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PCA\2020\Q3\FS\"/>
    </mc:Choice>
  </mc:AlternateContent>
  <xr:revisionPtr revIDLastSave="0" documentId="13_ncr:1_{61639490-D48E-42ED-BD5A-82C6B11152AB}" xr6:coauthVersionLast="45" xr6:coauthVersionMax="45" xr10:uidLastSave="{00000000-0000-0000-0000-000000000000}"/>
  <bookViews>
    <workbookView xWindow="-108" yWindow="-108" windowWidth="23256" windowHeight="12576" tabRatio="916" firstSheet="12" activeTab="18" xr2:uid="{00000000-000D-0000-FFFF-FFFF00000000}"/>
  </bookViews>
  <sheets>
    <sheet name="TB" sheetId="4" r:id="rId1"/>
    <sheet name="TB Q3" sheetId="42" r:id="rId2"/>
    <sheet name="RJE" sheetId="32" r:id="rId3"/>
    <sheet name="AJE" sheetId="31" r:id="rId4"/>
    <sheet name="TB new code grouping" sheetId="35" r:id="rId5"/>
    <sheet name="LEAD" sheetId="1" r:id="rId6"/>
    <sheet name="WBS" sheetId="3" r:id="rId7"/>
    <sheet name="WPL" sheetId="2" r:id="rId8"/>
    <sheet name="CAL TAX" sheetId="34" r:id="rId9"/>
    <sheet name="หุ้นถั่วเฉลี่ย" sheetId="30" state="hidden" r:id="rId10"/>
    <sheet name="PF" sheetId="37" r:id="rId11"/>
    <sheet name="PC" sheetId="38" r:id="rId12"/>
    <sheet name="conso wp" sheetId="20" r:id="rId13"/>
    <sheet name="งบ conso" sheetId="23" r:id="rId14"/>
    <sheet name="Conso-SC (งบรวม)" sheetId="33" r:id="rId15"/>
    <sheet name="Conso-SC (งบเดี่ยว)" sheetId="26" r:id="rId16"/>
    <sheet name="conso PL" sheetId="21" r:id="rId17"/>
    <sheet name="OCI" sheetId="27" r:id="rId18"/>
    <sheet name="งบกระแสเงินสด" sheetId="24" r:id="rId19"/>
    <sheet name="cf-wp" sheetId="22" r:id="rId20"/>
  </sheets>
  <definedNames>
    <definedName name="_xlnm._FilterDatabase" localSheetId="3" hidden="1">AJE!$Q$1:$Q$296</definedName>
    <definedName name="_xlnm._FilterDatabase" localSheetId="5" hidden="1">LEAD!$A$1:$O$43</definedName>
    <definedName name="_xlnm._FilterDatabase" localSheetId="0" hidden="1">TB!#REF!</definedName>
    <definedName name="_xlnm.Print_Area" localSheetId="3">AJE!$A$1:$K$107</definedName>
    <definedName name="_xlnm.Print_Area" localSheetId="8">'CAL TAX'!$A$1:$I$56</definedName>
    <definedName name="_xlnm.Print_Area" localSheetId="19">'cf-wp'!$A$1:$Y$86</definedName>
    <definedName name="_xlnm.Print_Area" localSheetId="16">'conso PL'!$A$1:$L$93</definedName>
    <definedName name="_xlnm.Print_Area" localSheetId="12">'conso wp'!$A$1:$K$141</definedName>
    <definedName name="_xlnm.Print_Area" localSheetId="15">'Conso-SC (งบเดี่ยว)'!$A$1:$T$43</definedName>
    <definedName name="_xlnm.Print_Area" localSheetId="14">'Conso-SC (งบรวม)'!$A$1:$U$37</definedName>
    <definedName name="_xlnm.Print_Area" localSheetId="5">LEAD!$A$1:$O$1236</definedName>
    <definedName name="_xlnm.Print_Area" localSheetId="17">OCI!$A$1:$U$93</definedName>
    <definedName name="_xlnm.Print_Area" localSheetId="11">PC!$A$1:$O$118</definedName>
    <definedName name="_xlnm.Print_Area" localSheetId="10">PF!$A$1:$O$127</definedName>
    <definedName name="_xlnm.Print_Area" localSheetId="2">RJE!$A$1:$K$54</definedName>
    <definedName name="_xlnm.Print_Area" localSheetId="0">TB!$A$1:$F$396</definedName>
    <definedName name="_xlnm.Print_Area" localSheetId="6">WBS!$A$1:$L$82</definedName>
    <definedName name="_xlnm.Print_Area" localSheetId="7">WPL!$A$1:$K$31</definedName>
    <definedName name="_xlnm.Print_Area" localSheetId="13">'งบ conso'!$A$1:$L$115</definedName>
    <definedName name="_xlnm.Print_Area" localSheetId="18">งบกระแสเงินสด!$A$1:$M$113</definedName>
    <definedName name="_xlnm.Print_Titles" localSheetId="3">AJE!$1:$3</definedName>
    <definedName name="_xlnm.Print_Titles" localSheetId="12">'conso wp'!$6:$6</definedName>
    <definedName name="_xlnm.Print_Titles" localSheetId="5">LEAD!$1:$5</definedName>
    <definedName name="_xlnm.Print_Titles" localSheetId="2">RJE!$1:$3</definedName>
    <definedName name="_xlnm.Print_Titles" localSheetId="0">TB!$1:$4</definedName>
    <definedName name="_xlnm.Print_Titles" localSheetId="6">WBS!$1:$5</definedName>
  </definedNames>
  <calcPr calcId="181029"/>
  <fileRecoveryPr autoRecover="0"/>
</workbook>
</file>

<file path=xl/calcChain.xml><?xml version="1.0" encoding="utf-8"?>
<calcChain xmlns="http://schemas.openxmlformats.org/spreadsheetml/2006/main">
  <c r="K80" i="24" l="1"/>
  <c r="G80" i="24"/>
  <c r="G41" i="24"/>
  <c r="G32" i="24"/>
  <c r="K41" i="24"/>
  <c r="S75" i="22" l="1"/>
  <c r="Y34" i="22"/>
  <c r="M62" i="1" l="1"/>
  <c r="O62" i="1" s="1"/>
  <c r="M78" i="1"/>
  <c r="Y42" i="22" l="1"/>
  <c r="G62" i="24" l="1"/>
  <c r="F83" i="20" l="1"/>
  <c r="F97" i="20"/>
  <c r="F93" i="20"/>
  <c r="F92" i="20"/>
  <c r="F90" i="20"/>
  <c r="F78" i="20"/>
  <c r="F53" i="20"/>
  <c r="F43" i="20"/>
  <c r="F42" i="20"/>
  <c r="F31" i="20"/>
  <c r="F25" i="20"/>
  <c r="F16" i="20"/>
  <c r="F9" i="20"/>
  <c r="E98" i="20"/>
  <c r="E97" i="20"/>
  <c r="E93" i="20"/>
  <c r="E92" i="20"/>
  <c r="E90" i="20"/>
  <c r="E83" i="20"/>
  <c r="E78" i="20"/>
  <c r="E57" i="20"/>
  <c r="E55" i="20"/>
  <c r="E53" i="20"/>
  <c r="E51" i="20"/>
  <c r="E43" i="20"/>
  <c r="E42" i="20"/>
  <c r="E34" i="20"/>
  <c r="E31" i="20"/>
  <c r="E25" i="20"/>
  <c r="E24" i="20"/>
  <c r="E16" i="20"/>
  <c r="E9" i="20"/>
  <c r="M421" i="1" l="1"/>
  <c r="D189" i="4" l="1"/>
  <c r="D188" i="4"/>
  <c r="D178" i="4"/>
  <c r="K621" i="1" l="1"/>
  <c r="M389" i="1"/>
  <c r="M388" i="1"/>
  <c r="M387" i="1"/>
  <c r="M386" i="1"/>
  <c r="M379" i="1"/>
  <c r="M483" i="1"/>
  <c r="M484" i="1"/>
  <c r="M481" i="1"/>
  <c r="M479" i="1"/>
  <c r="M478" i="1"/>
  <c r="M477" i="1"/>
  <c r="M476" i="1"/>
  <c r="M475" i="1"/>
  <c r="M458" i="1"/>
  <c r="N281" i="1"/>
  <c r="M42" i="1"/>
  <c r="M41" i="1"/>
  <c r="M26" i="1"/>
  <c r="M25" i="1"/>
  <c r="N76" i="1"/>
  <c r="M620" i="1"/>
  <c r="E390" i="4"/>
  <c r="N620" i="1" s="1"/>
  <c r="E309" i="4"/>
  <c r="N920" i="1" s="1"/>
  <c r="E310" i="4"/>
  <c r="N921" i="1" s="1"/>
  <c r="M922" i="1"/>
  <c r="E311" i="4"/>
  <c r="N922" i="1" s="1"/>
  <c r="M919" i="1"/>
  <c r="E308" i="4"/>
  <c r="N919" i="1" s="1"/>
  <c r="M617" i="1"/>
  <c r="E188" i="4"/>
  <c r="N617" i="1" s="1"/>
  <c r="M618" i="1"/>
  <c r="E189" i="4"/>
  <c r="N618" i="1" s="1"/>
  <c r="K76" i="1"/>
  <c r="M187" i="1"/>
  <c r="E117" i="4"/>
  <c r="N187" i="1" s="1"/>
  <c r="M69" i="1"/>
  <c r="E34" i="4"/>
  <c r="N69" i="1" s="1"/>
  <c r="M24" i="1"/>
  <c r="E24" i="4"/>
  <c r="N24" i="1" s="1"/>
  <c r="G390" i="42"/>
  <c r="C393" i="4"/>
  <c r="C394" i="4"/>
  <c r="C395" i="4"/>
  <c r="M921" i="1" l="1"/>
  <c r="M920" i="1"/>
  <c r="E7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5" i="4"/>
  <c r="E26" i="4"/>
  <c r="E27" i="4"/>
  <c r="E28" i="4"/>
  <c r="E29" i="4"/>
  <c r="E30" i="4"/>
  <c r="E31" i="4"/>
  <c r="E32" i="4"/>
  <c r="E33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N268" i="1" s="1"/>
  <c r="E88" i="4"/>
  <c r="E89" i="4"/>
  <c r="E90" i="4"/>
  <c r="E91" i="4"/>
  <c r="E92" i="4"/>
  <c r="E93" i="4"/>
  <c r="E94" i="4"/>
  <c r="E95" i="4"/>
  <c r="E96" i="4"/>
  <c r="E97" i="4"/>
  <c r="E98" i="4"/>
  <c r="E99" i="4"/>
  <c r="N269" i="1" s="1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N421" i="1" s="1"/>
  <c r="O421" i="1" s="1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M1090" i="1"/>
  <c r="E389" i="4"/>
  <c r="N1090" i="1" s="1"/>
  <c r="E391" i="4"/>
  <c r="E392" i="4"/>
  <c r="E393" i="4"/>
  <c r="E394" i="4"/>
  <c r="E395" i="4"/>
  <c r="E6" i="4"/>
  <c r="E5" i="4"/>
  <c r="A1" i="31"/>
  <c r="E3" i="42"/>
  <c r="C6" i="4" s="1"/>
  <c r="E4" i="42"/>
  <c r="C7" i="4" s="1"/>
  <c r="E5" i="42"/>
  <c r="C8" i="4" s="1"/>
  <c r="E6" i="42"/>
  <c r="C9" i="4" s="1"/>
  <c r="E7" i="42"/>
  <c r="C10" i="4" s="1"/>
  <c r="E8" i="42"/>
  <c r="C11" i="4" s="1"/>
  <c r="E9" i="42"/>
  <c r="C12" i="4" s="1"/>
  <c r="E10" i="42"/>
  <c r="C13" i="4" s="1"/>
  <c r="E11" i="42"/>
  <c r="C14" i="4" s="1"/>
  <c r="E12" i="42"/>
  <c r="C15" i="4" s="1"/>
  <c r="E13" i="42"/>
  <c r="C24" i="4" s="1"/>
  <c r="E14" i="42"/>
  <c r="C16" i="4" s="1"/>
  <c r="E15" i="42"/>
  <c r="C17" i="4" s="1"/>
  <c r="E16" i="42"/>
  <c r="C18" i="4" s="1"/>
  <c r="E17" i="42"/>
  <c r="C19" i="4" s="1"/>
  <c r="E18" i="42"/>
  <c r="C20" i="4" s="1"/>
  <c r="E19" i="42"/>
  <c r="C21" i="4" s="1"/>
  <c r="E20" i="42"/>
  <c r="C22" i="4" s="1"/>
  <c r="E21" i="42"/>
  <c r="C23" i="4" s="1"/>
  <c r="E22" i="42"/>
  <c r="C25" i="4" s="1"/>
  <c r="E23" i="42"/>
  <c r="C26" i="4" s="1"/>
  <c r="E24" i="42"/>
  <c r="C27" i="4" s="1"/>
  <c r="E25" i="42"/>
  <c r="C28" i="4" s="1"/>
  <c r="E26" i="42"/>
  <c r="C29" i="4" s="1"/>
  <c r="E27" i="42"/>
  <c r="C30" i="4" s="1"/>
  <c r="E28" i="42"/>
  <c r="C31" i="4" s="1"/>
  <c r="E29" i="42"/>
  <c r="C32" i="4" s="1"/>
  <c r="E30" i="42"/>
  <c r="C33" i="4" s="1"/>
  <c r="E31" i="42"/>
  <c r="C34" i="4" s="1"/>
  <c r="E32" i="42"/>
  <c r="C35" i="4" s="1"/>
  <c r="E33" i="42"/>
  <c r="C36" i="4" s="1"/>
  <c r="E34" i="42"/>
  <c r="C37" i="4" s="1"/>
  <c r="E35" i="42"/>
  <c r="C38" i="4" s="1"/>
  <c r="E36" i="42"/>
  <c r="C39" i="4" s="1"/>
  <c r="E37" i="42"/>
  <c r="C40" i="4" s="1"/>
  <c r="E38" i="42"/>
  <c r="C41" i="4" s="1"/>
  <c r="E39" i="42"/>
  <c r="C42" i="4" s="1"/>
  <c r="E40" i="42"/>
  <c r="C43" i="4" s="1"/>
  <c r="E41" i="42"/>
  <c r="C44" i="4" s="1"/>
  <c r="E42" i="42"/>
  <c r="C45" i="4" s="1"/>
  <c r="E43" i="42"/>
  <c r="C46" i="4" s="1"/>
  <c r="E44" i="42"/>
  <c r="C47" i="4" s="1"/>
  <c r="E45" i="42"/>
  <c r="C48" i="4" s="1"/>
  <c r="E46" i="42"/>
  <c r="C49" i="4" s="1"/>
  <c r="E47" i="42"/>
  <c r="C50" i="4" s="1"/>
  <c r="E48" i="42"/>
  <c r="C51" i="4" s="1"/>
  <c r="E49" i="42"/>
  <c r="C52" i="4" s="1"/>
  <c r="E50" i="42"/>
  <c r="C53" i="4" s="1"/>
  <c r="E51" i="42"/>
  <c r="C54" i="4" s="1"/>
  <c r="E52" i="42"/>
  <c r="C55" i="4" s="1"/>
  <c r="E53" i="42"/>
  <c r="C56" i="4" s="1"/>
  <c r="E54" i="42"/>
  <c r="C57" i="4" s="1"/>
  <c r="E55" i="42"/>
  <c r="C58" i="4" s="1"/>
  <c r="E56" i="42"/>
  <c r="C59" i="4" s="1"/>
  <c r="E57" i="42"/>
  <c r="C60" i="4" s="1"/>
  <c r="E58" i="42"/>
  <c r="C61" i="4" s="1"/>
  <c r="E59" i="42"/>
  <c r="C62" i="4" s="1"/>
  <c r="E60" i="42"/>
  <c r="C63" i="4" s="1"/>
  <c r="E61" i="42"/>
  <c r="C64" i="4" s="1"/>
  <c r="E62" i="42"/>
  <c r="C65" i="4" s="1"/>
  <c r="E63" i="42"/>
  <c r="C66" i="4" s="1"/>
  <c r="E64" i="42"/>
  <c r="C67" i="4" s="1"/>
  <c r="E65" i="42"/>
  <c r="C68" i="4" s="1"/>
  <c r="E66" i="42"/>
  <c r="C69" i="4" s="1"/>
  <c r="E67" i="42"/>
  <c r="C70" i="4" s="1"/>
  <c r="E68" i="42"/>
  <c r="C71" i="4" s="1"/>
  <c r="E69" i="42"/>
  <c r="C72" i="4" s="1"/>
  <c r="E70" i="42"/>
  <c r="C73" i="4" s="1"/>
  <c r="E71" i="42"/>
  <c r="C74" i="4" s="1"/>
  <c r="E72" i="42"/>
  <c r="C75" i="4" s="1"/>
  <c r="E73" i="42"/>
  <c r="C76" i="4" s="1"/>
  <c r="E74" i="42"/>
  <c r="C77" i="4" s="1"/>
  <c r="E75" i="42"/>
  <c r="C78" i="4" s="1"/>
  <c r="E76" i="42"/>
  <c r="C79" i="4" s="1"/>
  <c r="E77" i="42"/>
  <c r="C80" i="4" s="1"/>
  <c r="E78" i="42"/>
  <c r="C81" i="4" s="1"/>
  <c r="E79" i="42"/>
  <c r="C82" i="4" s="1"/>
  <c r="E80" i="42"/>
  <c r="C83" i="4" s="1"/>
  <c r="E81" i="42"/>
  <c r="C84" i="4" s="1"/>
  <c r="E82" i="42"/>
  <c r="C85" i="4" s="1"/>
  <c r="E83" i="42"/>
  <c r="C86" i="4" s="1"/>
  <c r="E84" i="42"/>
  <c r="C87" i="4" s="1"/>
  <c r="E85" i="42"/>
  <c r="C88" i="4" s="1"/>
  <c r="E86" i="42"/>
  <c r="C89" i="4" s="1"/>
  <c r="E87" i="42"/>
  <c r="C90" i="4" s="1"/>
  <c r="E88" i="42"/>
  <c r="C91" i="4" s="1"/>
  <c r="E89" i="42"/>
  <c r="C92" i="4" s="1"/>
  <c r="E90" i="42"/>
  <c r="C93" i="4" s="1"/>
  <c r="E91" i="42"/>
  <c r="C94" i="4" s="1"/>
  <c r="E92" i="42"/>
  <c r="C95" i="4" s="1"/>
  <c r="E93" i="42"/>
  <c r="C96" i="4" s="1"/>
  <c r="E94" i="42"/>
  <c r="C97" i="4" s="1"/>
  <c r="E95" i="42"/>
  <c r="C98" i="4" s="1"/>
  <c r="E96" i="42"/>
  <c r="C99" i="4" s="1"/>
  <c r="E97" i="42"/>
  <c r="C100" i="4" s="1"/>
  <c r="E98" i="42"/>
  <c r="C101" i="4" s="1"/>
  <c r="E99" i="42"/>
  <c r="C102" i="4" s="1"/>
  <c r="E100" i="42"/>
  <c r="C103" i="4" s="1"/>
  <c r="E101" i="42"/>
  <c r="C104" i="4" s="1"/>
  <c r="E102" i="42"/>
  <c r="C105" i="4" s="1"/>
  <c r="E103" i="42"/>
  <c r="C106" i="4" s="1"/>
  <c r="E104" i="42"/>
  <c r="C107" i="4" s="1"/>
  <c r="E105" i="42"/>
  <c r="C108" i="4" s="1"/>
  <c r="E106" i="42"/>
  <c r="C109" i="4" s="1"/>
  <c r="E107" i="42"/>
  <c r="C110" i="4" s="1"/>
  <c r="E108" i="42"/>
  <c r="C111" i="4" s="1"/>
  <c r="E109" i="42"/>
  <c r="C112" i="4" s="1"/>
  <c r="E110" i="42"/>
  <c r="C113" i="4" s="1"/>
  <c r="E111" i="42"/>
  <c r="C114" i="4" s="1"/>
  <c r="E112" i="42"/>
  <c r="C115" i="4" s="1"/>
  <c r="E113" i="42"/>
  <c r="C116" i="4" s="1"/>
  <c r="E114" i="42"/>
  <c r="C117" i="4" s="1"/>
  <c r="E115" i="42"/>
  <c r="C118" i="4" s="1"/>
  <c r="E116" i="42"/>
  <c r="C119" i="4" s="1"/>
  <c r="E117" i="42"/>
  <c r="C120" i="4" s="1"/>
  <c r="E118" i="42"/>
  <c r="C121" i="4" s="1"/>
  <c r="E119" i="42"/>
  <c r="C122" i="4" s="1"/>
  <c r="E120" i="42"/>
  <c r="C123" i="4" s="1"/>
  <c r="E121" i="42"/>
  <c r="C124" i="4" s="1"/>
  <c r="E122" i="42"/>
  <c r="C125" i="4" s="1"/>
  <c r="E123" i="42"/>
  <c r="C126" i="4" s="1"/>
  <c r="E124" i="42"/>
  <c r="C127" i="4" s="1"/>
  <c r="E125" i="42"/>
  <c r="C128" i="4" s="1"/>
  <c r="E126" i="42"/>
  <c r="C129" i="4" s="1"/>
  <c r="E127" i="42"/>
  <c r="C130" i="4" s="1"/>
  <c r="E128" i="42"/>
  <c r="C131" i="4" s="1"/>
  <c r="E129" i="42"/>
  <c r="C132" i="4" s="1"/>
  <c r="E130" i="42"/>
  <c r="C133" i="4" s="1"/>
  <c r="E131" i="42"/>
  <c r="C134" i="4" s="1"/>
  <c r="E132" i="42"/>
  <c r="C135" i="4" s="1"/>
  <c r="E133" i="42"/>
  <c r="C136" i="4" s="1"/>
  <c r="E134" i="42"/>
  <c r="C137" i="4" s="1"/>
  <c r="E135" i="42"/>
  <c r="C138" i="4" s="1"/>
  <c r="E136" i="42"/>
  <c r="C139" i="4" s="1"/>
  <c r="E137" i="42"/>
  <c r="C140" i="4" s="1"/>
  <c r="E138" i="42"/>
  <c r="C141" i="4" s="1"/>
  <c r="E139" i="42"/>
  <c r="C142" i="4" s="1"/>
  <c r="E140" i="42"/>
  <c r="C143" i="4" s="1"/>
  <c r="E141" i="42"/>
  <c r="C144" i="4" s="1"/>
  <c r="E142" i="42"/>
  <c r="C145" i="4" s="1"/>
  <c r="E143" i="42"/>
  <c r="C146" i="4" s="1"/>
  <c r="E144" i="42"/>
  <c r="C147" i="4" s="1"/>
  <c r="E145" i="42"/>
  <c r="C148" i="4" s="1"/>
  <c r="E146" i="42"/>
  <c r="C149" i="4" s="1"/>
  <c r="E147" i="42"/>
  <c r="C150" i="4" s="1"/>
  <c r="E148" i="42"/>
  <c r="C151" i="4" s="1"/>
  <c r="E149" i="42"/>
  <c r="C152" i="4" s="1"/>
  <c r="E150" i="42"/>
  <c r="C153" i="4" s="1"/>
  <c r="E151" i="42"/>
  <c r="C154" i="4" s="1"/>
  <c r="E152" i="42"/>
  <c r="C155" i="4" s="1"/>
  <c r="E153" i="42"/>
  <c r="C156" i="4" s="1"/>
  <c r="E154" i="42"/>
  <c r="C157" i="4" s="1"/>
  <c r="E155" i="42"/>
  <c r="C158" i="4" s="1"/>
  <c r="E156" i="42"/>
  <c r="C159" i="4" s="1"/>
  <c r="E157" i="42"/>
  <c r="C160" i="4" s="1"/>
  <c r="E158" i="42"/>
  <c r="C161" i="4" s="1"/>
  <c r="E159" i="42"/>
  <c r="C162" i="4" s="1"/>
  <c r="E160" i="42"/>
  <c r="C163" i="4" s="1"/>
  <c r="E161" i="42"/>
  <c r="C164" i="4" s="1"/>
  <c r="E162" i="42"/>
  <c r="C165" i="4" s="1"/>
  <c r="E163" i="42"/>
  <c r="C166" i="4" s="1"/>
  <c r="E164" i="42"/>
  <c r="C167" i="4" s="1"/>
  <c r="E165" i="42"/>
  <c r="C168" i="4" s="1"/>
  <c r="E166" i="42"/>
  <c r="C169" i="4" s="1"/>
  <c r="E167" i="42"/>
  <c r="C170" i="4" s="1"/>
  <c r="E168" i="42"/>
  <c r="C171" i="4" s="1"/>
  <c r="E169" i="42"/>
  <c r="C172" i="4" s="1"/>
  <c r="E170" i="42"/>
  <c r="C173" i="4" s="1"/>
  <c r="E171" i="42"/>
  <c r="C174" i="4" s="1"/>
  <c r="E172" i="42"/>
  <c r="C175" i="4" s="1"/>
  <c r="E173" i="42"/>
  <c r="C176" i="4" s="1"/>
  <c r="E174" i="42"/>
  <c r="C177" i="4" s="1"/>
  <c r="E175" i="42"/>
  <c r="C178" i="4" s="1"/>
  <c r="E176" i="42"/>
  <c r="C179" i="4" s="1"/>
  <c r="E177" i="42"/>
  <c r="C180" i="4" s="1"/>
  <c r="E178" i="42"/>
  <c r="C181" i="4" s="1"/>
  <c r="E179" i="42"/>
  <c r="C182" i="4" s="1"/>
  <c r="E180" i="42"/>
  <c r="C183" i="4" s="1"/>
  <c r="E181" i="42"/>
  <c r="C184" i="4" s="1"/>
  <c r="E182" i="42"/>
  <c r="C185" i="4" s="1"/>
  <c r="E183" i="42"/>
  <c r="C186" i="4" s="1"/>
  <c r="E184" i="42"/>
  <c r="C187" i="4" s="1"/>
  <c r="E185" i="42"/>
  <c r="C188" i="4" s="1"/>
  <c r="E186" i="42"/>
  <c r="C189" i="4" s="1"/>
  <c r="E187" i="42"/>
  <c r="C190" i="4" s="1"/>
  <c r="E188" i="42"/>
  <c r="C191" i="4" s="1"/>
  <c r="E189" i="42"/>
  <c r="C192" i="4" s="1"/>
  <c r="E190" i="42"/>
  <c r="C193" i="4" s="1"/>
  <c r="E191" i="42"/>
  <c r="C194" i="4" s="1"/>
  <c r="E192" i="42"/>
  <c r="C195" i="4" s="1"/>
  <c r="E193" i="42"/>
  <c r="C196" i="4" s="1"/>
  <c r="E194" i="42"/>
  <c r="C197" i="4" s="1"/>
  <c r="E195" i="42"/>
  <c r="C198" i="4" s="1"/>
  <c r="E196" i="42"/>
  <c r="C199" i="4" s="1"/>
  <c r="E197" i="42"/>
  <c r="C200" i="4" s="1"/>
  <c r="E198" i="42"/>
  <c r="C201" i="4" s="1"/>
  <c r="E199" i="42"/>
  <c r="C202" i="4" s="1"/>
  <c r="E200" i="42"/>
  <c r="C203" i="4" s="1"/>
  <c r="E201" i="42"/>
  <c r="C204" i="4" s="1"/>
  <c r="E202" i="42"/>
  <c r="C205" i="4" s="1"/>
  <c r="E203" i="42"/>
  <c r="C206" i="4" s="1"/>
  <c r="E204" i="42"/>
  <c r="C207" i="4" s="1"/>
  <c r="E205" i="42"/>
  <c r="C208" i="4" s="1"/>
  <c r="E206" i="42"/>
  <c r="C209" i="4" s="1"/>
  <c r="E207" i="42"/>
  <c r="C210" i="4" s="1"/>
  <c r="E208" i="42"/>
  <c r="C211" i="4" s="1"/>
  <c r="E209" i="42"/>
  <c r="C212" i="4" s="1"/>
  <c r="E210" i="42"/>
  <c r="C213" i="4" s="1"/>
  <c r="E211" i="42"/>
  <c r="C214" i="4" s="1"/>
  <c r="E212" i="42"/>
  <c r="C215" i="4" s="1"/>
  <c r="E213" i="42"/>
  <c r="C216" i="4" s="1"/>
  <c r="E214" i="42"/>
  <c r="C217" i="4" s="1"/>
  <c r="E215" i="42"/>
  <c r="C218" i="4" s="1"/>
  <c r="E216" i="42"/>
  <c r="C219" i="4" s="1"/>
  <c r="E217" i="42"/>
  <c r="C220" i="4" s="1"/>
  <c r="E218" i="42"/>
  <c r="C221" i="4" s="1"/>
  <c r="E219" i="42"/>
  <c r="C222" i="4" s="1"/>
  <c r="E220" i="42"/>
  <c r="C223" i="4" s="1"/>
  <c r="E221" i="42"/>
  <c r="C224" i="4" s="1"/>
  <c r="E222" i="42"/>
  <c r="C225" i="4" s="1"/>
  <c r="E223" i="42"/>
  <c r="C226" i="4" s="1"/>
  <c r="E224" i="42"/>
  <c r="C227" i="4" s="1"/>
  <c r="E225" i="42"/>
  <c r="C228" i="4" s="1"/>
  <c r="E226" i="42"/>
  <c r="C229" i="4" s="1"/>
  <c r="E227" i="42"/>
  <c r="C230" i="4" s="1"/>
  <c r="E228" i="42"/>
  <c r="C231" i="4" s="1"/>
  <c r="E229" i="42"/>
  <c r="C232" i="4" s="1"/>
  <c r="E230" i="42"/>
  <c r="C233" i="4" s="1"/>
  <c r="E231" i="42"/>
  <c r="C234" i="4" s="1"/>
  <c r="E232" i="42"/>
  <c r="C235" i="4" s="1"/>
  <c r="E233" i="42"/>
  <c r="C236" i="4" s="1"/>
  <c r="E234" i="42"/>
  <c r="C237" i="4" s="1"/>
  <c r="E235" i="42"/>
  <c r="C238" i="4" s="1"/>
  <c r="E236" i="42"/>
  <c r="C239" i="4" s="1"/>
  <c r="E237" i="42"/>
  <c r="C240" i="4" s="1"/>
  <c r="E238" i="42"/>
  <c r="C241" i="4" s="1"/>
  <c r="E239" i="42"/>
  <c r="C242" i="4" s="1"/>
  <c r="E240" i="42"/>
  <c r="C243" i="4" s="1"/>
  <c r="E241" i="42"/>
  <c r="C244" i="4" s="1"/>
  <c r="E242" i="42"/>
  <c r="C245" i="4" s="1"/>
  <c r="E243" i="42"/>
  <c r="C246" i="4" s="1"/>
  <c r="E244" i="42"/>
  <c r="C247" i="4" s="1"/>
  <c r="E245" i="42"/>
  <c r="C248" i="4" s="1"/>
  <c r="E246" i="42"/>
  <c r="C249" i="4" s="1"/>
  <c r="E247" i="42"/>
  <c r="C250" i="4" s="1"/>
  <c r="E248" i="42"/>
  <c r="C251" i="4" s="1"/>
  <c r="E249" i="42"/>
  <c r="C252" i="4" s="1"/>
  <c r="E250" i="42"/>
  <c r="C253" i="4" s="1"/>
  <c r="E251" i="42"/>
  <c r="C254" i="4" s="1"/>
  <c r="E252" i="42"/>
  <c r="C255" i="4" s="1"/>
  <c r="E253" i="42"/>
  <c r="C256" i="4" s="1"/>
  <c r="E254" i="42"/>
  <c r="C257" i="4" s="1"/>
  <c r="E255" i="42"/>
  <c r="C258" i="4" s="1"/>
  <c r="E256" i="42"/>
  <c r="C259" i="4" s="1"/>
  <c r="E257" i="42"/>
  <c r="C260" i="4" s="1"/>
  <c r="E258" i="42"/>
  <c r="C261" i="4" s="1"/>
  <c r="E259" i="42"/>
  <c r="C262" i="4" s="1"/>
  <c r="E260" i="42"/>
  <c r="C263" i="4" s="1"/>
  <c r="E261" i="42"/>
  <c r="C264" i="4" s="1"/>
  <c r="E262" i="42"/>
  <c r="C265" i="4" s="1"/>
  <c r="E263" i="42"/>
  <c r="C266" i="4" s="1"/>
  <c r="E264" i="42"/>
  <c r="C267" i="4" s="1"/>
  <c r="E265" i="42"/>
  <c r="C268" i="4" s="1"/>
  <c r="E266" i="42"/>
  <c r="C269" i="4" s="1"/>
  <c r="E267" i="42"/>
  <c r="C270" i="4" s="1"/>
  <c r="E268" i="42"/>
  <c r="C271" i="4" s="1"/>
  <c r="E269" i="42"/>
  <c r="C272" i="4" s="1"/>
  <c r="E270" i="42"/>
  <c r="C273" i="4" s="1"/>
  <c r="E271" i="42"/>
  <c r="C274" i="4" s="1"/>
  <c r="E272" i="42"/>
  <c r="C275" i="4" s="1"/>
  <c r="E273" i="42"/>
  <c r="C276" i="4" s="1"/>
  <c r="E274" i="42"/>
  <c r="C277" i="4" s="1"/>
  <c r="E275" i="42"/>
  <c r="C278" i="4" s="1"/>
  <c r="E276" i="42"/>
  <c r="C279" i="4" s="1"/>
  <c r="E277" i="42"/>
  <c r="C280" i="4" s="1"/>
  <c r="E278" i="42"/>
  <c r="C281" i="4" s="1"/>
  <c r="E279" i="42"/>
  <c r="C282" i="4" s="1"/>
  <c r="E280" i="42"/>
  <c r="C283" i="4" s="1"/>
  <c r="E281" i="42"/>
  <c r="C284" i="4" s="1"/>
  <c r="E282" i="42"/>
  <c r="C285" i="4" s="1"/>
  <c r="E283" i="42"/>
  <c r="C286" i="4" s="1"/>
  <c r="E284" i="42"/>
  <c r="C287" i="4" s="1"/>
  <c r="E285" i="42"/>
  <c r="C288" i="4" s="1"/>
  <c r="E286" i="42"/>
  <c r="C289" i="4" s="1"/>
  <c r="E287" i="42"/>
  <c r="C290" i="4" s="1"/>
  <c r="E288" i="42"/>
  <c r="C291" i="4" s="1"/>
  <c r="E289" i="42"/>
  <c r="C292" i="4" s="1"/>
  <c r="E290" i="42"/>
  <c r="C293" i="4" s="1"/>
  <c r="E291" i="42"/>
  <c r="C294" i="4" s="1"/>
  <c r="E292" i="42"/>
  <c r="C295" i="4" s="1"/>
  <c r="E293" i="42"/>
  <c r="C296" i="4" s="1"/>
  <c r="E294" i="42"/>
  <c r="C297" i="4" s="1"/>
  <c r="E295" i="42"/>
  <c r="C298" i="4" s="1"/>
  <c r="E296" i="42"/>
  <c r="C299" i="4" s="1"/>
  <c r="E297" i="42"/>
  <c r="C300" i="4" s="1"/>
  <c r="E298" i="42"/>
  <c r="C301" i="4" s="1"/>
  <c r="E299" i="42"/>
  <c r="C302" i="4" s="1"/>
  <c r="E300" i="42"/>
  <c r="C303" i="4" s="1"/>
  <c r="E301" i="42"/>
  <c r="C304" i="4" s="1"/>
  <c r="E302" i="42"/>
  <c r="C305" i="4" s="1"/>
  <c r="E303" i="42"/>
  <c r="C306" i="4" s="1"/>
  <c r="E304" i="42"/>
  <c r="C307" i="4" s="1"/>
  <c r="E305" i="42"/>
  <c r="C308" i="4" s="1"/>
  <c r="E306" i="42"/>
  <c r="C309" i="4" s="1"/>
  <c r="E307" i="42"/>
  <c r="C310" i="4" s="1"/>
  <c r="E308" i="42"/>
  <c r="C311" i="4" s="1"/>
  <c r="E309" i="42"/>
  <c r="C312" i="4" s="1"/>
  <c r="E310" i="42"/>
  <c r="C313" i="4" s="1"/>
  <c r="E311" i="42"/>
  <c r="C314" i="4" s="1"/>
  <c r="E312" i="42"/>
  <c r="C315" i="4" s="1"/>
  <c r="E313" i="42"/>
  <c r="C316" i="4" s="1"/>
  <c r="E314" i="42"/>
  <c r="C317" i="4" s="1"/>
  <c r="E315" i="42"/>
  <c r="C318" i="4" s="1"/>
  <c r="E316" i="42"/>
  <c r="C319" i="4" s="1"/>
  <c r="E317" i="42"/>
  <c r="C320" i="4" s="1"/>
  <c r="E318" i="42"/>
  <c r="C321" i="4" s="1"/>
  <c r="E319" i="42"/>
  <c r="C322" i="4" s="1"/>
  <c r="E320" i="42"/>
  <c r="C323" i="4" s="1"/>
  <c r="E321" i="42"/>
  <c r="C324" i="4" s="1"/>
  <c r="E322" i="42"/>
  <c r="C325" i="4" s="1"/>
  <c r="E323" i="42"/>
  <c r="C326" i="4" s="1"/>
  <c r="E324" i="42"/>
  <c r="C327" i="4" s="1"/>
  <c r="E325" i="42"/>
  <c r="C328" i="4" s="1"/>
  <c r="E326" i="42"/>
  <c r="C329" i="4" s="1"/>
  <c r="E327" i="42"/>
  <c r="C330" i="4" s="1"/>
  <c r="E328" i="42"/>
  <c r="C331" i="4" s="1"/>
  <c r="E329" i="42"/>
  <c r="C332" i="4" s="1"/>
  <c r="E330" i="42"/>
  <c r="C333" i="4" s="1"/>
  <c r="E331" i="42"/>
  <c r="C334" i="4" s="1"/>
  <c r="E332" i="42"/>
  <c r="C335" i="4" s="1"/>
  <c r="E333" i="42"/>
  <c r="C336" i="4" s="1"/>
  <c r="E334" i="42"/>
  <c r="C337" i="4" s="1"/>
  <c r="E335" i="42"/>
  <c r="C338" i="4" s="1"/>
  <c r="E336" i="42"/>
  <c r="C339" i="4" s="1"/>
  <c r="E337" i="42"/>
  <c r="C340" i="4" s="1"/>
  <c r="E338" i="42"/>
  <c r="C341" i="4" s="1"/>
  <c r="E339" i="42"/>
  <c r="C342" i="4" s="1"/>
  <c r="E340" i="42"/>
  <c r="C343" i="4" s="1"/>
  <c r="E341" i="42"/>
  <c r="C344" i="4" s="1"/>
  <c r="E342" i="42"/>
  <c r="C345" i="4" s="1"/>
  <c r="E343" i="42"/>
  <c r="C346" i="4" s="1"/>
  <c r="E344" i="42"/>
  <c r="C347" i="4" s="1"/>
  <c r="E345" i="42"/>
  <c r="C348" i="4" s="1"/>
  <c r="E346" i="42"/>
  <c r="C349" i="4" s="1"/>
  <c r="E347" i="42"/>
  <c r="C350" i="4" s="1"/>
  <c r="E348" i="42"/>
  <c r="C351" i="4" s="1"/>
  <c r="E349" i="42"/>
  <c r="C352" i="4" s="1"/>
  <c r="E350" i="42"/>
  <c r="C353" i="4" s="1"/>
  <c r="E351" i="42"/>
  <c r="C354" i="4" s="1"/>
  <c r="E352" i="42"/>
  <c r="C355" i="4" s="1"/>
  <c r="E353" i="42"/>
  <c r="C356" i="4" s="1"/>
  <c r="E354" i="42"/>
  <c r="C357" i="4" s="1"/>
  <c r="E355" i="42"/>
  <c r="C358" i="4" s="1"/>
  <c r="E356" i="42"/>
  <c r="C359" i="4" s="1"/>
  <c r="E357" i="42"/>
  <c r="C360" i="4" s="1"/>
  <c r="E358" i="42"/>
  <c r="C361" i="4" s="1"/>
  <c r="E359" i="42"/>
  <c r="C362" i="4" s="1"/>
  <c r="E360" i="42"/>
  <c r="C363" i="4" s="1"/>
  <c r="E361" i="42"/>
  <c r="C364" i="4" s="1"/>
  <c r="E362" i="42"/>
  <c r="C365" i="4" s="1"/>
  <c r="E363" i="42"/>
  <c r="C366" i="4" s="1"/>
  <c r="E364" i="42"/>
  <c r="C367" i="4" s="1"/>
  <c r="E365" i="42"/>
  <c r="C368" i="4" s="1"/>
  <c r="E366" i="42"/>
  <c r="C369" i="4" s="1"/>
  <c r="E367" i="42"/>
  <c r="C370" i="4" s="1"/>
  <c r="E368" i="42"/>
  <c r="C371" i="4" s="1"/>
  <c r="E369" i="42"/>
  <c r="C372" i="4" s="1"/>
  <c r="E370" i="42"/>
  <c r="C373" i="4" s="1"/>
  <c r="E371" i="42"/>
  <c r="C374" i="4" s="1"/>
  <c r="E372" i="42"/>
  <c r="C375" i="4" s="1"/>
  <c r="E373" i="42"/>
  <c r="C376" i="4" s="1"/>
  <c r="E374" i="42"/>
  <c r="C377" i="4" s="1"/>
  <c r="E375" i="42"/>
  <c r="C378" i="4" s="1"/>
  <c r="E376" i="42"/>
  <c r="C379" i="4" s="1"/>
  <c r="E377" i="42"/>
  <c r="C380" i="4" s="1"/>
  <c r="K1219" i="1" s="1"/>
  <c r="E378" i="42"/>
  <c r="C381" i="4" s="1"/>
  <c r="E379" i="42"/>
  <c r="C382" i="4" s="1"/>
  <c r="E380" i="42"/>
  <c r="C383" i="4" s="1"/>
  <c r="E381" i="42"/>
  <c r="C384" i="4" s="1"/>
  <c r="E382" i="42"/>
  <c r="C385" i="4" s="1"/>
  <c r="E383" i="42"/>
  <c r="C386" i="4" s="1"/>
  <c r="E384" i="42"/>
  <c r="C387" i="4" s="1"/>
  <c r="E385" i="42"/>
  <c r="C388" i="4" s="1"/>
  <c r="E386" i="42"/>
  <c r="C389" i="4" s="1"/>
  <c r="E387" i="42"/>
  <c r="C390" i="4" s="1"/>
  <c r="E388" i="42"/>
  <c r="C391" i="4" s="1"/>
  <c r="E389" i="42"/>
  <c r="C392" i="4" s="1"/>
  <c r="E2" i="42"/>
  <c r="C5" i="4" s="1"/>
  <c r="A3" i="31"/>
  <c r="A1" i="32"/>
  <c r="K69" i="1" l="1"/>
  <c r="F34" i="4"/>
  <c r="K24" i="1"/>
  <c r="O24" i="1" s="1"/>
  <c r="F24" i="4"/>
  <c r="K922" i="1"/>
  <c r="O922" i="1" s="1"/>
  <c r="F311" i="4"/>
  <c r="K620" i="1"/>
  <c r="O620" i="1" s="1"/>
  <c r="F390" i="4"/>
  <c r="K921" i="1"/>
  <c r="O921" i="1" s="1"/>
  <c r="F310" i="4"/>
  <c r="K619" i="1"/>
  <c r="K1090" i="1"/>
  <c r="O1090" i="1" s="1"/>
  <c r="K920" i="1"/>
  <c r="O920" i="1" s="1"/>
  <c r="F309" i="4"/>
  <c r="K618" i="1"/>
  <c r="O618" i="1" s="1"/>
  <c r="F189" i="4"/>
  <c r="K187" i="1"/>
  <c r="O187" i="1" s="1"/>
  <c r="F117" i="4"/>
  <c r="E391" i="42"/>
  <c r="K919" i="1"/>
  <c r="O919" i="1" s="1"/>
  <c r="F308" i="4"/>
  <c r="K617" i="1"/>
  <c r="O617" i="1" s="1"/>
  <c r="F188" i="4"/>
  <c r="L92" i="23"/>
  <c r="J92" i="23"/>
  <c r="H92" i="23"/>
  <c r="F92" i="23"/>
  <c r="M25" i="24" l="1"/>
  <c r="I25" i="24"/>
  <c r="G71" i="24" l="1"/>
  <c r="K12" i="24"/>
  <c r="J98" i="20" l="1"/>
  <c r="M77" i="20" l="1"/>
  <c r="J61" i="20" l="1"/>
  <c r="Q24" i="22" l="1"/>
  <c r="V61" i="31" l="1"/>
  <c r="L98" i="23" l="1"/>
  <c r="J98" i="23"/>
  <c r="E62" i="20" l="1"/>
  <c r="M28" i="20" l="1"/>
  <c r="E61" i="20" l="1"/>
  <c r="O34" i="20" l="1"/>
  <c r="O35" i="20" s="1"/>
  <c r="M78" i="20"/>
  <c r="L71" i="21" l="1"/>
  <c r="H71" i="21"/>
  <c r="L65" i="21"/>
  <c r="H65" i="21"/>
  <c r="L58" i="21"/>
  <c r="J58" i="21"/>
  <c r="H58" i="21"/>
  <c r="F58" i="21"/>
  <c r="H72" i="21" l="1"/>
  <c r="H74" i="21" s="1"/>
  <c r="H76" i="21" s="1"/>
  <c r="I10" i="24" s="1"/>
  <c r="L72" i="21"/>
  <c r="L74" i="21" s="1"/>
  <c r="L76" i="21" s="1"/>
  <c r="M10" i="24" s="1"/>
  <c r="L77" i="21" l="1"/>
  <c r="H83" i="21"/>
  <c r="K59" i="27"/>
  <c r="L83" i="21"/>
  <c r="S59" i="27"/>
  <c r="L79" i="21"/>
  <c r="L81" i="21" s="1"/>
  <c r="L20" i="26" s="1"/>
  <c r="H77" i="21"/>
  <c r="H79" i="21"/>
  <c r="H81" i="21" s="1"/>
  <c r="M21" i="33" s="1"/>
  <c r="M1220" i="1" l="1"/>
  <c r="N1220" i="1"/>
  <c r="M1221" i="1"/>
  <c r="N1221" i="1"/>
  <c r="M1200" i="1"/>
  <c r="N1200" i="1"/>
  <c r="M1091" i="1"/>
  <c r="N1091" i="1"/>
  <c r="N1089" i="1"/>
  <c r="M1089" i="1"/>
  <c r="M1082" i="1"/>
  <c r="M1035" i="1"/>
  <c r="N1035" i="1"/>
  <c r="M823" i="1"/>
  <c r="N823" i="1"/>
  <c r="M825" i="1"/>
  <c r="N825" i="1"/>
  <c r="M826" i="1"/>
  <c r="N826" i="1"/>
  <c r="M827" i="1"/>
  <c r="N827" i="1"/>
  <c r="M828" i="1"/>
  <c r="N828" i="1"/>
  <c r="M829" i="1"/>
  <c r="N829" i="1"/>
  <c r="M830" i="1"/>
  <c r="N830" i="1"/>
  <c r="M831" i="1"/>
  <c r="N831" i="1"/>
  <c r="M832" i="1"/>
  <c r="N832" i="1"/>
  <c r="M833" i="1"/>
  <c r="N833" i="1"/>
  <c r="M834" i="1"/>
  <c r="N834" i="1"/>
  <c r="M835" i="1"/>
  <c r="N835" i="1"/>
  <c r="M836" i="1"/>
  <c r="N836" i="1"/>
  <c r="M837" i="1"/>
  <c r="N837" i="1"/>
  <c r="M838" i="1"/>
  <c r="N838" i="1"/>
  <c r="M839" i="1"/>
  <c r="N839" i="1"/>
  <c r="M840" i="1"/>
  <c r="N840" i="1"/>
  <c r="M841" i="1"/>
  <c r="N841" i="1"/>
  <c r="M842" i="1"/>
  <c r="N842" i="1"/>
  <c r="M843" i="1"/>
  <c r="N843" i="1"/>
  <c r="M844" i="1"/>
  <c r="N844" i="1"/>
  <c r="M845" i="1"/>
  <c r="N845" i="1"/>
  <c r="M846" i="1"/>
  <c r="N846" i="1"/>
  <c r="M847" i="1"/>
  <c r="N847" i="1"/>
  <c r="M848" i="1"/>
  <c r="N848" i="1"/>
  <c r="M849" i="1"/>
  <c r="N849" i="1"/>
  <c r="M850" i="1"/>
  <c r="N850" i="1"/>
  <c r="M851" i="1"/>
  <c r="N851" i="1"/>
  <c r="M852" i="1"/>
  <c r="N852" i="1"/>
  <c r="M853" i="1"/>
  <c r="N853" i="1"/>
  <c r="M854" i="1"/>
  <c r="N854" i="1"/>
  <c r="M855" i="1"/>
  <c r="N855" i="1"/>
  <c r="M856" i="1"/>
  <c r="N856" i="1"/>
  <c r="M857" i="1"/>
  <c r="N857" i="1"/>
  <c r="M858" i="1"/>
  <c r="N858" i="1"/>
  <c r="M859" i="1"/>
  <c r="N859" i="1"/>
  <c r="M860" i="1"/>
  <c r="N860" i="1"/>
  <c r="M861" i="1"/>
  <c r="N861" i="1"/>
  <c r="M862" i="1"/>
  <c r="N862" i="1"/>
  <c r="M863" i="1"/>
  <c r="N863" i="1"/>
  <c r="M864" i="1"/>
  <c r="N864" i="1"/>
  <c r="M865" i="1"/>
  <c r="N865" i="1"/>
  <c r="M866" i="1"/>
  <c r="N866" i="1"/>
  <c r="M867" i="1"/>
  <c r="N867" i="1"/>
  <c r="M868" i="1"/>
  <c r="N868" i="1"/>
  <c r="M869" i="1"/>
  <c r="N869" i="1"/>
  <c r="M870" i="1"/>
  <c r="N870" i="1"/>
  <c r="M871" i="1"/>
  <c r="N871" i="1"/>
  <c r="M872" i="1"/>
  <c r="N872" i="1"/>
  <c r="M873" i="1"/>
  <c r="N873" i="1"/>
  <c r="M874" i="1"/>
  <c r="N874" i="1"/>
  <c r="M875" i="1"/>
  <c r="N875" i="1"/>
  <c r="M876" i="1"/>
  <c r="N876" i="1"/>
  <c r="M877" i="1"/>
  <c r="N877" i="1"/>
  <c r="M878" i="1"/>
  <c r="N878" i="1"/>
  <c r="M879" i="1"/>
  <c r="N879" i="1"/>
  <c r="M880" i="1"/>
  <c r="N880" i="1"/>
  <c r="M619" i="1"/>
  <c r="M622" i="1"/>
  <c r="N622" i="1"/>
  <c r="M623" i="1"/>
  <c r="N623" i="1"/>
  <c r="M523" i="1"/>
  <c r="M524" i="1"/>
  <c r="N524" i="1"/>
  <c r="M525" i="1"/>
  <c r="N525" i="1"/>
  <c r="M526" i="1"/>
  <c r="N526" i="1"/>
  <c r="M527" i="1"/>
  <c r="N527" i="1"/>
  <c r="M528" i="1"/>
  <c r="N528" i="1"/>
  <c r="M529" i="1"/>
  <c r="N529" i="1"/>
  <c r="M530" i="1"/>
  <c r="N530" i="1"/>
  <c r="M531" i="1"/>
  <c r="N531" i="1"/>
  <c r="M532" i="1"/>
  <c r="N532" i="1"/>
  <c r="M533" i="1"/>
  <c r="N533" i="1"/>
  <c r="M534" i="1"/>
  <c r="N534" i="1"/>
  <c r="M535" i="1"/>
  <c r="N535" i="1"/>
  <c r="N480" i="1"/>
  <c r="N482" i="1"/>
  <c r="N433" i="1"/>
  <c r="M433" i="1"/>
  <c r="M423" i="1"/>
  <c r="N423" i="1"/>
  <c r="M424" i="1"/>
  <c r="N424" i="1"/>
  <c r="M336" i="1"/>
  <c r="N336" i="1"/>
  <c r="M343" i="1"/>
  <c r="N343" i="1"/>
  <c r="M344" i="1"/>
  <c r="N344" i="1"/>
  <c r="M347" i="1"/>
  <c r="N347" i="1"/>
  <c r="M348" i="1"/>
  <c r="N348" i="1"/>
  <c r="M349" i="1"/>
  <c r="N349" i="1"/>
  <c r="M350" i="1"/>
  <c r="N350" i="1"/>
  <c r="M356" i="1"/>
  <c r="N356" i="1"/>
  <c r="M357" i="1"/>
  <c r="N357" i="1"/>
  <c r="M307" i="1"/>
  <c r="N307" i="1"/>
  <c r="M279" i="1"/>
  <c r="N279" i="1"/>
  <c r="M280" i="1"/>
  <c r="N280" i="1"/>
  <c r="M263" i="1"/>
  <c r="N263" i="1"/>
  <c r="M238" i="1"/>
  <c r="M186" i="1"/>
  <c r="N186" i="1"/>
  <c r="M161" i="1"/>
  <c r="N161" i="1"/>
  <c r="M145" i="1"/>
  <c r="N145" i="1"/>
  <c r="M129" i="1"/>
  <c r="N129" i="1"/>
  <c r="N128" i="1"/>
  <c r="M128" i="1"/>
  <c r="M96" i="1"/>
  <c r="N96" i="1"/>
  <c r="M97" i="1"/>
  <c r="N97" i="1"/>
  <c r="N95" i="1"/>
  <c r="M82" i="1"/>
  <c r="N82" i="1"/>
  <c r="M84" i="1"/>
  <c r="N84" i="1"/>
  <c r="M85" i="1"/>
  <c r="N85" i="1"/>
  <c r="M87" i="1"/>
  <c r="N87" i="1"/>
  <c r="M91" i="1"/>
  <c r="N91" i="1"/>
  <c r="M67" i="1"/>
  <c r="M549" i="1"/>
  <c r="M548" i="1"/>
  <c r="J60" i="23"/>
  <c r="F60" i="23"/>
  <c r="O23" i="2" l="1"/>
  <c r="O22" i="2"/>
  <c r="O21" i="2"/>
  <c r="O20" i="2"/>
  <c r="O19" i="2"/>
  <c r="L11" i="2"/>
  <c r="K1089" i="1" l="1"/>
  <c r="K1091" i="1"/>
  <c r="M1199" i="1"/>
  <c r="N1199" i="1"/>
  <c r="M1092" i="1"/>
  <c r="N1092" i="1"/>
  <c r="M358" i="1"/>
  <c r="N358" i="1"/>
  <c r="AG46" i="31" l="1"/>
  <c r="AG44" i="31"/>
  <c r="AG15" i="31"/>
  <c r="AG14" i="31"/>
  <c r="K484" i="1" l="1"/>
  <c r="F384" i="4"/>
  <c r="K269" i="1"/>
  <c r="K268" i="1"/>
  <c r="F157" i="4"/>
  <c r="K483" i="1"/>
  <c r="F78" i="4"/>
  <c r="F87" i="4"/>
  <c r="F149" i="4"/>
  <c r="F99" i="4"/>
  <c r="F349" i="4"/>
  <c r="K1092" i="1"/>
  <c r="K353" i="1"/>
  <c r="K1088" i="1"/>
  <c r="K120" i="1"/>
  <c r="K16" i="1"/>
  <c r="L99" i="21"/>
  <c r="E39" i="22" l="1"/>
  <c r="F39" i="22"/>
  <c r="G39" i="22"/>
  <c r="C326" i="1"/>
  <c r="C327" i="1"/>
  <c r="K327" i="1" s="1"/>
  <c r="C328" i="1"/>
  <c r="K328" i="1" s="1"/>
  <c r="C329" i="1"/>
  <c r="D329" i="1" s="1"/>
  <c r="C330" i="1"/>
  <c r="K330" i="1" s="1"/>
  <c r="K331" i="1"/>
  <c r="N331" i="1"/>
  <c r="K335" i="1"/>
  <c r="K336" i="1"/>
  <c r="C337" i="1"/>
  <c r="K337" i="1" s="1"/>
  <c r="C338" i="1"/>
  <c r="K338" i="1" s="1"/>
  <c r="C339" i="1"/>
  <c r="D339" i="1" s="1"/>
  <c r="C340" i="1"/>
  <c r="K340" i="1" s="1"/>
  <c r="C341" i="1"/>
  <c r="C342" i="1"/>
  <c r="K343" i="1"/>
  <c r="K344" i="1"/>
  <c r="C345" i="1"/>
  <c r="C346" i="1"/>
  <c r="K347" i="1"/>
  <c r="K348" i="1"/>
  <c r="K349" i="1"/>
  <c r="K350" i="1"/>
  <c r="C351" i="1"/>
  <c r="K352" i="1"/>
  <c r="K354" i="1"/>
  <c r="K355" i="1"/>
  <c r="K356" i="1"/>
  <c r="K357" i="1"/>
  <c r="K358" i="1"/>
  <c r="I39" i="22"/>
  <c r="J39" i="22"/>
  <c r="K182" i="1"/>
  <c r="K183" i="1"/>
  <c r="N183" i="1"/>
  <c r="K184" i="1"/>
  <c r="N184" i="1"/>
  <c r="K185" i="1"/>
  <c r="K186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522" i="1"/>
  <c r="G8" i="2" s="1"/>
  <c r="K523" i="1"/>
  <c r="G9" i="2" s="1"/>
  <c r="N551" i="1"/>
  <c r="K551" i="1"/>
  <c r="M551" i="1"/>
  <c r="N552" i="1"/>
  <c r="K552" i="1"/>
  <c r="M552" i="1"/>
  <c r="N553" i="1"/>
  <c r="K553" i="1"/>
  <c r="M553" i="1"/>
  <c r="N573" i="1"/>
  <c r="K573" i="1"/>
  <c r="M573" i="1"/>
  <c r="N574" i="1"/>
  <c r="K574" i="1"/>
  <c r="M574" i="1"/>
  <c r="N575" i="1"/>
  <c r="K575" i="1"/>
  <c r="M575" i="1"/>
  <c r="N576" i="1"/>
  <c r="K576" i="1"/>
  <c r="M576" i="1"/>
  <c r="N577" i="1"/>
  <c r="K577" i="1"/>
  <c r="M577" i="1"/>
  <c r="N578" i="1"/>
  <c r="K578" i="1"/>
  <c r="M578" i="1"/>
  <c r="N579" i="1"/>
  <c r="K579" i="1"/>
  <c r="M579" i="1"/>
  <c r="N580" i="1"/>
  <c r="K580" i="1"/>
  <c r="M580" i="1"/>
  <c r="N581" i="1"/>
  <c r="K581" i="1"/>
  <c r="M581" i="1"/>
  <c r="N582" i="1"/>
  <c r="K582" i="1"/>
  <c r="M582" i="1"/>
  <c r="N583" i="1"/>
  <c r="K583" i="1"/>
  <c r="M583" i="1"/>
  <c r="N584" i="1"/>
  <c r="K584" i="1"/>
  <c r="M584" i="1"/>
  <c r="N585" i="1"/>
  <c r="K585" i="1"/>
  <c r="M585" i="1"/>
  <c r="N586" i="1"/>
  <c r="K586" i="1"/>
  <c r="M586" i="1"/>
  <c r="N587" i="1"/>
  <c r="K587" i="1"/>
  <c r="M587" i="1"/>
  <c r="N588" i="1"/>
  <c r="K588" i="1"/>
  <c r="M588" i="1"/>
  <c r="N589" i="1"/>
  <c r="K589" i="1"/>
  <c r="M589" i="1"/>
  <c r="N590" i="1"/>
  <c r="K590" i="1"/>
  <c r="M590" i="1"/>
  <c r="N591" i="1"/>
  <c r="K591" i="1"/>
  <c r="M591" i="1"/>
  <c r="N592" i="1"/>
  <c r="K592" i="1"/>
  <c r="M592" i="1"/>
  <c r="N593" i="1"/>
  <c r="K593" i="1"/>
  <c r="M593" i="1"/>
  <c r="N594" i="1"/>
  <c r="K594" i="1"/>
  <c r="M594" i="1"/>
  <c r="N595" i="1"/>
  <c r="K595" i="1"/>
  <c r="M595" i="1"/>
  <c r="N596" i="1"/>
  <c r="K596" i="1"/>
  <c r="M596" i="1"/>
  <c r="N597" i="1"/>
  <c r="K597" i="1"/>
  <c r="M597" i="1"/>
  <c r="N598" i="1"/>
  <c r="K598" i="1"/>
  <c r="M598" i="1"/>
  <c r="N599" i="1"/>
  <c r="K599" i="1"/>
  <c r="M599" i="1"/>
  <c r="N600" i="1"/>
  <c r="K600" i="1"/>
  <c r="M600" i="1"/>
  <c r="N601" i="1"/>
  <c r="K601" i="1"/>
  <c r="M601" i="1"/>
  <c r="N602" i="1"/>
  <c r="O602" i="1" s="1"/>
  <c r="N603" i="1"/>
  <c r="K603" i="1"/>
  <c r="K547" i="1"/>
  <c r="K548" i="1"/>
  <c r="K549" i="1"/>
  <c r="K550" i="1"/>
  <c r="K554" i="1"/>
  <c r="O554" i="1" s="1"/>
  <c r="K555" i="1"/>
  <c r="O555" i="1" s="1"/>
  <c r="K556" i="1"/>
  <c r="O556" i="1" s="1"/>
  <c r="K557" i="1"/>
  <c r="O557" i="1" s="1"/>
  <c r="K558" i="1"/>
  <c r="O558" i="1" s="1"/>
  <c r="K559" i="1"/>
  <c r="O559" i="1" s="1"/>
  <c r="K560" i="1"/>
  <c r="O560" i="1" s="1"/>
  <c r="K561" i="1"/>
  <c r="O561" i="1" s="1"/>
  <c r="K562" i="1"/>
  <c r="O562" i="1" s="1"/>
  <c r="K563" i="1"/>
  <c r="O563" i="1" s="1"/>
  <c r="K564" i="1"/>
  <c r="O564" i="1" s="1"/>
  <c r="K565" i="1"/>
  <c r="O565" i="1" s="1"/>
  <c r="K566" i="1"/>
  <c r="O566" i="1" s="1"/>
  <c r="K567" i="1"/>
  <c r="O567" i="1" s="1"/>
  <c r="K568" i="1"/>
  <c r="O568" i="1" s="1"/>
  <c r="K569" i="1"/>
  <c r="O569" i="1" s="1"/>
  <c r="K570" i="1"/>
  <c r="O570" i="1" s="1"/>
  <c r="K571" i="1"/>
  <c r="O571" i="1" s="1"/>
  <c r="K572" i="1"/>
  <c r="O572" i="1" s="1"/>
  <c r="J14" i="2"/>
  <c r="K613" i="1"/>
  <c r="K614" i="1"/>
  <c r="K615" i="1"/>
  <c r="K616" i="1"/>
  <c r="I14" i="2"/>
  <c r="N630" i="1"/>
  <c r="J13" i="2" s="1"/>
  <c r="M630" i="1"/>
  <c r="I13" i="2" s="1"/>
  <c r="G14" i="2"/>
  <c r="J16" i="21"/>
  <c r="K640" i="1"/>
  <c r="K641" i="1"/>
  <c r="K642" i="1"/>
  <c r="K643" i="1"/>
  <c r="K644" i="1"/>
  <c r="K645" i="1"/>
  <c r="K646" i="1"/>
  <c r="K647" i="1"/>
  <c r="N648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N735" i="1"/>
  <c r="K735" i="1"/>
  <c r="N736" i="1"/>
  <c r="K736" i="1"/>
  <c r="N737" i="1"/>
  <c r="K737" i="1"/>
  <c r="N738" i="1"/>
  <c r="K738" i="1"/>
  <c r="N739" i="1"/>
  <c r="K739" i="1"/>
  <c r="N740" i="1"/>
  <c r="K740" i="1"/>
  <c r="N741" i="1"/>
  <c r="K741" i="1"/>
  <c r="N742" i="1"/>
  <c r="K742" i="1"/>
  <c r="N743" i="1"/>
  <c r="K743" i="1"/>
  <c r="N744" i="1"/>
  <c r="K744" i="1"/>
  <c r="N745" i="1"/>
  <c r="K745" i="1"/>
  <c r="N746" i="1"/>
  <c r="K746" i="1"/>
  <c r="N747" i="1"/>
  <c r="K747" i="1"/>
  <c r="N748" i="1"/>
  <c r="K748" i="1"/>
  <c r="N749" i="1"/>
  <c r="K749" i="1"/>
  <c r="N750" i="1"/>
  <c r="K750" i="1"/>
  <c r="N751" i="1"/>
  <c r="K751" i="1"/>
  <c r="N752" i="1"/>
  <c r="K752" i="1"/>
  <c r="N753" i="1"/>
  <c r="K753" i="1"/>
  <c r="N754" i="1"/>
  <c r="K754" i="1"/>
  <c r="N755" i="1"/>
  <c r="K755" i="1"/>
  <c r="N756" i="1"/>
  <c r="K756" i="1"/>
  <c r="N757" i="1"/>
  <c r="K757" i="1"/>
  <c r="N758" i="1"/>
  <c r="K758" i="1"/>
  <c r="N759" i="1"/>
  <c r="K759" i="1"/>
  <c r="N760" i="1"/>
  <c r="K760" i="1"/>
  <c r="N761" i="1"/>
  <c r="K761" i="1"/>
  <c r="N762" i="1"/>
  <c r="K762" i="1"/>
  <c r="N763" i="1"/>
  <c r="K763" i="1"/>
  <c r="N764" i="1"/>
  <c r="K764" i="1"/>
  <c r="N765" i="1"/>
  <c r="K765" i="1"/>
  <c r="N766" i="1"/>
  <c r="K766" i="1"/>
  <c r="N767" i="1"/>
  <c r="K767" i="1"/>
  <c r="N768" i="1"/>
  <c r="K768" i="1"/>
  <c r="N769" i="1"/>
  <c r="K769" i="1"/>
  <c r="N770" i="1"/>
  <c r="K770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1019" i="1"/>
  <c r="K1020" i="1"/>
  <c r="K1021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O1091" i="1"/>
  <c r="O1092" i="1"/>
  <c r="K1197" i="1"/>
  <c r="K1198" i="1"/>
  <c r="K1200" i="1"/>
  <c r="K1199" i="1"/>
  <c r="N1218" i="1"/>
  <c r="K1218" i="1"/>
  <c r="N1219" i="1"/>
  <c r="K1220" i="1"/>
  <c r="F58" i="23"/>
  <c r="K386" i="1"/>
  <c r="K387" i="1"/>
  <c r="O388" i="1"/>
  <c r="O389" i="1"/>
  <c r="J54" i="22"/>
  <c r="K475" i="1"/>
  <c r="K476" i="1"/>
  <c r="K478" i="1"/>
  <c r="K479" i="1"/>
  <c r="K480" i="1"/>
  <c r="K481" i="1"/>
  <c r="O485" i="1"/>
  <c r="O486" i="1"/>
  <c r="O487" i="1"/>
  <c r="J58" i="22"/>
  <c r="K97" i="24"/>
  <c r="S24" i="22"/>
  <c r="C227" i="1"/>
  <c r="D227" i="1" s="1"/>
  <c r="C228" i="1"/>
  <c r="K228" i="1" s="1"/>
  <c r="C229" i="1"/>
  <c r="C230" i="1"/>
  <c r="D230" i="1" s="1"/>
  <c r="C231" i="1"/>
  <c r="D231" i="1" s="1"/>
  <c r="C232" i="1"/>
  <c r="K232" i="1" s="1"/>
  <c r="C233" i="1"/>
  <c r="C234" i="1"/>
  <c r="K234" i="1" s="1"/>
  <c r="C235" i="1"/>
  <c r="D235" i="1" s="1"/>
  <c r="C236" i="1"/>
  <c r="C237" i="1"/>
  <c r="K237" i="1" s="1"/>
  <c r="K238" i="1"/>
  <c r="K239" i="1"/>
  <c r="O239" i="1" s="1"/>
  <c r="K240" i="1"/>
  <c r="O240" i="1" s="1"/>
  <c r="K241" i="1"/>
  <c r="O241" i="1" s="1"/>
  <c r="K243" i="1"/>
  <c r="O243" i="1" s="1"/>
  <c r="C244" i="1"/>
  <c r="K244" i="1" s="1"/>
  <c r="C245" i="1"/>
  <c r="D245" i="1" s="1"/>
  <c r="C246" i="1"/>
  <c r="K246" i="1" s="1"/>
  <c r="C247" i="1"/>
  <c r="C248" i="1"/>
  <c r="K248" i="1" s="1"/>
  <c r="C249" i="1"/>
  <c r="K249" i="1" s="1"/>
  <c r="C250" i="1"/>
  <c r="K250" i="1" s="1"/>
  <c r="C251" i="1"/>
  <c r="N251" i="1" s="1"/>
  <c r="C252" i="1"/>
  <c r="N252" i="1" s="1"/>
  <c r="O253" i="1"/>
  <c r="O254" i="1"/>
  <c r="J24" i="22"/>
  <c r="S25" i="22"/>
  <c r="S26" i="22"/>
  <c r="S27" i="22"/>
  <c r="K71" i="24"/>
  <c r="G119" i="23"/>
  <c r="H77" i="23"/>
  <c r="H84" i="23"/>
  <c r="H97" i="23"/>
  <c r="I22" i="33"/>
  <c r="I24" i="33" s="1"/>
  <c r="I28" i="33" s="1"/>
  <c r="I119" i="23"/>
  <c r="C297" i="1"/>
  <c r="D297" i="1" s="1"/>
  <c r="C298" i="1"/>
  <c r="K299" i="1"/>
  <c r="K300" i="1"/>
  <c r="K301" i="1"/>
  <c r="K302" i="1"/>
  <c r="C303" i="1"/>
  <c r="C304" i="1"/>
  <c r="K304" i="1" s="1"/>
  <c r="C305" i="1"/>
  <c r="D305" i="1" s="1"/>
  <c r="K306" i="1"/>
  <c r="K407" i="1"/>
  <c r="K408" i="1"/>
  <c r="K409" i="1"/>
  <c r="K379" i="1"/>
  <c r="M383" i="1"/>
  <c r="J55" i="3" s="1"/>
  <c r="N383" i="1"/>
  <c r="K55" i="3" s="1"/>
  <c r="D50" i="20"/>
  <c r="J75" i="23" s="1"/>
  <c r="H49" i="22" s="1"/>
  <c r="K416" i="1"/>
  <c r="K417" i="1"/>
  <c r="K418" i="1"/>
  <c r="K419" i="1"/>
  <c r="K420" i="1"/>
  <c r="K422" i="1"/>
  <c r="K423" i="1"/>
  <c r="K424" i="1"/>
  <c r="K442" i="1"/>
  <c r="J82" i="23"/>
  <c r="H61" i="22" s="1"/>
  <c r="K448" i="1"/>
  <c r="H64" i="3" s="1"/>
  <c r="M448" i="1"/>
  <c r="J64" i="3" s="1"/>
  <c r="N448" i="1"/>
  <c r="K64" i="3" s="1"/>
  <c r="D33" i="26"/>
  <c r="J96" i="23" s="1"/>
  <c r="H64" i="22" s="1"/>
  <c r="F33" i="26"/>
  <c r="J97" i="23" s="1"/>
  <c r="H65" i="22" s="1"/>
  <c r="J33" i="26"/>
  <c r="J100" i="23" s="1"/>
  <c r="H70" i="22" s="1"/>
  <c r="J102" i="23"/>
  <c r="K119" i="23"/>
  <c r="L77" i="23"/>
  <c r="L84" i="23"/>
  <c r="L97" i="23"/>
  <c r="J65" i="22" s="1"/>
  <c r="G58" i="20"/>
  <c r="K58" i="20" s="1"/>
  <c r="F82" i="23" s="1"/>
  <c r="D61" i="22" s="1"/>
  <c r="D28" i="33"/>
  <c r="F96" i="23" s="1"/>
  <c r="D64" i="22" s="1"/>
  <c r="G28" i="33"/>
  <c r="F97" i="23" s="1"/>
  <c r="D65" i="22" s="1"/>
  <c r="K26" i="33"/>
  <c r="M26" i="33" s="1"/>
  <c r="J84" i="20"/>
  <c r="J99" i="20" s="1"/>
  <c r="J85" i="20"/>
  <c r="J86" i="20"/>
  <c r="J87" i="20"/>
  <c r="J94" i="20"/>
  <c r="J95" i="20"/>
  <c r="G66" i="20"/>
  <c r="K66" i="20" s="1"/>
  <c r="F102" i="23" s="1"/>
  <c r="D72" i="22" s="1"/>
  <c r="K159" i="1"/>
  <c r="K160" i="1"/>
  <c r="K161" i="1"/>
  <c r="F536" i="1"/>
  <c r="D8" i="2" s="1"/>
  <c r="F604" i="1"/>
  <c r="D10" i="2" s="1"/>
  <c r="F628" i="1"/>
  <c r="D12" i="2" s="1"/>
  <c r="D13" i="2"/>
  <c r="F626" i="1"/>
  <c r="D15" i="2" s="1"/>
  <c r="F731" i="1"/>
  <c r="D19" i="2" s="1"/>
  <c r="F881" i="1"/>
  <c r="D20" i="2" s="1"/>
  <c r="F1014" i="1"/>
  <c r="D22" i="2" s="1"/>
  <c r="F1193" i="1"/>
  <c r="D23" i="2" s="1"/>
  <c r="F1209" i="1"/>
  <c r="D26" i="2" s="1"/>
  <c r="F1222" i="1"/>
  <c r="D27" i="2" s="1"/>
  <c r="C504" i="1"/>
  <c r="M504" i="1"/>
  <c r="J76" i="3" s="1"/>
  <c r="N504" i="1"/>
  <c r="K76" i="3" s="1"/>
  <c r="C502" i="1"/>
  <c r="K502" i="1" s="1"/>
  <c r="C503" i="1"/>
  <c r="K503" i="1" s="1"/>
  <c r="G67" i="20"/>
  <c r="K67" i="20" s="1"/>
  <c r="G68" i="20"/>
  <c r="K68" i="20" s="1"/>
  <c r="I18" i="27" s="1"/>
  <c r="G69" i="20"/>
  <c r="K69" i="20" s="1"/>
  <c r="C287" i="1"/>
  <c r="K287" i="1" s="1"/>
  <c r="K288" i="1"/>
  <c r="N288" i="1"/>
  <c r="K366" i="1"/>
  <c r="K367" i="1"/>
  <c r="J45" i="20"/>
  <c r="C7" i="1"/>
  <c r="C8" i="1"/>
  <c r="C9" i="1"/>
  <c r="K9" i="1" s="1"/>
  <c r="C10" i="1"/>
  <c r="D10" i="1" s="1"/>
  <c r="C396" i="4"/>
  <c r="C11" i="1"/>
  <c r="K11" i="1" s="1"/>
  <c r="C12" i="1"/>
  <c r="K12" i="1" s="1"/>
  <c r="C13" i="1"/>
  <c r="K13" i="1" s="1"/>
  <c r="C14" i="1"/>
  <c r="D14" i="1" s="1"/>
  <c r="C15" i="1"/>
  <c r="D15" i="1" s="1"/>
  <c r="C17" i="1"/>
  <c r="K17" i="1" s="1"/>
  <c r="C18" i="1"/>
  <c r="D18" i="1" s="1"/>
  <c r="C19" i="1"/>
  <c r="K19" i="1" s="1"/>
  <c r="C20" i="1"/>
  <c r="D20" i="1" s="1"/>
  <c r="C21" i="1"/>
  <c r="D21" i="1" s="1"/>
  <c r="C22" i="1"/>
  <c r="K22" i="1" s="1"/>
  <c r="C23" i="1"/>
  <c r="C25" i="1"/>
  <c r="D25" i="1" s="1"/>
  <c r="N25" i="1"/>
  <c r="C26" i="1"/>
  <c r="N26" i="1"/>
  <c r="O27" i="1"/>
  <c r="O28" i="1"/>
  <c r="O29" i="1"/>
  <c r="O30" i="1"/>
  <c r="O31" i="1"/>
  <c r="O32" i="1"/>
  <c r="O33" i="1"/>
  <c r="O34" i="1"/>
  <c r="O35" i="1"/>
  <c r="O36" i="1"/>
  <c r="O37" i="1"/>
  <c r="G10" i="20"/>
  <c r="K10" i="20" s="1"/>
  <c r="C49" i="1"/>
  <c r="K49" i="1" s="1"/>
  <c r="C50" i="1"/>
  <c r="K50" i="1" s="1"/>
  <c r="K51" i="1"/>
  <c r="C52" i="1"/>
  <c r="D52" i="1" s="1"/>
  <c r="C53" i="1"/>
  <c r="D53" i="1" s="1"/>
  <c r="C54" i="1"/>
  <c r="K54" i="1" s="1"/>
  <c r="G12" i="20"/>
  <c r="J14" i="20"/>
  <c r="K67" i="1"/>
  <c r="K68" i="1"/>
  <c r="N68" i="1"/>
  <c r="K73" i="1"/>
  <c r="C74" i="1"/>
  <c r="C75" i="1"/>
  <c r="C77" i="1"/>
  <c r="D77" i="1" s="1"/>
  <c r="C78" i="1"/>
  <c r="K78" i="1" s="1"/>
  <c r="C79" i="1"/>
  <c r="C80" i="1"/>
  <c r="C81" i="1"/>
  <c r="K81" i="1" s="1"/>
  <c r="K82" i="1"/>
  <c r="C83" i="1"/>
  <c r="K84" i="1"/>
  <c r="K85" i="1"/>
  <c r="K86" i="1"/>
  <c r="K87" i="1"/>
  <c r="C88" i="1"/>
  <c r="C89" i="1"/>
  <c r="K89" i="1" s="1"/>
  <c r="C90" i="1"/>
  <c r="K91" i="1"/>
  <c r="C60" i="1"/>
  <c r="K60" i="1" s="1"/>
  <c r="C61" i="1"/>
  <c r="K61" i="1" s="1"/>
  <c r="G20" i="20"/>
  <c r="K20" i="20" s="1"/>
  <c r="G21" i="20"/>
  <c r="K21" i="20" s="1"/>
  <c r="G22" i="20"/>
  <c r="K22" i="20" s="1"/>
  <c r="C107" i="1"/>
  <c r="C108" i="1"/>
  <c r="D108" i="1" s="1"/>
  <c r="C109" i="1"/>
  <c r="D109" i="1" s="1"/>
  <c r="C110" i="1"/>
  <c r="D110" i="1" s="1"/>
  <c r="C111" i="1"/>
  <c r="D111" i="1" s="1"/>
  <c r="C112" i="1"/>
  <c r="D112" i="1" s="1"/>
  <c r="C113" i="1"/>
  <c r="D113" i="1" s="1"/>
  <c r="C114" i="1"/>
  <c r="N114" i="1" s="1"/>
  <c r="C115" i="1"/>
  <c r="K115" i="1" s="1"/>
  <c r="C116" i="1"/>
  <c r="D116" i="1" s="1"/>
  <c r="C117" i="1"/>
  <c r="K117" i="1" s="1"/>
  <c r="C118" i="1"/>
  <c r="D118" i="1" s="1"/>
  <c r="C119" i="1"/>
  <c r="C121" i="1"/>
  <c r="D121" i="1" s="1"/>
  <c r="C122" i="1"/>
  <c r="D122" i="1" s="1"/>
  <c r="C123" i="1"/>
  <c r="D123" i="1" s="1"/>
  <c r="K128" i="1"/>
  <c r="K129" i="1"/>
  <c r="K135" i="1"/>
  <c r="K136" i="1"/>
  <c r="K137" i="1"/>
  <c r="K138" i="1"/>
  <c r="K139" i="1"/>
  <c r="K140" i="1"/>
  <c r="K141" i="1"/>
  <c r="K142" i="1"/>
  <c r="K143" i="1"/>
  <c r="G26" i="20"/>
  <c r="K26" i="20" s="1"/>
  <c r="K40" i="1"/>
  <c r="M40" i="1"/>
  <c r="K41" i="1"/>
  <c r="N41" i="1"/>
  <c r="K42" i="1"/>
  <c r="N42" i="1"/>
  <c r="K212" i="1"/>
  <c r="J30" i="20"/>
  <c r="G30" i="20"/>
  <c r="O268" i="1"/>
  <c r="O269" i="1"/>
  <c r="C261" i="1"/>
  <c r="C262" i="1"/>
  <c r="D262" i="1" s="1"/>
  <c r="K263" i="1"/>
  <c r="G35" i="20"/>
  <c r="K35" i="20" s="1"/>
  <c r="K36" i="20"/>
  <c r="K276" i="1"/>
  <c r="K278" i="1"/>
  <c r="K279" i="1"/>
  <c r="K280" i="1"/>
  <c r="M281" i="1"/>
  <c r="K38" i="20"/>
  <c r="K39" i="20"/>
  <c r="J46" i="20"/>
  <c r="G46" i="20"/>
  <c r="G48" i="20"/>
  <c r="K48" i="20" s="1"/>
  <c r="G49" i="20"/>
  <c r="K49" i="20" s="1"/>
  <c r="G54" i="20"/>
  <c r="K54" i="20" s="1"/>
  <c r="G60" i="20"/>
  <c r="K60" i="20" s="1"/>
  <c r="C498" i="1"/>
  <c r="K498" i="1" s="1"/>
  <c r="M498" i="1"/>
  <c r="J71" i="3" s="1"/>
  <c r="N498" i="1"/>
  <c r="K71" i="3" s="1"/>
  <c r="G80" i="20"/>
  <c r="K80" i="20" s="1"/>
  <c r="H34" i="23"/>
  <c r="H24" i="23"/>
  <c r="J19" i="23"/>
  <c r="H17" i="22" s="1"/>
  <c r="L34" i="23"/>
  <c r="L12" i="23"/>
  <c r="J10" i="22" s="1"/>
  <c r="Y41" i="22"/>
  <c r="Y44" i="22" s="1"/>
  <c r="F21" i="22"/>
  <c r="J56" i="22"/>
  <c r="J32" i="22"/>
  <c r="J62" i="22"/>
  <c r="J49" i="22"/>
  <c r="F62" i="22"/>
  <c r="F32" i="22"/>
  <c r="F49" i="22"/>
  <c r="H33" i="26"/>
  <c r="P28" i="26"/>
  <c r="J36" i="22"/>
  <c r="F56" i="22"/>
  <c r="J35" i="22"/>
  <c r="F35" i="22"/>
  <c r="K13" i="24"/>
  <c r="G13" i="24"/>
  <c r="S28" i="22"/>
  <c r="Q28" i="22"/>
  <c r="P28" i="22"/>
  <c r="F72" i="22"/>
  <c r="H72" i="22"/>
  <c r="J72" i="22"/>
  <c r="E72" i="22"/>
  <c r="G72" i="22"/>
  <c r="I72" i="22"/>
  <c r="F54" i="22"/>
  <c r="F58" i="22"/>
  <c r="S69" i="22"/>
  <c r="V69" i="22" s="1"/>
  <c r="K89" i="24" s="1"/>
  <c r="Q69" i="22"/>
  <c r="F28" i="22"/>
  <c r="H11" i="22"/>
  <c r="J11" i="22"/>
  <c r="J13" i="22"/>
  <c r="S13" i="22"/>
  <c r="J14" i="22"/>
  <c r="J15" i="22"/>
  <c r="J16" i="22"/>
  <c r="J19" i="22"/>
  <c r="J20" i="22"/>
  <c r="J21" i="22"/>
  <c r="J23" i="22"/>
  <c r="J28" i="22"/>
  <c r="J30" i="22"/>
  <c r="S30" i="22"/>
  <c r="S31" i="22"/>
  <c r="J38" i="22"/>
  <c r="H41" i="22"/>
  <c r="J41" i="22"/>
  <c r="J43" i="22"/>
  <c r="N45" i="22"/>
  <c r="J55" i="22"/>
  <c r="J59" i="22"/>
  <c r="J60" i="22"/>
  <c r="S60" i="22"/>
  <c r="J61" i="22"/>
  <c r="J64" i="22"/>
  <c r="J70" i="22"/>
  <c r="S70" i="22"/>
  <c r="J71" i="22"/>
  <c r="V12" i="22"/>
  <c r="V22" i="22"/>
  <c r="N42" i="22"/>
  <c r="V42" i="22" s="1"/>
  <c r="K81" i="24" s="1"/>
  <c r="N44" i="22"/>
  <c r="V44" i="22" s="1"/>
  <c r="N50" i="22"/>
  <c r="V50" i="22" s="1"/>
  <c r="V51" i="22"/>
  <c r="V52" i="22"/>
  <c r="V57" i="22"/>
  <c r="V63" i="22"/>
  <c r="N67" i="22"/>
  <c r="V67" i="22" s="1"/>
  <c r="F10" i="22"/>
  <c r="D11" i="22"/>
  <c r="F11" i="22"/>
  <c r="F13" i="22"/>
  <c r="Q13" i="22"/>
  <c r="F14" i="22"/>
  <c r="F15" i="22"/>
  <c r="F16" i="22"/>
  <c r="F19" i="22"/>
  <c r="F20" i="22"/>
  <c r="F23" i="22"/>
  <c r="F24" i="22"/>
  <c r="Q25" i="22"/>
  <c r="Q36" i="22"/>
  <c r="Q26" i="22" s="1"/>
  <c r="Q27" i="22"/>
  <c r="F30" i="22"/>
  <c r="Q30" i="22"/>
  <c r="Q31" i="22"/>
  <c r="F36" i="22"/>
  <c r="F38" i="22"/>
  <c r="D41" i="22"/>
  <c r="F41" i="22"/>
  <c r="F43" i="22"/>
  <c r="L45" i="22"/>
  <c r="F55" i="22"/>
  <c r="F59" i="22"/>
  <c r="F60" i="22"/>
  <c r="Q60" i="22"/>
  <c r="F61" i="22"/>
  <c r="F64" i="22"/>
  <c r="F70" i="22"/>
  <c r="Q70" i="22"/>
  <c r="F71" i="22"/>
  <c r="U12" i="22"/>
  <c r="U22" i="22"/>
  <c r="L42" i="22"/>
  <c r="U42" i="22" s="1"/>
  <c r="L44" i="22"/>
  <c r="U44" i="22" s="1"/>
  <c r="L50" i="22"/>
  <c r="U50" i="22" s="1"/>
  <c r="U51" i="22"/>
  <c r="U52" i="22"/>
  <c r="U57" i="22"/>
  <c r="U63" i="22"/>
  <c r="L67" i="22"/>
  <c r="U67" i="22" s="1"/>
  <c r="I28" i="22"/>
  <c r="K270" i="1"/>
  <c r="H31" i="3" s="1"/>
  <c r="M270" i="1"/>
  <c r="J31" i="3" s="1"/>
  <c r="G390" i="1"/>
  <c r="D54" i="3" s="1"/>
  <c r="F390" i="1"/>
  <c r="C54" i="3" s="1"/>
  <c r="H386" i="1"/>
  <c r="H387" i="1"/>
  <c r="K22" i="24"/>
  <c r="G22" i="24"/>
  <c r="L19" i="21"/>
  <c r="C32" i="24"/>
  <c r="E20" i="22"/>
  <c r="G20" i="22"/>
  <c r="I20" i="22"/>
  <c r="B20" i="22"/>
  <c r="A52" i="21"/>
  <c r="G426" i="1"/>
  <c r="D56" i="3" s="1"/>
  <c r="L426" i="1"/>
  <c r="F426" i="1"/>
  <c r="C56" i="3" s="1"/>
  <c r="H423" i="1"/>
  <c r="H424" i="1"/>
  <c r="G351" i="1"/>
  <c r="H351" i="1" s="1"/>
  <c r="G164" i="1"/>
  <c r="D20" i="3" s="1"/>
  <c r="H160" i="1"/>
  <c r="H159" i="1"/>
  <c r="A3" i="20"/>
  <c r="D4" i="20" s="1"/>
  <c r="X41" i="22"/>
  <c r="I24" i="22"/>
  <c r="B79" i="20"/>
  <c r="G64" i="22"/>
  <c r="I64" i="22"/>
  <c r="E65" i="22"/>
  <c r="G65" i="22"/>
  <c r="I65" i="22"/>
  <c r="E66" i="22"/>
  <c r="G66" i="22"/>
  <c r="I66" i="22"/>
  <c r="E58" i="22"/>
  <c r="I58" i="22"/>
  <c r="E59" i="22"/>
  <c r="I59" i="22"/>
  <c r="E60" i="22"/>
  <c r="I60" i="22"/>
  <c r="E61" i="22"/>
  <c r="I61" i="22"/>
  <c r="E62" i="22"/>
  <c r="I62" i="22"/>
  <c r="E54" i="22"/>
  <c r="G54" i="22"/>
  <c r="I54" i="22"/>
  <c r="E55" i="22"/>
  <c r="G55" i="22"/>
  <c r="I55" i="22"/>
  <c r="E56" i="22"/>
  <c r="G56" i="22"/>
  <c r="I56" i="22"/>
  <c r="E38" i="22"/>
  <c r="G38" i="22"/>
  <c r="I38" i="22"/>
  <c r="E41" i="22"/>
  <c r="G41" i="22"/>
  <c r="I41" i="22"/>
  <c r="E43" i="22"/>
  <c r="I43" i="22"/>
  <c r="B43" i="22"/>
  <c r="E35" i="22"/>
  <c r="G35" i="22"/>
  <c r="I35" i="22"/>
  <c r="E36" i="22"/>
  <c r="G36" i="22"/>
  <c r="I36" i="22"/>
  <c r="E32" i="22"/>
  <c r="G32" i="22"/>
  <c r="I32" i="22"/>
  <c r="E30" i="22"/>
  <c r="G30" i="22"/>
  <c r="I30" i="22"/>
  <c r="E23" i="22"/>
  <c r="G23" i="22"/>
  <c r="I23" i="22"/>
  <c r="E24" i="22"/>
  <c r="G24" i="22"/>
  <c r="E13" i="22"/>
  <c r="G13" i="22"/>
  <c r="I13" i="22"/>
  <c r="E14" i="22"/>
  <c r="G14" i="22"/>
  <c r="I14" i="22"/>
  <c r="E15" i="22"/>
  <c r="G15" i="22"/>
  <c r="I15" i="22"/>
  <c r="E16" i="22"/>
  <c r="G16" i="22"/>
  <c r="I16" i="22"/>
  <c r="E17" i="22"/>
  <c r="F17" i="22"/>
  <c r="G17" i="22"/>
  <c r="I17" i="22"/>
  <c r="J17" i="22"/>
  <c r="E18" i="22"/>
  <c r="F18" i="22"/>
  <c r="G18" i="22"/>
  <c r="H18" i="22"/>
  <c r="I18" i="22"/>
  <c r="J18" i="22"/>
  <c r="E19" i="22"/>
  <c r="G19" i="22"/>
  <c r="I19" i="22"/>
  <c r="E21" i="22"/>
  <c r="G21" i="22"/>
  <c r="I21" i="22"/>
  <c r="D18" i="22"/>
  <c r="B17" i="22"/>
  <c r="B16" i="22"/>
  <c r="E10" i="22"/>
  <c r="G10" i="22"/>
  <c r="I10" i="22"/>
  <c r="E11" i="22"/>
  <c r="G11" i="22"/>
  <c r="I11" i="22"/>
  <c r="E7" i="22"/>
  <c r="F7" i="22"/>
  <c r="G7" i="22"/>
  <c r="H7" i="22"/>
  <c r="I7" i="22"/>
  <c r="J7" i="22"/>
  <c r="K7" i="22"/>
  <c r="D7" i="22"/>
  <c r="A3" i="22"/>
  <c r="A4" i="22"/>
  <c r="A2" i="22"/>
  <c r="G12" i="24"/>
  <c r="M76" i="24"/>
  <c r="I76" i="24"/>
  <c r="G22" i="33"/>
  <c r="K72" i="3"/>
  <c r="H22" i="26"/>
  <c r="F22" i="26"/>
  <c r="H331" i="1"/>
  <c r="G448" i="1"/>
  <c r="D64" i="3" s="1"/>
  <c r="D448" i="1"/>
  <c r="I51" i="3"/>
  <c r="I48" i="3"/>
  <c r="H336" i="1"/>
  <c r="H337" i="1"/>
  <c r="H338" i="1"/>
  <c r="H339" i="1"/>
  <c r="H340" i="1"/>
  <c r="H341" i="1"/>
  <c r="H342" i="1"/>
  <c r="H345" i="1"/>
  <c r="H346" i="1"/>
  <c r="H347" i="1"/>
  <c r="H350" i="1"/>
  <c r="H352" i="1"/>
  <c r="H354" i="1"/>
  <c r="H355" i="1"/>
  <c r="H335" i="1"/>
  <c r="G357" i="1"/>
  <c r="H357" i="1" s="1"/>
  <c r="G356" i="1"/>
  <c r="H356" i="1" s="1"/>
  <c r="G349" i="1"/>
  <c r="H349" i="1" s="1"/>
  <c r="G348" i="1"/>
  <c r="H348" i="1" s="1"/>
  <c r="G344" i="1"/>
  <c r="H344" i="1" s="1"/>
  <c r="G343" i="1"/>
  <c r="H343" i="1" s="1"/>
  <c r="D342" i="1"/>
  <c r="D341" i="1"/>
  <c r="D338" i="1"/>
  <c r="D337" i="1"/>
  <c r="F363" i="1"/>
  <c r="C48" i="3" s="1"/>
  <c r="F368" i="1"/>
  <c r="C43" i="3" s="1"/>
  <c r="C13" i="3"/>
  <c r="L92" i="1"/>
  <c r="F92" i="1"/>
  <c r="C12" i="3" s="1"/>
  <c r="G98" i="1"/>
  <c r="D15" i="3" s="1"/>
  <c r="H98" i="1"/>
  <c r="K98" i="1"/>
  <c r="H15" i="3" s="1"/>
  <c r="L98" i="1"/>
  <c r="F98" i="1"/>
  <c r="C15" i="3" s="1"/>
  <c r="D11" i="3"/>
  <c r="F63" i="1"/>
  <c r="C11" i="3" s="1"/>
  <c r="G91" i="1"/>
  <c r="G186" i="1" s="1"/>
  <c r="H186" i="1" s="1"/>
  <c r="H90" i="1"/>
  <c r="H89" i="1"/>
  <c r="H88" i="1"/>
  <c r="G87" i="1"/>
  <c r="G185" i="1" s="1"/>
  <c r="H185" i="1" s="1"/>
  <c r="H86" i="1"/>
  <c r="G85" i="1"/>
  <c r="H85" i="1" s="1"/>
  <c r="G84" i="1"/>
  <c r="G183" i="1" s="1"/>
  <c r="H183" i="1" s="1"/>
  <c r="H83" i="1"/>
  <c r="G82" i="1"/>
  <c r="H82" i="1" s="1"/>
  <c r="H81" i="1"/>
  <c r="H80" i="1"/>
  <c r="H79" i="1"/>
  <c r="H78" i="1"/>
  <c r="H77" i="1"/>
  <c r="H76" i="1"/>
  <c r="H75" i="1"/>
  <c r="H74" i="1"/>
  <c r="H73" i="1"/>
  <c r="H61" i="1"/>
  <c r="H60" i="1"/>
  <c r="G96" i="20"/>
  <c r="G29" i="20"/>
  <c r="D71" i="3"/>
  <c r="D72" i="3"/>
  <c r="D73" i="3"/>
  <c r="D76" i="3"/>
  <c r="D77" i="3"/>
  <c r="E77" i="3"/>
  <c r="E61" i="3"/>
  <c r="E63" i="3"/>
  <c r="D61" i="3"/>
  <c r="D63" i="3"/>
  <c r="D43" i="3"/>
  <c r="E43" i="3"/>
  <c r="D27" i="3"/>
  <c r="E27" i="3"/>
  <c r="D29" i="3"/>
  <c r="E29" i="3"/>
  <c r="D17" i="3"/>
  <c r="E17" i="3"/>
  <c r="D18" i="3"/>
  <c r="E18" i="3"/>
  <c r="G1222" i="1"/>
  <c r="H1220" i="1"/>
  <c r="H1218" i="1"/>
  <c r="G1209" i="1"/>
  <c r="H1198" i="1"/>
  <c r="H1197" i="1"/>
  <c r="G11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093" i="1"/>
  <c r="G1014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923" i="1"/>
  <c r="G881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26" i="1"/>
  <c r="G731" i="1"/>
  <c r="G777" i="1" s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650" i="1"/>
  <c r="G626" i="1"/>
  <c r="H614" i="1"/>
  <c r="H615" i="1"/>
  <c r="H616" i="1"/>
  <c r="H619" i="1"/>
  <c r="H621" i="1"/>
  <c r="H613" i="1"/>
  <c r="G604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551" i="1"/>
  <c r="G536" i="1"/>
  <c r="H525" i="1"/>
  <c r="H526" i="1"/>
  <c r="H527" i="1"/>
  <c r="H528" i="1"/>
  <c r="H529" i="1"/>
  <c r="H530" i="1"/>
  <c r="H531" i="1"/>
  <c r="H532" i="1"/>
  <c r="H533" i="1"/>
  <c r="H534" i="1"/>
  <c r="H524" i="1"/>
  <c r="G508" i="1"/>
  <c r="H503" i="1"/>
  <c r="E73" i="3" s="1"/>
  <c r="H504" i="1"/>
  <c r="E76" i="3" s="1"/>
  <c r="H505" i="1"/>
  <c r="H506" i="1"/>
  <c r="H507" i="1"/>
  <c r="H502" i="1"/>
  <c r="E72" i="3" s="1"/>
  <c r="H498" i="1"/>
  <c r="E71" i="3" s="1"/>
  <c r="G488" i="1"/>
  <c r="D60" i="3" s="1"/>
  <c r="H476" i="1"/>
  <c r="H477" i="1"/>
  <c r="H478" i="1"/>
  <c r="H479" i="1"/>
  <c r="H475" i="1"/>
  <c r="G445" i="1"/>
  <c r="D62" i="3" s="1"/>
  <c r="H443" i="1"/>
  <c r="H442" i="1"/>
  <c r="H445" i="1" s="1"/>
  <c r="E62" i="3" s="1"/>
  <c r="G410" i="1"/>
  <c r="D51" i="3" s="1"/>
  <c r="H408" i="1"/>
  <c r="H407" i="1"/>
  <c r="G383" i="1"/>
  <c r="D55" i="3" s="1"/>
  <c r="H379" i="1"/>
  <c r="H383" i="1" s="1"/>
  <c r="E55" i="3" s="1"/>
  <c r="G311" i="1"/>
  <c r="D42" i="3" s="1"/>
  <c r="H298" i="1"/>
  <c r="H299" i="1"/>
  <c r="H300" i="1"/>
  <c r="H301" i="1"/>
  <c r="H302" i="1"/>
  <c r="H303" i="1"/>
  <c r="H304" i="1"/>
  <c r="H305" i="1"/>
  <c r="H306" i="1"/>
  <c r="H297" i="1"/>
  <c r="G289" i="1"/>
  <c r="D33" i="3" s="1"/>
  <c r="H288" i="1"/>
  <c r="H287" i="1"/>
  <c r="G283" i="1"/>
  <c r="D35" i="3" s="1"/>
  <c r="H277" i="1"/>
  <c r="H278" i="1"/>
  <c r="H279" i="1"/>
  <c r="H280" i="1"/>
  <c r="H281" i="1"/>
  <c r="H276" i="1"/>
  <c r="G265" i="1"/>
  <c r="D32" i="3" s="1"/>
  <c r="H262" i="1"/>
  <c r="H263" i="1"/>
  <c r="H261" i="1"/>
  <c r="G255" i="1"/>
  <c r="H252" i="1"/>
  <c r="H245" i="1"/>
  <c r="H246" i="1"/>
  <c r="H247" i="1"/>
  <c r="H248" i="1"/>
  <c r="H249" i="1"/>
  <c r="H250" i="1"/>
  <c r="H251" i="1"/>
  <c r="H244" i="1"/>
  <c r="G242" i="1"/>
  <c r="H228" i="1"/>
  <c r="H229" i="1"/>
  <c r="H230" i="1"/>
  <c r="H231" i="1"/>
  <c r="H232" i="1"/>
  <c r="H233" i="1"/>
  <c r="H234" i="1"/>
  <c r="H235" i="1"/>
  <c r="H236" i="1"/>
  <c r="H227" i="1"/>
  <c r="G216" i="1"/>
  <c r="D28" i="3" s="1"/>
  <c r="H212" i="1"/>
  <c r="H216" i="1" s="1"/>
  <c r="E28" i="3" s="1"/>
  <c r="G146" i="1"/>
  <c r="H136" i="1"/>
  <c r="H137" i="1"/>
  <c r="H138" i="1"/>
  <c r="H139" i="1"/>
  <c r="H140" i="1"/>
  <c r="H141" i="1"/>
  <c r="H142" i="1"/>
  <c r="H143" i="1"/>
  <c r="H144" i="1"/>
  <c r="H135" i="1"/>
  <c r="G124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1" i="1"/>
  <c r="H122" i="1"/>
  <c r="H123" i="1"/>
  <c r="H107" i="1"/>
  <c r="G70" i="1"/>
  <c r="D14" i="3" s="1"/>
  <c r="H67" i="1"/>
  <c r="H70" i="1" s="1"/>
  <c r="E14" i="3" s="1"/>
  <c r="H50" i="1"/>
  <c r="H51" i="1"/>
  <c r="H52" i="1"/>
  <c r="H53" i="1"/>
  <c r="H54" i="1"/>
  <c r="H49" i="1"/>
  <c r="H41" i="1"/>
  <c r="H42" i="1"/>
  <c r="H40" i="1"/>
  <c r="G43" i="1"/>
  <c r="D25" i="3" s="1"/>
  <c r="G38" i="1"/>
  <c r="D7" i="3" s="1"/>
  <c r="H8" i="1"/>
  <c r="H9" i="1"/>
  <c r="H10" i="1"/>
  <c r="H11" i="1"/>
  <c r="H12" i="1"/>
  <c r="H13" i="1"/>
  <c r="H14" i="1"/>
  <c r="H15" i="1"/>
  <c r="H17" i="1"/>
  <c r="H18" i="1"/>
  <c r="H19" i="1"/>
  <c r="H20" i="1"/>
  <c r="H21" i="1"/>
  <c r="H22" i="1"/>
  <c r="H23" i="1"/>
  <c r="H25" i="1"/>
  <c r="H26" i="1"/>
  <c r="H7" i="1"/>
  <c r="H420" i="1"/>
  <c r="H326" i="1"/>
  <c r="H327" i="1"/>
  <c r="H328" i="1"/>
  <c r="H329" i="1"/>
  <c r="H330" i="1"/>
  <c r="H418" i="1"/>
  <c r="H419" i="1"/>
  <c r="H416" i="1"/>
  <c r="F188" i="1"/>
  <c r="C22" i="3" s="1"/>
  <c r="G57" i="1"/>
  <c r="D10" i="3" s="1"/>
  <c r="H422" i="1"/>
  <c r="G332" i="1"/>
  <c r="D46" i="3" s="1"/>
  <c r="H417" i="1"/>
  <c r="A1" i="1"/>
  <c r="K443" i="1"/>
  <c r="F508" i="1"/>
  <c r="C76" i="3"/>
  <c r="J73" i="3"/>
  <c r="K73" i="3"/>
  <c r="C73" i="3"/>
  <c r="J72" i="3"/>
  <c r="C72" i="3"/>
  <c r="F283" i="1"/>
  <c r="C35" i="3" s="1"/>
  <c r="C71" i="3"/>
  <c r="C77" i="3"/>
  <c r="C27" i="3"/>
  <c r="C29" i="3"/>
  <c r="K1201" i="1"/>
  <c r="K524" i="1"/>
  <c r="O524" i="1" s="1"/>
  <c r="K525" i="1"/>
  <c r="O525" i="1" s="1"/>
  <c r="K526" i="1"/>
  <c r="O526" i="1" s="1"/>
  <c r="K527" i="1"/>
  <c r="O527" i="1" s="1"/>
  <c r="K528" i="1"/>
  <c r="O528" i="1" s="1"/>
  <c r="K529" i="1"/>
  <c r="O529" i="1" s="1"/>
  <c r="K530" i="1"/>
  <c r="O530" i="1" s="1"/>
  <c r="K531" i="1"/>
  <c r="O531" i="1" s="1"/>
  <c r="K532" i="1"/>
  <c r="O532" i="1" s="1"/>
  <c r="K533" i="1"/>
  <c r="O533" i="1" s="1"/>
  <c r="K459" i="1"/>
  <c r="K458" i="1"/>
  <c r="K433" i="1"/>
  <c r="K439" i="1" s="1"/>
  <c r="H63" i="3" s="1"/>
  <c r="M1043" i="1"/>
  <c r="N1043" i="1"/>
  <c r="M1044" i="1"/>
  <c r="N1044" i="1"/>
  <c r="M1045" i="1"/>
  <c r="N1045" i="1"/>
  <c r="M1046" i="1"/>
  <c r="N1046" i="1"/>
  <c r="M1047" i="1"/>
  <c r="N1047" i="1"/>
  <c r="M1048" i="1"/>
  <c r="N1048" i="1"/>
  <c r="M1049" i="1"/>
  <c r="N1049" i="1"/>
  <c r="M1050" i="1"/>
  <c r="N1050" i="1"/>
  <c r="M1051" i="1"/>
  <c r="N1051" i="1"/>
  <c r="M1052" i="1"/>
  <c r="N1052" i="1"/>
  <c r="M1053" i="1"/>
  <c r="N1053" i="1"/>
  <c r="M1054" i="1"/>
  <c r="N1054" i="1"/>
  <c r="M1055" i="1"/>
  <c r="N1055" i="1"/>
  <c r="M1056" i="1"/>
  <c r="N1056" i="1"/>
  <c r="M1057" i="1"/>
  <c r="N1057" i="1"/>
  <c r="M1058" i="1"/>
  <c r="N1058" i="1"/>
  <c r="M1059" i="1"/>
  <c r="N1059" i="1"/>
  <c r="M1060" i="1"/>
  <c r="N1060" i="1"/>
  <c r="M1061" i="1"/>
  <c r="N1061" i="1"/>
  <c r="M1062" i="1"/>
  <c r="N1062" i="1"/>
  <c r="M1063" i="1"/>
  <c r="N1063" i="1"/>
  <c r="M1064" i="1"/>
  <c r="N1064" i="1"/>
  <c r="F18" i="4"/>
  <c r="N23" i="1"/>
  <c r="F25" i="4"/>
  <c r="N50" i="1"/>
  <c r="F777" i="1"/>
  <c r="C505" i="1"/>
  <c r="C506" i="1"/>
  <c r="D506" i="1" s="1"/>
  <c r="F410" i="1"/>
  <c r="C51" i="3" s="1"/>
  <c r="F289" i="1"/>
  <c r="C33" i="3" s="1"/>
  <c r="F146" i="1"/>
  <c r="G426" i="35"/>
  <c r="F426" i="35"/>
  <c r="E426" i="35"/>
  <c r="H425" i="35"/>
  <c r="H424" i="35"/>
  <c r="G422" i="35"/>
  <c r="F422" i="35"/>
  <c r="E422" i="35"/>
  <c r="H421" i="35"/>
  <c r="H420" i="35"/>
  <c r="G419" i="35"/>
  <c r="F419" i="35"/>
  <c r="E419" i="35"/>
  <c r="H418" i="35"/>
  <c r="H417" i="35"/>
  <c r="H416" i="35"/>
  <c r="H415" i="35"/>
  <c r="H414" i="35"/>
  <c r="H413" i="35"/>
  <c r="H412" i="35"/>
  <c r="H411" i="35"/>
  <c r="H410" i="35"/>
  <c r="H409" i="35"/>
  <c r="H408" i="35"/>
  <c r="H407" i="35"/>
  <c r="H406" i="35"/>
  <c r="H405" i="35"/>
  <c r="H404" i="35"/>
  <c r="H403" i="35"/>
  <c r="H402" i="35"/>
  <c r="H401" i="35"/>
  <c r="H400" i="35"/>
  <c r="H399" i="35"/>
  <c r="H398" i="35"/>
  <c r="H397" i="35"/>
  <c r="H396" i="35"/>
  <c r="H395" i="35"/>
  <c r="H394" i="35"/>
  <c r="H393" i="35"/>
  <c r="H392" i="35"/>
  <c r="H391" i="35"/>
  <c r="H390" i="35"/>
  <c r="H389" i="35"/>
  <c r="H388" i="35"/>
  <c r="H387" i="35"/>
  <c r="H386" i="35"/>
  <c r="H385" i="35"/>
  <c r="H384" i="35"/>
  <c r="H383" i="35"/>
  <c r="H382" i="35"/>
  <c r="H381" i="35"/>
  <c r="H380" i="35"/>
  <c r="H379" i="35"/>
  <c r="H378" i="35"/>
  <c r="H377" i="35"/>
  <c r="H376" i="35"/>
  <c r="H375" i="35"/>
  <c r="H374" i="35"/>
  <c r="H373" i="35"/>
  <c r="H372" i="35"/>
  <c r="H371" i="35"/>
  <c r="H370" i="35"/>
  <c r="H369" i="35"/>
  <c r="H368" i="35"/>
  <c r="H367" i="35"/>
  <c r="H366" i="35"/>
  <c r="H365" i="35"/>
  <c r="H364" i="35"/>
  <c r="H363" i="35"/>
  <c r="H362" i="35"/>
  <c r="H361" i="35"/>
  <c r="H360" i="35"/>
  <c r="H359" i="35"/>
  <c r="H358" i="35"/>
  <c r="H357" i="35"/>
  <c r="H356" i="35"/>
  <c r="H355" i="35"/>
  <c r="H354" i="35"/>
  <c r="H353" i="35"/>
  <c r="H352" i="35"/>
  <c r="H351" i="35"/>
  <c r="H350" i="35"/>
  <c r="H349" i="35"/>
  <c r="H348" i="35"/>
  <c r="H347" i="35"/>
  <c r="H346" i="35"/>
  <c r="I345" i="35"/>
  <c r="G345" i="35"/>
  <c r="F345" i="35"/>
  <c r="E345" i="35"/>
  <c r="H344" i="35"/>
  <c r="J344" i="35" s="1"/>
  <c r="H343" i="35"/>
  <c r="J343" i="35" s="1"/>
  <c r="H342" i="35"/>
  <c r="J342" i="35" s="1"/>
  <c r="H341" i="35"/>
  <c r="J341" i="35" s="1"/>
  <c r="H340" i="35"/>
  <c r="J340" i="35" s="1"/>
  <c r="H339" i="35"/>
  <c r="J339" i="35" s="1"/>
  <c r="H338" i="35"/>
  <c r="J338" i="35" s="1"/>
  <c r="H337" i="35"/>
  <c r="J337" i="35" s="1"/>
  <c r="H336" i="35"/>
  <c r="J336" i="35" s="1"/>
  <c r="H335" i="35"/>
  <c r="J335" i="35" s="1"/>
  <c r="H334" i="35"/>
  <c r="J334" i="35" s="1"/>
  <c r="H333" i="35"/>
  <c r="J333" i="35" s="1"/>
  <c r="H332" i="35"/>
  <c r="J332" i="35" s="1"/>
  <c r="H331" i="35"/>
  <c r="J331" i="35" s="1"/>
  <c r="H330" i="35"/>
  <c r="J330" i="35" s="1"/>
  <c r="H329" i="35"/>
  <c r="J329" i="35" s="1"/>
  <c r="H328" i="35"/>
  <c r="J328" i="35" s="1"/>
  <c r="H327" i="35"/>
  <c r="J327" i="35" s="1"/>
  <c r="H326" i="35"/>
  <c r="J326" i="35" s="1"/>
  <c r="H325" i="35"/>
  <c r="J325" i="35" s="1"/>
  <c r="H324" i="35"/>
  <c r="J324" i="35" s="1"/>
  <c r="H323" i="35"/>
  <c r="J323" i="35" s="1"/>
  <c r="H322" i="35"/>
  <c r="J322" i="35" s="1"/>
  <c r="H321" i="35"/>
  <c r="J321" i="35" s="1"/>
  <c r="H320" i="35"/>
  <c r="J320" i="35" s="1"/>
  <c r="H319" i="35"/>
  <c r="J319" i="35" s="1"/>
  <c r="H318" i="35"/>
  <c r="J318" i="35" s="1"/>
  <c r="H317" i="35"/>
  <c r="J317" i="35" s="1"/>
  <c r="H316" i="35"/>
  <c r="J316" i="35" s="1"/>
  <c r="H315" i="35"/>
  <c r="J315" i="35" s="1"/>
  <c r="H314" i="35"/>
  <c r="J314" i="35" s="1"/>
  <c r="I313" i="35"/>
  <c r="G313" i="35"/>
  <c r="F313" i="35"/>
  <c r="E313" i="35"/>
  <c r="H312" i="35"/>
  <c r="J312" i="35" s="1"/>
  <c r="H311" i="35"/>
  <c r="J311" i="35" s="1"/>
  <c r="H310" i="35"/>
  <c r="J310" i="35" s="1"/>
  <c r="H309" i="35"/>
  <c r="J309" i="35" s="1"/>
  <c r="H308" i="35"/>
  <c r="J308" i="35" s="1"/>
  <c r="H307" i="35"/>
  <c r="J307" i="35" s="1"/>
  <c r="H306" i="35"/>
  <c r="J306" i="35" s="1"/>
  <c r="H305" i="35"/>
  <c r="J305" i="35" s="1"/>
  <c r="I304" i="35"/>
  <c r="G304" i="35"/>
  <c r="F304" i="35"/>
  <c r="E304" i="35"/>
  <c r="H303" i="35"/>
  <c r="J303" i="35" s="1"/>
  <c r="H302" i="35"/>
  <c r="J302" i="35" s="1"/>
  <c r="H301" i="35"/>
  <c r="J301" i="35" s="1"/>
  <c r="H300" i="35"/>
  <c r="J300" i="35" s="1"/>
  <c r="H299" i="35"/>
  <c r="J299" i="35" s="1"/>
  <c r="H298" i="35"/>
  <c r="J298" i="35" s="1"/>
  <c r="H297" i="35"/>
  <c r="J297" i="35" s="1"/>
  <c r="H296" i="35"/>
  <c r="J296" i="35" s="1"/>
  <c r="H295" i="35"/>
  <c r="J295" i="35" s="1"/>
  <c r="H294" i="35"/>
  <c r="J294" i="35" s="1"/>
  <c r="H293" i="35"/>
  <c r="J293" i="35" s="1"/>
  <c r="H292" i="35"/>
  <c r="J292" i="35" s="1"/>
  <c r="H291" i="35"/>
  <c r="J291" i="35" s="1"/>
  <c r="H290" i="35"/>
  <c r="J290" i="35" s="1"/>
  <c r="H289" i="35"/>
  <c r="J289" i="35" s="1"/>
  <c r="H288" i="35"/>
  <c r="J288" i="35" s="1"/>
  <c r="H287" i="35"/>
  <c r="J287" i="35" s="1"/>
  <c r="H286" i="35"/>
  <c r="J286" i="35" s="1"/>
  <c r="H285" i="35"/>
  <c r="J285" i="35" s="1"/>
  <c r="H284" i="35"/>
  <c r="J284" i="35" s="1"/>
  <c r="H283" i="35"/>
  <c r="J283" i="35" s="1"/>
  <c r="H282" i="35"/>
  <c r="J282" i="35" s="1"/>
  <c r="H281" i="35"/>
  <c r="J281" i="35" s="1"/>
  <c r="H280" i="35"/>
  <c r="J280" i="35" s="1"/>
  <c r="H279" i="35"/>
  <c r="J279" i="35" s="1"/>
  <c r="H278" i="35"/>
  <c r="J278" i="35" s="1"/>
  <c r="H277" i="35"/>
  <c r="J277" i="35" s="1"/>
  <c r="H276" i="35"/>
  <c r="J276" i="35" s="1"/>
  <c r="H275" i="35"/>
  <c r="J275" i="35" s="1"/>
  <c r="H274" i="35"/>
  <c r="J274" i="35" s="1"/>
  <c r="H273" i="35"/>
  <c r="J273" i="35" s="1"/>
  <c r="H272" i="35"/>
  <c r="J272" i="35" s="1"/>
  <c r="H271" i="35"/>
  <c r="J271" i="35" s="1"/>
  <c r="H270" i="35"/>
  <c r="J270" i="35" s="1"/>
  <c r="H269" i="35"/>
  <c r="J269" i="35" s="1"/>
  <c r="H268" i="35"/>
  <c r="J268" i="35" s="1"/>
  <c r="H267" i="35"/>
  <c r="J267" i="35" s="1"/>
  <c r="H266" i="35"/>
  <c r="J266" i="35" s="1"/>
  <c r="H265" i="35"/>
  <c r="J265" i="35" s="1"/>
  <c r="H264" i="35"/>
  <c r="J264" i="35" s="1"/>
  <c r="H263" i="35"/>
  <c r="J263" i="35" s="1"/>
  <c r="H262" i="35"/>
  <c r="J262" i="35" s="1"/>
  <c r="H261" i="35"/>
  <c r="J261" i="35" s="1"/>
  <c r="H260" i="35"/>
  <c r="J260" i="35" s="1"/>
  <c r="H259" i="35"/>
  <c r="J259" i="35" s="1"/>
  <c r="H258" i="35"/>
  <c r="J258" i="35" s="1"/>
  <c r="H257" i="35"/>
  <c r="J257" i="35" s="1"/>
  <c r="H256" i="35"/>
  <c r="J256" i="35" s="1"/>
  <c r="G255" i="35"/>
  <c r="F255" i="35"/>
  <c r="E255" i="35"/>
  <c r="H254" i="35"/>
  <c r="J254" i="35" s="1"/>
  <c r="H253" i="35"/>
  <c r="J253" i="35" s="1"/>
  <c r="H252" i="35"/>
  <c r="J252" i="35" s="1"/>
  <c r="H251" i="35"/>
  <c r="J251" i="35" s="1"/>
  <c r="H250" i="35"/>
  <c r="J250" i="35" s="1"/>
  <c r="H249" i="35"/>
  <c r="J249" i="35" s="1"/>
  <c r="H248" i="35"/>
  <c r="J248" i="35" s="1"/>
  <c r="H247" i="35"/>
  <c r="J247" i="35" s="1"/>
  <c r="H246" i="35"/>
  <c r="J246" i="35" s="1"/>
  <c r="H245" i="35"/>
  <c r="J245" i="35" s="1"/>
  <c r="H244" i="35"/>
  <c r="J244" i="35" s="1"/>
  <c r="H243" i="35"/>
  <c r="J243" i="35" s="1"/>
  <c r="H242" i="35"/>
  <c r="J242" i="35" s="1"/>
  <c r="H241" i="35"/>
  <c r="J241" i="35" s="1"/>
  <c r="H240" i="35"/>
  <c r="J240" i="35" s="1"/>
  <c r="H239" i="35"/>
  <c r="J239" i="35" s="1"/>
  <c r="H238" i="35"/>
  <c r="J238" i="35" s="1"/>
  <c r="H237" i="35"/>
  <c r="J237" i="35" s="1"/>
  <c r="H236" i="35"/>
  <c r="J236" i="35" s="1"/>
  <c r="H235" i="35"/>
  <c r="J235" i="35" s="1"/>
  <c r="H234" i="35"/>
  <c r="J234" i="35" s="1"/>
  <c r="H233" i="35"/>
  <c r="J233" i="35" s="1"/>
  <c r="H232" i="35"/>
  <c r="J232" i="35" s="1"/>
  <c r="H231" i="35"/>
  <c r="J231" i="35" s="1"/>
  <c r="H230" i="35"/>
  <c r="J230" i="35" s="1"/>
  <c r="H229" i="35"/>
  <c r="J229" i="35" s="1"/>
  <c r="H228" i="35"/>
  <c r="J228" i="35" s="1"/>
  <c r="H227" i="35"/>
  <c r="J227" i="35" s="1"/>
  <c r="H226" i="35"/>
  <c r="J226" i="35" s="1"/>
  <c r="H225" i="35"/>
  <c r="J225" i="35" s="1"/>
  <c r="H224" i="35"/>
  <c r="J224" i="35" s="1"/>
  <c r="I222" i="35"/>
  <c r="G222" i="35"/>
  <c r="F222" i="35"/>
  <c r="E222" i="35"/>
  <c r="H221" i="35"/>
  <c r="J221" i="35" s="1"/>
  <c r="H220" i="35"/>
  <c r="J220" i="35" s="1"/>
  <c r="H219" i="35"/>
  <c r="J219" i="35" s="1"/>
  <c r="H218" i="35"/>
  <c r="J218" i="35" s="1"/>
  <c r="H217" i="35"/>
  <c r="J217" i="35" s="1"/>
  <c r="H216" i="35"/>
  <c r="I215" i="35"/>
  <c r="G215" i="35"/>
  <c r="F215" i="35"/>
  <c r="E215" i="35"/>
  <c r="H214" i="35"/>
  <c r="J214" i="35" s="1"/>
  <c r="H213" i="35"/>
  <c r="J213" i="35" s="1"/>
  <c r="H212" i="35"/>
  <c r="J212" i="35" s="1"/>
  <c r="H211" i="35"/>
  <c r="J211" i="35" s="1"/>
  <c r="I210" i="35"/>
  <c r="G210" i="35"/>
  <c r="F210" i="35"/>
  <c r="E210" i="35"/>
  <c r="H209" i="35"/>
  <c r="J209" i="35" s="1"/>
  <c r="H208" i="35"/>
  <c r="J208" i="35" s="1"/>
  <c r="G205" i="35"/>
  <c r="F205" i="35"/>
  <c r="E205" i="35"/>
  <c r="H204" i="35"/>
  <c r="J204" i="35" s="1"/>
  <c r="H203" i="35"/>
  <c r="J203" i="35" s="1"/>
  <c r="H202" i="35"/>
  <c r="J202" i="35" s="1"/>
  <c r="H201" i="35"/>
  <c r="J201" i="35" s="1"/>
  <c r="H200" i="35"/>
  <c r="J200" i="35" s="1"/>
  <c r="H199" i="35"/>
  <c r="J199" i="35" s="1"/>
  <c r="I198" i="35"/>
  <c r="I205" i="35" s="1"/>
  <c r="H198" i="35"/>
  <c r="I196" i="35"/>
  <c r="G196" i="35"/>
  <c r="F196" i="35"/>
  <c r="E196" i="35"/>
  <c r="H195" i="35"/>
  <c r="J195" i="35" s="1"/>
  <c r="H194" i="35"/>
  <c r="J194" i="35" s="1"/>
  <c r="I193" i="35"/>
  <c r="G193" i="35"/>
  <c r="F193" i="35"/>
  <c r="E193" i="35"/>
  <c r="H192" i="35"/>
  <c r="J192" i="35" s="1"/>
  <c r="H191" i="35"/>
  <c r="J191" i="35" s="1"/>
  <c r="I190" i="35"/>
  <c r="G190" i="35"/>
  <c r="F190" i="35"/>
  <c r="E190" i="35"/>
  <c r="H189" i="35"/>
  <c r="J189" i="35" s="1"/>
  <c r="H188" i="35"/>
  <c r="J188" i="35" s="1"/>
  <c r="H187" i="35"/>
  <c r="J187" i="35" s="1"/>
  <c r="H186" i="35"/>
  <c r="J186" i="35" s="1"/>
  <c r="H185" i="35"/>
  <c r="J185" i="35" s="1"/>
  <c r="H184" i="35"/>
  <c r="J184" i="35" s="1"/>
  <c r="H183" i="35"/>
  <c r="J183" i="35" s="1"/>
  <c r="J182" i="35"/>
  <c r="I182" i="35"/>
  <c r="G182" i="35"/>
  <c r="F182" i="35"/>
  <c r="E182" i="35"/>
  <c r="H181" i="35"/>
  <c r="H180" i="35"/>
  <c r="G179" i="35"/>
  <c r="F179" i="35"/>
  <c r="E179" i="35"/>
  <c r="H178" i="35"/>
  <c r="J178" i="35" s="1"/>
  <c r="H177" i="35"/>
  <c r="J177" i="35" s="1"/>
  <c r="H176" i="35"/>
  <c r="J176" i="35" s="1"/>
  <c r="H175" i="35"/>
  <c r="J175" i="35" s="1"/>
  <c r="H174" i="35"/>
  <c r="J174" i="35" s="1"/>
  <c r="H173" i="35"/>
  <c r="J173" i="35" s="1"/>
  <c r="H172" i="35"/>
  <c r="J172" i="35" s="1"/>
  <c r="H171" i="35"/>
  <c r="J171" i="35" s="1"/>
  <c r="H170" i="35"/>
  <c r="J170" i="35" s="1"/>
  <c r="H169" i="35"/>
  <c r="J169" i="35" s="1"/>
  <c r="H168" i="35"/>
  <c r="J168" i="35" s="1"/>
  <c r="H167" i="35"/>
  <c r="J167" i="35" s="1"/>
  <c r="H166" i="35"/>
  <c r="J166" i="35" s="1"/>
  <c r="H165" i="35"/>
  <c r="J165" i="35" s="1"/>
  <c r="H164" i="35"/>
  <c r="J164" i="35" s="1"/>
  <c r="H163" i="35"/>
  <c r="J163" i="35" s="1"/>
  <c r="H162" i="35"/>
  <c r="J162" i="35" s="1"/>
  <c r="H161" i="35"/>
  <c r="J161" i="35" s="1"/>
  <c r="H160" i="35"/>
  <c r="J160" i="35" s="1"/>
  <c r="H159" i="35"/>
  <c r="J159" i="35" s="1"/>
  <c r="H158" i="35"/>
  <c r="J158" i="35" s="1"/>
  <c r="H157" i="35"/>
  <c r="J157" i="35" s="1"/>
  <c r="H156" i="35"/>
  <c r="J156" i="35" s="1"/>
  <c r="H155" i="35"/>
  <c r="J155" i="35" s="1"/>
  <c r="H154" i="35"/>
  <c r="J154" i="35" s="1"/>
  <c r="H153" i="35"/>
  <c r="J153" i="35" s="1"/>
  <c r="H152" i="35"/>
  <c r="J152" i="35" s="1"/>
  <c r="I151" i="35"/>
  <c r="I179" i="35" s="1"/>
  <c r="H151" i="35"/>
  <c r="H150" i="35"/>
  <c r="J150" i="35" s="1"/>
  <c r="H149" i="35"/>
  <c r="I148" i="35"/>
  <c r="G148" i="35"/>
  <c r="F148" i="35"/>
  <c r="E148" i="35"/>
  <c r="H147" i="35"/>
  <c r="J147" i="35" s="1"/>
  <c r="H146" i="35"/>
  <c r="J146" i="35" s="1"/>
  <c r="H145" i="35"/>
  <c r="J145" i="35" s="1"/>
  <c r="H144" i="35"/>
  <c r="J144" i="35" s="1"/>
  <c r="H143" i="35"/>
  <c r="J143" i="35" s="1"/>
  <c r="H142" i="35"/>
  <c r="J142" i="35" s="1"/>
  <c r="H141" i="35"/>
  <c r="J141" i="35" s="1"/>
  <c r="H140" i="35"/>
  <c r="J140" i="35" s="1"/>
  <c r="H139" i="35"/>
  <c r="J139" i="35" s="1"/>
  <c r="I137" i="35"/>
  <c r="G137" i="35"/>
  <c r="F137" i="35"/>
  <c r="E137" i="35"/>
  <c r="H136" i="35"/>
  <c r="J136" i="35" s="1"/>
  <c r="H135" i="35"/>
  <c r="J135" i="35"/>
  <c r="H134" i="35"/>
  <c r="J134" i="35" s="1"/>
  <c r="I133" i="35"/>
  <c r="G133" i="35"/>
  <c r="F133" i="35"/>
  <c r="E133" i="35"/>
  <c r="H132" i="35"/>
  <c r="J132" i="35" s="1"/>
  <c r="H131" i="35"/>
  <c r="J131" i="35" s="1"/>
  <c r="I130" i="35"/>
  <c r="G130" i="35"/>
  <c r="F130" i="35"/>
  <c r="E130" i="35"/>
  <c r="H129" i="35"/>
  <c r="J129" i="35" s="1"/>
  <c r="H128" i="35"/>
  <c r="J128" i="35" s="1"/>
  <c r="I127" i="35"/>
  <c r="G127" i="35"/>
  <c r="F127" i="35"/>
  <c r="E127" i="35"/>
  <c r="H126" i="35"/>
  <c r="J126" i="35" s="1"/>
  <c r="H125" i="35"/>
  <c r="J125" i="35" s="1"/>
  <c r="H124" i="35"/>
  <c r="J124" i="35" s="1"/>
  <c r="H123" i="35"/>
  <c r="J123" i="35" s="1"/>
  <c r="H122" i="35"/>
  <c r="J122" i="35" s="1"/>
  <c r="H121" i="35"/>
  <c r="J121" i="35" s="1"/>
  <c r="H120" i="35"/>
  <c r="J120" i="35" s="1"/>
  <c r="H119" i="35"/>
  <c r="J119" i="35" s="1"/>
  <c r="H118" i="35"/>
  <c r="J118" i="35" s="1"/>
  <c r="H117" i="35"/>
  <c r="J117" i="35" s="1"/>
  <c r="H116" i="35"/>
  <c r="J116" i="35" s="1"/>
  <c r="H115" i="35"/>
  <c r="J115" i="35" s="1"/>
  <c r="H114" i="35"/>
  <c r="J114" i="35" s="1"/>
  <c r="H113" i="35"/>
  <c r="J113" i="35" s="1"/>
  <c r="H112" i="35"/>
  <c r="J112" i="35" s="1"/>
  <c r="H111" i="35"/>
  <c r="J111" i="35" s="1"/>
  <c r="H110" i="35"/>
  <c r="J110" i="35" s="1"/>
  <c r="H109" i="35"/>
  <c r="J109" i="35" s="1"/>
  <c r="H108" i="35"/>
  <c r="J108" i="35" s="1"/>
  <c r="H107" i="35"/>
  <c r="J107" i="35" s="1"/>
  <c r="H106" i="35"/>
  <c r="J106" i="35" s="1"/>
  <c r="H105" i="35"/>
  <c r="J105" i="35" s="1"/>
  <c r="H104" i="35"/>
  <c r="J104" i="35" s="1"/>
  <c r="H103" i="35"/>
  <c r="J103" i="35" s="1"/>
  <c r="I102" i="35"/>
  <c r="G102" i="35"/>
  <c r="F102" i="35"/>
  <c r="E102" i="35"/>
  <c r="H101" i="35"/>
  <c r="J101" i="35" s="1"/>
  <c r="J102" i="35" s="1"/>
  <c r="G100" i="35"/>
  <c r="F100" i="35"/>
  <c r="E100" i="35"/>
  <c r="I99" i="35"/>
  <c r="H99" i="35"/>
  <c r="I98" i="35"/>
  <c r="G98" i="35"/>
  <c r="F98" i="35"/>
  <c r="E98" i="35"/>
  <c r="H97" i="35"/>
  <c r="J97" i="35" s="1"/>
  <c r="H96" i="35"/>
  <c r="J96" i="35" s="1"/>
  <c r="H95" i="35"/>
  <c r="J95" i="35" s="1"/>
  <c r="I94" i="35"/>
  <c r="G94" i="35"/>
  <c r="F94" i="35"/>
  <c r="E94" i="35"/>
  <c r="H93" i="35"/>
  <c r="J93" i="35" s="1"/>
  <c r="H92" i="35"/>
  <c r="J92" i="35" s="1"/>
  <c r="I91" i="35"/>
  <c r="G91" i="35"/>
  <c r="F91" i="35"/>
  <c r="E91" i="35"/>
  <c r="H90" i="35"/>
  <c r="J90" i="35" s="1"/>
  <c r="H89" i="35"/>
  <c r="J89" i="35" s="1"/>
  <c r="H88" i="35"/>
  <c r="J88" i="35" s="1"/>
  <c r="H87" i="35"/>
  <c r="J87" i="35" s="1"/>
  <c r="H86" i="35"/>
  <c r="J86" i="35" s="1"/>
  <c r="H85" i="35"/>
  <c r="J85" i="35" s="1"/>
  <c r="H84" i="35"/>
  <c r="J84" i="35" s="1"/>
  <c r="H83" i="35"/>
  <c r="J83" i="35" s="1"/>
  <c r="H82" i="35"/>
  <c r="J82" i="35" s="1"/>
  <c r="H81" i="35"/>
  <c r="J81" i="35" s="1"/>
  <c r="H80" i="35"/>
  <c r="J80" i="35" s="1"/>
  <c r="H79" i="35"/>
  <c r="J79" i="35" s="1"/>
  <c r="H78" i="35"/>
  <c r="J78" i="35" s="1"/>
  <c r="H77" i="35"/>
  <c r="J77" i="35" s="1"/>
  <c r="H76" i="35"/>
  <c r="J76" i="35" s="1"/>
  <c r="H75" i="35"/>
  <c r="J75" i="35" s="1"/>
  <c r="H74" i="35"/>
  <c r="J74" i="35" s="1"/>
  <c r="H73" i="35"/>
  <c r="J73" i="35" s="1"/>
  <c r="H72" i="35"/>
  <c r="J72" i="35" s="1"/>
  <c r="H71" i="35"/>
  <c r="J71" i="35" s="1"/>
  <c r="H70" i="35"/>
  <c r="J70" i="35" s="1"/>
  <c r="H69" i="35"/>
  <c r="J69" i="35" s="1"/>
  <c r="H68" i="35"/>
  <c r="J68" i="35" s="1"/>
  <c r="H67" i="35"/>
  <c r="J67" i="35" s="1"/>
  <c r="H66" i="35"/>
  <c r="J66" i="35" s="1"/>
  <c r="H65" i="35"/>
  <c r="J65" i="35" s="1"/>
  <c r="H64" i="35"/>
  <c r="J64" i="35" s="1"/>
  <c r="H63" i="35"/>
  <c r="J63" i="35" s="1"/>
  <c r="H62" i="35"/>
  <c r="J62" i="35" s="1"/>
  <c r="J61" i="35"/>
  <c r="I61" i="35"/>
  <c r="G61" i="35"/>
  <c r="F61" i="35"/>
  <c r="E61" i="35"/>
  <c r="H60" i="35"/>
  <c r="G59" i="35"/>
  <c r="F59" i="35"/>
  <c r="E59" i="35"/>
  <c r="H58" i="35"/>
  <c r="J58" i="35" s="1"/>
  <c r="H57" i="35"/>
  <c r="J57" i="35" s="1"/>
  <c r="H56" i="35"/>
  <c r="J56" i="35" s="1"/>
  <c r="H55" i="35"/>
  <c r="J55" i="35" s="1"/>
  <c r="H54" i="35"/>
  <c r="J54" i="35" s="1"/>
  <c r="H53" i="35"/>
  <c r="J53" i="35" s="1"/>
  <c r="H52" i="35"/>
  <c r="J52" i="35" s="1"/>
  <c r="H51" i="35"/>
  <c r="J51" i="35" s="1"/>
  <c r="H50" i="35"/>
  <c r="J50" i="35" s="1"/>
  <c r="H49" i="35"/>
  <c r="J49" i="35" s="1"/>
  <c r="H48" i="35"/>
  <c r="J48" i="35" s="1"/>
  <c r="H47" i="35"/>
  <c r="J47" i="35" s="1"/>
  <c r="H46" i="35"/>
  <c r="J46" i="35" s="1"/>
  <c r="H45" i="35"/>
  <c r="J45" i="35" s="1"/>
  <c r="H44" i="35"/>
  <c r="J44" i="35" s="1"/>
  <c r="H43" i="35"/>
  <c r="J43" i="35" s="1"/>
  <c r="H42" i="35"/>
  <c r="J42" i="35" s="1"/>
  <c r="H41" i="35"/>
  <c r="J41" i="35" s="1"/>
  <c r="H40" i="35"/>
  <c r="J40" i="35" s="1"/>
  <c r="H39" i="35"/>
  <c r="J39" i="35" s="1"/>
  <c r="H38" i="35"/>
  <c r="J38" i="35" s="1"/>
  <c r="I37" i="35"/>
  <c r="H37" i="35"/>
  <c r="I36" i="35"/>
  <c r="H36" i="35"/>
  <c r="H35" i="35"/>
  <c r="J35" i="35" s="1"/>
  <c r="H34" i="35"/>
  <c r="J34" i="35" s="1"/>
  <c r="I33" i="35"/>
  <c r="G33" i="35"/>
  <c r="F33" i="35"/>
  <c r="H32" i="35"/>
  <c r="J32" i="35" s="1"/>
  <c r="H31" i="35"/>
  <c r="J31" i="35" s="1"/>
  <c r="H30" i="35"/>
  <c r="J30" i="35" s="1"/>
  <c r="H29" i="35"/>
  <c r="J29" i="35" s="1"/>
  <c r="H28" i="35"/>
  <c r="J28" i="35" s="1"/>
  <c r="H27" i="35"/>
  <c r="J27" i="35" s="1"/>
  <c r="H26" i="35"/>
  <c r="J26" i="35" s="1"/>
  <c r="H25" i="35"/>
  <c r="J25" i="35" s="1"/>
  <c r="H24" i="35"/>
  <c r="J24" i="35" s="1"/>
  <c r="E23" i="35"/>
  <c r="H23" i="35" s="1"/>
  <c r="J23" i="35" s="1"/>
  <c r="H22" i="35"/>
  <c r="J22" i="35" s="1"/>
  <c r="H21" i="35"/>
  <c r="J21" i="35" s="1"/>
  <c r="H20" i="35"/>
  <c r="J20" i="35" s="1"/>
  <c r="H19" i="35"/>
  <c r="J19" i="35" s="1"/>
  <c r="H18" i="35"/>
  <c r="J18" i="35" s="1"/>
  <c r="E17" i="35"/>
  <c r="H16" i="35"/>
  <c r="J16" i="35" s="1"/>
  <c r="H15" i="35"/>
  <c r="J15" i="35" s="1"/>
  <c r="H14" i="35"/>
  <c r="J14" i="35" s="1"/>
  <c r="H13" i="35"/>
  <c r="J13" i="35" s="1"/>
  <c r="H12" i="35"/>
  <c r="J12" i="35" s="1"/>
  <c r="H11" i="35"/>
  <c r="J11" i="35" s="1"/>
  <c r="H10" i="35"/>
  <c r="J10" i="35" s="1"/>
  <c r="H9" i="35"/>
  <c r="J9" i="35" s="1"/>
  <c r="H8" i="35"/>
  <c r="J8" i="35" s="1"/>
  <c r="H7" i="35"/>
  <c r="J7" i="35" s="1"/>
  <c r="H6" i="35"/>
  <c r="J6" i="35" s="1"/>
  <c r="H5" i="35"/>
  <c r="J5" i="35" s="1"/>
  <c r="H4" i="35"/>
  <c r="J4" i="35" s="1"/>
  <c r="D236" i="1"/>
  <c r="D228" i="1"/>
  <c r="D326" i="1"/>
  <c r="D303" i="1"/>
  <c r="D328" i="1"/>
  <c r="D229" i="1"/>
  <c r="D251" i="1"/>
  <c r="D247" i="1"/>
  <c r="D298" i="1"/>
  <c r="D327" i="1"/>
  <c r="D23" i="1"/>
  <c r="D13" i="1"/>
  <c r="D26" i="1"/>
  <c r="K534" i="1"/>
  <c r="O534" i="1" s="1"/>
  <c r="K535" i="1"/>
  <c r="O535" i="1" s="1"/>
  <c r="F488" i="1"/>
  <c r="C60" i="3" s="1"/>
  <c r="F511" i="1"/>
  <c r="F463" i="1"/>
  <c r="C61" i="3" s="1"/>
  <c r="C64" i="3"/>
  <c r="F445" i="1"/>
  <c r="C62" i="3" s="1"/>
  <c r="F439" i="1"/>
  <c r="C63" i="3" s="1"/>
  <c r="F383" i="1"/>
  <c r="C55" i="3" s="1"/>
  <c r="F332" i="1"/>
  <c r="C46" i="3" s="1"/>
  <c r="F311" i="1"/>
  <c r="C42" i="3" s="1"/>
  <c r="F265" i="1"/>
  <c r="C32" i="3" s="1"/>
  <c r="F242" i="1"/>
  <c r="F255" i="1"/>
  <c r="F216" i="1"/>
  <c r="C28" i="3" s="1"/>
  <c r="F168" i="1"/>
  <c r="C17" i="3" s="1"/>
  <c r="F164" i="1"/>
  <c r="C20" i="3" s="1"/>
  <c r="F130" i="1"/>
  <c r="C18" i="3" s="1"/>
  <c r="F124" i="1"/>
  <c r="F57" i="1"/>
  <c r="C10" i="3" s="1"/>
  <c r="F70" i="1"/>
  <c r="C14" i="3" s="1"/>
  <c r="F43" i="1"/>
  <c r="C25" i="3" s="1"/>
  <c r="F38" i="1"/>
  <c r="C7" i="3" s="1"/>
  <c r="M86" i="1"/>
  <c r="N86" i="1"/>
  <c r="P31" i="26"/>
  <c r="K5" i="1"/>
  <c r="O5" i="1" s="1"/>
  <c r="K380" i="1"/>
  <c r="K381" i="1"/>
  <c r="K200" i="1"/>
  <c r="M90" i="24"/>
  <c r="J56" i="3"/>
  <c r="L463" i="1"/>
  <c r="L445" i="1"/>
  <c r="L439" i="1"/>
  <c r="L383" i="1"/>
  <c r="L255" i="1"/>
  <c r="L242" i="1"/>
  <c r="L216" i="1"/>
  <c r="L168" i="1"/>
  <c r="L164" i="1"/>
  <c r="L70" i="1"/>
  <c r="L43" i="1"/>
  <c r="A106" i="24"/>
  <c r="K54" i="24"/>
  <c r="P27" i="26"/>
  <c r="P26" i="26"/>
  <c r="P25" i="26"/>
  <c r="P23" i="26"/>
  <c r="N7" i="1"/>
  <c r="N12" i="1"/>
  <c r="N13" i="1"/>
  <c r="N14" i="1"/>
  <c r="N10" i="1"/>
  <c r="N16" i="1"/>
  <c r="N18" i="1"/>
  <c r="N51" i="1"/>
  <c r="N61" i="1"/>
  <c r="N73" i="1"/>
  <c r="N49" i="1"/>
  <c r="N78" i="1"/>
  <c r="N80" i="1"/>
  <c r="N112" i="1"/>
  <c r="N113" i="1"/>
  <c r="N120" i="1"/>
  <c r="N121" i="1"/>
  <c r="N135" i="1"/>
  <c r="N136" i="1"/>
  <c r="N137" i="1"/>
  <c r="N138" i="1"/>
  <c r="N139" i="1"/>
  <c r="N140" i="1"/>
  <c r="N141" i="1"/>
  <c r="N142" i="1"/>
  <c r="N143" i="1"/>
  <c r="N144" i="1"/>
  <c r="N185" i="1"/>
  <c r="N276" i="1"/>
  <c r="N277" i="1"/>
  <c r="N182" i="1"/>
  <c r="N81" i="1"/>
  <c r="N278" i="1"/>
  <c r="N228" i="1"/>
  <c r="N229" i="1"/>
  <c r="N230" i="1"/>
  <c r="N231" i="1"/>
  <c r="N234" i="1"/>
  <c r="N236" i="1"/>
  <c r="N245" i="1"/>
  <c r="N246" i="1"/>
  <c r="N247" i="1"/>
  <c r="N248" i="1"/>
  <c r="N262" i="1"/>
  <c r="N237" i="1"/>
  <c r="N212" i="1"/>
  <c r="N216" i="1" s="1"/>
  <c r="K28" i="3" s="1"/>
  <c r="N327" i="1"/>
  <c r="N328" i="1"/>
  <c r="N335" i="1"/>
  <c r="N409" i="1"/>
  <c r="N337" i="1"/>
  <c r="N407" i="1"/>
  <c r="N408" i="1"/>
  <c r="N298" i="1"/>
  <c r="N299" i="1"/>
  <c r="N300" i="1"/>
  <c r="N301" i="1"/>
  <c r="N302" i="1"/>
  <c r="N419" i="1"/>
  <c r="N418" i="1"/>
  <c r="N420" i="1"/>
  <c r="N122" i="1"/>
  <c r="N160" i="1"/>
  <c r="N422" i="1"/>
  <c r="N475" i="1"/>
  <c r="N476" i="1"/>
  <c r="N478" i="1"/>
  <c r="N306" i="1"/>
  <c r="N342" i="1"/>
  <c r="N416" i="1"/>
  <c r="N417" i="1"/>
  <c r="N352" i="1"/>
  <c r="N353" i="1"/>
  <c r="N354" i="1"/>
  <c r="N355" i="1"/>
  <c r="N442" i="1"/>
  <c r="N445" i="1" s="1"/>
  <c r="K62" i="3" s="1"/>
  <c r="N522" i="1"/>
  <c r="N547" i="1"/>
  <c r="N548" i="1"/>
  <c r="N549" i="1"/>
  <c r="N614" i="1"/>
  <c r="N615" i="1"/>
  <c r="N616" i="1"/>
  <c r="N613" i="1"/>
  <c r="N640" i="1"/>
  <c r="N641" i="1"/>
  <c r="N642" i="1"/>
  <c r="N643" i="1"/>
  <c r="N644" i="1"/>
  <c r="N645" i="1"/>
  <c r="N646" i="1"/>
  <c r="N784" i="1"/>
  <c r="N785" i="1"/>
  <c r="N782" i="1"/>
  <c r="N783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647" i="1"/>
  <c r="N818" i="1"/>
  <c r="N819" i="1"/>
  <c r="N820" i="1"/>
  <c r="N821" i="1"/>
  <c r="N822" i="1"/>
  <c r="N824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6" i="1"/>
  <c r="N1037" i="1"/>
  <c r="N1038" i="1"/>
  <c r="N1039" i="1"/>
  <c r="N1040" i="1"/>
  <c r="N1041" i="1"/>
  <c r="N1042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3" i="1"/>
  <c r="N1084" i="1"/>
  <c r="N1085" i="1"/>
  <c r="N1086" i="1"/>
  <c r="N1087" i="1"/>
  <c r="N1088" i="1"/>
  <c r="N1198" i="1"/>
  <c r="N1197" i="1"/>
  <c r="N621" i="1"/>
  <c r="M768" i="1"/>
  <c r="M797" i="1"/>
  <c r="M743" i="1"/>
  <c r="M246" i="1"/>
  <c r="P98" i="1"/>
  <c r="G14" i="24"/>
  <c r="K14" i="24"/>
  <c r="P27" i="22"/>
  <c r="P26" i="22"/>
  <c r="P31" i="22"/>
  <c r="Q20" i="33"/>
  <c r="U20" i="33" s="1"/>
  <c r="M507" i="1"/>
  <c r="O86" i="22"/>
  <c r="K24" i="24"/>
  <c r="K74" i="24" s="1"/>
  <c r="P60" i="22"/>
  <c r="P54" i="22"/>
  <c r="P58" i="22" s="1"/>
  <c r="P49" i="22"/>
  <c r="B38" i="22"/>
  <c r="L34" i="22"/>
  <c r="P32" i="22"/>
  <c r="P30" i="22"/>
  <c r="G16" i="24"/>
  <c r="P24" i="22"/>
  <c r="J12" i="22"/>
  <c r="G93" i="24"/>
  <c r="I90" i="24"/>
  <c r="M63" i="24"/>
  <c r="K63" i="24"/>
  <c r="I63" i="24"/>
  <c r="G63" i="24"/>
  <c r="A58" i="24"/>
  <c r="A2" i="24"/>
  <c r="L62" i="27"/>
  <c r="F62" i="27"/>
  <c r="U59" i="27"/>
  <c r="U69" i="27" s="1"/>
  <c r="U72" i="27" s="1"/>
  <c r="U74" i="27" s="1"/>
  <c r="M59" i="27"/>
  <c r="M69" i="27" s="1"/>
  <c r="M72" i="27" s="1"/>
  <c r="M74" i="27" s="1"/>
  <c r="S57" i="27"/>
  <c r="Q57" i="27"/>
  <c r="K57" i="27"/>
  <c r="I57" i="27"/>
  <c r="M11" i="27"/>
  <c r="M22" i="27" s="1"/>
  <c r="M25" i="27" s="1"/>
  <c r="M27" i="27" s="1"/>
  <c r="A3" i="27"/>
  <c r="A51" i="27" s="1"/>
  <c r="N27" i="21"/>
  <c r="N19" i="21"/>
  <c r="I45" i="26"/>
  <c r="P30" i="26"/>
  <c r="T30" i="26" s="1"/>
  <c r="A28" i="26"/>
  <c r="R27" i="26"/>
  <c r="R26" i="26"/>
  <c r="R24" i="26"/>
  <c r="P17" i="26"/>
  <c r="T17" i="26" s="1"/>
  <c r="R16" i="26"/>
  <c r="R22" i="26" s="1"/>
  <c r="P16" i="26"/>
  <c r="A16" i="26"/>
  <c r="T15" i="26"/>
  <c r="T14" i="26"/>
  <c r="T13" i="26"/>
  <c r="T12" i="26"/>
  <c r="F39" i="33"/>
  <c r="S17" i="33"/>
  <c r="S22" i="33" s="1"/>
  <c r="K22" i="33"/>
  <c r="U16" i="33"/>
  <c r="U15" i="33"/>
  <c r="U14" i="33"/>
  <c r="Q13" i="33"/>
  <c r="U13" i="33" s="1"/>
  <c r="G117" i="23"/>
  <c r="A57" i="23"/>
  <c r="A56" i="23"/>
  <c r="A55" i="23"/>
  <c r="M123" i="20"/>
  <c r="I93" i="20"/>
  <c r="H44" i="20"/>
  <c r="H43" i="20"/>
  <c r="H13" i="20"/>
  <c r="H12" i="20"/>
  <c r="H35" i="30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E34" i="34"/>
  <c r="G33" i="34"/>
  <c r="G32" i="34"/>
  <c r="G31" i="34"/>
  <c r="G30" i="34"/>
  <c r="G22" i="34"/>
  <c r="A3" i="2"/>
  <c r="G5" i="2" s="1"/>
  <c r="K5" i="2" s="1"/>
  <c r="A1" i="2"/>
  <c r="K77" i="3"/>
  <c r="J77" i="3"/>
  <c r="H77" i="3"/>
  <c r="K29" i="3"/>
  <c r="H29" i="3"/>
  <c r="L27" i="3"/>
  <c r="K27" i="3"/>
  <c r="J27" i="3"/>
  <c r="H27" i="3"/>
  <c r="A3" i="3"/>
  <c r="H5" i="3" s="1"/>
  <c r="L5" i="3" s="1"/>
  <c r="A1" i="3"/>
  <c r="S1195" i="1"/>
  <c r="S731" i="1"/>
  <c r="S1194" i="1" s="1"/>
  <c r="S1196" i="1" s="1"/>
  <c r="O513" i="1"/>
  <c r="L77" i="3" s="1"/>
  <c r="O500" i="1"/>
  <c r="N381" i="1"/>
  <c r="M381" i="1"/>
  <c r="N380" i="1"/>
  <c r="M380" i="1"/>
  <c r="M220" i="1"/>
  <c r="O220" i="1" s="1"/>
  <c r="L29" i="3" s="1"/>
  <c r="L3" i="31"/>
  <c r="L1" i="31"/>
  <c r="M297" i="1"/>
  <c r="M802" i="1"/>
  <c r="M801" i="1"/>
  <c r="M229" i="1"/>
  <c r="L1" i="32"/>
  <c r="M621" i="1"/>
  <c r="M1197" i="1"/>
  <c r="M1198" i="1"/>
  <c r="M1088" i="1"/>
  <c r="M1087" i="1"/>
  <c r="M1086" i="1"/>
  <c r="M1085" i="1"/>
  <c r="M1219" i="1"/>
  <c r="M1218" i="1"/>
  <c r="M1084" i="1"/>
  <c r="M1083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42" i="1"/>
  <c r="M1041" i="1"/>
  <c r="M1040" i="1"/>
  <c r="M1039" i="1"/>
  <c r="M1038" i="1"/>
  <c r="M1037" i="1"/>
  <c r="M1036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24" i="1"/>
  <c r="M822" i="1"/>
  <c r="M821" i="1"/>
  <c r="M820" i="1"/>
  <c r="M819" i="1"/>
  <c r="M818" i="1"/>
  <c r="M647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767" i="1"/>
  <c r="M764" i="1"/>
  <c r="M763" i="1"/>
  <c r="M760" i="1"/>
  <c r="M759" i="1"/>
  <c r="M804" i="1"/>
  <c r="M803" i="1"/>
  <c r="M756" i="1"/>
  <c r="M799" i="1"/>
  <c r="M798" i="1"/>
  <c r="M796" i="1"/>
  <c r="M795" i="1"/>
  <c r="M794" i="1"/>
  <c r="M793" i="1"/>
  <c r="M792" i="1"/>
  <c r="M791" i="1"/>
  <c r="M790" i="1"/>
  <c r="M789" i="1"/>
  <c r="M788" i="1"/>
  <c r="M787" i="1"/>
  <c r="M628" i="1"/>
  <c r="I12" i="2" s="1"/>
  <c r="M786" i="1"/>
  <c r="M783" i="1"/>
  <c r="M782" i="1"/>
  <c r="M755" i="1"/>
  <c r="M752" i="1"/>
  <c r="M751" i="1"/>
  <c r="M750" i="1"/>
  <c r="M748" i="1"/>
  <c r="M747" i="1"/>
  <c r="M744" i="1"/>
  <c r="M740" i="1"/>
  <c r="M739" i="1"/>
  <c r="M736" i="1"/>
  <c r="M785" i="1"/>
  <c r="M784" i="1"/>
  <c r="M735" i="1"/>
  <c r="M646" i="1"/>
  <c r="M645" i="1"/>
  <c r="M644" i="1"/>
  <c r="M643" i="1"/>
  <c r="M642" i="1"/>
  <c r="M641" i="1"/>
  <c r="M640" i="1"/>
  <c r="M613" i="1"/>
  <c r="M616" i="1"/>
  <c r="M615" i="1"/>
  <c r="M614" i="1"/>
  <c r="M547" i="1"/>
  <c r="M522" i="1"/>
  <c r="M506" i="1"/>
  <c r="M505" i="1"/>
  <c r="J79" i="3" s="1"/>
  <c r="M511" i="1"/>
  <c r="M288" i="1"/>
  <c r="M355" i="1"/>
  <c r="M354" i="1"/>
  <c r="M353" i="1"/>
  <c r="M352" i="1"/>
  <c r="M417" i="1"/>
  <c r="M416" i="1"/>
  <c r="M342" i="1"/>
  <c r="M340" i="1"/>
  <c r="M306" i="1"/>
  <c r="M422" i="1"/>
  <c r="M160" i="1"/>
  <c r="M122" i="1"/>
  <c r="M420" i="1"/>
  <c r="M418" i="1"/>
  <c r="M419" i="1"/>
  <c r="M302" i="1"/>
  <c r="M301" i="1"/>
  <c r="M300" i="1"/>
  <c r="M298" i="1"/>
  <c r="M408" i="1"/>
  <c r="M407" i="1"/>
  <c r="M337" i="1"/>
  <c r="M409" i="1"/>
  <c r="M335" i="1"/>
  <c r="M328" i="1"/>
  <c r="M327" i="1"/>
  <c r="M212" i="1"/>
  <c r="M216" i="1" s="1"/>
  <c r="J28" i="3" s="1"/>
  <c r="M237" i="1"/>
  <c r="M251" i="1"/>
  <c r="M248" i="1"/>
  <c r="M247" i="1"/>
  <c r="M245" i="1"/>
  <c r="M236" i="1"/>
  <c r="M235" i="1"/>
  <c r="M234" i="1"/>
  <c r="M261" i="1"/>
  <c r="M231" i="1"/>
  <c r="M230" i="1"/>
  <c r="M228" i="1"/>
  <c r="M89" i="1"/>
  <c r="M278" i="1"/>
  <c r="M159" i="1"/>
  <c r="M81" i="1"/>
  <c r="M182" i="1"/>
  <c r="M277" i="1"/>
  <c r="M276" i="1"/>
  <c r="M185" i="1"/>
  <c r="M108" i="1"/>
  <c r="M144" i="1"/>
  <c r="M143" i="1"/>
  <c r="M142" i="1"/>
  <c r="M141" i="1"/>
  <c r="M140" i="1"/>
  <c r="M123" i="1"/>
  <c r="M139" i="1"/>
  <c r="M138" i="1"/>
  <c r="M137" i="1"/>
  <c r="M136" i="1"/>
  <c r="M135" i="1"/>
  <c r="M121" i="1"/>
  <c r="M120" i="1"/>
  <c r="M116" i="1"/>
  <c r="M115" i="1"/>
  <c r="M114" i="1"/>
  <c r="M113" i="1"/>
  <c r="M112" i="1"/>
  <c r="M68" i="1"/>
  <c r="M49" i="1"/>
  <c r="M73" i="1"/>
  <c r="M61" i="1"/>
  <c r="M51" i="1"/>
  <c r="M18" i="1"/>
  <c r="M16" i="1"/>
  <c r="M10" i="1"/>
  <c r="M14" i="1"/>
  <c r="M13" i="1"/>
  <c r="M12" i="1"/>
  <c r="M7" i="1"/>
  <c r="F4" i="4"/>
  <c r="M111" i="1"/>
  <c r="H10" i="30"/>
  <c r="M54" i="1"/>
  <c r="N82" i="21"/>
  <c r="M442" i="1"/>
  <c r="M445" i="1" s="1"/>
  <c r="J62" i="3" s="1"/>
  <c r="M299" i="1"/>
  <c r="M800" i="1"/>
  <c r="T731" i="1"/>
  <c r="T1194" i="1" s="1"/>
  <c r="T1196" i="1" s="1"/>
  <c r="H27" i="21"/>
  <c r="H19" i="21"/>
  <c r="T26" i="26"/>
  <c r="Q17" i="33"/>
  <c r="U17" i="33" s="1"/>
  <c r="Q19" i="33"/>
  <c r="U19" i="33" s="1"/>
  <c r="S24" i="33"/>
  <c r="S28" i="33" s="1"/>
  <c r="D22" i="33"/>
  <c r="P19" i="26"/>
  <c r="T19" i="26" s="1"/>
  <c r="O195" i="1"/>
  <c r="T1195" i="1"/>
  <c r="O623" i="1"/>
  <c r="N506" i="1"/>
  <c r="K79" i="3" s="1"/>
  <c r="N628" i="1"/>
  <c r="J12" i="2" s="1"/>
  <c r="N505" i="1"/>
  <c r="O197" i="1"/>
  <c r="N168" i="1"/>
  <c r="K17" i="3" s="1"/>
  <c r="N439" i="1"/>
  <c r="K63" i="3" s="1"/>
  <c r="N511" i="1"/>
  <c r="D22" i="26"/>
  <c r="D24" i="26" s="1"/>
  <c r="O192" i="1"/>
  <c r="O193" i="1"/>
  <c r="O198" i="1"/>
  <c r="O196" i="1"/>
  <c r="M200" i="1"/>
  <c r="O194" i="1"/>
  <c r="O191" i="1"/>
  <c r="L27" i="21"/>
  <c r="N200" i="1"/>
  <c r="J22" i="26"/>
  <c r="J24" i="26" s="1"/>
  <c r="L24" i="26"/>
  <c r="K69" i="27"/>
  <c r="K72" i="27" s="1"/>
  <c r="K74" i="27" s="1"/>
  <c r="P21" i="26"/>
  <c r="T21" i="26" s="1"/>
  <c r="S69" i="27"/>
  <c r="S72" i="27" s="1"/>
  <c r="S74" i="27" s="1"/>
  <c r="N477" i="1"/>
  <c r="G40" i="34"/>
  <c r="G54" i="34" s="1"/>
  <c r="K167" i="1"/>
  <c r="K511" i="1"/>
  <c r="O625" i="1"/>
  <c r="K628" i="1"/>
  <c r="O622" i="1"/>
  <c r="O624" i="1"/>
  <c r="E13" i="34"/>
  <c r="E14" i="34"/>
  <c r="E8" i="34"/>
  <c r="E11" i="34"/>
  <c r="G18" i="24"/>
  <c r="E12" i="34"/>
  <c r="E10" i="34"/>
  <c r="E9" i="34"/>
  <c r="E7" i="34"/>
  <c r="R731" i="1"/>
  <c r="R1194" i="1" s="1"/>
  <c r="R1196" i="1" s="1"/>
  <c r="Q16" i="27"/>
  <c r="I16" i="27"/>
  <c r="G15" i="24"/>
  <c r="K15" i="24"/>
  <c r="K18" i="24"/>
  <c r="F19" i="23"/>
  <c r="D17" i="22" s="1"/>
  <c r="G20" i="24"/>
  <c r="G81" i="24"/>
  <c r="K20" i="24"/>
  <c r="H36" i="34"/>
  <c r="E15" i="34"/>
  <c r="N159" i="1"/>
  <c r="Q18" i="27"/>
  <c r="M117" i="1" l="1"/>
  <c r="M227" i="1"/>
  <c r="M244" i="1"/>
  <c r="K80" i="1"/>
  <c r="M80" i="1"/>
  <c r="N235" i="1"/>
  <c r="J198" i="35"/>
  <c r="M11" i="1"/>
  <c r="M252" i="1"/>
  <c r="D252" i="1"/>
  <c r="N244" i="1"/>
  <c r="N227" i="1"/>
  <c r="K16" i="24"/>
  <c r="N123" i="1"/>
  <c r="H388" i="4"/>
  <c r="N54" i="1"/>
  <c r="H179" i="4"/>
  <c r="N116" i="1"/>
  <c r="N108" i="1"/>
  <c r="K626" i="1"/>
  <c r="D22" i="1"/>
  <c r="N22" i="1"/>
  <c r="D234" i="1"/>
  <c r="H168" i="4"/>
  <c r="H185" i="4"/>
  <c r="H193" i="4"/>
  <c r="H201" i="4"/>
  <c r="H209" i="4"/>
  <c r="H217" i="4"/>
  <c r="H225" i="4"/>
  <c r="H233" i="4"/>
  <c r="H241" i="4"/>
  <c r="H249" i="4"/>
  <c r="H257" i="4"/>
  <c r="H265" i="4"/>
  <c r="H273" i="4"/>
  <c r="H281" i="4"/>
  <c r="H289" i="4"/>
  <c r="H297" i="4"/>
  <c r="H305" i="4"/>
  <c r="H313" i="4"/>
  <c r="H321" i="4"/>
  <c r="H329" i="4"/>
  <c r="H337" i="4"/>
  <c r="H345" i="4"/>
  <c r="H353" i="4"/>
  <c r="H361" i="4"/>
  <c r="H369" i="4"/>
  <c r="H377" i="4"/>
  <c r="H386" i="4"/>
  <c r="H26" i="4"/>
  <c r="H34" i="4"/>
  <c r="I34" i="4" s="1"/>
  <c r="H50" i="4"/>
  <c r="H58" i="4"/>
  <c r="H66" i="4"/>
  <c r="H74" i="4"/>
  <c r="H82" i="4"/>
  <c r="H98" i="4"/>
  <c r="H106" i="4"/>
  <c r="H114" i="4"/>
  <c r="H122" i="4"/>
  <c r="H138" i="4"/>
  <c r="H146" i="4"/>
  <c r="H154" i="4"/>
  <c r="H161" i="4"/>
  <c r="H169" i="4"/>
  <c r="H186" i="4"/>
  <c r="H194" i="4"/>
  <c r="H202" i="4"/>
  <c r="H210" i="4"/>
  <c r="H218" i="4"/>
  <c r="H226" i="4"/>
  <c r="H234" i="4"/>
  <c r="H242" i="4"/>
  <c r="H250" i="4"/>
  <c r="H258" i="4"/>
  <c r="H266" i="4"/>
  <c r="H274" i="4"/>
  <c r="H282" i="4"/>
  <c r="H290" i="4"/>
  <c r="H298" i="4"/>
  <c r="H306" i="4"/>
  <c r="H314" i="4"/>
  <c r="H322" i="4"/>
  <c r="H330" i="4"/>
  <c r="H338" i="4"/>
  <c r="H346" i="4"/>
  <c r="H354" i="4"/>
  <c r="H362" i="4"/>
  <c r="H370" i="4"/>
  <c r="H378" i="4"/>
  <c r="H387" i="4"/>
  <c r="H27" i="4"/>
  <c r="H35" i="4"/>
  <c r="H43" i="4"/>
  <c r="H51" i="4"/>
  <c r="H59" i="4"/>
  <c r="H67" i="4"/>
  <c r="H75" i="4"/>
  <c r="H83" i="4"/>
  <c r="H99" i="4"/>
  <c r="I99" i="4" s="1"/>
  <c r="H115" i="4"/>
  <c r="H123" i="4"/>
  <c r="H139" i="4"/>
  <c r="H155" i="4"/>
  <c r="H162" i="4"/>
  <c r="H170" i="4"/>
  <c r="H178" i="4"/>
  <c r="H187" i="4"/>
  <c r="H195" i="4"/>
  <c r="H203" i="4"/>
  <c r="H211" i="4"/>
  <c r="H219" i="4"/>
  <c r="H227" i="4"/>
  <c r="H235" i="4"/>
  <c r="H243" i="4"/>
  <c r="H251" i="4"/>
  <c r="H259" i="4"/>
  <c r="H267" i="4"/>
  <c r="H275" i="4"/>
  <c r="H283" i="4"/>
  <c r="H291" i="4"/>
  <c r="H299" i="4"/>
  <c r="H315" i="4"/>
  <c r="H323" i="4"/>
  <c r="H331" i="4"/>
  <c r="H339" i="4"/>
  <c r="H347" i="4"/>
  <c r="H355" i="4"/>
  <c r="H363" i="4"/>
  <c r="H371" i="4"/>
  <c r="H379" i="4"/>
  <c r="H389" i="4"/>
  <c r="H12" i="4"/>
  <c r="H28" i="4"/>
  <c r="H36" i="4"/>
  <c r="H52" i="4"/>
  <c r="H60" i="4"/>
  <c r="H68" i="4"/>
  <c r="H84" i="4"/>
  <c r="H92" i="4"/>
  <c r="H100" i="4"/>
  <c r="H116" i="4"/>
  <c r="H124" i="4"/>
  <c r="H132" i="4"/>
  <c r="H140" i="4"/>
  <c r="H148" i="4"/>
  <c r="H156" i="4"/>
  <c r="H163" i="4"/>
  <c r="H171" i="4"/>
  <c r="H180" i="4"/>
  <c r="H188" i="4"/>
  <c r="I188" i="4" s="1"/>
  <c r="H196" i="4"/>
  <c r="H204" i="4"/>
  <c r="H212" i="4"/>
  <c r="H220" i="4"/>
  <c r="H228" i="4"/>
  <c r="H236" i="4"/>
  <c r="H244" i="4"/>
  <c r="H252" i="4"/>
  <c r="H260" i="4"/>
  <c r="H268" i="4"/>
  <c r="H276" i="4"/>
  <c r="H284" i="4"/>
  <c r="H292" i="4"/>
  <c r="H300" i="4"/>
  <c r="H308" i="4"/>
  <c r="I308" i="4" s="1"/>
  <c r="H324" i="4"/>
  <c r="H332" i="4"/>
  <c r="H340" i="4"/>
  <c r="H348" i="4"/>
  <c r="H356" i="4"/>
  <c r="H364" i="4"/>
  <c r="H372" i="4"/>
  <c r="H381" i="4"/>
  <c r="H390" i="4"/>
  <c r="I390" i="4" s="1"/>
  <c r="H13" i="4"/>
  <c r="H21" i="4"/>
  <c r="H29" i="4"/>
  <c r="H37" i="4"/>
  <c r="H45" i="4"/>
  <c r="H53" i="4"/>
  <c r="H61" i="4"/>
  <c r="H69" i="4"/>
  <c r="H77" i="4"/>
  <c r="H85" i="4"/>
  <c r="H101" i="4"/>
  <c r="H109" i="4"/>
  <c r="H117" i="4"/>
  <c r="I117" i="4" s="1"/>
  <c r="H125" i="4"/>
  <c r="H141" i="4"/>
  <c r="H149" i="4"/>
  <c r="I149" i="4" s="1"/>
  <c r="H157" i="4"/>
  <c r="I157" i="4" s="1"/>
  <c r="H164" i="4"/>
  <c r="H172" i="4"/>
  <c r="H181" i="4"/>
  <c r="H189" i="4"/>
  <c r="I189" i="4" s="1"/>
  <c r="H197" i="4"/>
  <c r="H205" i="4"/>
  <c r="H213" i="4"/>
  <c r="H221" i="4"/>
  <c r="H229" i="4"/>
  <c r="H237" i="4"/>
  <c r="H245" i="4"/>
  <c r="H253" i="4"/>
  <c r="H261" i="4"/>
  <c r="H269" i="4"/>
  <c r="H277" i="4"/>
  <c r="H285" i="4"/>
  <c r="H293" i="4"/>
  <c r="H301" i="4"/>
  <c r="H309" i="4"/>
  <c r="I309" i="4" s="1"/>
  <c r="H317" i="4"/>
  <c r="H325" i="4"/>
  <c r="H333" i="4"/>
  <c r="H341" i="4"/>
  <c r="H349" i="4"/>
  <c r="I349" i="4" s="1"/>
  <c r="H357" i="4"/>
  <c r="H365" i="4"/>
  <c r="H373" i="4"/>
  <c r="H382" i="4"/>
  <c r="H391" i="4"/>
  <c r="H14" i="4"/>
  <c r="H30" i="4"/>
  <c r="H54" i="4"/>
  <c r="H70" i="4"/>
  <c r="H78" i="4"/>
  <c r="I78" i="4" s="1"/>
  <c r="H86" i="4"/>
  <c r="H94" i="4"/>
  <c r="H110" i="4"/>
  <c r="H118" i="4"/>
  <c r="H126" i="4"/>
  <c r="H134" i="4"/>
  <c r="H150" i="4"/>
  <c r="H158" i="4"/>
  <c r="H192" i="4"/>
  <c r="H208" i="4"/>
  <c r="H224" i="4"/>
  <c r="H240" i="4"/>
  <c r="H256" i="4"/>
  <c r="H280" i="4"/>
  <c r="H296" i="4"/>
  <c r="H320" i="4"/>
  <c r="H336" i="4"/>
  <c r="H352" i="4"/>
  <c r="H368" i="4"/>
  <c r="H17" i="4"/>
  <c r="H33" i="4"/>
  <c r="H165" i="4"/>
  <c r="H173" i="4"/>
  <c r="H182" i="4"/>
  <c r="H190" i="4"/>
  <c r="H198" i="4"/>
  <c r="H206" i="4"/>
  <c r="H214" i="4"/>
  <c r="H222" i="4"/>
  <c r="H230" i="4"/>
  <c r="H238" i="4"/>
  <c r="H246" i="4"/>
  <c r="H254" i="4"/>
  <c r="H262" i="4"/>
  <c r="H270" i="4"/>
  <c r="H278" i="4"/>
  <c r="H286" i="4"/>
  <c r="H294" i="4"/>
  <c r="H302" i="4"/>
  <c r="H310" i="4"/>
  <c r="I310" i="4" s="1"/>
  <c r="H318" i="4"/>
  <c r="H326" i="4"/>
  <c r="H334" i="4"/>
  <c r="H342" i="4"/>
  <c r="H350" i="4"/>
  <c r="H358" i="4"/>
  <c r="H366" i="4"/>
  <c r="H374" i="4"/>
  <c r="H383" i="4"/>
  <c r="H392" i="4"/>
  <c r="H7" i="4"/>
  <c r="H15" i="4"/>
  <c r="H23" i="4"/>
  <c r="H31" i="4"/>
  <c r="H55" i="4"/>
  <c r="H79" i="4"/>
  <c r="H87" i="4"/>
  <c r="I87" i="4" s="1"/>
  <c r="H103" i="4"/>
  <c r="H111" i="4"/>
  <c r="H119" i="4"/>
  <c r="H127" i="4"/>
  <c r="H135" i="4"/>
  <c r="H143" i="4"/>
  <c r="H151" i="4"/>
  <c r="H159" i="4"/>
  <c r="H167" i="4"/>
  <c r="H184" i="4"/>
  <c r="H200" i="4"/>
  <c r="H216" i="4"/>
  <c r="H232" i="4"/>
  <c r="H248" i="4"/>
  <c r="H264" i="4"/>
  <c r="H272" i="4"/>
  <c r="H288" i="4"/>
  <c r="H304" i="4"/>
  <c r="H328" i="4"/>
  <c r="H344" i="4"/>
  <c r="H360" i="4"/>
  <c r="H376" i="4"/>
  <c r="H385" i="4"/>
  <c r="H166" i="4"/>
  <c r="H174" i="4"/>
  <c r="H183" i="4"/>
  <c r="H191" i="4"/>
  <c r="H199" i="4"/>
  <c r="H207" i="4"/>
  <c r="H215" i="4"/>
  <c r="H223" i="4"/>
  <c r="H231" i="4"/>
  <c r="H239" i="4"/>
  <c r="H247" i="4"/>
  <c r="H255" i="4"/>
  <c r="H263" i="4"/>
  <c r="H271" i="4"/>
  <c r="H279" i="4"/>
  <c r="H287" i="4"/>
  <c r="H295" i="4"/>
  <c r="H303" i="4"/>
  <c r="H311" i="4"/>
  <c r="I311" i="4" s="1"/>
  <c r="H319" i="4"/>
  <c r="H327" i="4"/>
  <c r="H335" i="4"/>
  <c r="H343" i="4"/>
  <c r="H351" i="4"/>
  <c r="H359" i="4"/>
  <c r="H367" i="4"/>
  <c r="H375" i="4"/>
  <c r="H384" i="4"/>
  <c r="I384" i="4" s="1"/>
  <c r="H8" i="4"/>
  <c r="H24" i="4"/>
  <c r="I24" i="4" s="1"/>
  <c r="H32" i="4"/>
  <c r="H48" i="4"/>
  <c r="H56" i="4"/>
  <c r="H64" i="4"/>
  <c r="H72" i="4"/>
  <c r="H80" i="4"/>
  <c r="H104" i="4"/>
  <c r="H112" i="4"/>
  <c r="H120" i="4"/>
  <c r="H128" i="4"/>
  <c r="H136" i="4"/>
  <c r="H144" i="4"/>
  <c r="H152" i="4"/>
  <c r="H113" i="4"/>
  <c r="H121" i="4"/>
  <c r="H65" i="4"/>
  <c r="H129" i="4"/>
  <c r="H73" i="4"/>
  <c r="H137" i="4"/>
  <c r="H81" i="4"/>
  <c r="H145" i="4"/>
  <c r="H380" i="4"/>
  <c r="H160" i="4"/>
  <c r="D244" i="1"/>
  <c r="N111" i="1"/>
  <c r="D502" i="1"/>
  <c r="N20" i="1"/>
  <c r="M20" i="1"/>
  <c r="N11" i="1"/>
  <c r="O11" i="1" s="1"/>
  <c r="D11" i="1"/>
  <c r="N115" i="1"/>
  <c r="O115" i="1" s="1"/>
  <c r="N89" i="1"/>
  <c r="N19" i="1"/>
  <c r="M19" i="1"/>
  <c r="O19" i="1" s="1"/>
  <c r="M22" i="1"/>
  <c r="F12" i="42"/>
  <c r="G12" i="42" s="1"/>
  <c r="F53" i="42"/>
  <c r="G53" i="42" s="1"/>
  <c r="F30" i="42"/>
  <c r="G30" i="42" s="1"/>
  <c r="F23" i="42"/>
  <c r="G23" i="42" s="1"/>
  <c r="F11" i="42"/>
  <c r="G11" i="42" s="1"/>
  <c r="F96" i="42"/>
  <c r="G96" i="42" s="1"/>
  <c r="N21" i="1"/>
  <c r="F110" i="42"/>
  <c r="G110" i="42" s="1"/>
  <c r="F129" i="42"/>
  <c r="G129" i="42" s="1"/>
  <c r="F101" i="42"/>
  <c r="G101" i="42" s="1"/>
  <c r="F89" i="42"/>
  <c r="G89" i="42" s="1"/>
  <c r="F381" i="42"/>
  <c r="G381" i="42" s="1"/>
  <c r="F372" i="42"/>
  <c r="G372" i="42" s="1"/>
  <c r="F364" i="42"/>
  <c r="G364" i="42" s="1"/>
  <c r="F356" i="42"/>
  <c r="G356" i="42" s="1"/>
  <c r="F348" i="42"/>
  <c r="G348" i="42" s="1"/>
  <c r="F339" i="42"/>
  <c r="G339" i="42" s="1"/>
  <c r="F331" i="42"/>
  <c r="G331" i="42" s="1"/>
  <c r="F324" i="42"/>
  <c r="G324" i="42" s="1"/>
  <c r="F316" i="42"/>
  <c r="G316" i="42" s="1"/>
  <c r="F301" i="42"/>
  <c r="G301" i="42" s="1"/>
  <c r="F293" i="42"/>
  <c r="G293" i="42" s="1"/>
  <c r="F285" i="42"/>
  <c r="G285" i="42" s="1"/>
  <c r="F277" i="42"/>
  <c r="G277" i="42" s="1"/>
  <c r="F187" i="42"/>
  <c r="G187" i="42" s="1"/>
  <c r="F386" i="42"/>
  <c r="G386" i="42" s="1"/>
  <c r="F267" i="42"/>
  <c r="G267" i="42" s="1"/>
  <c r="F258" i="42"/>
  <c r="G258" i="42" s="1"/>
  <c r="F237" i="42"/>
  <c r="G237" i="42" s="1"/>
  <c r="F228" i="42"/>
  <c r="G228" i="42" s="1"/>
  <c r="F220" i="42"/>
  <c r="G220" i="42" s="1"/>
  <c r="F65" i="42"/>
  <c r="G65" i="42" s="1"/>
  <c r="F346" i="42"/>
  <c r="G346" i="42" s="1"/>
  <c r="F77" i="42"/>
  <c r="G77" i="42" s="1"/>
  <c r="F52" i="42"/>
  <c r="G52" i="42" s="1"/>
  <c r="F78" i="42"/>
  <c r="G78" i="42" s="1"/>
  <c r="F32" i="42"/>
  <c r="G32" i="42" s="1"/>
  <c r="F71" i="42"/>
  <c r="G71" i="42" s="1"/>
  <c r="F29" i="42"/>
  <c r="G29" i="42" s="1"/>
  <c r="F141" i="42"/>
  <c r="G141" i="42" s="1"/>
  <c r="F100" i="42"/>
  <c r="G100" i="42" s="1"/>
  <c r="F142" i="42"/>
  <c r="G142" i="42" s="1"/>
  <c r="F371" i="42"/>
  <c r="G371" i="42" s="1"/>
  <c r="F363" i="42"/>
  <c r="G363" i="42" s="1"/>
  <c r="F355" i="42"/>
  <c r="G355" i="42" s="1"/>
  <c r="F347" i="42"/>
  <c r="G347" i="42" s="1"/>
  <c r="F338" i="42"/>
  <c r="G338" i="42" s="1"/>
  <c r="F330" i="42"/>
  <c r="G330" i="42" s="1"/>
  <c r="F323" i="42"/>
  <c r="G323" i="42" s="1"/>
  <c r="F315" i="42"/>
  <c r="G315" i="42" s="1"/>
  <c r="F300" i="42"/>
  <c r="G300" i="42" s="1"/>
  <c r="F292" i="42"/>
  <c r="G292" i="42" s="1"/>
  <c r="F284" i="42"/>
  <c r="G284" i="42" s="1"/>
  <c r="F276" i="42"/>
  <c r="G276" i="42" s="1"/>
  <c r="F250" i="42"/>
  <c r="G250" i="42" s="1"/>
  <c r="F246" i="42"/>
  <c r="G246" i="42" s="1"/>
  <c r="F242" i="42"/>
  <c r="G242" i="42" s="1"/>
  <c r="F234" i="42"/>
  <c r="G234" i="42" s="1"/>
  <c r="F214" i="42"/>
  <c r="G214" i="42" s="1"/>
  <c r="F210" i="42"/>
  <c r="G210" i="42" s="1"/>
  <c r="F206" i="42"/>
  <c r="G206" i="42" s="1"/>
  <c r="F202" i="42"/>
  <c r="G202" i="42" s="1"/>
  <c r="F197" i="42"/>
  <c r="G197" i="42" s="1"/>
  <c r="F266" i="42"/>
  <c r="G266" i="42" s="1"/>
  <c r="F183" i="42"/>
  <c r="G183" i="42" s="1"/>
  <c r="F175" i="42"/>
  <c r="G175" i="42" s="1"/>
  <c r="F265" i="42"/>
  <c r="G265" i="42" s="1"/>
  <c r="F257" i="42"/>
  <c r="G257" i="42" s="1"/>
  <c r="F236" i="42"/>
  <c r="G236" i="42" s="1"/>
  <c r="F227" i="42"/>
  <c r="G227" i="42" s="1"/>
  <c r="F196" i="42"/>
  <c r="G196" i="42" s="1"/>
  <c r="F161" i="42"/>
  <c r="G161" i="42" s="1"/>
  <c r="F116" i="42"/>
  <c r="G116" i="42" s="1"/>
  <c r="M50" i="1"/>
  <c r="O50" i="1" s="1"/>
  <c r="F67" i="42"/>
  <c r="G67" i="42" s="1"/>
  <c r="F51" i="42"/>
  <c r="G51" i="42" s="1"/>
  <c r="F26" i="42"/>
  <c r="G26" i="42" s="1"/>
  <c r="K7" i="1"/>
  <c r="F3" i="42" s="1"/>
  <c r="G3" i="42" s="1"/>
  <c r="F48" i="42"/>
  <c r="G48" i="42" s="1"/>
  <c r="F61" i="42"/>
  <c r="G61" i="42" s="1"/>
  <c r="F109" i="42"/>
  <c r="G109" i="42" s="1"/>
  <c r="F62" i="42"/>
  <c r="G62" i="42" s="1"/>
  <c r="F111" i="42"/>
  <c r="G111" i="42" s="1"/>
  <c r="F138" i="42"/>
  <c r="G138" i="42" s="1"/>
  <c r="F165" i="42"/>
  <c r="G165" i="42" s="1"/>
  <c r="F377" i="42"/>
  <c r="G377" i="42" s="1"/>
  <c r="F13" i="42"/>
  <c r="G13" i="42" s="1"/>
  <c r="F63" i="42"/>
  <c r="G63" i="42" s="1"/>
  <c r="F112" i="42"/>
  <c r="G112" i="42" s="1"/>
  <c r="F147" i="42"/>
  <c r="G147" i="42" s="1"/>
  <c r="F176" i="42"/>
  <c r="G176" i="42" s="1"/>
  <c r="F387" i="42"/>
  <c r="G387" i="42" s="1"/>
  <c r="F81" i="42"/>
  <c r="G81" i="42" s="1"/>
  <c r="F155" i="42"/>
  <c r="G155" i="42" s="1"/>
  <c r="F108" i="42"/>
  <c r="G108" i="42" s="1"/>
  <c r="F122" i="42"/>
  <c r="G122" i="42" s="1"/>
  <c r="F15" i="42"/>
  <c r="G15" i="42" s="1"/>
  <c r="F70" i="42"/>
  <c r="G70" i="42" s="1"/>
  <c r="F113" i="42"/>
  <c r="G113" i="42" s="1"/>
  <c r="F153" i="42"/>
  <c r="G153" i="42" s="1"/>
  <c r="F185" i="42"/>
  <c r="G185" i="42" s="1"/>
  <c r="F388" i="42"/>
  <c r="G388" i="42" s="1"/>
  <c r="F114" i="42"/>
  <c r="G114" i="42" s="1"/>
  <c r="F186" i="42"/>
  <c r="G186" i="42" s="1"/>
  <c r="F389" i="42"/>
  <c r="G389" i="42" s="1"/>
  <c r="F162" i="42"/>
  <c r="G162" i="42" s="1"/>
  <c r="F308" i="42"/>
  <c r="G308" i="42" s="1"/>
  <c r="F31" i="42"/>
  <c r="G31" i="42" s="1"/>
  <c r="F34" i="42"/>
  <c r="G34" i="42" s="1"/>
  <c r="F83" i="42"/>
  <c r="G83" i="42" s="1"/>
  <c r="F118" i="42"/>
  <c r="G118" i="42" s="1"/>
  <c r="F156" i="42"/>
  <c r="G156" i="42" s="1"/>
  <c r="F305" i="42"/>
  <c r="G305" i="42" s="1"/>
  <c r="F47" i="42"/>
  <c r="G47" i="42" s="1"/>
  <c r="F95" i="42"/>
  <c r="G95" i="42" s="1"/>
  <c r="F120" i="42"/>
  <c r="G120" i="42" s="1"/>
  <c r="F157" i="42"/>
  <c r="G157" i="42" s="1"/>
  <c r="F306" i="42"/>
  <c r="G306" i="42" s="1"/>
  <c r="F121" i="42"/>
  <c r="G121" i="42" s="1"/>
  <c r="F307" i="42"/>
  <c r="G307" i="42" s="1"/>
  <c r="F163" i="42"/>
  <c r="G163" i="42" s="1"/>
  <c r="F137" i="42"/>
  <c r="G137" i="42" s="1"/>
  <c r="F134" i="42"/>
  <c r="G134" i="42" s="1"/>
  <c r="F80" i="42"/>
  <c r="G80" i="42" s="1"/>
  <c r="F74" i="42"/>
  <c r="G74" i="42" s="1"/>
  <c r="F383" i="42"/>
  <c r="G383" i="42" s="1"/>
  <c r="F380" i="42"/>
  <c r="G380" i="42" s="1"/>
  <c r="F370" i="42"/>
  <c r="G370" i="42" s="1"/>
  <c r="F362" i="42"/>
  <c r="G362" i="42" s="1"/>
  <c r="F354" i="42"/>
  <c r="G354" i="42" s="1"/>
  <c r="F345" i="42"/>
  <c r="G345" i="42" s="1"/>
  <c r="F337" i="42"/>
  <c r="G337" i="42" s="1"/>
  <c r="F329" i="42"/>
  <c r="G329" i="42" s="1"/>
  <c r="F322" i="42"/>
  <c r="G322" i="42" s="1"/>
  <c r="F314" i="42"/>
  <c r="G314" i="42" s="1"/>
  <c r="F299" i="42"/>
  <c r="G299" i="42" s="1"/>
  <c r="F291" i="42"/>
  <c r="G291" i="42" s="1"/>
  <c r="F283" i="42"/>
  <c r="G283" i="42" s="1"/>
  <c r="F275" i="42"/>
  <c r="G275" i="42" s="1"/>
  <c r="F193" i="42"/>
  <c r="G193" i="42" s="1"/>
  <c r="F182" i="42"/>
  <c r="G182" i="42" s="1"/>
  <c r="F179" i="42"/>
  <c r="G179" i="42" s="1"/>
  <c r="F272" i="42"/>
  <c r="G272" i="42" s="1"/>
  <c r="F264" i="42"/>
  <c r="G264" i="42" s="1"/>
  <c r="F256" i="42"/>
  <c r="G256" i="42" s="1"/>
  <c r="F235" i="42"/>
  <c r="G235" i="42" s="1"/>
  <c r="F226" i="42"/>
  <c r="G226" i="42" s="1"/>
  <c r="F195" i="42"/>
  <c r="G195" i="42" s="1"/>
  <c r="F64" i="42"/>
  <c r="G64" i="42" s="1"/>
  <c r="F160" i="42"/>
  <c r="G160" i="42" s="1"/>
  <c r="F124" i="42"/>
  <c r="G124" i="42" s="1"/>
  <c r="F115" i="42"/>
  <c r="G115" i="42" s="1"/>
  <c r="F84" i="42"/>
  <c r="G84" i="42" s="1"/>
  <c r="F50" i="42"/>
  <c r="G50" i="42" s="1"/>
  <c r="F25" i="42"/>
  <c r="G25" i="42" s="1"/>
  <c r="F19" i="42"/>
  <c r="G19" i="42" s="1"/>
  <c r="F5" i="42"/>
  <c r="G5" i="42" s="1"/>
  <c r="F135" i="42"/>
  <c r="G135" i="42" s="1"/>
  <c r="F123" i="42"/>
  <c r="G123" i="42" s="1"/>
  <c r="F133" i="42"/>
  <c r="G133" i="42" s="1"/>
  <c r="F98" i="42"/>
  <c r="G98" i="42" s="1"/>
  <c r="F106" i="42"/>
  <c r="G106" i="42" s="1"/>
  <c r="F384" i="42"/>
  <c r="G384" i="42" s="1"/>
  <c r="F379" i="42"/>
  <c r="G379" i="42" s="1"/>
  <c r="F369" i="42"/>
  <c r="G369" i="42" s="1"/>
  <c r="F361" i="42"/>
  <c r="G361" i="42" s="1"/>
  <c r="F353" i="42"/>
  <c r="G353" i="42" s="1"/>
  <c r="F344" i="42"/>
  <c r="G344" i="42" s="1"/>
  <c r="F336" i="42"/>
  <c r="G336" i="42" s="1"/>
  <c r="F328" i="42"/>
  <c r="G328" i="42" s="1"/>
  <c r="F321" i="42"/>
  <c r="G321" i="42" s="1"/>
  <c r="F312" i="42"/>
  <c r="G312" i="42" s="1"/>
  <c r="F298" i="42"/>
  <c r="G298" i="42" s="1"/>
  <c r="F290" i="42"/>
  <c r="G290" i="42" s="1"/>
  <c r="F282" i="42"/>
  <c r="G282" i="42" s="1"/>
  <c r="F274" i="42"/>
  <c r="G274" i="42" s="1"/>
  <c r="F249" i="42"/>
  <c r="G249" i="42" s="1"/>
  <c r="F245" i="42"/>
  <c r="G245" i="42" s="1"/>
  <c r="F241" i="42"/>
  <c r="G241" i="42" s="1"/>
  <c r="F217" i="42"/>
  <c r="G217" i="42" s="1"/>
  <c r="F213" i="42"/>
  <c r="G213" i="42" s="1"/>
  <c r="F209" i="42"/>
  <c r="G209" i="42" s="1"/>
  <c r="F205" i="42"/>
  <c r="G205" i="42" s="1"/>
  <c r="F201" i="42"/>
  <c r="G201" i="42" s="1"/>
  <c r="F194" i="42"/>
  <c r="G194" i="42" s="1"/>
  <c r="F192" i="42"/>
  <c r="G192" i="42" s="1"/>
  <c r="F181" i="42"/>
  <c r="G181" i="42" s="1"/>
  <c r="F178" i="42"/>
  <c r="G178" i="42" s="1"/>
  <c r="F263" i="42"/>
  <c r="G263" i="42" s="1"/>
  <c r="F255" i="42"/>
  <c r="G255" i="42" s="1"/>
  <c r="F233" i="42"/>
  <c r="G233" i="42" s="1"/>
  <c r="F225" i="42"/>
  <c r="G225" i="42" s="1"/>
  <c r="F219" i="42"/>
  <c r="G219" i="42" s="1"/>
  <c r="F69" i="42"/>
  <c r="G69" i="42" s="1"/>
  <c r="F158" i="42"/>
  <c r="G158" i="42" s="1"/>
  <c r="F382" i="42"/>
  <c r="G382" i="42" s="1"/>
  <c r="F169" i="42"/>
  <c r="G169" i="42" s="1"/>
  <c r="F107" i="42"/>
  <c r="G107" i="42" s="1"/>
  <c r="F58" i="42"/>
  <c r="G58" i="42" s="1"/>
  <c r="F49" i="42"/>
  <c r="G49" i="42" s="1"/>
  <c r="F42" i="42"/>
  <c r="G42" i="42" s="1"/>
  <c r="F28" i="42"/>
  <c r="G28" i="42" s="1"/>
  <c r="F4" i="42"/>
  <c r="G4" i="42" s="1"/>
  <c r="F171" i="42"/>
  <c r="G171" i="42" s="1"/>
  <c r="F136" i="42"/>
  <c r="G136" i="42" s="1"/>
  <c r="F126" i="42"/>
  <c r="G126" i="42" s="1"/>
  <c r="F132" i="42"/>
  <c r="G132" i="42" s="1"/>
  <c r="F82" i="42"/>
  <c r="G82" i="42" s="1"/>
  <c r="F145" i="42"/>
  <c r="G145" i="42" s="1"/>
  <c r="F378" i="42"/>
  <c r="G378" i="42" s="1"/>
  <c r="F368" i="42"/>
  <c r="G368" i="42" s="1"/>
  <c r="F360" i="42"/>
  <c r="G360" i="42" s="1"/>
  <c r="F352" i="42"/>
  <c r="G352" i="42" s="1"/>
  <c r="F343" i="42"/>
  <c r="G343" i="42" s="1"/>
  <c r="F335" i="42"/>
  <c r="G335" i="42" s="1"/>
  <c r="F327" i="42"/>
  <c r="G327" i="42" s="1"/>
  <c r="F320" i="42"/>
  <c r="G320" i="42" s="1"/>
  <c r="F311" i="42"/>
  <c r="G311" i="42" s="1"/>
  <c r="F297" i="42"/>
  <c r="G297" i="42" s="1"/>
  <c r="F289" i="42"/>
  <c r="G289" i="42" s="1"/>
  <c r="F281" i="42"/>
  <c r="G281" i="42" s="1"/>
  <c r="F191" i="42"/>
  <c r="G191" i="42" s="1"/>
  <c r="F184" i="42"/>
  <c r="G184" i="42" s="1"/>
  <c r="F177" i="42"/>
  <c r="G177" i="42" s="1"/>
  <c r="F271" i="42"/>
  <c r="G271" i="42" s="1"/>
  <c r="F262" i="42"/>
  <c r="G262" i="42" s="1"/>
  <c r="F254" i="42"/>
  <c r="G254" i="42" s="1"/>
  <c r="F232" i="42"/>
  <c r="G232" i="42" s="1"/>
  <c r="F224" i="42"/>
  <c r="G224" i="42" s="1"/>
  <c r="F218" i="42"/>
  <c r="G218" i="42" s="1"/>
  <c r="F119" i="42"/>
  <c r="G119" i="42" s="1"/>
  <c r="F159" i="42"/>
  <c r="G159" i="42" s="1"/>
  <c r="F57" i="42"/>
  <c r="G57" i="42" s="1"/>
  <c r="F27" i="42"/>
  <c r="G27" i="42" s="1"/>
  <c r="F9" i="42"/>
  <c r="G9" i="42" s="1"/>
  <c r="F140" i="42"/>
  <c r="G140" i="42" s="1"/>
  <c r="F152" i="42"/>
  <c r="G152" i="42" s="1"/>
  <c r="F125" i="42"/>
  <c r="G125" i="42" s="1"/>
  <c r="F131" i="42"/>
  <c r="G131" i="42" s="1"/>
  <c r="F97" i="42"/>
  <c r="G97" i="42" s="1"/>
  <c r="F375" i="42"/>
  <c r="G375" i="42" s="1"/>
  <c r="F367" i="42"/>
  <c r="G367" i="42" s="1"/>
  <c r="F359" i="42"/>
  <c r="G359" i="42" s="1"/>
  <c r="F351" i="42"/>
  <c r="G351" i="42" s="1"/>
  <c r="F342" i="42"/>
  <c r="G342" i="42" s="1"/>
  <c r="F334" i="42"/>
  <c r="G334" i="42" s="1"/>
  <c r="F326" i="42"/>
  <c r="G326" i="42" s="1"/>
  <c r="F319" i="42"/>
  <c r="G319" i="42" s="1"/>
  <c r="F310" i="42"/>
  <c r="G310" i="42" s="1"/>
  <c r="F296" i="42"/>
  <c r="G296" i="42" s="1"/>
  <c r="F288" i="42"/>
  <c r="G288" i="42" s="1"/>
  <c r="F280" i="42"/>
  <c r="G280" i="42" s="1"/>
  <c r="F252" i="42"/>
  <c r="G252" i="42" s="1"/>
  <c r="F248" i="42"/>
  <c r="G248" i="42" s="1"/>
  <c r="F244" i="42"/>
  <c r="G244" i="42" s="1"/>
  <c r="F240" i="42"/>
  <c r="G240" i="42" s="1"/>
  <c r="F216" i="42"/>
  <c r="G216" i="42" s="1"/>
  <c r="F212" i="42"/>
  <c r="G212" i="42" s="1"/>
  <c r="F208" i="42"/>
  <c r="G208" i="42" s="1"/>
  <c r="F204" i="42"/>
  <c r="G204" i="42" s="1"/>
  <c r="F199" i="42"/>
  <c r="G199" i="42" s="1"/>
  <c r="F190" i="42"/>
  <c r="G190" i="42" s="1"/>
  <c r="F270" i="42"/>
  <c r="G270" i="42" s="1"/>
  <c r="F261" i="42"/>
  <c r="G261" i="42" s="1"/>
  <c r="F253" i="42"/>
  <c r="G253" i="42" s="1"/>
  <c r="F231" i="42"/>
  <c r="G231" i="42" s="1"/>
  <c r="F223" i="42"/>
  <c r="G223" i="42" s="1"/>
  <c r="F146" i="42"/>
  <c r="G146" i="42" s="1"/>
  <c r="F56" i="42"/>
  <c r="G56" i="42" s="1"/>
  <c r="F40" i="42"/>
  <c r="G40" i="42" s="1"/>
  <c r="F79" i="42"/>
  <c r="G79" i="42" s="1"/>
  <c r="F72" i="42"/>
  <c r="G72" i="42" s="1"/>
  <c r="F21" i="42"/>
  <c r="G21" i="42" s="1"/>
  <c r="F76" i="42"/>
  <c r="G76" i="42" s="1"/>
  <c r="F151" i="42"/>
  <c r="G151" i="42" s="1"/>
  <c r="F148" i="42"/>
  <c r="G148" i="42" s="1"/>
  <c r="F91" i="42"/>
  <c r="G91" i="42" s="1"/>
  <c r="F376" i="42"/>
  <c r="G376" i="42" s="1"/>
  <c r="F374" i="42"/>
  <c r="G374" i="42" s="1"/>
  <c r="F366" i="42"/>
  <c r="G366" i="42" s="1"/>
  <c r="F358" i="42"/>
  <c r="G358" i="42" s="1"/>
  <c r="F350" i="42"/>
  <c r="G350" i="42" s="1"/>
  <c r="F341" i="42"/>
  <c r="G341" i="42" s="1"/>
  <c r="F333" i="42"/>
  <c r="G333" i="42" s="1"/>
  <c r="F318" i="42"/>
  <c r="G318" i="42" s="1"/>
  <c r="F303" i="42"/>
  <c r="G303" i="42" s="1"/>
  <c r="F295" i="42"/>
  <c r="G295" i="42" s="1"/>
  <c r="F287" i="42"/>
  <c r="G287" i="42" s="1"/>
  <c r="F279" i="42"/>
  <c r="G279" i="42" s="1"/>
  <c r="F189" i="42"/>
  <c r="G189" i="42" s="1"/>
  <c r="F269" i="42"/>
  <c r="G269" i="42" s="1"/>
  <c r="F260" i="42"/>
  <c r="G260" i="42" s="1"/>
  <c r="F239" i="42"/>
  <c r="G239" i="42" s="1"/>
  <c r="F230" i="42"/>
  <c r="G230" i="42" s="1"/>
  <c r="F222" i="42"/>
  <c r="G222" i="42" s="1"/>
  <c r="F66" i="42"/>
  <c r="G66" i="42" s="1"/>
  <c r="F154" i="42"/>
  <c r="G154" i="42" s="1"/>
  <c r="F45" i="42"/>
  <c r="G45" i="42" s="1"/>
  <c r="F167" i="42"/>
  <c r="G167" i="42" s="1"/>
  <c r="F55" i="42"/>
  <c r="G55" i="42" s="1"/>
  <c r="F33" i="42"/>
  <c r="G33" i="42" s="1"/>
  <c r="F24" i="42"/>
  <c r="G24" i="42" s="1"/>
  <c r="F164" i="42"/>
  <c r="G164" i="42" s="1"/>
  <c r="F103" i="42"/>
  <c r="G103" i="42" s="1"/>
  <c r="F143" i="42"/>
  <c r="G143" i="42" s="1"/>
  <c r="F373" i="42"/>
  <c r="G373" i="42" s="1"/>
  <c r="F365" i="42"/>
  <c r="G365" i="42" s="1"/>
  <c r="F357" i="42"/>
  <c r="G357" i="42" s="1"/>
  <c r="F349" i="42"/>
  <c r="G349" i="42" s="1"/>
  <c r="F340" i="42"/>
  <c r="G340" i="42" s="1"/>
  <c r="F332" i="42"/>
  <c r="G332" i="42" s="1"/>
  <c r="F325" i="42"/>
  <c r="G325" i="42" s="1"/>
  <c r="F317" i="42"/>
  <c r="G317" i="42" s="1"/>
  <c r="F302" i="42"/>
  <c r="G302" i="42" s="1"/>
  <c r="F294" i="42"/>
  <c r="G294" i="42" s="1"/>
  <c r="F286" i="42"/>
  <c r="G286" i="42" s="1"/>
  <c r="F278" i="42"/>
  <c r="G278" i="42" s="1"/>
  <c r="F251" i="42"/>
  <c r="G251" i="42" s="1"/>
  <c r="F247" i="42"/>
  <c r="G247" i="42" s="1"/>
  <c r="F243" i="42"/>
  <c r="G243" i="42" s="1"/>
  <c r="F273" i="42"/>
  <c r="G273" i="42" s="1"/>
  <c r="F215" i="42"/>
  <c r="G215" i="42" s="1"/>
  <c r="F211" i="42"/>
  <c r="G211" i="42" s="1"/>
  <c r="F207" i="42"/>
  <c r="G207" i="42" s="1"/>
  <c r="F203" i="42"/>
  <c r="G203" i="42" s="1"/>
  <c r="F198" i="42"/>
  <c r="G198" i="42" s="1"/>
  <c r="F200" i="42"/>
  <c r="G200" i="42" s="1"/>
  <c r="F188" i="42"/>
  <c r="G188" i="42" s="1"/>
  <c r="F268" i="42"/>
  <c r="G268" i="42" s="1"/>
  <c r="F259" i="42"/>
  <c r="G259" i="42" s="1"/>
  <c r="F238" i="42"/>
  <c r="G238" i="42" s="1"/>
  <c r="F229" i="42"/>
  <c r="G229" i="42" s="1"/>
  <c r="F221" i="42"/>
  <c r="G221" i="42" s="1"/>
  <c r="F149" i="42"/>
  <c r="G149" i="42" s="1"/>
  <c r="F117" i="42"/>
  <c r="G117" i="42" s="1"/>
  <c r="F75" i="42"/>
  <c r="G75" i="42" s="1"/>
  <c r="F10" i="42"/>
  <c r="G10" i="42" s="1"/>
  <c r="K13" i="2"/>
  <c r="F385" i="42"/>
  <c r="G385" i="42" s="1"/>
  <c r="O550" i="1"/>
  <c r="F180" i="42"/>
  <c r="G180" i="42" s="1"/>
  <c r="K383" i="1"/>
  <c r="H55" i="3" s="1"/>
  <c r="F168" i="42"/>
  <c r="G168" i="42" s="1"/>
  <c r="H72" i="3"/>
  <c r="F170" i="42"/>
  <c r="G170" i="42" s="1"/>
  <c r="K445" i="1"/>
  <c r="H62" i="3" s="1"/>
  <c r="F166" i="42"/>
  <c r="G166" i="42" s="1"/>
  <c r="O615" i="1"/>
  <c r="N297" i="1"/>
  <c r="N110" i="1"/>
  <c r="D17" i="1"/>
  <c r="M118" i="1"/>
  <c r="M60" i="1"/>
  <c r="M63" i="1" s="1"/>
  <c r="J11" i="3" s="1"/>
  <c r="M110" i="1"/>
  <c r="M262" i="1"/>
  <c r="M265" i="1" s="1"/>
  <c r="J32" i="3" s="1"/>
  <c r="N118" i="1"/>
  <c r="N60" i="1"/>
  <c r="N63" i="1" s="1"/>
  <c r="K11" i="3" s="1"/>
  <c r="N330" i="1"/>
  <c r="M250" i="1"/>
  <c r="M305" i="1"/>
  <c r="N340" i="1"/>
  <c r="O340" i="1" s="1"/>
  <c r="N9" i="1"/>
  <c r="D330" i="1"/>
  <c r="M17" i="1"/>
  <c r="N305" i="1"/>
  <c r="N17" i="1"/>
  <c r="D340" i="1"/>
  <c r="M9" i="1"/>
  <c r="M330" i="1"/>
  <c r="N250" i="1"/>
  <c r="D250" i="1"/>
  <c r="M604" i="1"/>
  <c r="I10" i="2" s="1"/>
  <c r="N304" i="1"/>
  <c r="M23" i="1"/>
  <c r="Q26" i="33"/>
  <c r="U26" i="33" s="1"/>
  <c r="K93" i="24"/>
  <c r="M249" i="1"/>
  <c r="M15" i="1"/>
  <c r="M109" i="1"/>
  <c r="M287" i="1"/>
  <c r="M289" i="1" s="1"/>
  <c r="J33" i="3" s="1"/>
  <c r="M304" i="1"/>
  <c r="N249" i="1"/>
  <c r="D287" i="1"/>
  <c r="N109" i="1"/>
  <c r="N15" i="1"/>
  <c r="N83" i="1"/>
  <c r="N261" i="1"/>
  <c r="N265" i="1" s="1"/>
  <c r="K32" i="3" s="1"/>
  <c r="N117" i="1"/>
  <c r="O117" i="1" s="1"/>
  <c r="H215" i="35"/>
  <c r="N41" i="22"/>
  <c r="V41" i="22" s="1"/>
  <c r="N11" i="22"/>
  <c r="V11" i="22" s="1"/>
  <c r="K69" i="24" s="1"/>
  <c r="N8" i="1"/>
  <c r="N232" i="1"/>
  <c r="D232" i="1"/>
  <c r="M8" i="1"/>
  <c r="M232" i="1"/>
  <c r="R28" i="26"/>
  <c r="J151" i="35"/>
  <c r="H94" i="35"/>
  <c r="H130" i="35"/>
  <c r="G423" i="35"/>
  <c r="H426" i="35"/>
  <c r="J210" i="35"/>
  <c r="N72" i="22"/>
  <c r="L61" i="22"/>
  <c r="U61" i="22" s="1"/>
  <c r="G40" i="24" s="1"/>
  <c r="N64" i="22"/>
  <c r="V64" i="22" s="1"/>
  <c r="H59" i="35"/>
  <c r="H182" i="35"/>
  <c r="H255" i="35"/>
  <c r="G256" i="1"/>
  <c r="D30" i="3" s="1"/>
  <c r="D36" i="3" s="1"/>
  <c r="X44" i="22"/>
  <c r="X34" i="22" s="1"/>
  <c r="M83" i="1"/>
  <c r="K90" i="1"/>
  <c r="N90" i="1"/>
  <c r="M90" i="1"/>
  <c r="K303" i="1"/>
  <c r="M303" i="1"/>
  <c r="N303" i="1"/>
  <c r="K339" i="1"/>
  <c r="M339" i="1"/>
  <c r="N339" i="1"/>
  <c r="H127" i="35"/>
  <c r="J148" i="35"/>
  <c r="H190" i="35"/>
  <c r="F223" i="35"/>
  <c r="H304" i="35"/>
  <c r="K46" i="20"/>
  <c r="N107" i="1"/>
  <c r="M107" i="1"/>
  <c r="K53" i="1"/>
  <c r="M53" i="1"/>
  <c r="N53" i="1"/>
  <c r="K346" i="1"/>
  <c r="M346" i="1"/>
  <c r="N346" i="1"/>
  <c r="K329" i="1"/>
  <c r="M329" i="1"/>
  <c r="N329" i="1"/>
  <c r="K88" i="1"/>
  <c r="M88" i="1"/>
  <c r="N88" i="1"/>
  <c r="K52" i="1"/>
  <c r="H395" i="4" s="1"/>
  <c r="M52" i="1"/>
  <c r="N52" i="1"/>
  <c r="K345" i="1"/>
  <c r="M345" i="1"/>
  <c r="N345" i="1"/>
  <c r="M338" i="1"/>
  <c r="N338" i="1"/>
  <c r="H7" i="30"/>
  <c r="H11" i="30"/>
  <c r="E24" i="30"/>
  <c r="I223" i="35"/>
  <c r="E223" i="35"/>
  <c r="D79" i="1"/>
  <c r="M79" i="1"/>
  <c r="N79" i="1"/>
  <c r="L85" i="23"/>
  <c r="P24" i="26"/>
  <c r="T24" i="26" s="1"/>
  <c r="I59" i="35"/>
  <c r="G197" i="35"/>
  <c r="G206" i="35" s="1"/>
  <c r="L41" i="22"/>
  <c r="U41" i="22" s="1"/>
  <c r="K351" i="1"/>
  <c r="N351" i="1"/>
  <c r="M351" i="1"/>
  <c r="K326" i="1"/>
  <c r="M326" i="1"/>
  <c r="N326" i="1"/>
  <c r="Q20" i="27"/>
  <c r="H12" i="30"/>
  <c r="P86" i="22"/>
  <c r="T27" i="26"/>
  <c r="H196" i="35"/>
  <c r="H345" i="35"/>
  <c r="M21" i="1"/>
  <c r="H1222" i="1"/>
  <c r="I86" i="22"/>
  <c r="K119" i="1"/>
  <c r="M119" i="1"/>
  <c r="N119" i="1"/>
  <c r="K77" i="1"/>
  <c r="N77" i="1"/>
  <c r="M77" i="1"/>
  <c r="N287" i="1"/>
  <c r="D75" i="1"/>
  <c r="N75" i="1"/>
  <c r="M75" i="1"/>
  <c r="M233" i="1"/>
  <c r="N233" i="1"/>
  <c r="K341" i="1"/>
  <c r="M341" i="1"/>
  <c r="N341" i="1"/>
  <c r="H9" i="30"/>
  <c r="T16" i="26"/>
  <c r="H137" i="35"/>
  <c r="D74" i="1"/>
  <c r="M74" i="1"/>
  <c r="N74" i="1"/>
  <c r="N65" i="22"/>
  <c r="M881" i="1"/>
  <c r="I20" i="2" s="1"/>
  <c r="M167" i="1"/>
  <c r="M168" i="1" s="1"/>
  <c r="J17" i="3" s="1"/>
  <c r="M183" i="1"/>
  <c r="O183" i="1" s="1"/>
  <c r="O616" i="1"/>
  <c r="F68" i="4"/>
  <c r="M184" i="1"/>
  <c r="O184" i="1" s="1"/>
  <c r="F210" i="4"/>
  <c r="M745" i="1"/>
  <c r="O745" i="1" s="1"/>
  <c r="F218" i="4"/>
  <c r="M753" i="1"/>
  <c r="O753" i="1" s="1"/>
  <c r="F254" i="4"/>
  <c r="M769" i="1"/>
  <c r="O769" i="1" s="1"/>
  <c r="F206" i="4"/>
  <c r="M741" i="1"/>
  <c r="O16" i="1"/>
  <c r="F201" i="4"/>
  <c r="M737" i="1"/>
  <c r="O737" i="1" s="1"/>
  <c r="F211" i="4"/>
  <c r="M746" i="1"/>
  <c r="O746" i="1" s="1"/>
  <c r="F219" i="4"/>
  <c r="M754" i="1"/>
  <c r="O754" i="1" s="1"/>
  <c r="F246" i="4"/>
  <c r="M761" i="1"/>
  <c r="O761" i="1" s="1"/>
  <c r="F255" i="4"/>
  <c r="M770" i="1"/>
  <c r="O770" i="1" s="1"/>
  <c r="O614" i="1"/>
  <c r="O120" i="1"/>
  <c r="F202" i="4"/>
  <c r="M738" i="1"/>
  <c r="O738" i="1" s="1"/>
  <c r="F247" i="4"/>
  <c r="M762" i="1"/>
  <c r="O762" i="1" s="1"/>
  <c r="O621" i="1"/>
  <c r="F203" i="4"/>
  <c r="M648" i="1"/>
  <c r="M731" i="1" s="1"/>
  <c r="I19" i="2" s="1"/>
  <c r="F160" i="4"/>
  <c r="M331" i="1"/>
  <c r="O331" i="1" s="1"/>
  <c r="F214" i="4"/>
  <c r="M749" i="1"/>
  <c r="O749" i="1" s="1"/>
  <c r="F250" i="4"/>
  <c r="M765" i="1"/>
  <c r="O765" i="1" s="1"/>
  <c r="F207" i="4"/>
  <c r="M742" i="1"/>
  <c r="O742" i="1" s="1"/>
  <c r="F243" i="4"/>
  <c r="M758" i="1"/>
  <c r="O758" i="1" s="1"/>
  <c r="F251" i="4"/>
  <c r="M766" i="1"/>
  <c r="O766" i="1" s="1"/>
  <c r="F276" i="4"/>
  <c r="M757" i="1"/>
  <c r="O757" i="1" s="1"/>
  <c r="O353" i="1"/>
  <c r="E99" i="20"/>
  <c r="J73" i="20"/>
  <c r="O630" i="1"/>
  <c r="F204" i="4"/>
  <c r="F216" i="4"/>
  <c r="F244" i="4"/>
  <c r="F252" i="4"/>
  <c r="F220" i="4"/>
  <c r="F212" i="4"/>
  <c r="F208" i="4"/>
  <c r="F248" i="4"/>
  <c r="F197" i="4"/>
  <c r="N604" i="1"/>
  <c r="J10" i="2" s="1"/>
  <c r="F209" i="4"/>
  <c r="F217" i="4"/>
  <c r="F200" i="4"/>
  <c r="F245" i="4"/>
  <c r="F213" i="4"/>
  <c r="F237" i="4"/>
  <c r="F249" i="4"/>
  <c r="F253" i="4"/>
  <c r="F205" i="4"/>
  <c r="N146" i="1"/>
  <c r="O135" i="1"/>
  <c r="O139" i="1"/>
  <c r="N881" i="1"/>
  <c r="J20" i="2" s="1"/>
  <c r="F83" i="4"/>
  <c r="N238" i="1"/>
  <c r="O138" i="1"/>
  <c r="O246" i="1"/>
  <c r="O237" i="1"/>
  <c r="O910" i="1"/>
  <c r="O902" i="1"/>
  <c r="O894" i="1"/>
  <c r="F179" i="4"/>
  <c r="N523" i="1"/>
  <c r="N536" i="1" s="1"/>
  <c r="J8" i="2" s="1"/>
  <c r="O137" i="1"/>
  <c r="F74" i="4"/>
  <c r="N67" i="1"/>
  <c r="N70" i="1" s="1"/>
  <c r="K14" i="3" s="1"/>
  <c r="O917" i="1"/>
  <c r="O909" i="1"/>
  <c r="O901" i="1"/>
  <c r="O893" i="1"/>
  <c r="O136" i="1"/>
  <c r="O244" i="1"/>
  <c r="O228" i="1"/>
  <c r="O916" i="1"/>
  <c r="O908" i="1"/>
  <c r="O900" i="1"/>
  <c r="O892" i="1"/>
  <c r="F150" i="4"/>
  <c r="N481" i="1"/>
  <c r="O481" i="1" s="1"/>
  <c r="F77" i="4"/>
  <c r="N479" i="1"/>
  <c r="O479" i="1" s="1"/>
  <c r="O143" i="1"/>
  <c r="O234" i="1"/>
  <c r="O915" i="1"/>
  <c r="O907" i="1"/>
  <c r="O899" i="1"/>
  <c r="O891" i="1"/>
  <c r="F389" i="4"/>
  <c r="N619" i="1"/>
  <c r="N626" i="1" s="1"/>
  <c r="J15" i="2" s="1"/>
  <c r="O142" i="1"/>
  <c r="O914" i="1"/>
  <c r="O906" i="1"/>
  <c r="O898" i="1"/>
  <c r="O890" i="1"/>
  <c r="O141" i="1"/>
  <c r="O913" i="1"/>
  <c r="O905" i="1"/>
  <c r="O897" i="1"/>
  <c r="O889" i="1"/>
  <c r="O549" i="1"/>
  <c r="F376" i="4"/>
  <c r="N1082" i="1"/>
  <c r="N1193" i="1" s="1"/>
  <c r="J23" i="2" s="1"/>
  <c r="O140" i="1"/>
  <c r="O248" i="1"/>
  <c r="O912" i="1"/>
  <c r="O904" i="1"/>
  <c r="O896" i="1"/>
  <c r="O888" i="1"/>
  <c r="O548" i="1"/>
  <c r="O911" i="1"/>
  <c r="O903" i="1"/>
  <c r="O895" i="1"/>
  <c r="O547" i="1"/>
  <c r="F215" i="4"/>
  <c r="F162" i="4"/>
  <c r="F113" i="4"/>
  <c r="F172" i="4"/>
  <c r="T28" i="26"/>
  <c r="R33" i="26"/>
  <c r="N49" i="22"/>
  <c r="Z16" i="27"/>
  <c r="H26" i="30"/>
  <c r="H27" i="30" s="1"/>
  <c r="H29" i="30" s="1"/>
  <c r="N28" i="21"/>
  <c r="N32" i="21" s="1"/>
  <c r="J37" i="35"/>
  <c r="H61" i="35"/>
  <c r="I197" i="35"/>
  <c r="I206" i="35" s="1"/>
  <c r="F197" i="35"/>
  <c r="F206" i="35" s="1"/>
  <c r="L11" i="22"/>
  <c r="U11" i="22" s="1"/>
  <c r="G69" i="24" s="1"/>
  <c r="L72" i="22"/>
  <c r="H85" i="23"/>
  <c r="K188" i="1"/>
  <c r="H22" i="3" s="1"/>
  <c r="G34" i="34"/>
  <c r="J94" i="35"/>
  <c r="H100" i="35"/>
  <c r="J127" i="35"/>
  <c r="J137" i="35"/>
  <c r="J205" i="35"/>
  <c r="J196" i="35"/>
  <c r="J215" i="35"/>
  <c r="L64" i="22"/>
  <c r="U64" i="22" s="1"/>
  <c r="N70" i="22"/>
  <c r="V70" i="22" s="1"/>
  <c r="N61" i="22"/>
  <c r="V61" i="22" s="1"/>
  <c r="K40" i="24" s="1"/>
  <c r="H91" i="35"/>
  <c r="H98" i="35"/>
  <c r="J130" i="35"/>
  <c r="J193" i="35"/>
  <c r="F423" i="35"/>
  <c r="F427" i="35" s="1"/>
  <c r="F428" i="35" s="1"/>
  <c r="J133" i="35"/>
  <c r="H28" i="21"/>
  <c r="H30" i="21" s="1"/>
  <c r="H210" i="35"/>
  <c r="H35" i="23"/>
  <c r="F99" i="20"/>
  <c r="F70" i="20" s="1"/>
  <c r="F71" i="20" s="1"/>
  <c r="F73" i="20" s="1"/>
  <c r="H133" i="35"/>
  <c r="H148" i="35"/>
  <c r="H313" i="35"/>
  <c r="H419" i="35"/>
  <c r="J36" i="35"/>
  <c r="H193" i="35"/>
  <c r="K12" i="20"/>
  <c r="K604" i="1"/>
  <c r="G10" i="2" s="1"/>
  <c r="D7" i="1"/>
  <c r="D12" i="1"/>
  <c r="D246" i="1"/>
  <c r="D119" i="1"/>
  <c r="G182" i="1"/>
  <c r="H182" i="1" s="1"/>
  <c r="J190" i="35"/>
  <c r="F10" i="4"/>
  <c r="C13" i="30"/>
  <c r="H8" i="30"/>
  <c r="H205" i="35"/>
  <c r="G138" i="35"/>
  <c r="G207" i="35" s="1"/>
  <c r="J98" i="35"/>
  <c r="H102" i="35"/>
  <c r="H422" i="35"/>
  <c r="K30" i="20"/>
  <c r="J29" i="3"/>
  <c r="J304" i="35"/>
  <c r="J313" i="35"/>
  <c r="K8" i="1"/>
  <c r="H5" i="4" s="1"/>
  <c r="D8" i="1"/>
  <c r="L28" i="21"/>
  <c r="L30" i="21" s="1"/>
  <c r="I255" i="35"/>
  <c r="J255" i="35" s="1"/>
  <c r="J99" i="35"/>
  <c r="J100" i="35" s="1"/>
  <c r="I100" i="35"/>
  <c r="I138" i="35" s="1"/>
  <c r="H222" i="35"/>
  <c r="F98" i="23"/>
  <c r="D66" i="22" s="1"/>
  <c r="H66" i="22"/>
  <c r="H179" i="35"/>
  <c r="J149" i="35"/>
  <c r="J179" i="35" s="1"/>
  <c r="G89" i="24"/>
  <c r="U69" i="22"/>
  <c r="K114" i="1"/>
  <c r="H42" i="4" s="1"/>
  <c r="D114" i="1"/>
  <c r="J91" i="35"/>
  <c r="I20" i="27"/>
  <c r="J17" i="30"/>
  <c r="E33" i="35"/>
  <c r="H17" i="35"/>
  <c r="J17" i="35" s="1"/>
  <c r="J33" i="35" s="1"/>
  <c r="G223" i="35"/>
  <c r="G427" i="35" s="1"/>
  <c r="G428" i="35" s="1"/>
  <c r="K107" i="1"/>
  <c r="D107" i="1"/>
  <c r="K504" i="1"/>
  <c r="H177" i="4" s="1"/>
  <c r="D504" i="1"/>
  <c r="Q24" i="33"/>
  <c r="U24" i="33" s="1"/>
  <c r="H98" i="23"/>
  <c r="F66" i="22" s="1"/>
  <c r="J66" i="22"/>
  <c r="J86" i="22" s="1"/>
  <c r="K233" i="1"/>
  <c r="D233" i="1"/>
  <c r="F138" i="35"/>
  <c r="J345" i="35"/>
  <c r="D78" i="1"/>
  <c r="H84" i="1"/>
  <c r="K28" i="33"/>
  <c r="F100" i="23" s="1"/>
  <c r="D70" i="22" s="1"/>
  <c r="L70" i="22" s="1"/>
  <c r="U70" i="22" s="1"/>
  <c r="E423" i="35"/>
  <c r="E197" i="35"/>
  <c r="E206" i="35" s="1"/>
  <c r="J216" i="35"/>
  <c r="J222" i="35" s="1"/>
  <c r="J223" i="35" s="1"/>
  <c r="L24" i="23"/>
  <c r="L35" i="23" s="1"/>
  <c r="H410" i="1"/>
  <c r="E51" i="3" s="1"/>
  <c r="G50" i="20"/>
  <c r="K50" i="20" s="1"/>
  <c r="F75" i="23" s="1"/>
  <c r="D49" i="22" s="1"/>
  <c r="L49" i="22" s="1"/>
  <c r="D248" i="1"/>
  <c r="M390" i="1"/>
  <c r="J54" i="3" s="1"/>
  <c r="F148" i="1"/>
  <c r="C19" i="3" s="1"/>
  <c r="C23" i="3" s="1"/>
  <c r="F65" i="22"/>
  <c r="L98" i="21"/>
  <c r="F45" i="4"/>
  <c r="F53" i="4"/>
  <c r="F102" i="4"/>
  <c r="F110" i="4"/>
  <c r="F120" i="4"/>
  <c r="F128" i="4"/>
  <c r="F164" i="4"/>
  <c r="F122" i="4"/>
  <c r="D117" i="1"/>
  <c r="D54" i="1"/>
  <c r="D49" i="1"/>
  <c r="K25" i="1"/>
  <c r="H25" i="4" s="1"/>
  <c r="I25" i="4" s="1"/>
  <c r="D9" i="1"/>
  <c r="D503" i="1"/>
  <c r="H1209" i="1"/>
  <c r="O386" i="1"/>
  <c r="P386" i="1" s="1"/>
  <c r="L256" i="1"/>
  <c r="D304" i="1"/>
  <c r="G184" i="1"/>
  <c r="H184" i="1" s="1"/>
  <c r="H164" i="1"/>
  <c r="E20" i="3" s="1"/>
  <c r="K112" i="1"/>
  <c r="H40" i="4" s="1"/>
  <c r="T1201" i="1"/>
  <c r="F370" i="1"/>
  <c r="D115" i="1"/>
  <c r="O387" i="1"/>
  <c r="P387" i="1" s="1"/>
  <c r="H265" i="1"/>
  <c r="E32" i="3" s="1"/>
  <c r="H508" i="1"/>
  <c r="H604" i="1"/>
  <c r="H626" i="1"/>
  <c r="H731" i="1"/>
  <c r="H777" i="1" s="1"/>
  <c r="D237" i="1"/>
  <c r="D13" i="3"/>
  <c r="H43" i="1"/>
  <c r="E25" i="3" s="1"/>
  <c r="H426" i="1"/>
  <c r="E56" i="3" s="1"/>
  <c r="H390" i="1"/>
  <c r="E54" i="3" s="1"/>
  <c r="G148" i="1"/>
  <c r="D19" i="3" s="1"/>
  <c r="H283" i="1"/>
  <c r="E35" i="3" s="1"/>
  <c r="D60" i="1"/>
  <c r="H91" i="1"/>
  <c r="D50" i="1"/>
  <c r="E13" i="3"/>
  <c r="K122" i="1"/>
  <c r="H142" i="4" s="1"/>
  <c r="K116" i="1"/>
  <c r="H44" i="4" s="1"/>
  <c r="K111" i="1"/>
  <c r="H39" i="4" s="1"/>
  <c r="K79" i="1"/>
  <c r="K74" i="1"/>
  <c r="K305" i="1"/>
  <c r="H133" i="4" s="1"/>
  <c r="O483" i="1"/>
  <c r="H1014" i="1"/>
  <c r="H87" i="1"/>
  <c r="K110" i="1"/>
  <c r="H47" i="4" s="1"/>
  <c r="O200" i="1"/>
  <c r="F100" i="1"/>
  <c r="D498" i="1"/>
  <c r="D61" i="1"/>
  <c r="S1201" i="1"/>
  <c r="D19" i="1"/>
  <c r="C80" i="3"/>
  <c r="H242" i="1"/>
  <c r="K75" i="1"/>
  <c r="K18" i="1"/>
  <c r="F14" i="42" s="1"/>
  <c r="G14" i="42" s="1"/>
  <c r="K15" i="1"/>
  <c r="H10" i="4" s="1"/>
  <c r="H488" i="1"/>
  <c r="E60" i="3" s="1"/>
  <c r="D249" i="1"/>
  <c r="H536" i="1"/>
  <c r="T1199" i="1"/>
  <c r="F256" i="1"/>
  <c r="C30" i="3" s="1"/>
  <c r="C36" i="3" s="1"/>
  <c r="H332" i="1"/>
  <c r="E46" i="3" s="1"/>
  <c r="H255" i="1"/>
  <c r="H289" i="1"/>
  <c r="E33" i="3" s="1"/>
  <c r="H311" i="1"/>
  <c r="E42" i="3" s="1"/>
  <c r="D80" i="1"/>
  <c r="O484" i="1"/>
  <c r="F153" i="4"/>
  <c r="F302" i="4"/>
  <c r="F108" i="4"/>
  <c r="F82" i="4"/>
  <c r="F344" i="4"/>
  <c r="F183" i="4"/>
  <c r="F193" i="4"/>
  <c r="F137" i="4"/>
  <c r="F145" i="4"/>
  <c r="F155" i="4"/>
  <c r="F380" i="4"/>
  <c r="F240" i="4"/>
  <c r="F130" i="4"/>
  <c r="F224" i="4"/>
  <c r="F22" i="4"/>
  <c r="F63" i="4"/>
  <c r="F338" i="4"/>
  <c r="F351" i="4"/>
  <c r="F95" i="4"/>
  <c r="F231" i="4"/>
  <c r="F139" i="4"/>
  <c r="F290" i="4"/>
  <c r="F131" i="4"/>
  <c r="F223" i="4"/>
  <c r="F368" i="4"/>
  <c r="F360" i="4"/>
  <c r="F260" i="4"/>
  <c r="F192" i="4"/>
  <c r="F81" i="4"/>
  <c r="F356" i="4"/>
  <c r="F352" i="4"/>
  <c r="F347" i="4"/>
  <c r="F123" i="4"/>
  <c r="F33" i="4"/>
  <c r="F43" i="4"/>
  <c r="F51" i="4"/>
  <c r="F118" i="4"/>
  <c r="F126" i="4"/>
  <c r="F7" i="4"/>
  <c r="F15" i="4"/>
  <c r="F35" i="4"/>
  <c r="F91" i="4"/>
  <c r="F100" i="4"/>
  <c r="F89" i="4"/>
  <c r="F132" i="4"/>
  <c r="F136" i="4"/>
  <c r="F144" i="4"/>
  <c r="F168" i="4"/>
  <c r="F279" i="4"/>
  <c r="F295" i="4"/>
  <c r="F303" i="4"/>
  <c r="F323" i="4"/>
  <c r="F370" i="4"/>
  <c r="F379" i="4"/>
  <c r="F239" i="4"/>
  <c r="F382" i="4"/>
  <c r="F272" i="4"/>
  <c r="F178" i="4"/>
  <c r="F161" i="4"/>
  <c r="F133" i="4"/>
  <c r="F31" i="4"/>
  <c r="F9" i="4"/>
  <c r="F27" i="4"/>
  <c r="F37" i="4"/>
  <c r="F46" i="4"/>
  <c r="F93" i="4"/>
  <c r="F269" i="4"/>
  <c r="F281" i="4"/>
  <c r="F325" i="4"/>
  <c r="F158" i="4"/>
  <c r="F186" i="4"/>
  <c r="F222" i="4"/>
  <c r="F241" i="4"/>
  <c r="F348" i="4"/>
  <c r="F317" i="4"/>
  <c r="F392" i="4"/>
  <c r="F305" i="4"/>
  <c r="F364" i="4"/>
  <c r="F40" i="4"/>
  <c r="F64" i="4"/>
  <c r="F105" i="4"/>
  <c r="M368" i="1"/>
  <c r="J43" i="3" s="1"/>
  <c r="F148" i="4"/>
  <c r="F56" i="4"/>
  <c r="F30" i="4"/>
  <c r="F106" i="4"/>
  <c r="F114" i="4"/>
  <c r="F232" i="4"/>
  <c r="F261" i="4"/>
  <c r="F277" i="4"/>
  <c r="F285" i="4"/>
  <c r="F293" i="4"/>
  <c r="F301" i="4"/>
  <c r="F313" i="4"/>
  <c r="F321" i="4"/>
  <c r="F329" i="4"/>
  <c r="F266" i="4"/>
  <c r="F289" i="4"/>
  <c r="F333" i="4"/>
  <c r="F48" i="4"/>
  <c r="F268" i="4"/>
  <c r="F12" i="4"/>
  <c r="F73" i="4"/>
  <c r="F96" i="4"/>
  <c r="F124" i="4"/>
  <c r="F13" i="4"/>
  <c r="F32" i="4"/>
  <c r="F42" i="4"/>
  <c r="F50" i="4"/>
  <c r="F75" i="4"/>
  <c r="F88" i="4"/>
  <c r="F97" i="4"/>
  <c r="F175" i="4"/>
  <c r="F182" i="4"/>
  <c r="F101" i="4"/>
  <c r="F318" i="4"/>
  <c r="F298" i="4"/>
  <c r="F17" i="4"/>
  <c r="F355" i="4"/>
  <c r="F346" i="4"/>
  <c r="F342" i="4"/>
  <c r="F184" i="4"/>
  <c r="F354" i="4"/>
  <c r="F341" i="4"/>
  <c r="K390" i="1"/>
  <c r="H54" i="3" s="1"/>
  <c r="F297" i="4"/>
  <c r="F372" i="4"/>
  <c r="N731" i="1"/>
  <c r="J19" i="2" s="1"/>
  <c r="F127" i="4"/>
  <c r="F353" i="4"/>
  <c r="F69" i="4"/>
  <c r="F228" i="4"/>
  <c r="F6" i="4"/>
  <c r="F357" i="4"/>
  <c r="F340" i="4"/>
  <c r="F226" i="4"/>
  <c r="F274" i="4"/>
  <c r="F365" i="4"/>
  <c r="F393" i="4"/>
  <c r="F391" i="4"/>
  <c r="F371" i="4"/>
  <c r="F363" i="4"/>
  <c r="F324" i="4"/>
  <c r="F304" i="4"/>
  <c r="F288" i="4"/>
  <c r="F280" i="4"/>
  <c r="F271" i="4"/>
  <c r="F263" i="4"/>
  <c r="F233" i="4"/>
  <c r="F225" i="4"/>
  <c r="F195" i="4"/>
  <c r="F140" i="4"/>
  <c r="F273" i="4"/>
  <c r="F134" i="4"/>
  <c r="F196" i="4"/>
  <c r="F71" i="4"/>
  <c r="F173" i="4"/>
  <c r="F187" i="4"/>
  <c r="F362" i="4"/>
  <c r="F331" i="4"/>
  <c r="F315" i="4"/>
  <c r="F287" i="4"/>
  <c r="N1014" i="1"/>
  <c r="J22" i="2" s="1"/>
  <c r="M1014" i="1"/>
  <c r="I22" i="2" s="1"/>
  <c r="F141" i="4"/>
  <c r="F151" i="4"/>
  <c r="F328" i="4"/>
  <c r="F395" i="4"/>
  <c r="F234" i="4"/>
  <c r="F388" i="4"/>
  <c r="I388" i="4" s="1"/>
  <c r="F369" i="4"/>
  <c r="F361" i="4"/>
  <c r="F330" i="4"/>
  <c r="F322" i="4"/>
  <c r="F314" i="4"/>
  <c r="F294" i="4"/>
  <c r="F286" i="4"/>
  <c r="F278" i="4"/>
  <c r="F112" i="4"/>
  <c r="F104" i="4"/>
  <c r="F336" i="4"/>
  <c r="F36" i="4"/>
  <c r="F265" i="4"/>
  <c r="F256" i="4"/>
  <c r="F142" i="4"/>
  <c r="F152" i="4"/>
  <c r="F199" i="4"/>
  <c r="F387" i="4"/>
  <c r="F103" i="4"/>
  <c r="F26" i="4"/>
  <c r="F109" i="4"/>
  <c r="N130" i="1"/>
  <c r="K18" i="3" s="1"/>
  <c r="M70" i="1"/>
  <c r="J14" i="3" s="1"/>
  <c r="N164" i="1"/>
  <c r="K20" i="3" s="1"/>
  <c r="N410" i="1"/>
  <c r="K51" i="3" s="1"/>
  <c r="M164" i="1"/>
  <c r="J20" i="3" s="1"/>
  <c r="M1209" i="1"/>
  <c r="I26" i="2" s="1"/>
  <c r="M130" i="1"/>
  <c r="J18" i="3" s="1"/>
  <c r="O407" i="1"/>
  <c r="O1145" i="1"/>
  <c r="O1121" i="1"/>
  <c r="O1113" i="1"/>
  <c r="O1105" i="1"/>
  <c r="O603" i="1"/>
  <c r="P603" i="1" s="1"/>
  <c r="N463" i="1"/>
  <c r="K61" i="3" s="1"/>
  <c r="O956" i="1"/>
  <c r="O948" i="1"/>
  <c r="O702" i="1"/>
  <c r="O641" i="1"/>
  <c r="O877" i="1"/>
  <c r="O145" i="1"/>
  <c r="O128" i="1"/>
  <c r="O307" i="1"/>
  <c r="O728" i="1"/>
  <c r="O720" i="1"/>
  <c r="O712" i="1"/>
  <c r="O693" i="1"/>
  <c r="O831" i="1"/>
  <c r="O815" i="1"/>
  <c r="O807" i="1"/>
  <c r="O799" i="1"/>
  <c r="O791" i="1"/>
  <c r="M283" i="1"/>
  <c r="J35" i="3" s="1"/>
  <c r="N43" i="1"/>
  <c r="K25" i="3" s="1"/>
  <c r="O476" i="1"/>
  <c r="O1147" i="1"/>
  <c r="O1139" i="1"/>
  <c r="O1131" i="1"/>
  <c r="M426" i="1"/>
  <c r="M410" i="1"/>
  <c r="J51" i="3" s="1"/>
  <c r="O1189" i="1"/>
  <c r="O1181" i="1"/>
  <c r="O1173" i="1"/>
  <c r="O1165" i="1"/>
  <c r="O1157" i="1"/>
  <c r="O1005" i="1"/>
  <c r="O997" i="1"/>
  <c r="O989" i="1"/>
  <c r="O981" i="1"/>
  <c r="O973" i="1"/>
  <c r="O965" i="1"/>
  <c r="O687" i="1"/>
  <c r="O679" i="1"/>
  <c r="N1222" i="1"/>
  <c r="J27" i="2" s="1"/>
  <c r="F264" i="4"/>
  <c r="F373" i="4"/>
  <c r="F334" i="4"/>
  <c r="F326" i="4"/>
  <c r="F306" i="4"/>
  <c r="F282" i="4"/>
  <c r="F257" i="4"/>
  <c r="F235" i="4"/>
  <c r="F171" i="4"/>
  <c r="O263" i="1"/>
  <c r="O212" i="1"/>
  <c r="N426" i="1"/>
  <c r="K56" i="3" s="1"/>
  <c r="O1198" i="1"/>
  <c r="O1192" i="1"/>
  <c r="O1184" i="1"/>
  <c r="O1176" i="1"/>
  <c r="O1168" i="1"/>
  <c r="O1160" i="1"/>
  <c r="O1152" i="1"/>
  <c r="O1144" i="1"/>
  <c r="O1136" i="1"/>
  <c r="O1120" i="1"/>
  <c r="O1034" i="1"/>
  <c r="O1026" i="1"/>
  <c r="O960" i="1"/>
  <c r="O952" i="1"/>
  <c r="O928" i="1"/>
  <c r="O707" i="1"/>
  <c r="O595" i="1"/>
  <c r="O587" i="1"/>
  <c r="O362" i="1"/>
  <c r="O354" i="1"/>
  <c r="O343" i="1"/>
  <c r="F67" i="4"/>
  <c r="F166" i="4"/>
  <c r="F381" i="4"/>
  <c r="F115" i="4"/>
  <c r="O97" i="1"/>
  <c r="M43" i="1"/>
  <c r="J25" i="3" s="1"/>
  <c r="O78" i="1"/>
  <c r="O7" i="1"/>
  <c r="O480" i="1"/>
  <c r="N1209" i="1"/>
  <c r="J26" i="2" s="1"/>
  <c r="O1028" i="1"/>
  <c r="O1002" i="1"/>
  <c r="O994" i="1"/>
  <c r="O986" i="1"/>
  <c r="O978" i="1"/>
  <c r="O970" i="1"/>
  <c r="O962" i="1"/>
  <c r="O725" i="1"/>
  <c r="O640" i="1"/>
  <c r="O597" i="1"/>
  <c r="O589" i="1"/>
  <c r="F86" i="4"/>
  <c r="F230" i="4"/>
  <c r="F378" i="4"/>
  <c r="F270" i="4"/>
  <c r="F262" i="4"/>
  <c r="O96" i="1"/>
  <c r="O54" i="1"/>
  <c r="P54" i="1" s="1"/>
  <c r="O366" i="1"/>
  <c r="O1219" i="1"/>
  <c r="O1197" i="1"/>
  <c r="O1103" i="1"/>
  <c r="O1089" i="1"/>
  <c r="O1081" i="1"/>
  <c r="O1073" i="1"/>
  <c r="O1065" i="1"/>
  <c r="O1057" i="1"/>
  <c r="O1049" i="1"/>
  <c r="O1041" i="1"/>
  <c r="O658" i="1"/>
  <c r="O785" i="1"/>
  <c r="F23" i="4"/>
  <c r="O482" i="1"/>
  <c r="O575" i="1"/>
  <c r="O830" i="1"/>
  <c r="O798" i="1"/>
  <c r="O349" i="1"/>
  <c r="F66" i="4"/>
  <c r="F54" i="4"/>
  <c r="O660" i="1"/>
  <c r="F377" i="4"/>
  <c r="F85" i="4"/>
  <c r="F138" i="4"/>
  <c r="F146" i="4"/>
  <c r="F156" i="4"/>
  <c r="F5" i="4"/>
  <c r="F386" i="4"/>
  <c r="F375" i="4"/>
  <c r="F367" i="4"/>
  <c r="F359" i="4"/>
  <c r="F320" i="4"/>
  <c r="F300" i="4"/>
  <c r="F292" i="4"/>
  <c r="F284" i="4"/>
  <c r="F275" i="4"/>
  <c r="F267" i="4"/>
  <c r="F191" i="4"/>
  <c r="F181" i="4"/>
  <c r="M146" i="1"/>
  <c r="F343" i="4"/>
  <c r="F339" i="4"/>
  <c r="N368" i="1"/>
  <c r="K43" i="3" s="1"/>
  <c r="O502" i="1"/>
  <c r="L72" i="3" s="1"/>
  <c r="D64" i="20" s="1"/>
  <c r="G64" i="20" s="1"/>
  <c r="K64" i="20" s="1"/>
  <c r="O424" i="1"/>
  <c r="O1190" i="1"/>
  <c r="O1182" i="1"/>
  <c r="O1174" i="1"/>
  <c r="O1166" i="1"/>
  <c r="O1158" i="1"/>
  <c r="O1110" i="1"/>
  <c r="O958" i="1"/>
  <c r="O950" i="1"/>
  <c r="O942" i="1"/>
  <c r="O934" i="1"/>
  <c r="O729" i="1"/>
  <c r="O721" i="1"/>
  <c r="O705" i="1"/>
  <c r="F72" i="4"/>
  <c r="F55" i="4"/>
  <c r="F169" i="4"/>
  <c r="F39" i="4"/>
  <c r="F11" i="4"/>
  <c r="F29" i="4"/>
  <c r="F194" i="4"/>
  <c r="O380" i="1"/>
  <c r="F394" i="4"/>
  <c r="F385" i="4"/>
  <c r="F258" i="4"/>
  <c r="F236" i="4"/>
  <c r="F143" i="4"/>
  <c r="F119" i="4"/>
  <c r="F70" i="4"/>
  <c r="F44" i="4"/>
  <c r="F16" i="4"/>
  <c r="F167" i="4"/>
  <c r="O1106" i="1"/>
  <c r="K731" i="1"/>
  <c r="G19" i="2" s="1"/>
  <c r="K881" i="1"/>
  <c r="G20" i="2" s="1"/>
  <c r="O1137" i="1"/>
  <c r="O1129" i="1"/>
  <c r="H448" i="1"/>
  <c r="E64" i="3" s="1"/>
  <c r="O659" i="1"/>
  <c r="O302" i="1"/>
  <c r="O1096" i="1"/>
  <c r="O653" i="1"/>
  <c r="K777" i="1"/>
  <c r="G21" i="2" s="1"/>
  <c r="K463" i="1"/>
  <c r="H61" i="3" s="1"/>
  <c r="O40" i="1"/>
  <c r="O1104" i="1"/>
  <c r="O583" i="1"/>
  <c r="K1222" i="1"/>
  <c r="G27" i="2" s="1"/>
  <c r="K164" i="1"/>
  <c r="H20" i="3" s="1"/>
  <c r="O1151" i="1"/>
  <c r="O1095" i="1"/>
  <c r="O1010" i="1"/>
  <c r="O711" i="1"/>
  <c r="O666" i="1"/>
  <c r="O1100" i="1"/>
  <c r="O930" i="1"/>
  <c r="O695" i="1"/>
  <c r="O869" i="1"/>
  <c r="O1218" i="1"/>
  <c r="O1118" i="1"/>
  <c r="O688" i="1"/>
  <c r="O654" i="1"/>
  <c r="O552" i="1"/>
  <c r="O1102" i="1"/>
  <c r="N777" i="1"/>
  <c r="J21" i="2" s="1"/>
  <c r="N188" i="1"/>
  <c r="K22" i="3" s="1"/>
  <c r="N283" i="1"/>
  <c r="K35" i="3" s="1"/>
  <c r="F28" i="4"/>
  <c r="F38" i="4"/>
  <c r="F92" i="4"/>
  <c r="F176" i="4"/>
  <c r="F19" i="4"/>
  <c r="O95" i="1"/>
  <c r="O288" i="1"/>
  <c r="O1220" i="1"/>
  <c r="P1221" i="1" s="1"/>
  <c r="R1221" i="1" s="1"/>
  <c r="O1185" i="1"/>
  <c r="O1177" i="1"/>
  <c r="O1169" i="1"/>
  <c r="O1161" i="1"/>
  <c r="O1153" i="1"/>
  <c r="O1148" i="1"/>
  <c r="O1140" i="1"/>
  <c r="O1124" i="1"/>
  <c r="O1119" i="1"/>
  <c r="O1099" i="1"/>
  <c r="O1085" i="1"/>
  <c r="O1077" i="1"/>
  <c r="O1069" i="1"/>
  <c r="O1061" i="1"/>
  <c r="O1053" i="1"/>
  <c r="O1045" i="1"/>
  <c r="O1037" i="1"/>
  <c r="O1006" i="1"/>
  <c r="O998" i="1"/>
  <c r="O990" i="1"/>
  <c r="O982" i="1"/>
  <c r="O974" i="1"/>
  <c r="O924" i="1"/>
  <c r="O714" i="1"/>
  <c r="O709" i="1"/>
  <c r="O704" i="1"/>
  <c r="O873" i="1"/>
  <c r="F111" i="4"/>
  <c r="F121" i="4"/>
  <c r="L79" i="3"/>
  <c r="O1116" i="1"/>
  <c r="O1093" i="1"/>
  <c r="O968" i="1"/>
  <c r="F129" i="4"/>
  <c r="F238" i="4"/>
  <c r="F41" i="4"/>
  <c r="F49" i="4"/>
  <c r="F57" i="4"/>
  <c r="F65" i="4"/>
  <c r="F84" i="4"/>
  <c r="F159" i="4"/>
  <c r="F165" i="4"/>
  <c r="F185" i="4"/>
  <c r="F221" i="4"/>
  <c r="F227" i="4"/>
  <c r="F296" i="4"/>
  <c r="F332" i="4"/>
  <c r="O301" i="1"/>
  <c r="O1134" i="1"/>
  <c r="O1126" i="1"/>
  <c r="O1108" i="1"/>
  <c r="O1098" i="1"/>
  <c r="O976" i="1"/>
  <c r="O944" i="1"/>
  <c r="O703" i="1"/>
  <c r="O698" i="1"/>
  <c r="O867" i="1"/>
  <c r="O859" i="1"/>
  <c r="O851" i="1"/>
  <c r="O843" i="1"/>
  <c r="O835" i="1"/>
  <c r="O827" i="1"/>
  <c r="O819" i="1"/>
  <c r="O811" i="1"/>
  <c r="O803" i="1"/>
  <c r="O795" i="1"/>
  <c r="O790" i="1"/>
  <c r="O713" i="1"/>
  <c r="O708" i="1"/>
  <c r="O880" i="1"/>
  <c r="O872" i="1"/>
  <c r="O864" i="1"/>
  <c r="O856" i="1"/>
  <c r="O848" i="1"/>
  <c r="O840" i="1"/>
  <c r="F21" i="4"/>
  <c r="O1199" i="1"/>
  <c r="N270" i="1"/>
  <c r="K31" i="3" s="1"/>
  <c r="O270" i="1"/>
  <c r="L31" i="3" s="1"/>
  <c r="D32" i="20" s="1"/>
  <c r="G32" i="20" s="1"/>
  <c r="K32" i="20" s="1"/>
  <c r="F30" i="23" s="1"/>
  <c r="D28" i="22" s="1"/>
  <c r="L28" i="22" s="1"/>
  <c r="U28" i="22" s="1"/>
  <c r="G34" i="24" s="1"/>
  <c r="E396" i="4"/>
  <c r="F52" i="4"/>
  <c r="F107" i="4"/>
  <c r="F116" i="4"/>
  <c r="F125" i="4"/>
  <c r="F135" i="4"/>
  <c r="F180" i="4"/>
  <c r="F190" i="4"/>
  <c r="F198" i="4"/>
  <c r="F242" i="4"/>
  <c r="F259" i="4"/>
  <c r="F283" i="4"/>
  <c r="F291" i="4"/>
  <c r="F299" i="4"/>
  <c r="F319" i="4"/>
  <c r="F327" i="4"/>
  <c r="F335" i="4"/>
  <c r="F366" i="4"/>
  <c r="F374" i="4"/>
  <c r="F383" i="4"/>
  <c r="O381" i="1"/>
  <c r="F358" i="4"/>
  <c r="F350" i="4"/>
  <c r="F345" i="4"/>
  <c r="F337" i="4"/>
  <c r="O409" i="1"/>
  <c r="O1221" i="1"/>
  <c r="O1186" i="1"/>
  <c r="O1178" i="1"/>
  <c r="O1170" i="1"/>
  <c r="O1162" i="1"/>
  <c r="O1154" i="1"/>
  <c r="O1149" i="1"/>
  <c r="O1141" i="1"/>
  <c r="O1125" i="1"/>
  <c r="O1115" i="1"/>
  <c r="O1112" i="1"/>
  <c r="O1097" i="1"/>
  <c r="O1030" i="1"/>
  <c r="O938" i="1"/>
  <c r="O925" i="1"/>
  <c r="O697" i="1"/>
  <c r="O692" i="1"/>
  <c r="O684" i="1"/>
  <c r="O676" i="1"/>
  <c r="O668" i="1"/>
  <c r="O650" i="1"/>
  <c r="O645" i="1"/>
  <c r="O579" i="1"/>
  <c r="F229" i="4"/>
  <c r="F8" i="4"/>
  <c r="F61" i="4"/>
  <c r="F79" i="4"/>
  <c r="F98" i="4"/>
  <c r="F154" i="4"/>
  <c r="F163" i="4"/>
  <c r="O460" i="1"/>
  <c r="F20" i="4"/>
  <c r="O276" i="1"/>
  <c r="F76" i="4"/>
  <c r="O161" i="1"/>
  <c r="O300" i="1"/>
  <c r="M488" i="1"/>
  <c r="J60" i="3" s="1"/>
  <c r="O1135" i="1"/>
  <c r="O1130" i="1"/>
  <c r="O1122" i="1"/>
  <c r="O1107" i="1"/>
  <c r="O1094" i="1"/>
  <c r="O964" i="1"/>
  <c r="O727" i="1"/>
  <c r="O786" i="1"/>
  <c r="N390" i="1"/>
  <c r="K54" i="3" s="1"/>
  <c r="O1114" i="1"/>
  <c r="O722" i="1"/>
  <c r="O717" i="1"/>
  <c r="O699" i="1"/>
  <c r="O694" i="1"/>
  <c r="O868" i="1"/>
  <c r="O860" i="1"/>
  <c r="O852" i="1"/>
  <c r="O844" i="1"/>
  <c r="O836" i="1"/>
  <c r="O833" i="1"/>
  <c r="O825" i="1"/>
  <c r="O185" i="1"/>
  <c r="O182" i="1"/>
  <c r="D396" i="4"/>
  <c r="O1123" i="1"/>
  <c r="G16" i="34"/>
  <c r="J17" i="34" s="1"/>
  <c r="O91" i="1"/>
  <c r="O84" i="1"/>
  <c r="M1193" i="1"/>
  <c r="I23" i="2" s="1"/>
  <c r="O511" i="1"/>
  <c r="O478" i="1"/>
  <c r="O475" i="1"/>
  <c r="O1200" i="1"/>
  <c r="O1191" i="1"/>
  <c r="O1183" i="1"/>
  <c r="O1175" i="1"/>
  <c r="O1167" i="1"/>
  <c r="O1159" i="1"/>
  <c r="O1146" i="1"/>
  <c r="O1138" i="1"/>
  <c r="M1222" i="1"/>
  <c r="I27" i="2" s="1"/>
  <c r="O417" i="1"/>
  <c r="M626" i="1"/>
  <c r="I15" i="2" s="1"/>
  <c r="M536" i="1"/>
  <c r="I8" i="2" s="1"/>
  <c r="O874" i="1"/>
  <c r="O861" i="1"/>
  <c r="O853" i="1"/>
  <c r="O837" i="1"/>
  <c r="O832" i="1"/>
  <c r="O824" i="1"/>
  <c r="O787" i="1"/>
  <c r="O1109" i="1"/>
  <c r="O1083" i="1"/>
  <c r="O1075" i="1"/>
  <c r="O1067" i="1"/>
  <c r="O1059" i="1"/>
  <c r="O1051" i="1"/>
  <c r="O1043" i="1"/>
  <c r="O1035" i="1"/>
  <c r="O999" i="1"/>
  <c r="O983" i="1"/>
  <c r="O957" i="1"/>
  <c r="O949" i="1"/>
  <c r="O936" i="1"/>
  <c r="O926" i="1"/>
  <c r="O759" i="1"/>
  <c r="O755" i="1"/>
  <c r="O751" i="1"/>
  <c r="O747" i="1"/>
  <c r="O743" i="1"/>
  <c r="O739" i="1"/>
  <c r="O735" i="1"/>
  <c r="O724" i="1"/>
  <c r="O719" i="1"/>
  <c r="O706" i="1"/>
  <c r="O696" i="1"/>
  <c r="O686" i="1"/>
  <c r="O678" i="1"/>
  <c r="O670" i="1"/>
  <c r="O652" i="1"/>
  <c r="O647" i="1"/>
  <c r="O581" i="1"/>
  <c r="O576" i="1"/>
  <c r="O573" i="1"/>
  <c r="O522" i="1"/>
  <c r="O879" i="1"/>
  <c r="O871" i="1"/>
  <c r="O866" i="1"/>
  <c r="O858" i="1"/>
  <c r="O850" i="1"/>
  <c r="O842" i="1"/>
  <c r="O834" i="1"/>
  <c r="O821" i="1"/>
  <c r="O813" i="1"/>
  <c r="O805" i="1"/>
  <c r="O797" i="1"/>
  <c r="O347" i="1"/>
  <c r="O42" i="1"/>
  <c r="O1188" i="1"/>
  <c r="O1180" i="1"/>
  <c r="O1172" i="1"/>
  <c r="O1164" i="1"/>
  <c r="O1156" i="1"/>
  <c r="O1143" i="1"/>
  <c r="O1133" i="1"/>
  <c r="O1128" i="1"/>
  <c r="O1111" i="1"/>
  <c r="O1032" i="1"/>
  <c r="O1024" i="1"/>
  <c r="O1004" i="1"/>
  <c r="O996" i="1"/>
  <c r="O988" i="1"/>
  <c r="O980" i="1"/>
  <c r="O972" i="1"/>
  <c r="O954" i="1"/>
  <c r="O946" i="1"/>
  <c r="O941" i="1"/>
  <c r="O933" i="1"/>
  <c r="O726" i="1"/>
  <c r="O716" i="1"/>
  <c r="O701" i="1"/>
  <c r="O691" i="1"/>
  <c r="O662" i="1"/>
  <c r="O644" i="1"/>
  <c r="O599" i="1"/>
  <c r="O594" i="1"/>
  <c r="O591" i="1"/>
  <c r="O586" i="1"/>
  <c r="O876" i="1"/>
  <c r="O863" i="1"/>
  <c r="O855" i="1"/>
  <c r="O847" i="1"/>
  <c r="O839" i="1"/>
  <c r="O826" i="1"/>
  <c r="O810" i="1"/>
  <c r="O802" i="1"/>
  <c r="O794" i="1"/>
  <c r="O789" i="1"/>
  <c r="O186" i="1"/>
  <c r="O129" i="1"/>
  <c r="O81" i="1"/>
  <c r="O76" i="1"/>
  <c r="O12" i="1"/>
  <c r="O723" i="1"/>
  <c r="O718" i="1"/>
  <c r="O664" i="1"/>
  <c r="O601" i="1"/>
  <c r="O593" i="1"/>
  <c r="O585" i="1"/>
  <c r="O878" i="1"/>
  <c r="O870" i="1"/>
  <c r="O865" i="1"/>
  <c r="O849" i="1"/>
  <c r="O828" i="1"/>
  <c r="O783" i="1"/>
  <c r="O41" i="1"/>
  <c r="O68" i="1"/>
  <c r="O422" i="1"/>
  <c r="O1187" i="1"/>
  <c r="O1179" i="1"/>
  <c r="O1171" i="1"/>
  <c r="O1163" i="1"/>
  <c r="O1155" i="1"/>
  <c r="O1150" i="1"/>
  <c r="O1142" i="1"/>
  <c r="O1132" i="1"/>
  <c r="O1127" i="1"/>
  <c r="O1117" i="1"/>
  <c r="O1101" i="1"/>
  <c r="O1087" i="1"/>
  <c r="O1079" i="1"/>
  <c r="O1071" i="1"/>
  <c r="O1063" i="1"/>
  <c r="O1055" i="1"/>
  <c r="O1047" i="1"/>
  <c r="O1039" i="1"/>
  <c r="O1020" i="1"/>
  <c r="O966" i="1"/>
  <c r="O940" i="1"/>
  <c r="O932" i="1"/>
  <c r="O764" i="1"/>
  <c r="O756" i="1"/>
  <c r="O730" i="1"/>
  <c r="O715" i="1"/>
  <c r="O710" i="1"/>
  <c r="O700" i="1"/>
  <c r="O690" i="1"/>
  <c r="O682" i="1"/>
  <c r="O674" i="1"/>
  <c r="O643" i="1"/>
  <c r="O613" i="1"/>
  <c r="O577" i="1"/>
  <c r="O875" i="1"/>
  <c r="O862" i="1"/>
  <c r="O854" i="1"/>
  <c r="O846" i="1"/>
  <c r="O838" i="1"/>
  <c r="O817" i="1"/>
  <c r="O809" i="1"/>
  <c r="O801" i="1"/>
  <c r="O793" i="1"/>
  <c r="O348" i="1"/>
  <c r="O992" i="1"/>
  <c r="O649" i="1"/>
  <c r="O584" i="1"/>
  <c r="O361" i="1"/>
  <c r="O984" i="1"/>
  <c r="O423" i="1"/>
  <c r="O673" i="1"/>
  <c r="O578" i="1"/>
  <c r="O857" i="1"/>
  <c r="O344" i="1"/>
  <c r="K1209" i="1"/>
  <c r="G26" i="2" s="1"/>
  <c r="O675" i="1"/>
  <c r="O580" i="1"/>
  <c r="O553" i="1"/>
  <c r="O459" i="1"/>
  <c r="K43" i="1"/>
  <c r="H25" i="3" s="1"/>
  <c r="O600" i="1"/>
  <c r="O665" i="1"/>
  <c r="O657" i="1"/>
  <c r="O592" i="1"/>
  <c r="O503" i="1"/>
  <c r="L73" i="3" s="1"/>
  <c r="D65" i="20" s="1"/>
  <c r="G65" i="20" s="1"/>
  <c r="K65" i="20" s="1"/>
  <c r="H73" i="3"/>
  <c r="O408" i="1"/>
  <c r="K410" i="1"/>
  <c r="H51" i="3" s="1"/>
  <c r="K113" i="1"/>
  <c r="H41" i="4" s="1"/>
  <c r="F90" i="4"/>
  <c r="K230" i="1"/>
  <c r="H90" i="4" s="1"/>
  <c r="K477" i="1"/>
  <c r="H147" i="4" s="1"/>
  <c r="F147" i="4"/>
  <c r="F58" i="4"/>
  <c r="F174" i="4"/>
  <c r="F170" i="4"/>
  <c r="F80" i="4"/>
  <c r="F60" i="4"/>
  <c r="K506" i="1"/>
  <c r="H176" i="4" s="1"/>
  <c r="K277" i="1"/>
  <c r="F68" i="42" s="1"/>
  <c r="G68" i="42" s="1"/>
  <c r="K262" i="1"/>
  <c r="H105" i="4" s="1"/>
  <c r="O85" i="1"/>
  <c r="K83" i="1"/>
  <c r="H76" i="4" s="1"/>
  <c r="K20" i="1"/>
  <c r="H19" i="4" s="1"/>
  <c r="O416" i="1"/>
  <c r="K297" i="1"/>
  <c r="F127" i="42" s="1"/>
  <c r="G127" i="42" s="1"/>
  <c r="K247" i="1"/>
  <c r="H102" i="4" s="1"/>
  <c r="O420" i="1"/>
  <c r="K109" i="1"/>
  <c r="H38" i="4" s="1"/>
  <c r="K10" i="1"/>
  <c r="H11" i="4" s="1"/>
  <c r="K236" i="1"/>
  <c r="H96" i="4" s="1"/>
  <c r="F312" i="4"/>
  <c r="K1018" i="1"/>
  <c r="F309" i="42" s="1"/>
  <c r="G309" i="42" s="1"/>
  <c r="K130" i="1"/>
  <c r="H18" i="3" s="1"/>
  <c r="K121" i="1"/>
  <c r="H49" i="4" s="1"/>
  <c r="K70" i="1"/>
  <c r="H14" i="3" s="1"/>
  <c r="F59" i="4"/>
  <c r="K298" i="1"/>
  <c r="H131" i="4" s="1"/>
  <c r="K252" i="1"/>
  <c r="H108" i="4" s="1"/>
  <c r="K245" i="1"/>
  <c r="H97" i="4" s="1"/>
  <c r="F14" i="4"/>
  <c r="K368" i="1"/>
  <c r="H43" i="3" s="1"/>
  <c r="K216" i="1"/>
  <c r="H28" i="3" s="1"/>
  <c r="F94" i="4"/>
  <c r="F47" i="4"/>
  <c r="F177" i="4"/>
  <c r="K426" i="1"/>
  <c r="H56" i="3" s="1"/>
  <c r="F62" i="4"/>
  <c r="K144" i="1"/>
  <c r="H62" i="4" s="1"/>
  <c r="O73" i="1"/>
  <c r="O419" i="1"/>
  <c r="F316" i="4"/>
  <c r="K1022" i="1"/>
  <c r="H316" i="4" s="1"/>
  <c r="F307" i="4"/>
  <c r="K918" i="1"/>
  <c r="F304" i="42" s="1"/>
  <c r="G304" i="42" s="1"/>
  <c r="O1088" i="1"/>
  <c r="O1086" i="1"/>
  <c r="O1084" i="1"/>
  <c r="O1080" i="1"/>
  <c r="O1078" i="1"/>
  <c r="O1076" i="1"/>
  <c r="O1074" i="1"/>
  <c r="O1072" i="1"/>
  <c r="O1070" i="1"/>
  <c r="O1068" i="1"/>
  <c r="O1066" i="1"/>
  <c r="O1064" i="1"/>
  <c r="O1062" i="1"/>
  <c r="O1060" i="1"/>
  <c r="O1058" i="1"/>
  <c r="O1056" i="1"/>
  <c r="O1054" i="1"/>
  <c r="O1052" i="1"/>
  <c r="O1050" i="1"/>
  <c r="O1048" i="1"/>
  <c r="O1046" i="1"/>
  <c r="O1044" i="1"/>
  <c r="O1042" i="1"/>
  <c r="O1040" i="1"/>
  <c r="O1038" i="1"/>
  <c r="O1036" i="1"/>
  <c r="O1008" i="1"/>
  <c r="O752" i="1"/>
  <c r="O677" i="1"/>
  <c r="O744" i="1"/>
  <c r="K118" i="1"/>
  <c r="H46" i="4" s="1"/>
  <c r="K23" i="1"/>
  <c r="H22" i="4" s="1"/>
  <c r="K21" i="1"/>
  <c r="F18" i="42" s="1"/>
  <c r="G18" i="42" s="1"/>
  <c r="K231" i="1"/>
  <c r="H91" i="4" s="1"/>
  <c r="O1000" i="1"/>
  <c r="O748" i="1"/>
  <c r="O736" i="1"/>
  <c r="O667" i="1"/>
  <c r="O656" i="1"/>
  <c r="O582" i="1"/>
  <c r="O574" i="1"/>
  <c r="O820" i="1"/>
  <c r="O816" i="1"/>
  <c r="O812" i="1"/>
  <c r="O808" i="1"/>
  <c r="O804" i="1"/>
  <c r="K342" i="1"/>
  <c r="F150" i="42" s="1"/>
  <c r="G150" i="42" s="1"/>
  <c r="O160" i="1"/>
  <c r="P160" i="1" s="1"/>
  <c r="O442" i="1"/>
  <c r="O445" i="1" s="1"/>
  <c r="L62" i="3" s="1"/>
  <c r="D57" i="20" s="1"/>
  <c r="G57" i="20" s="1"/>
  <c r="K57" i="20" s="1"/>
  <c r="F81" i="23" s="1"/>
  <c r="S81" i="23" s="1"/>
  <c r="T84" i="23" s="1"/>
  <c r="O1033" i="1"/>
  <c r="O1031" i="1"/>
  <c r="O1029" i="1"/>
  <c r="O1027" i="1"/>
  <c r="O1025" i="1"/>
  <c r="O1023" i="1"/>
  <c r="O1021" i="1"/>
  <c r="O1019" i="1"/>
  <c r="O768" i="1"/>
  <c r="O763" i="1"/>
  <c r="O740" i="1"/>
  <c r="O845" i="1"/>
  <c r="O800" i="1"/>
  <c r="O355" i="1"/>
  <c r="O796" i="1"/>
  <c r="O767" i="1"/>
  <c r="O760" i="1"/>
  <c r="O661" i="1"/>
  <c r="O651" i="1"/>
  <c r="O596" i="1"/>
  <c r="O588" i="1"/>
  <c r="O829" i="1"/>
  <c r="O792" i="1"/>
  <c r="O357" i="1"/>
  <c r="O350" i="1"/>
  <c r="O337" i="1"/>
  <c r="O335" i="1"/>
  <c r="K227" i="1"/>
  <c r="F85" i="42" s="1"/>
  <c r="G85" i="42" s="1"/>
  <c r="G15" i="2"/>
  <c r="O788" i="1"/>
  <c r="O458" i="1"/>
  <c r="K123" i="1"/>
  <c r="H57" i="4" s="1"/>
  <c r="K108" i="1"/>
  <c r="F60" i="42" s="1"/>
  <c r="G60" i="42" s="1"/>
  <c r="O82" i="1"/>
  <c r="K26" i="1"/>
  <c r="H18" i="4" s="1"/>
  <c r="I18" i="4" s="1"/>
  <c r="K14" i="1"/>
  <c r="H9" i="4" s="1"/>
  <c r="K251" i="1"/>
  <c r="H107" i="4" s="1"/>
  <c r="K235" i="1"/>
  <c r="H95" i="4" s="1"/>
  <c r="K229" i="1"/>
  <c r="H89" i="4" s="1"/>
  <c r="O680" i="1"/>
  <c r="O672" i="1"/>
  <c r="O663" i="1"/>
  <c r="O655" i="1"/>
  <c r="O598" i="1"/>
  <c r="O590" i="1"/>
  <c r="O551" i="1"/>
  <c r="O841" i="1"/>
  <c r="O823" i="1"/>
  <c r="O784" i="1"/>
  <c r="O359" i="1"/>
  <c r="O328" i="1"/>
  <c r="D16" i="2"/>
  <c r="M508" i="1"/>
  <c r="J78" i="3" s="1"/>
  <c r="J80" i="3" s="1"/>
  <c r="D24" i="2"/>
  <c r="K14" i="2"/>
  <c r="D80" i="3"/>
  <c r="C57" i="3"/>
  <c r="D65" i="3"/>
  <c r="E80" i="3"/>
  <c r="C65" i="3"/>
  <c r="M439" i="1"/>
  <c r="J63" i="3" s="1"/>
  <c r="O433" i="1"/>
  <c r="O439" i="1" s="1"/>
  <c r="L63" i="3" s="1"/>
  <c r="O498" i="1"/>
  <c r="L71" i="3" s="1"/>
  <c r="H71" i="3"/>
  <c r="O628" i="1"/>
  <c r="G12" i="2"/>
  <c r="K12" i="2" s="1"/>
  <c r="L12" i="2" s="1"/>
  <c r="K168" i="1"/>
  <c r="H17" i="3" s="1"/>
  <c r="K536" i="1"/>
  <c r="M98" i="1"/>
  <c r="J13" i="3"/>
  <c r="L100" i="1"/>
  <c r="O89" i="1"/>
  <c r="H881" i="1"/>
  <c r="N98" i="1"/>
  <c r="G363" i="1"/>
  <c r="H363" i="1"/>
  <c r="O281" i="1"/>
  <c r="O279" i="1"/>
  <c r="K289" i="1"/>
  <c r="G188" i="1"/>
  <c r="D22" i="3" s="1"/>
  <c r="H13" i="3"/>
  <c r="E15" i="3"/>
  <c r="R1199" i="1"/>
  <c r="O278" i="1"/>
  <c r="M463" i="1"/>
  <c r="J61" i="3" s="1"/>
  <c r="S1199" i="1"/>
  <c r="D505" i="1"/>
  <c r="K505" i="1"/>
  <c r="F172" i="42" s="1"/>
  <c r="G172" i="42" s="1"/>
  <c r="H38" i="1"/>
  <c r="E7" i="3" s="1"/>
  <c r="H57" i="1"/>
  <c r="E10" i="3" s="1"/>
  <c r="H1193" i="1"/>
  <c r="G92" i="1"/>
  <c r="D12" i="3" s="1"/>
  <c r="H63" i="1"/>
  <c r="E11" i="3" s="1"/>
  <c r="K63" i="1"/>
  <c r="O61" i="1"/>
  <c r="H124" i="1"/>
  <c r="O280" i="1"/>
  <c r="D261" i="1"/>
  <c r="K261" i="1"/>
  <c r="F90" i="42" s="1"/>
  <c r="G90" i="42" s="1"/>
  <c r="H146" i="1"/>
  <c r="O51" i="1"/>
  <c r="O379" i="1"/>
  <c r="O383" i="1" s="1"/>
  <c r="L55" i="3" s="1"/>
  <c r="D52" i="20" s="1"/>
  <c r="O448" i="1"/>
  <c r="L64" i="3" s="1"/>
  <c r="D59" i="20" s="1"/>
  <c r="O87" i="1"/>
  <c r="O69" i="1"/>
  <c r="O299" i="1"/>
  <c r="O13" i="1"/>
  <c r="O367" i="1"/>
  <c r="O159" i="1"/>
  <c r="O418" i="1"/>
  <c r="O306" i="1"/>
  <c r="O86" i="1"/>
  <c r="O80" i="1"/>
  <c r="O49" i="1"/>
  <c r="O1009" i="1"/>
  <c r="O993" i="1"/>
  <c r="O977" i="1"/>
  <c r="O961" i="1"/>
  <c r="O945" i="1"/>
  <c r="O929" i="1"/>
  <c r="O1011" i="1"/>
  <c r="O995" i="1"/>
  <c r="O979" i="1"/>
  <c r="O963" i="1"/>
  <c r="O947" i="1"/>
  <c r="O931" i="1"/>
  <c r="O967" i="1"/>
  <c r="O951" i="1"/>
  <c r="O935" i="1"/>
  <c r="O1001" i="1"/>
  <c r="O985" i="1"/>
  <c r="O969" i="1"/>
  <c r="O953" i="1"/>
  <c r="O937" i="1"/>
  <c r="O1003" i="1"/>
  <c r="O987" i="1"/>
  <c r="O971" i="1"/>
  <c r="O955" i="1"/>
  <c r="O939" i="1"/>
  <c r="O923" i="1"/>
  <c r="O750" i="1"/>
  <c r="O1007" i="1"/>
  <c r="O991" i="1"/>
  <c r="O975" i="1"/>
  <c r="O959" i="1"/>
  <c r="O943" i="1"/>
  <c r="O927" i="1"/>
  <c r="O360" i="1"/>
  <c r="O822" i="1"/>
  <c r="O806" i="1"/>
  <c r="O642" i="1"/>
  <c r="O352" i="1"/>
  <c r="O681" i="1"/>
  <c r="O646" i="1"/>
  <c r="O683" i="1"/>
  <c r="O669" i="1"/>
  <c r="O356" i="1"/>
  <c r="O685" i="1"/>
  <c r="O671" i="1"/>
  <c r="O814" i="1"/>
  <c r="O336" i="1"/>
  <c r="O327" i="1"/>
  <c r="O358" i="1"/>
  <c r="O689" i="1"/>
  <c r="O818" i="1"/>
  <c r="O782" i="1"/>
  <c r="T1200" i="1"/>
  <c r="T1202" i="1" s="1"/>
  <c r="R1200" i="1"/>
  <c r="R1202" i="1" s="1"/>
  <c r="S1200" i="1"/>
  <c r="S1202" i="1" s="1"/>
  <c r="N39" i="21"/>
  <c r="U11" i="27"/>
  <c r="U22" i="27" s="1"/>
  <c r="U25" i="27" s="1"/>
  <c r="U27" i="27" s="1"/>
  <c r="H188" i="1" l="1"/>
  <c r="E22" i="3" s="1"/>
  <c r="O22" i="1"/>
  <c r="O287" i="1"/>
  <c r="M242" i="1"/>
  <c r="I76" i="4"/>
  <c r="O249" i="1"/>
  <c r="O17" i="1"/>
  <c r="O330" i="1"/>
  <c r="O304" i="1"/>
  <c r="I102" i="4"/>
  <c r="N38" i="1"/>
  <c r="K7" i="3" s="1"/>
  <c r="I91" i="4"/>
  <c r="I95" i="4"/>
  <c r="I11" i="4"/>
  <c r="I316" i="4"/>
  <c r="I46" i="4"/>
  <c r="I105" i="4"/>
  <c r="I107" i="4"/>
  <c r="I38" i="4"/>
  <c r="I40" i="4"/>
  <c r="I131" i="4"/>
  <c r="I62" i="4"/>
  <c r="I41" i="4"/>
  <c r="I57" i="4"/>
  <c r="I89" i="4"/>
  <c r="I22" i="4"/>
  <c r="I108" i="4"/>
  <c r="I96" i="4"/>
  <c r="I133" i="4"/>
  <c r="I176" i="4"/>
  <c r="I90" i="4"/>
  <c r="I5" i="4"/>
  <c r="I9" i="4"/>
  <c r="I147" i="4"/>
  <c r="I10" i="4"/>
  <c r="I380" i="4"/>
  <c r="I113" i="4"/>
  <c r="I80" i="4"/>
  <c r="I319" i="4"/>
  <c r="I255" i="4"/>
  <c r="I191" i="4"/>
  <c r="I328" i="4"/>
  <c r="I200" i="4"/>
  <c r="I119" i="4"/>
  <c r="I15" i="4"/>
  <c r="I342" i="4"/>
  <c r="I278" i="4"/>
  <c r="I214" i="4"/>
  <c r="I17" i="4"/>
  <c r="I240" i="4"/>
  <c r="I118" i="4"/>
  <c r="I14" i="4"/>
  <c r="I333" i="4"/>
  <c r="I269" i="4"/>
  <c r="I205" i="4"/>
  <c r="I141" i="4"/>
  <c r="I61" i="4"/>
  <c r="I381" i="4"/>
  <c r="I244" i="4"/>
  <c r="I180" i="4"/>
  <c r="I116" i="4"/>
  <c r="I28" i="4"/>
  <c r="I339" i="4"/>
  <c r="I267" i="4"/>
  <c r="I203" i="4"/>
  <c r="I123" i="4"/>
  <c r="I43" i="4"/>
  <c r="I346" i="4"/>
  <c r="I282" i="4"/>
  <c r="I218" i="4"/>
  <c r="I146" i="4"/>
  <c r="I66" i="4"/>
  <c r="I361" i="4"/>
  <c r="I297" i="4"/>
  <c r="I233" i="4"/>
  <c r="I49" i="4"/>
  <c r="I395" i="4"/>
  <c r="I145" i="4"/>
  <c r="I152" i="4"/>
  <c r="I72" i="4"/>
  <c r="I375" i="4"/>
  <c r="I247" i="4"/>
  <c r="I183" i="4"/>
  <c r="I304" i="4"/>
  <c r="I184" i="4"/>
  <c r="I111" i="4"/>
  <c r="I7" i="4"/>
  <c r="I334" i="4"/>
  <c r="I270" i="4"/>
  <c r="I206" i="4"/>
  <c r="I368" i="4"/>
  <c r="I224" i="4"/>
  <c r="I110" i="4"/>
  <c r="I391" i="4"/>
  <c r="I325" i="4"/>
  <c r="I261" i="4"/>
  <c r="I197" i="4"/>
  <c r="I125" i="4"/>
  <c r="I53" i="4"/>
  <c r="I372" i="4"/>
  <c r="I300" i="4"/>
  <c r="I236" i="4"/>
  <c r="I171" i="4"/>
  <c r="I100" i="4"/>
  <c r="I12" i="4"/>
  <c r="I331" i="4"/>
  <c r="I259" i="4"/>
  <c r="I195" i="4"/>
  <c r="I115" i="4"/>
  <c r="I35" i="4"/>
  <c r="I338" i="4"/>
  <c r="I274" i="4"/>
  <c r="I210" i="4"/>
  <c r="I138" i="4"/>
  <c r="I58" i="4"/>
  <c r="I353" i="4"/>
  <c r="I289" i="4"/>
  <c r="I225" i="4"/>
  <c r="I39" i="4"/>
  <c r="I81" i="4"/>
  <c r="I144" i="4"/>
  <c r="I64" i="4"/>
  <c r="I367" i="4"/>
  <c r="I303" i="4"/>
  <c r="I239" i="4"/>
  <c r="I174" i="4"/>
  <c r="I288" i="4"/>
  <c r="I167" i="4"/>
  <c r="I103" i="4"/>
  <c r="I392" i="4"/>
  <c r="I326" i="4"/>
  <c r="I262" i="4"/>
  <c r="I198" i="4"/>
  <c r="I352" i="4"/>
  <c r="I208" i="4"/>
  <c r="I94" i="4"/>
  <c r="I382" i="4"/>
  <c r="I317" i="4"/>
  <c r="I253" i="4"/>
  <c r="I45" i="4"/>
  <c r="I364" i="4"/>
  <c r="I292" i="4"/>
  <c r="I228" i="4"/>
  <c r="I163" i="4"/>
  <c r="I92" i="4"/>
  <c r="I389" i="4"/>
  <c r="I323" i="4"/>
  <c r="I251" i="4"/>
  <c r="I187" i="4"/>
  <c r="I27" i="4"/>
  <c r="I330" i="4"/>
  <c r="I266" i="4"/>
  <c r="I202" i="4"/>
  <c r="I122" i="4"/>
  <c r="I50" i="4"/>
  <c r="I345" i="4"/>
  <c r="I281" i="4"/>
  <c r="I217" i="4"/>
  <c r="I137" i="4"/>
  <c r="I136" i="4"/>
  <c r="I56" i="4"/>
  <c r="I359" i="4"/>
  <c r="I295" i="4"/>
  <c r="I231" i="4"/>
  <c r="I166" i="4"/>
  <c r="I272" i="4"/>
  <c r="I159" i="4"/>
  <c r="I383" i="4"/>
  <c r="I318" i="4"/>
  <c r="I254" i="4"/>
  <c r="I190" i="4"/>
  <c r="I336" i="4"/>
  <c r="I192" i="4"/>
  <c r="I86" i="4"/>
  <c r="I373" i="4"/>
  <c r="I245" i="4"/>
  <c r="I181" i="4"/>
  <c r="I109" i="4"/>
  <c r="I37" i="4"/>
  <c r="I356" i="4"/>
  <c r="I284" i="4"/>
  <c r="I220" i="4"/>
  <c r="I156" i="4"/>
  <c r="I84" i="4"/>
  <c r="I379" i="4"/>
  <c r="I315" i="4"/>
  <c r="I243" i="4"/>
  <c r="I178" i="4"/>
  <c r="I83" i="4"/>
  <c r="I387" i="4"/>
  <c r="I322" i="4"/>
  <c r="I258" i="4"/>
  <c r="I194" i="4"/>
  <c r="I114" i="4"/>
  <c r="I337" i="4"/>
  <c r="I273" i="4"/>
  <c r="I209" i="4"/>
  <c r="I47" i="4"/>
  <c r="I44" i="4"/>
  <c r="I97" i="4"/>
  <c r="I19" i="4"/>
  <c r="I142" i="4"/>
  <c r="I177" i="4"/>
  <c r="I73" i="4"/>
  <c r="I128" i="4"/>
  <c r="I48" i="4"/>
  <c r="I351" i="4"/>
  <c r="I287" i="4"/>
  <c r="I223" i="4"/>
  <c r="I385" i="4"/>
  <c r="I264" i="4"/>
  <c r="I151" i="4"/>
  <c r="I79" i="4"/>
  <c r="I374" i="4"/>
  <c r="I246" i="4"/>
  <c r="I182" i="4"/>
  <c r="I320" i="4"/>
  <c r="I158" i="4"/>
  <c r="I365" i="4"/>
  <c r="I301" i="4"/>
  <c r="I237" i="4"/>
  <c r="I172" i="4"/>
  <c r="I101" i="4"/>
  <c r="I29" i="4"/>
  <c r="I348" i="4"/>
  <c r="I276" i="4"/>
  <c r="I212" i="4"/>
  <c r="I148" i="4"/>
  <c r="I68" i="4"/>
  <c r="I371" i="4"/>
  <c r="I299" i="4"/>
  <c r="I235" i="4"/>
  <c r="I170" i="4"/>
  <c r="I75" i="4"/>
  <c r="I378" i="4"/>
  <c r="I314" i="4"/>
  <c r="I250" i="4"/>
  <c r="I186" i="4"/>
  <c r="I106" i="4"/>
  <c r="I26" i="4"/>
  <c r="I329" i="4"/>
  <c r="I265" i="4"/>
  <c r="I201" i="4"/>
  <c r="I129" i="4"/>
  <c r="I120" i="4"/>
  <c r="I32" i="4"/>
  <c r="I343" i="4"/>
  <c r="I279" i="4"/>
  <c r="I215" i="4"/>
  <c r="I376" i="4"/>
  <c r="I248" i="4"/>
  <c r="I143" i="4"/>
  <c r="I55" i="4"/>
  <c r="I366" i="4"/>
  <c r="I302" i="4"/>
  <c r="I238" i="4"/>
  <c r="I173" i="4"/>
  <c r="I296" i="4"/>
  <c r="I150" i="4"/>
  <c r="I70" i="4"/>
  <c r="I357" i="4"/>
  <c r="I293" i="4"/>
  <c r="I229" i="4"/>
  <c r="I164" i="4"/>
  <c r="I85" i="4"/>
  <c r="I21" i="4"/>
  <c r="I340" i="4"/>
  <c r="I268" i="4"/>
  <c r="I204" i="4"/>
  <c r="I140" i="4"/>
  <c r="I60" i="4"/>
  <c r="I363" i="4"/>
  <c r="I291" i="4"/>
  <c r="I227" i="4"/>
  <c r="I162" i="4"/>
  <c r="I67" i="4"/>
  <c r="I370" i="4"/>
  <c r="I306" i="4"/>
  <c r="I242" i="4"/>
  <c r="I169" i="4"/>
  <c r="I98" i="4"/>
  <c r="I386" i="4"/>
  <c r="I321" i="4"/>
  <c r="I257" i="4"/>
  <c r="I193" i="4"/>
  <c r="I42" i="4"/>
  <c r="I65" i="4"/>
  <c r="I112" i="4"/>
  <c r="I335" i="4"/>
  <c r="I271" i="4"/>
  <c r="I207" i="4"/>
  <c r="I360" i="4"/>
  <c r="I232" i="4"/>
  <c r="I135" i="4"/>
  <c r="I31" i="4"/>
  <c r="I358" i="4"/>
  <c r="I294" i="4"/>
  <c r="I230" i="4"/>
  <c r="I165" i="4"/>
  <c r="I280" i="4"/>
  <c r="I134" i="4"/>
  <c r="I54" i="4"/>
  <c r="I285" i="4"/>
  <c r="I221" i="4"/>
  <c r="I77" i="4"/>
  <c r="I13" i="4"/>
  <c r="I332" i="4"/>
  <c r="I260" i="4"/>
  <c r="I196" i="4"/>
  <c r="I132" i="4"/>
  <c r="I52" i="4"/>
  <c r="I355" i="4"/>
  <c r="I283" i="4"/>
  <c r="I219" i="4"/>
  <c r="I155" i="4"/>
  <c r="I59" i="4"/>
  <c r="I362" i="4"/>
  <c r="I298" i="4"/>
  <c r="I234" i="4"/>
  <c r="I161" i="4"/>
  <c r="I82" i="4"/>
  <c r="I377" i="4"/>
  <c r="I313" i="4"/>
  <c r="I249" i="4"/>
  <c r="I185" i="4"/>
  <c r="I179" i="4"/>
  <c r="I160" i="4"/>
  <c r="I121" i="4"/>
  <c r="I104" i="4"/>
  <c r="I8" i="4"/>
  <c r="I327" i="4"/>
  <c r="I263" i="4"/>
  <c r="I199" i="4"/>
  <c r="I344" i="4"/>
  <c r="I216" i="4"/>
  <c r="I127" i="4"/>
  <c r="I23" i="4"/>
  <c r="I350" i="4"/>
  <c r="I286" i="4"/>
  <c r="I222" i="4"/>
  <c r="I33" i="4"/>
  <c r="I256" i="4"/>
  <c r="I126" i="4"/>
  <c r="I30" i="4"/>
  <c r="I341" i="4"/>
  <c r="I277" i="4"/>
  <c r="I213" i="4"/>
  <c r="I69" i="4"/>
  <c r="I324" i="4"/>
  <c r="I252" i="4"/>
  <c r="I124" i="4"/>
  <c r="I36" i="4"/>
  <c r="I347" i="4"/>
  <c r="I275" i="4"/>
  <c r="I211" i="4"/>
  <c r="I139" i="4"/>
  <c r="I51" i="4"/>
  <c r="I354" i="4"/>
  <c r="I290" i="4"/>
  <c r="I226" i="4"/>
  <c r="I154" i="4"/>
  <c r="I74" i="4"/>
  <c r="I369" i="4"/>
  <c r="I305" i="4"/>
  <c r="I241" i="4"/>
  <c r="I168" i="4"/>
  <c r="H393" i="4"/>
  <c r="I393" i="4" s="1"/>
  <c r="H93" i="4"/>
  <c r="I93" i="4" s="1"/>
  <c r="H71" i="4"/>
  <c r="I71" i="4" s="1"/>
  <c r="H394" i="4"/>
  <c r="I394" i="4" s="1"/>
  <c r="H20" i="4"/>
  <c r="I20" i="4" s="1"/>
  <c r="H63" i="4"/>
  <c r="I63" i="4" s="1"/>
  <c r="H6" i="4"/>
  <c r="I6" i="4" s="1"/>
  <c r="H130" i="4"/>
  <c r="I130" i="4" s="1"/>
  <c r="H88" i="4"/>
  <c r="I88" i="4" s="1"/>
  <c r="H307" i="4"/>
  <c r="I307" i="4" s="1"/>
  <c r="H153" i="4"/>
  <c r="I153" i="4" s="1"/>
  <c r="H16" i="4"/>
  <c r="I16" i="4" s="1"/>
  <c r="H312" i="4"/>
  <c r="I312" i="4" s="1"/>
  <c r="H175" i="4"/>
  <c r="I175" i="4" s="1"/>
  <c r="K57" i="1"/>
  <c r="H10" i="3" s="1"/>
  <c r="O338" i="1"/>
  <c r="O9" i="1"/>
  <c r="N57" i="1"/>
  <c r="K10" i="3" s="1"/>
  <c r="O339" i="1"/>
  <c r="N311" i="1"/>
  <c r="K42" i="3" s="1"/>
  <c r="H256" i="1"/>
  <c r="E30" i="3" s="1"/>
  <c r="O351" i="1"/>
  <c r="O53" i="1"/>
  <c r="O90" i="1"/>
  <c r="O345" i="1"/>
  <c r="O60" i="1"/>
  <c r="O63" i="1" s="1"/>
  <c r="L11" i="3" s="1"/>
  <c r="D17" i="20" s="1"/>
  <c r="G17" i="20" s="1"/>
  <c r="K17" i="20" s="1"/>
  <c r="F16" i="23" s="1"/>
  <c r="D14" i="22" s="1"/>
  <c r="L14" i="22" s="1"/>
  <c r="U14" i="22" s="1"/>
  <c r="M311" i="1"/>
  <c r="J42" i="3" s="1"/>
  <c r="O648" i="1"/>
  <c r="O731" i="1" s="1"/>
  <c r="K19" i="2" s="1"/>
  <c r="O167" i="1"/>
  <c r="O168" i="1" s="1"/>
  <c r="O329" i="1"/>
  <c r="N124" i="1"/>
  <c r="N148" i="1" s="1"/>
  <c r="K19" i="3" s="1"/>
  <c r="O88" i="1"/>
  <c r="O303" i="1"/>
  <c r="N255" i="1"/>
  <c r="O118" i="1"/>
  <c r="F43" i="42"/>
  <c r="G43" i="42" s="1"/>
  <c r="O20" i="1"/>
  <c r="F17" i="42"/>
  <c r="G17" i="42" s="1"/>
  <c r="O251" i="1"/>
  <c r="F104" i="42"/>
  <c r="G104" i="42" s="1"/>
  <c r="O113" i="1"/>
  <c r="F38" i="42"/>
  <c r="G38" i="42" s="1"/>
  <c r="H76" i="3"/>
  <c r="F174" i="42"/>
  <c r="G174" i="42" s="1"/>
  <c r="O14" i="1"/>
  <c r="F6" i="42"/>
  <c r="G6" i="42" s="1"/>
  <c r="O252" i="1"/>
  <c r="F105" i="42"/>
  <c r="G105" i="42" s="1"/>
  <c r="O236" i="1"/>
  <c r="F93" i="42"/>
  <c r="G93" i="42" s="1"/>
  <c r="O83" i="1"/>
  <c r="F73" i="42"/>
  <c r="G73" i="42" s="1"/>
  <c r="O235" i="1"/>
  <c r="F92" i="42"/>
  <c r="G92" i="42" s="1"/>
  <c r="O8" i="1"/>
  <c r="F2" i="42"/>
  <c r="G2" i="42" s="1"/>
  <c r="O245" i="1"/>
  <c r="F94" i="42"/>
  <c r="G94" i="42" s="1"/>
  <c r="O26" i="1"/>
  <c r="F16" i="42"/>
  <c r="G16" i="42" s="1"/>
  <c r="O298" i="1"/>
  <c r="F128" i="42"/>
  <c r="G128" i="42" s="1"/>
  <c r="O10" i="1"/>
  <c r="F8" i="42"/>
  <c r="G8" i="42" s="1"/>
  <c r="O305" i="1"/>
  <c r="F130" i="42"/>
  <c r="G130" i="42" s="1"/>
  <c r="O114" i="1"/>
  <c r="F39" i="42"/>
  <c r="G39" i="42" s="1"/>
  <c r="O122" i="1"/>
  <c r="P122" i="1" s="1"/>
  <c r="F139" i="42"/>
  <c r="G139" i="42" s="1"/>
  <c r="O1022" i="1"/>
  <c r="F313" i="42"/>
  <c r="G313" i="42" s="1"/>
  <c r="O109" i="1"/>
  <c r="F35" i="42"/>
  <c r="G35" i="42" s="1"/>
  <c r="O262" i="1"/>
  <c r="R262" i="1" s="1"/>
  <c r="F102" i="42"/>
  <c r="G102" i="42" s="1"/>
  <c r="O15" i="1"/>
  <c r="F7" i="42"/>
  <c r="G7" i="42" s="1"/>
  <c r="O123" i="1"/>
  <c r="F54" i="42"/>
  <c r="G54" i="42" s="1"/>
  <c r="O144" i="1"/>
  <c r="O146" i="1" s="1"/>
  <c r="F59" i="42"/>
  <c r="G59" i="42" s="1"/>
  <c r="O231" i="1"/>
  <c r="F88" i="42"/>
  <c r="G88" i="42" s="1"/>
  <c r="O112" i="1"/>
  <c r="F37" i="42"/>
  <c r="G37" i="42" s="1"/>
  <c r="O247" i="1"/>
  <c r="F99" i="42"/>
  <c r="G99" i="42" s="1"/>
  <c r="O506" i="1"/>
  <c r="F173" i="42"/>
  <c r="G173" i="42" s="1"/>
  <c r="O477" i="1"/>
  <c r="O488" i="1" s="1"/>
  <c r="L60" i="3" s="1"/>
  <c r="D55" i="20" s="1"/>
  <c r="F144" i="42"/>
  <c r="G144" i="42" s="1"/>
  <c r="O111" i="1"/>
  <c r="F36" i="42"/>
  <c r="G36" i="42" s="1"/>
  <c r="O121" i="1"/>
  <c r="F46" i="42"/>
  <c r="G46" i="42" s="1"/>
  <c r="O229" i="1"/>
  <c r="F86" i="42"/>
  <c r="G86" i="42" s="1"/>
  <c r="O23" i="1"/>
  <c r="F20" i="42"/>
  <c r="G20" i="42" s="1"/>
  <c r="O230" i="1"/>
  <c r="F87" i="42"/>
  <c r="G87" i="42" s="1"/>
  <c r="O110" i="1"/>
  <c r="F44" i="42"/>
  <c r="G44" i="42" s="1"/>
  <c r="O116" i="1"/>
  <c r="F41" i="42"/>
  <c r="G41" i="42" s="1"/>
  <c r="O25" i="1"/>
  <c r="F22" i="42"/>
  <c r="G22" i="42" s="1"/>
  <c r="K332" i="1"/>
  <c r="H46" i="3" s="1"/>
  <c r="M124" i="1"/>
  <c r="M148" i="1" s="1"/>
  <c r="J19" i="3" s="1"/>
  <c r="O107" i="1"/>
  <c r="M255" i="1"/>
  <c r="N332" i="1"/>
  <c r="K46" i="3" s="1"/>
  <c r="M92" i="1"/>
  <c r="J12" i="3" s="1"/>
  <c r="O52" i="1"/>
  <c r="O346" i="1"/>
  <c r="M38" i="1"/>
  <c r="J7" i="3" s="1"/>
  <c r="O326" i="1"/>
  <c r="M57" i="1"/>
  <c r="J10" i="3" s="1"/>
  <c r="O232" i="1"/>
  <c r="M332" i="1"/>
  <c r="J46" i="3" s="1"/>
  <c r="O21" i="1"/>
  <c r="N92" i="1"/>
  <c r="K12" i="3" s="1"/>
  <c r="O79" i="1"/>
  <c r="N363" i="1"/>
  <c r="K48" i="3" s="1"/>
  <c r="O250" i="1"/>
  <c r="O75" i="1"/>
  <c r="M777" i="1"/>
  <c r="I21" i="2" s="1"/>
  <c r="I24" i="2" s="1"/>
  <c r="O341" i="1"/>
  <c r="O77" i="1"/>
  <c r="L17" i="3"/>
  <c r="O741" i="1"/>
  <c r="O777" i="1" s="1"/>
  <c r="K21" i="2" s="1"/>
  <c r="M363" i="1"/>
  <c r="J48" i="3" s="1"/>
  <c r="H423" i="35"/>
  <c r="H427" i="35" s="1"/>
  <c r="F86" i="22"/>
  <c r="H103" i="23"/>
  <c r="V24" i="33" s="1"/>
  <c r="H197" i="35"/>
  <c r="H92" i="1"/>
  <c r="E12" i="3" s="1"/>
  <c r="L66" i="22"/>
  <c r="J197" i="35"/>
  <c r="J206" i="35" s="1"/>
  <c r="O74" i="1"/>
  <c r="J59" i="35"/>
  <c r="J138" i="35" s="1"/>
  <c r="F207" i="35"/>
  <c r="H223" i="35"/>
  <c r="O233" i="1"/>
  <c r="H13" i="30"/>
  <c r="O119" i="1"/>
  <c r="N242" i="1"/>
  <c r="M188" i="1"/>
  <c r="J22" i="3" s="1"/>
  <c r="L32" i="21"/>
  <c r="L39" i="21" s="1"/>
  <c r="I28" i="24"/>
  <c r="I43" i="24" s="1"/>
  <c r="I47" i="24" s="1"/>
  <c r="I92" i="24" s="1"/>
  <c r="I94" i="24" s="1"/>
  <c r="I116" i="24" s="1"/>
  <c r="H32" i="21"/>
  <c r="H39" i="21" s="1"/>
  <c r="E70" i="20"/>
  <c r="E71" i="20" s="1"/>
  <c r="E73" i="20" s="1"/>
  <c r="M28" i="24"/>
  <c r="M43" i="24" s="1"/>
  <c r="M47" i="24" s="1"/>
  <c r="M92" i="24" s="1"/>
  <c r="M94" i="24" s="1"/>
  <c r="M116" i="24" s="1"/>
  <c r="G41" i="34"/>
  <c r="G55" i="34" s="1"/>
  <c r="G56" i="34" s="1"/>
  <c r="O238" i="1"/>
  <c r="N488" i="1"/>
  <c r="K60" i="3" s="1"/>
  <c r="K65" i="3" s="1"/>
  <c r="O523" i="1"/>
  <c r="K9" i="2" s="1"/>
  <c r="D79" i="20" s="1"/>
  <c r="G79" i="20" s="1"/>
  <c r="K79" i="20" s="1"/>
  <c r="O619" i="1"/>
  <c r="O626" i="1" s="1"/>
  <c r="O1082" i="1"/>
  <c r="O390" i="1"/>
  <c r="L54" i="3" s="1"/>
  <c r="D51" i="20" s="1"/>
  <c r="J74" i="23" s="1"/>
  <c r="H54" i="22" s="1"/>
  <c r="N54" i="22" s="1"/>
  <c r="V54" i="22" s="1"/>
  <c r="O216" i="1"/>
  <c r="L28" i="3" s="1"/>
  <c r="D28" i="20" s="1"/>
  <c r="J28" i="23" s="1"/>
  <c r="H23" i="22" s="1"/>
  <c r="N23" i="22" s="1"/>
  <c r="V23" i="22" s="1"/>
  <c r="K68" i="24" s="1"/>
  <c r="P212" i="1"/>
  <c r="E65" i="3"/>
  <c r="E36" i="3"/>
  <c r="L103" i="23"/>
  <c r="D23" i="3"/>
  <c r="D38" i="3" s="1"/>
  <c r="N66" i="22"/>
  <c r="D81" i="20"/>
  <c r="G81" i="20" s="1"/>
  <c r="K81" i="20" s="1"/>
  <c r="L13" i="2"/>
  <c r="D82" i="20"/>
  <c r="G82" i="20" s="1"/>
  <c r="K82" i="20" s="1"/>
  <c r="L14" i="2"/>
  <c r="L65" i="22"/>
  <c r="H206" i="35"/>
  <c r="E138" i="35"/>
  <c r="E207" i="35" s="1"/>
  <c r="H33" i="35"/>
  <c r="H138" i="35" s="1"/>
  <c r="E427" i="35"/>
  <c r="E428" i="35" s="1"/>
  <c r="I207" i="35"/>
  <c r="O504" i="1"/>
  <c r="D63" i="20" s="1"/>
  <c r="G63" i="20" s="1"/>
  <c r="K63" i="20" s="1"/>
  <c r="C66" i="3"/>
  <c r="C81" i="3" s="1"/>
  <c r="C38" i="3"/>
  <c r="O18" i="1"/>
  <c r="G100" i="1"/>
  <c r="D25" i="2"/>
  <c r="D28" i="2" s="1"/>
  <c r="D31" i="2" s="1"/>
  <c r="D62" i="20" s="1"/>
  <c r="J30" i="23"/>
  <c r="H28" i="22" s="1"/>
  <c r="N28" i="22" s="1"/>
  <c r="V28" i="22" s="1"/>
  <c r="K34" i="24" s="1"/>
  <c r="O368" i="1"/>
  <c r="L43" i="3" s="1"/>
  <c r="D43" i="20" s="1"/>
  <c r="G43" i="20" s="1"/>
  <c r="K43" i="20" s="1"/>
  <c r="O67" i="1"/>
  <c r="O70" i="1" s="1"/>
  <c r="L14" i="3" s="1"/>
  <c r="D15" i="20" s="1"/>
  <c r="J18" i="23" s="1"/>
  <c r="H16" i="22" s="1"/>
  <c r="N16" i="22" s="1"/>
  <c r="V16" i="22" s="1"/>
  <c r="K31" i="24" s="1"/>
  <c r="O98" i="1"/>
  <c r="J24" i="2"/>
  <c r="J16" i="2"/>
  <c r="I16" i="2"/>
  <c r="O130" i="1"/>
  <c r="L18" i="3" s="1"/>
  <c r="J81" i="23"/>
  <c r="O43" i="1"/>
  <c r="L25" i="3" s="1"/>
  <c r="D27" i="20" s="1"/>
  <c r="K15" i="2"/>
  <c r="O1222" i="1"/>
  <c r="K27" i="2" s="1"/>
  <c r="R1195" i="1"/>
  <c r="R1201" i="1" s="1"/>
  <c r="O410" i="1"/>
  <c r="L51" i="3" s="1"/>
  <c r="D47" i="20" s="1"/>
  <c r="J71" i="23" s="1"/>
  <c r="H43" i="22" s="1"/>
  <c r="N43" i="22" s="1"/>
  <c r="V43" i="22" s="1"/>
  <c r="K39" i="24" s="1"/>
  <c r="O1209" i="1"/>
  <c r="K26" i="2" s="1"/>
  <c r="N289" i="1"/>
  <c r="K33" i="3" s="1"/>
  <c r="O188" i="1"/>
  <c r="L22" i="3" s="1"/>
  <c r="D25" i="20" s="1"/>
  <c r="P573" i="1"/>
  <c r="K8" i="2"/>
  <c r="O463" i="1"/>
  <c r="L61" i="3" s="1"/>
  <c r="D56" i="20" s="1"/>
  <c r="O426" i="1"/>
  <c r="L56" i="3" s="1"/>
  <c r="D53" i="20" s="1"/>
  <c r="G53" i="20" s="1"/>
  <c r="K53" i="20" s="1"/>
  <c r="J65" i="3"/>
  <c r="F396" i="4"/>
  <c r="K92" i="1"/>
  <c r="H12" i="3" s="1"/>
  <c r="O277" i="1"/>
  <c r="O283" i="1" s="1"/>
  <c r="L35" i="3" s="1"/>
  <c r="D37" i="20" s="1"/>
  <c r="K283" i="1"/>
  <c r="H35" i="3" s="1"/>
  <c r="O164" i="1"/>
  <c r="L20" i="3" s="1"/>
  <c r="D24" i="20" s="1"/>
  <c r="G24" i="20" s="1"/>
  <c r="K24" i="20" s="1"/>
  <c r="F22" i="23" s="1"/>
  <c r="D20" i="22" s="1"/>
  <c r="L20" i="22" s="1"/>
  <c r="U20" i="22" s="1"/>
  <c r="G33" i="24" s="1"/>
  <c r="K38" i="1"/>
  <c r="H7" i="3" s="1"/>
  <c r="O342" i="1"/>
  <c r="K363" i="1"/>
  <c r="K255" i="1"/>
  <c r="O297" i="1"/>
  <c r="K311" i="1"/>
  <c r="H42" i="3" s="1"/>
  <c r="P475" i="1"/>
  <c r="K488" i="1"/>
  <c r="H60" i="3" s="1"/>
  <c r="H65" i="3" s="1"/>
  <c r="K146" i="1"/>
  <c r="O227" i="1"/>
  <c r="K242" i="1"/>
  <c r="O604" i="1"/>
  <c r="K10" i="2" s="1"/>
  <c r="O918" i="1"/>
  <c r="O1014" i="1" s="1"/>
  <c r="K22" i="2" s="1"/>
  <c r="K1014" i="1"/>
  <c r="G22" i="2" s="1"/>
  <c r="O108" i="1"/>
  <c r="K124" i="1"/>
  <c r="O1018" i="1"/>
  <c r="K1193" i="1"/>
  <c r="G23" i="2" s="1"/>
  <c r="O881" i="1"/>
  <c r="K20" i="2" s="1"/>
  <c r="H33" i="3"/>
  <c r="K15" i="3"/>
  <c r="D61" i="20"/>
  <c r="G61" i="20" s="1"/>
  <c r="K61" i="20" s="1"/>
  <c r="N81" i="23"/>
  <c r="D60" i="22"/>
  <c r="L60" i="22" s="1"/>
  <c r="U60" i="22" s="1"/>
  <c r="G46" i="24" s="1"/>
  <c r="G59" i="20"/>
  <c r="K59" i="20" s="1"/>
  <c r="F83" i="23" s="1"/>
  <c r="D62" i="22" s="1"/>
  <c r="L62" i="22" s="1"/>
  <c r="U62" i="22" s="1"/>
  <c r="J83" i="23"/>
  <c r="H62" i="22" s="1"/>
  <c r="N62" i="22" s="1"/>
  <c r="V62" i="22" s="1"/>
  <c r="K265" i="1"/>
  <c r="H32" i="3" s="1"/>
  <c r="O261" i="1"/>
  <c r="G52" i="20"/>
  <c r="K52" i="20" s="1"/>
  <c r="F73" i="23" s="1"/>
  <c r="D55" i="22" s="1"/>
  <c r="L55" i="22" s="1"/>
  <c r="U55" i="22" s="1"/>
  <c r="J73" i="23"/>
  <c r="H55" i="22" s="1"/>
  <c r="N55" i="22" s="1"/>
  <c r="V55" i="22" s="1"/>
  <c r="H11" i="3"/>
  <c r="H148" i="1"/>
  <c r="E19" i="3" s="1"/>
  <c r="K13" i="3"/>
  <c r="J15" i="3"/>
  <c r="E48" i="3"/>
  <c r="E57" i="3" s="1"/>
  <c r="H370" i="1"/>
  <c r="O505" i="1"/>
  <c r="G370" i="1"/>
  <c r="D48" i="3"/>
  <c r="D57" i="3" s="1"/>
  <c r="D66" i="3" s="1"/>
  <c r="D81" i="3" s="1"/>
  <c r="L15" i="3" l="1"/>
  <c r="L13" i="3"/>
  <c r="S11" i="27"/>
  <c r="S22" i="27" s="1"/>
  <c r="S25" i="27" s="1"/>
  <c r="S27" i="27" s="1"/>
  <c r="K11" i="27"/>
  <c r="K22" i="27" s="1"/>
  <c r="K25" i="27" s="1"/>
  <c r="K27" i="27" s="1"/>
  <c r="M256" i="1"/>
  <c r="J30" i="3" s="1"/>
  <c r="J36" i="3" s="1"/>
  <c r="O332" i="1"/>
  <c r="L46" i="3" s="1"/>
  <c r="D41" i="20" s="1"/>
  <c r="G41" i="20" s="1"/>
  <c r="K41" i="20" s="1"/>
  <c r="F67" i="23" s="1"/>
  <c r="I396" i="4"/>
  <c r="E23" i="3"/>
  <c r="E38" i="3" s="1"/>
  <c r="N131" i="1"/>
  <c r="O57" i="1"/>
  <c r="L10" i="3" s="1"/>
  <c r="D11" i="20" s="1"/>
  <c r="G11" i="20" s="1"/>
  <c r="K11" i="20" s="1"/>
  <c r="F15" i="23" s="1"/>
  <c r="D13" i="22" s="1"/>
  <c r="L13" i="22" s="1"/>
  <c r="U13" i="22" s="1"/>
  <c r="H100" i="1"/>
  <c r="O265" i="1"/>
  <c r="L32" i="3" s="1"/>
  <c r="D33" i="20" s="1"/>
  <c r="J31" i="23" s="1"/>
  <c r="H30" i="22" s="1"/>
  <c r="N30" i="22" s="1"/>
  <c r="V30" i="22" s="1"/>
  <c r="K72" i="24" s="1"/>
  <c r="O255" i="1"/>
  <c r="M131" i="1"/>
  <c r="N256" i="1"/>
  <c r="K30" i="3" s="1"/>
  <c r="K36" i="3" s="1"/>
  <c r="O311" i="1"/>
  <c r="L42" i="3" s="1"/>
  <c r="D40" i="20" s="1"/>
  <c r="G40" i="20" s="1"/>
  <c r="K40" i="20" s="1"/>
  <c r="J65" i="23" s="1"/>
  <c r="K57" i="3"/>
  <c r="K66" i="3" s="1"/>
  <c r="N100" i="1"/>
  <c r="O38" i="1"/>
  <c r="L7" i="3" s="1"/>
  <c r="D9" i="20" s="1"/>
  <c r="G9" i="20" s="1"/>
  <c r="K9" i="20" s="1"/>
  <c r="F12" i="23" s="1"/>
  <c r="G115" i="24" s="1"/>
  <c r="O363" i="1"/>
  <c r="L48" i="3" s="1"/>
  <c r="D42" i="20" s="1"/>
  <c r="J69" i="23" s="1"/>
  <c r="O92" i="1"/>
  <c r="L12" i="3" s="1"/>
  <c r="D16" i="20" s="1"/>
  <c r="G16" i="20" s="1"/>
  <c r="K16" i="20" s="1"/>
  <c r="F17" i="23" s="1"/>
  <c r="D15" i="22" s="1"/>
  <c r="L15" i="22" s="1"/>
  <c r="U15" i="22" s="1"/>
  <c r="J57" i="3"/>
  <c r="J66" i="3" s="1"/>
  <c r="J81" i="3" s="1"/>
  <c r="M100" i="1"/>
  <c r="N370" i="1"/>
  <c r="M370" i="1"/>
  <c r="O124" i="1"/>
  <c r="O131" i="1" s="1"/>
  <c r="L35" i="21"/>
  <c r="L37" i="21" s="1"/>
  <c r="H35" i="21"/>
  <c r="H37" i="21" s="1"/>
  <c r="L33" i="21"/>
  <c r="H33" i="21"/>
  <c r="H119" i="23"/>
  <c r="H104" i="23"/>
  <c r="H117" i="23" s="1"/>
  <c r="H207" i="35"/>
  <c r="J207" i="35"/>
  <c r="G56" i="20"/>
  <c r="K56" i="20" s="1"/>
  <c r="F80" i="23" s="1"/>
  <c r="D59" i="22" s="1"/>
  <c r="L59" i="22" s="1"/>
  <c r="U59" i="22" s="1"/>
  <c r="J80" i="23"/>
  <c r="H59" i="22" s="1"/>
  <c r="N59" i="22" s="1"/>
  <c r="V59" i="22" s="1"/>
  <c r="H60" i="22"/>
  <c r="N60" i="22" s="1"/>
  <c r="V60" i="22" s="1"/>
  <c r="K46" i="24" s="1"/>
  <c r="P81" i="23"/>
  <c r="Q84" i="23" s="1"/>
  <c r="K18" i="2"/>
  <c r="J23" i="23"/>
  <c r="H21" i="22" s="1"/>
  <c r="N21" i="22" s="1"/>
  <c r="V21" i="22" s="1"/>
  <c r="K35" i="24" s="1"/>
  <c r="F76" i="23"/>
  <c r="D56" i="22" s="1"/>
  <c r="L56" i="22" s="1"/>
  <c r="U56" i="22" s="1"/>
  <c r="G16" i="2"/>
  <c r="O536" i="1"/>
  <c r="L9" i="2"/>
  <c r="O1193" i="1"/>
  <c r="K23" i="2" s="1"/>
  <c r="K24" i="2" s="1"/>
  <c r="L24" i="2" s="1"/>
  <c r="O242" i="1"/>
  <c r="G28" i="20"/>
  <c r="K28" i="20" s="1"/>
  <c r="G51" i="20"/>
  <c r="K51" i="20" s="1"/>
  <c r="F74" i="23" s="1"/>
  <c r="D54" i="22" s="1"/>
  <c r="L54" i="22" s="1"/>
  <c r="U54" i="22" s="1"/>
  <c r="M22" i="33"/>
  <c r="Q21" i="33"/>
  <c r="L76" i="3"/>
  <c r="E66" i="3"/>
  <c r="E81" i="3" s="1"/>
  <c r="D98" i="20"/>
  <c r="L27" i="2"/>
  <c r="L22" i="26"/>
  <c r="P22" i="26" s="1"/>
  <c r="P20" i="26"/>
  <c r="T20" i="26" s="1"/>
  <c r="T22" i="26" s="1"/>
  <c r="D91" i="20"/>
  <c r="G91" i="20" s="1"/>
  <c r="K91" i="20" s="1"/>
  <c r="L21" i="2"/>
  <c r="D83" i="20"/>
  <c r="J64" i="21" s="1"/>
  <c r="J18" i="21" s="1"/>
  <c r="L15" i="2"/>
  <c r="D92" i="20"/>
  <c r="J69" i="21" s="1"/>
  <c r="J24" i="21" s="1"/>
  <c r="L22" i="2"/>
  <c r="H428" i="35"/>
  <c r="D90" i="20"/>
  <c r="J68" i="21" s="1"/>
  <c r="L20" i="2"/>
  <c r="D89" i="20"/>
  <c r="L19" i="2"/>
  <c r="D78" i="20"/>
  <c r="J62" i="21" s="1"/>
  <c r="J14" i="21" s="1"/>
  <c r="L10" i="2"/>
  <c r="D77" i="20"/>
  <c r="L8" i="2"/>
  <c r="D97" i="20"/>
  <c r="L26" i="2"/>
  <c r="U28" i="26"/>
  <c r="L104" i="23"/>
  <c r="L117" i="23" s="1"/>
  <c r="L119" i="23"/>
  <c r="C82" i="3"/>
  <c r="G29" i="2"/>
  <c r="J25" i="2"/>
  <c r="J28" i="2" s="1"/>
  <c r="N507" i="1" s="1"/>
  <c r="N508" i="1" s="1"/>
  <c r="K78" i="3" s="1"/>
  <c r="K80" i="3" s="1"/>
  <c r="K100" i="1"/>
  <c r="K256" i="1"/>
  <c r="H30" i="3" s="1"/>
  <c r="H36" i="3" s="1"/>
  <c r="G25" i="20"/>
  <c r="K25" i="20" s="1"/>
  <c r="F23" i="23" s="1"/>
  <c r="J23" i="3"/>
  <c r="J38" i="3" s="1"/>
  <c r="I25" i="2"/>
  <c r="I28" i="2" s="1"/>
  <c r="I29" i="2" s="1"/>
  <c r="I31" i="2" s="1"/>
  <c r="J16" i="23"/>
  <c r="H14" i="22" s="1"/>
  <c r="N14" i="22" s="1"/>
  <c r="V14" i="22" s="1"/>
  <c r="O289" i="1"/>
  <c r="L33" i="3" s="1"/>
  <c r="D34" i="20" s="1"/>
  <c r="G34" i="20" s="1"/>
  <c r="K34" i="20" s="1"/>
  <c r="F32" i="23" s="1"/>
  <c r="D32" i="22" s="1"/>
  <c r="L32" i="22" s="1"/>
  <c r="U32" i="22" s="1"/>
  <c r="N84" i="23"/>
  <c r="N85" i="23" s="1"/>
  <c r="G15" i="20"/>
  <c r="K15" i="20" s="1"/>
  <c r="F18" i="23" s="1"/>
  <c r="D16" i="22" s="1"/>
  <c r="L16" i="22" s="1"/>
  <c r="U16" i="22" s="1"/>
  <c r="G31" i="24" s="1"/>
  <c r="J22" i="23"/>
  <c r="H20" i="22" s="1"/>
  <c r="N20" i="22" s="1"/>
  <c r="V20" i="22" s="1"/>
  <c r="K33" i="24" s="1"/>
  <c r="G47" i="20"/>
  <c r="K47" i="20" s="1"/>
  <c r="F71" i="23" s="1"/>
  <c r="D43" i="22" s="1"/>
  <c r="L43" i="22" s="1"/>
  <c r="U43" i="22" s="1"/>
  <c r="G39" i="24" s="1"/>
  <c r="L65" i="3"/>
  <c r="J76" i="23"/>
  <c r="H56" i="22" s="1"/>
  <c r="N56" i="22" s="1"/>
  <c r="V56" i="22" s="1"/>
  <c r="G37" i="20"/>
  <c r="K37" i="20" s="1"/>
  <c r="F33" i="23" s="1"/>
  <c r="D36" i="22" s="1"/>
  <c r="L36" i="22" s="1"/>
  <c r="U36" i="22" s="1"/>
  <c r="G36" i="24" s="1"/>
  <c r="J33" i="23"/>
  <c r="H36" i="22" s="1"/>
  <c r="N36" i="22" s="1"/>
  <c r="V36" i="22" s="1"/>
  <c r="K36" i="24" s="1"/>
  <c r="K16" i="2"/>
  <c r="G24" i="2"/>
  <c r="H48" i="3"/>
  <c r="H57" i="3" s="1"/>
  <c r="H66" i="3" s="1"/>
  <c r="K370" i="1"/>
  <c r="K148" i="1"/>
  <c r="H19" i="3" s="1"/>
  <c r="H23" i="3" s="1"/>
  <c r="K23" i="3"/>
  <c r="D82" i="3"/>
  <c r="G62" i="20"/>
  <c r="K62" i="20" s="1"/>
  <c r="J79" i="23"/>
  <c r="G55" i="20"/>
  <c r="K55" i="20" s="1"/>
  <c r="F79" i="23" s="1"/>
  <c r="G27" i="20"/>
  <c r="K27" i="20" s="1"/>
  <c r="F27" i="23" s="1"/>
  <c r="J27" i="23"/>
  <c r="K82" i="24" l="1"/>
  <c r="K83" i="24" s="1"/>
  <c r="G82" i="24"/>
  <c r="G83" i="24" s="1"/>
  <c r="J67" i="21"/>
  <c r="J21" i="21" s="1"/>
  <c r="J67" i="23"/>
  <c r="J77" i="23" s="1"/>
  <c r="J15" i="23"/>
  <c r="H13" i="22" s="1"/>
  <c r="N13" i="22" s="1"/>
  <c r="V13" i="22" s="1"/>
  <c r="G33" i="20"/>
  <c r="K33" i="20" s="1"/>
  <c r="F31" i="23" s="1"/>
  <c r="D30" i="22" s="1"/>
  <c r="L30" i="22" s="1"/>
  <c r="U30" i="22" s="1"/>
  <c r="G72" i="24" s="1"/>
  <c r="G30" i="24"/>
  <c r="F65" i="23"/>
  <c r="D38" i="22" s="1"/>
  <c r="L38" i="22" s="1"/>
  <c r="U38" i="22" s="1"/>
  <c r="O148" i="1"/>
  <c r="L19" i="3" s="1"/>
  <c r="D23" i="20" s="1"/>
  <c r="G23" i="20" s="1"/>
  <c r="K23" i="20" s="1"/>
  <c r="F21" i="23" s="1"/>
  <c r="D19" i="22" s="1"/>
  <c r="L19" i="22" s="1"/>
  <c r="U19" i="22" s="1"/>
  <c r="O256" i="1"/>
  <c r="L30" i="3" s="1"/>
  <c r="D31" i="20" s="1"/>
  <c r="G31" i="20" s="1"/>
  <c r="K31" i="20" s="1"/>
  <c r="F29" i="23" s="1"/>
  <c r="D24" i="22" s="1"/>
  <c r="L24" i="22" s="1"/>
  <c r="U24" i="22" s="1"/>
  <c r="X35" i="22" s="1"/>
  <c r="J12" i="23"/>
  <c r="K115" i="24" s="1"/>
  <c r="O100" i="1"/>
  <c r="J17" i="23"/>
  <c r="H15" i="22" s="1"/>
  <c r="N15" i="22" s="1"/>
  <c r="V15" i="22" s="1"/>
  <c r="G42" i="20"/>
  <c r="K42" i="20" s="1"/>
  <c r="F69" i="23" s="1"/>
  <c r="D39" i="22" s="1"/>
  <c r="L39" i="22" s="1"/>
  <c r="U39" i="22" s="1"/>
  <c r="G38" i="24" s="1"/>
  <c r="L57" i="3"/>
  <c r="L66" i="3" s="1"/>
  <c r="O370" i="1"/>
  <c r="K38" i="3"/>
  <c r="E82" i="3"/>
  <c r="J23" i="21"/>
  <c r="J99" i="21" s="1"/>
  <c r="G98" i="20"/>
  <c r="K98" i="20" s="1"/>
  <c r="F75" i="21" s="1"/>
  <c r="Q80" i="22" s="1"/>
  <c r="J75" i="21"/>
  <c r="S80" i="22" s="1"/>
  <c r="L16" i="2"/>
  <c r="D21" i="22"/>
  <c r="L21" i="22" s="1"/>
  <c r="U21" i="22" s="1"/>
  <c r="G35" i="24" s="1"/>
  <c r="J73" i="21"/>
  <c r="G77" i="20"/>
  <c r="K77" i="20" s="1"/>
  <c r="F61" i="21" s="1"/>
  <c r="F12" i="21" s="1"/>
  <c r="J61" i="21"/>
  <c r="F28" i="23"/>
  <c r="D23" i="22" s="1"/>
  <c r="L23" i="22" s="1"/>
  <c r="U23" i="22" s="1"/>
  <c r="G68" i="24" s="1"/>
  <c r="G25" i="2"/>
  <c r="G28" i="2" s="1"/>
  <c r="K507" i="1" s="1"/>
  <c r="O507" i="1" s="1"/>
  <c r="O508" i="1" s="1"/>
  <c r="D93" i="20"/>
  <c r="M21" i="2"/>
  <c r="L23" i="2"/>
  <c r="M23" i="2" s="1"/>
  <c r="U21" i="33"/>
  <c r="U22" i="33" s="1"/>
  <c r="Q22" i="33"/>
  <c r="G78" i="20"/>
  <c r="K78" i="20" s="1"/>
  <c r="F62" i="21" s="1"/>
  <c r="F14" i="21" s="1"/>
  <c r="M19" i="2"/>
  <c r="G92" i="20"/>
  <c r="M20" i="2"/>
  <c r="G89" i="20"/>
  <c r="K89" i="20" s="1"/>
  <c r="F67" i="21" s="1"/>
  <c r="G90" i="20"/>
  <c r="K90" i="20" s="1"/>
  <c r="F68" i="21" s="1"/>
  <c r="F23" i="21" s="1"/>
  <c r="M22" i="2"/>
  <c r="G83" i="20"/>
  <c r="K83" i="20" s="1"/>
  <c r="F64" i="21" s="1"/>
  <c r="F18" i="21" s="1"/>
  <c r="G97" i="20"/>
  <c r="K97" i="20" s="1"/>
  <c r="K81" i="3"/>
  <c r="J82" i="3"/>
  <c r="J29" i="2"/>
  <c r="J31" i="2" s="1"/>
  <c r="J32" i="23"/>
  <c r="H32" i="22" s="1"/>
  <c r="N32" i="22" s="1"/>
  <c r="V32" i="22" s="1"/>
  <c r="H38" i="3"/>
  <c r="K25" i="2"/>
  <c r="K28" i="2" s="1"/>
  <c r="G5" i="34" s="1"/>
  <c r="G23" i="34" s="1"/>
  <c r="G25" i="34" s="1"/>
  <c r="G27" i="34" s="1"/>
  <c r="H34" i="34" s="1"/>
  <c r="E36" i="34" s="1"/>
  <c r="G36" i="34" s="1"/>
  <c r="E49" i="34" s="1"/>
  <c r="E53" i="34" s="1"/>
  <c r="F84" i="23"/>
  <c r="D58" i="22"/>
  <c r="L58" i="22" s="1"/>
  <c r="U58" i="22" s="1"/>
  <c r="G85" i="24" s="1"/>
  <c r="N74" i="23"/>
  <c r="H58" i="22"/>
  <c r="N58" i="22" s="1"/>
  <c r="V58" i="22" s="1"/>
  <c r="K85" i="24" s="1"/>
  <c r="J84" i="23"/>
  <c r="O74" i="23"/>
  <c r="H35" i="22"/>
  <c r="N35" i="22" s="1"/>
  <c r="V35" i="22" s="1"/>
  <c r="K66" i="24" s="1"/>
  <c r="D10" i="22"/>
  <c r="L10" i="22" s="1"/>
  <c r="U10" i="22" s="1"/>
  <c r="H38" i="22"/>
  <c r="N38" i="22" s="1"/>
  <c r="V38" i="22" s="1"/>
  <c r="D35" i="22"/>
  <c r="L35" i="22" s="1"/>
  <c r="U35" i="22" s="1"/>
  <c r="G66" i="24" s="1"/>
  <c r="K92" i="20" l="1"/>
  <c r="F69" i="21" s="1"/>
  <c r="F24" i="21" s="1"/>
  <c r="G70" i="24"/>
  <c r="G76" i="24" s="1"/>
  <c r="H39" i="22"/>
  <c r="N39" i="22" s="1"/>
  <c r="V39" i="22" s="1"/>
  <c r="K38" i="24" s="1"/>
  <c r="K30" i="24"/>
  <c r="J21" i="23"/>
  <c r="H19" i="22" s="1"/>
  <c r="N19" i="22" s="1"/>
  <c r="V19" i="22" s="1"/>
  <c r="K32" i="24" s="1"/>
  <c r="L23" i="3"/>
  <c r="H10" i="22"/>
  <c r="N10" i="22" s="1"/>
  <c r="V10" i="22" s="1"/>
  <c r="L36" i="3"/>
  <c r="J29" i="23"/>
  <c r="H24" i="22" s="1"/>
  <c r="N24" i="22" s="1"/>
  <c r="V24" i="22" s="1"/>
  <c r="F77" i="23"/>
  <c r="F85" i="23" s="1"/>
  <c r="K82" i="3"/>
  <c r="J29" i="21"/>
  <c r="S76" i="22"/>
  <c r="K25" i="24" s="1"/>
  <c r="F24" i="23"/>
  <c r="F21" i="21"/>
  <c r="P21" i="21" s="1"/>
  <c r="J12" i="21"/>
  <c r="J65" i="21"/>
  <c r="F73" i="21"/>
  <c r="J31" i="21"/>
  <c r="K23" i="24" s="1"/>
  <c r="G93" i="20"/>
  <c r="K93" i="20" s="1"/>
  <c r="F70" i="21" s="1"/>
  <c r="F25" i="21" s="1"/>
  <c r="J70" i="21"/>
  <c r="F65" i="21"/>
  <c r="F31" i="21"/>
  <c r="F34" i="23"/>
  <c r="K508" i="1"/>
  <c r="H78" i="3" s="1"/>
  <c r="H80" i="3" s="1"/>
  <c r="H81" i="3" s="1"/>
  <c r="H82" i="3" s="1"/>
  <c r="D99" i="20"/>
  <c r="D70" i="20" s="1"/>
  <c r="G70" i="20" s="1"/>
  <c r="K70" i="20" s="1"/>
  <c r="K71" i="20" s="1"/>
  <c r="K73" i="20" s="1"/>
  <c r="G31" i="2"/>
  <c r="K31" i="2" s="1"/>
  <c r="K29" i="2"/>
  <c r="E56" i="34"/>
  <c r="G39" i="34"/>
  <c r="G43" i="34" s="1"/>
  <c r="I36" i="34"/>
  <c r="J85" i="23"/>
  <c r="F19" i="21"/>
  <c r="Y35" i="22" l="1"/>
  <c r="K70" i="24"/>
  <c r="K76" i="24" s="1"/>
  <c r="J24" i="23"/>
  <c r="L38" i="3"/>
  <c r="J34" i="23"/>
  <c r="S45" i="22"/>
  <c r="V45" i="22" s="1"/>
  <c r="K84" i="24" s="1"/>
  <c r="K90" i="24" s="1"/>
  <c r="F29" i="21"/>
  <c r="Q76" i="22"/>
  <c r="Q45" i="22" s="1"/>
  <c r="U45" i="22" s="1"/>
  <c r="G84" i="24" s="1"/>
  <c r="G90" i="24" s="1"/>
  <c r="G99" i="20"/>
  <c r="K99" i="20"/>
  <c r="R37" i="21" s="1"/>
  <c r="T37" i="21" s="1"/>
  <c r="F35" i="23"/>
  <c r="S49" i="22"/>
  <c r="V49" i="22" s="1"/>
  <c r="K44" i="24" s="1"/>
  <c r="F27" i="21"/>
  <c r="F28" i="21" s="1"/>
  <c r="L78" i="3"/>
  <c r="L80" i="3" s="1"/>
  <c r="L81" i="3" s="1"/>
  <c r="J19" i="21"/>
  <c r="J98" i="21"/>
  <c r="J25" i="21"/>
  <c r="J27" i="21" s="1"/>
  <c r="J71" i="21"/>
  <c r="J72" i="21" s="1"/>
  <c r="J74" i="21" s="1"/>
  <c r="J76" i="21" s="1"/>
  <c r="F71" i="21"/>
  <c r="F72" i="21" s="1"/>
  <c r="F74" i="21" s="1"/>
  <c r="F76" i="21" s="1"/>
  <c r="Q49" i="22"/>
  <c r="U49" i="22" s="1"/>
  <c r="G44" i="24" s="1"/>
  <c r="G23" i="24"/>
  <c r="D71" i="20"/>
  <c r="D73" i="20" s="1"/>
  <c r="J35" i="23" l="1"/>
  <c r="L82" i="3"/>
  <c r="F30" i="21"/>
  <c r="F32" i="21" s="1"/>
  <c r="F33" i="21" s="1"/>
  <c r="G25" i="24"/>
  <c r="G10" i="24"/>
  <c r="I59" i="27"/>
  <c r="I69" i="27" s="1"/>
  <c r="I72" i="27" s="1"/>
  <c r="I74" i="27" s="1"/>
  <c r="K10" i="24"/>
  <c r="Q59" i="27"/>
  <c r="Q69" i="27" s="1"/>
  <c r="Q72" i="27" s="1"/>
  <c r="Q74" i="27" s="1"/>
  <c r="S86" i="22"/>
  <c r="G71" i="20"/>
  <c r="G73" i="20" s="1"/>
  <c r="J28" i="21"/>
  <c r="J30" i="21" s="1"/>
  <c r="J32" i="21" s="1"/>
  <c r="Q86" i="22"/>
  <c r="F79" i="21"/>
  <c r="F81" i="21" s="1"/>
  <c r="M27" i="33" s="1"/>
  <c r="M28" i="33" s="1"/>
  <c r="F101" i="23" s="1"/>
  <c r="F83" i="21"/>
  <c r="F77" i="21"/>
  <c r="J83" i="21"/>
  <c r="J77" i="21"/>
  <c r="J79" i="21"/>
  <c r="J81" i="21" s="1"/>
  <c r="L32" i="26" s="1"/>
  <c r="L33" i="26" s="1"/>
  <c r="F39" i="21" l="1"/>
  <c r="F35" i="21"/>
  <c r="F37" i="21" s="1"/>
  <c r="T38" i="21" s="1"/>
  <c r="I11" i="27"/>
  <c r="I22" i="27" s="1"/>
  <c r="I25" i="27" s="1"/>
  <c r="I27" i="27" s="1"/>
  <c r="G28" i="24"/>
  <c r="K28" i="24"/>
  <c r="J35" i="21"/>
  <c r="J37" i="21" s="1"/>
  <c r="J33" i="21"/>
  <c r="Q11" i="27"/>
  <c r="Q22" i="27" s="1"/>
  <c r="Q25" i="27" s="1"/>
  <c r="Q27" i="27" s="1"/>
  <c r="J39" i="21"/>
  <c r="Q27" i="33"/>
  <c r="U27" i="33" s="1"/>
  <c r="U28" i="33" s="1"/>
  <c r="P32" i="26"/>
  <c r="T32" i="26" s="1"/>
  <c r="T33" i="26" s="1"/>
  <c r="F103" i="23"/>
  <c r="D71" i="22"/>
  <c r="J101" i="23"/>
  <c r="P33" i="26"/>
  <c r="K43" i="24" l="1"/>
  <c r="K47" i="24" s="1"/>
  <c r="K92" i="24" s="1"/>
  <c r="K94" i="24" s="1"/>
  <c r="K116" i="24" s="1"/>
  <c r="G43" i="24"/>
  <c r="G47" i="24" s="1"/>
  <c r="G92" i="24" s="1"/>
  <c r="G94" i="24" s="1"/>
  <c r="G116" i="24" s="1"/>
  <c r="Q28" i="33"/>
  <c r="V28" i="33"/>
  <c r="J103" i="23"/>
  <c r="U33" i="26" s="1"/>
  <c r="H71" i="22"/>
  <c r="L71" i="22"/>
  <c r="D86" i="22"/>
  <c r="F104" i="23"/>
  <c r="F117" i="23" s="1"/>
  <c r="F119" i="23"/>
  <c r="U71" i="22" l="1"/>
  <c r="U86" i="22" s="1"/>
  <c r="L86" i="22"/>
  <c r="H86" i="22"/>
  <c r="N71" i="22"/>
  <c r="J104" i="23"/>
  <c r="J117" i="23" s="1"/>
  <c r="J119" i="23"/>
  <c r="V71" i="22" l="1"/>
  <c r="V86" i="22" s="1"/>
  <c r="N86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ratchaneeporn.m</author>
  </authors>
  <commentList>
    <comment ref="K12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ลูกหนี้บ.ที่เกี่ยวข้อง (รพ.องครักษ์)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<sst xmlns="http://schemas.openxmlformats.org/spreadsheetml/2006/main" count="6543" uniqueCount="2591">
  <si>
    <t>Cord</t>
  </si>
  <si>
    <t>Description</t>
  </si>
  <si>
    <t>Ref.</t>
  </si>
  <si>
    <t>AJE / RJE</t>
  </si>
  <si>
    <t>Reclassify</t>
  </si>
  <si>
    <t>Adjustment</t>
  </si>
  <si>
    <t>NO.</t>
  </si>
  <si>
    <t>DR (CR)</t>
  </si>
  <si>
    <t>รวมเงินสดและเงินฝากสถาบันการเงิน</t>
  </si>
  <si>
    <t>Prepared  by:                             Date</t>
  </si>
  <si>
    <t>Manager by:</t>
  </si>
  <si>
    <t xml:space="preserve">  Date</t>
  </si>
  <si>
    <t>Schedule Description:</t>
  </si>
  <si>
    <t>In-Charged by:                           Date</t>
  </si>
  <si>
    <t>Ass.Part. by:</t>
  </si>
  <si>
    <t>Sheet 1/1</t>
  </si>
  <si>
    <t>ลูกหนี้การค้า</t>
  </si>
  <si>
    <t>สินทรัพย์หมุนเวียนอื่น</t>
  </si>
  <si>
    <t>ที่ดิน อาคารและอุปกรณ์</t>
  </si>
  <si>
    <t>สินทรัพย์ไม่หมุนเวียนอื่น</t>
  </si>
  <si>
    <t>หนี้สินหมุนเวียนอื่น</t>
  </si>
  <si>
    <t>ส่วนของผู้ถือหุ้น</t>
  </si>
  <si>
    <t>รายได้อื่น</t>
  </si>
  <si>
    <t>ดอกเบี้ยจ่าย</t>
  </si>
  <si>
    <t>รายได้</t>
  </si>
  <si>
    <t xml:space="preserve">     รวมรายได้</t>
  </si>
  <si>
    <t>ค่าใช้จ่าย</t>
  </si>
  <si>
    <t xml:space="preserve">     รวมค่าใช้จ่าย</t>
  </si>
  <si>
    <t>กำไรก่อนดอกเบี้ยจ่ายและภาษีเงินได้</t>
  </si>
  <si>
    <t>กำไรสุทธิสำหรับปี</t>
  </si>
  <si>
    <t>กำไรสะสมที่ยังไม่ได้จัดสรรต้นปี</t>
  </si>
  <si>
    <t>กำไรสะสมที่ยังไม่ได้จัดสรรสิ้นปี</t>
  </si>
  <si>
    <t>สินทรัพย์หมุนเวียน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</si>
  <si>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</si>
  <si>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</si>
  <si>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</si>
  <si>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อาคารและอุปกรณ์ - สุทธิ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</si>
  <si>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</si>
  <si>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</si>
  <si>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</si>
  <si>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</si>
  <si>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</si>
  <si>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</si>
  <si>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</si>
  <si>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</si>
  <si>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</si>
  <si>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  ทุนจดทะเบียน</t>
  </si>
  <si>
    <t>รวมส่วนของผู้ถือหุ้น</t>
  </si>
  <si>
    <t>รวมหนี้สินและส่วนของผู้ถือหุ้น</t>
  </si>
  <si>
    <t>TEST</t>
  </si>
  <si>
    <t xml:space="preserve">     เงินเบิกเกินบัญชีและเงินกู้ระยะสั้นจากธนาคาร</t>
  </si>
  <si>
    <t>งบแสดงการเปลี่ยนแปลงส่วนของผู้ถือหุ้น</t>
  </si>
  <si>
    <t>บาท</t>
  </si>
  <si>
    <t>ยังไม่ได้จัดสรร</t>
  </si>
  <si>
    <t>รวม</t>
  </si>
  <si>
    <t>งบกำไรขาดทุน</t>
  </si>
  <si>
    <t>หมายเหตุ</t>
  </si>
  <si>
    <t xml:space="preserve">         รวมรายได้</t>
  </si>
  <si>
    <t xml:space="preserve">          รวมค่าใช้จ่าย</t>
  </si>
  <si>
    <t>สินทรัพย์</t>
  </si>
  <si>
    <t xml:space="preserve">          รวมสินทรัพย์หมุนเวียน</t>
  </si>
  <si>
    <t xml:space="preserve">          รวมสินทรัพย์ไม่หมุนเวียน</t>
  </si>
  <si>
    <t>หนี้สินและส่วนของผู้ถือหุ้น</t>
  </si>
  <si>
    <t>ภาษีเงินได้นิติบุคคลค้างจ่าย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</si>
  <si>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</si>
  <si>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</si>
  <si>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</si>
  <si>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 xml:space="preserve">                    รวมส่วนของผู้ถือหุ้น</t>
  </si>
  <si>
    <t>เจ้าหนี้การค้า</t>
  </si>
  <si>
    <t>ภาษีเงินได้นิติบุคคล</t>
  </si>
  <si>
    <t>เลขที่บัญชี</t>
  </si>
  <si>
    <t>รายการ</t>
  </si>
  <si>
    <t>สินทรัพย์ถาวร</t>
  </si>
  <si>
    <t>รวมสินทรัพย์ถาวร</t>
  </si>
  <si>
    <t>รวมค่าเสื่อมราคาสะสม</t>
  </si>
  <si>
    <t>สินทรัพย์ถาวร - สุทธิ</t>
  </si>
  <si>
    <t>Per Book</t>
  </si>
  <si>
    <t>รวมหนี้สินหมุนเวียนอื่น</t>
  </si>
  <si>
    <t>คงเหลือ DR (CR)</t>
  </si>
  <si>
    <t>อาคารและอุปกรณ์ - สุทธิ</t>
  </si>
  <si>
    <t>รายการปรับปรุง</t>
  </si>
  <si>
    <t>สินทรัพย์ไม่มีตัวตน</t>
  </si>
  <si>
    <t>เจ้าหนี้เงินกู้ยืมบริษัทที่เกี่ยวข้องกัน</t>
  </si>
  <si>
    <t xml:space="preserve">     เจ้าหนี้เช่าซื้อ</t>
  </si>
  <si>
    <t xml:space="preserve">     เงินให้กู้ยืมระยะยาว</t>
  </si>
  <si>
    <t xml:space="preserve">     เงินลงทุนในบริษัทย่อย- สุทธิ</t>
  </si>
  <si>
    <t>เงินลงทุนในบริษัทย่อย- สุทธิ</t>
  </si>
  <si>
    <t>รวมเจ้าหนี้เงินกู้ยืมบริษัทที่เกี่ยวข้องกัน</t>
  </si>
  <si>
    <t>ต้นทุนขายและบริการ</t>
  </si>
  <si>
    <t>เงินกู้ยืมจากสถาบันการเงิน</t>
  </si>
  <si>
    <t>เงินเบิกเกินบัญชี</t>
  </si>
  <si>
    <t>เงินเบิกเกินบัญชีและเงินกู้ระยะสั้นจากธนาคาร</t>
  </si>
  <si>
    <t>รวมเงินเบิกเกินบัญชีและเงินกู้ระยะสั้นจากธนาคาร</t>
  </si>
  <si>
    <t>RJE</t>
  </si>
  <si>
    <t>CR.</t>
  </si>
  <si>
    <t>สินค้าคงเหลือ</t>
  </si>
  <si>
    <t>เงินสดและรายการเทียบเท่าเงินสด</t>
  </si>
  <si>
    <t xml:space="preserve">     เงินสดและรายการเทียบเท่าเงินสด</t>
  </si>
  <si>
    <t>งบแสดงฐานะการเงิน</t>
  </si>
  <si>
    <t>ลูกหนี้อื่น</t>
  </si>
  <si>
    <t>ค่าใช้จ่ายขาย</t>
  </si>
  <si>
    <t xml:space="preserve">      สินค้าคงเหลือ</t>
  </si>
  <si>
    <t xml:space="preserve">        ค่าใช้จ่ายในการขาย</t>
  </si>
  <si>
    <t xml:space="preserve">        ค่าใช้จ่ายในการบริหาร</t>
  </si>
  <si>
    <t>เจ้าหนี้ที่ถึงกำหนดชำระภายใน 1 ปี</t>
  </si>
  <si>
    <t>รวมเจ้าหนี้ที่ถึงกำหนดชำระภายใน 1 ปี</t>
  </si>
  <si>
    <t>กำไร ( ขาดทุน ) สะสม</t>
  </si>
  <si>
    <t xml:space="preserve">     ทุนที่ออกและชำระแล้ว</t>
  </si>
  <si>
    <t xml:space="preserve">     ยังไม่ได้จัดสรร</t>
  </si>
  <si>
    <t>เจ้าหนี้การค้าหนี้ปรับโครงสร้า</t>
  </si>
  <si>
    <t xml:space="preserve">              อื่น ๆ</t>
  </si>
  <si>
    <t>รวมอื่นๆ</t>
  </si>
  <si>
    <t xml:space="preserve">     ต้นทุนทางการเงิน</t>
  </si>
  <si>
    <t xml:space="preserve">     ภาษีเงินได้</t>
  </si>
  <si>
    <t>ค่าใช้จ่ายในการบริหาร</t>
  </si>
  <si>
    <t>ดอกเบี้ยค้างจ่ายหนี้ปรับโครงสร้างที่ถึงกำหนดชำระใน 1 ปี</t>
  </si>
  <si>
    <t>AJE</t>
  </si>
  <si>
    <t>อ้างอิง</t>
  </si>
  <si>
    <t>Per Reviewed</t>
  </si>
  <si>
    <t>สินทรัพย์หมุนเวียนอื่น ๆ</t>
  </si>
  <si>
    <t xml:space="preserve">          ลูกหนี้อื่น</t>
  </si>
  <si>
    <t xml:space="preserve">Index           </t>
  </si>
  <si>
    <t>เงินให้กู้ยืมแก่กิจการเกี่ยวข้องกัน</t>
  </si>
  <si>
    <t>เงินลงทุน</t>
  </si>
  <si>
    <t xml:space="preserve">         เจ้าหนี้พนักงานและอื่นๆ</t>
  </si>
  <si>
    <t xml:space="preserve">     ภาระผูกพันผลประโยชน์</t>
  </si>
  <si>
    <t>เงินลงทุนระยะยาว- สุทธิ</t>
  </si>
  <si>
    <t xml:space="preserve">     เงินลงทุนระยะยาว- สุทธิ</t>
  </si>
  <si>
    <t>เงินลงทุนในบริษัทย่อย</t>
  </si>
  <si>
    <t xml:space="preserve">     เงินลงทุนในบริษัทร่วม</t>
  </si>
  <si>
    <t>เงินลงทุนในบริษัทเกี่ยวข้องกัน</t>
  </si>
  <si>
    <t xml:space="preserve">     สินทรัพย์ไม่มีตัวตน - โปรแกรมคอมพิวเตอร์</t>
  </si>
  <si>
    <t xml:space="preserve">ลงชื่อ …………………………………………… กรรมการ      </t>
  </si>
  <si>
    <t xml:space="preserve"> เงินเบิกเกินบัญชีและเงินกู้ระยะสั้นจากสถาบันการเงิน</t>
  </si>
  <si>
    <t>เจ้าหนี้การค้าและเจ้าหนี้อื่น</t>
  </si>
  <si>
    <t>หนี้สินระยะยาวที่ถึงกำหนดชำระภายในหนึ่งปี</t>
  </si>
  <si>
    <t xml:space="preserve">กำไร(ขาดทุน) สะสม </t>
  </si>
  <si>
    <t xml:space="preserve">ค่าใช้จ่ายในการขาย </t>
  </si>
  <si>
    <t xml:space="preserve">ค่าใช้จ่ายในการบริหาร </t>
  </si>
  <si>
    <t>ต้นทุนทางการเงิน</t>
  </si>
  <si>
    <t>ค่าใช้จ่ายภาษีเงินได้</t>
  </si>
  <si>
    <t>หนี้สินจากสัญญาเช่าการเงินที่ถึงกำหนดชำระภายในหนึ่งปี</t>
  </si>
  <si>
    <t xml:space="preserve">     หนี้สินจากสัญญาเช่าการเงินที่ถึงกำหนดชำระภายในหนึ่งปี</t>
  </si>
  <si>
    <t xml:space="preserve">     หนี้สินระยะยาวที่ถึงกำหนดชำระภายในหนึ่งปี</t>
  </si>
  <si>
    <t>สำรองเพื่อขยายกิจการ</t>
  </si>
  <si>
    <t>Index         K</t>
  </si>
  <si>
    <t>Index          J</t>
  </si>
  <si>
    <t>Index        N</t>
  </si>
  <si>
    <t>Index          C</t>
  </si>
  <si>
    <t>Index          E</t>
  </si>
  <si>
    <t>Index           F</t>
  </si>
  <si>
    <t>Index          P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</si>
  <si>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เงินกู้ยืมระยะยาวที่ถึงกำหนดชำระภายในหนึ่งปี</t>
    </r>
  </si>
  <si>
    <t xml:space="preserve">     เงินกู้ยืมระยะยาว</t>
  </si>
  <si>
    <t>หัก Current portion - Hire purchase payable</t>
  </si>
  <si>
    <t>สินค้าคงเหลือ - สุทธิ</t>
  </si>
  <si>
    <t xml:space="preserve">         ภาษีเงินได้ค้างจ่าย</t>
  </si>
  <si>
    <t xml:space="preserve">     สำรองตามกฎหมาย</t>
  </si>
  <si>
    <t>จัดสรรแล้ว</t>
  </si>
  <si>
    <t xml:space="preserve">     สำรองเพื่อขยายกิจการ</t>
  </si>
  <si>
    <t>กำไรสุทธิ</t>
  </si>
  <si>
    <t>Lead WP</t>
  </si>
  <si>
    <t>หนี้สินตามสัญญาเช่าการเงิน</t>
  </si>
  <si>
    <t>Index          G</t>
  </si>
  <si>
    <t>Index          R</t>
  </si>
  <si>
    <t>Index           O</t>
  </si>
  <si>
    <t>Index          Q</t>
  </si>
  <si>
    <t>Index          Q-1</t>
  </si>
  <si>
    <t>Index           T</t>
  </si>
  <si>
    <t>Index          U-2</t>
  </si>
  <si>
    <t>Index           U-3</t>
  </si>
  <si>
    <t>Index           U-4</t>
  </si>
  <si>
    <t>Index           U-5</t>
  </si>
  <si>
    <t>Index           U-6</t>
  </si>
  <si>
    <t>Index           U-7</t>
  </si>
  <si>
    <t>เงินปันผลจ่าย</t>
  </si>
  <si>
    <t xml:space="preserve">                                                          </t>
  </si>
  <si>
    <t>Company :</t>
  </si>
  <si>
    <t>Corporate tax</t>
  </si>
  <si>
    <t>Period :</t>
  </si>
  <si>
    <t>Amount</t>
  </si>
  <si>
    <t>Profit per Book</t>
  </si>
  <si>
    <t>Dividend</t>
  </si>
  <si>
    <t>Gain (loss) beforre less accumulated lose 5 years</t>
  </si>
  <si>
    <t>Gain (loss) beforre less donation</t>
  </si>
  <si>
    <t>LESS</t>
  </si>
  <si>
    <t>Donation not excess 2% of profit</t>
  </si>
  <si>
    <t>Profit per revenue code</t>
  </si>
  <si>
    <t>Rate</t>
  </si>
  <si>
    <t>Tax</t>
  </si>
  <si>
    <t>0-150,000</t>
  </si>
  <si>
    <t>150,001-1,000,0000</t>
  </si>
  <si>
    <t>1,000,001-3,000,000</t>
  </si>
  <si>
    <t>&gt;30000000</t>
  </si>
  <si>
    <t>Checked</t>
  </si>
  <si>
    <t>&gt;1</t>
  </si>
  <si>
    <t>Corporate tax(ภาษีเงินได้)</t>
  </si>
  <si>
    <t>Withholding tax(ภาษีถูกหัก)</t>
  </si>
  <si>
    <t>Prepaid corporate tax (PND 51)</t>
  </si>
  <si>
    <t>Net paid tax(ภาษีเงินได้ที่ต้องจ่าย)</t>
  </si>
  <si>
    <t xml:space="preserve">AJE </t>
  </si>
  <si>
    <t>ปป.บันทึกภาษีเงินได้นิติบุคคล</t>
  </si>
  <si>
    <t>DR</t>
  </si>
  <si>
    <t>ภาษีเงินได้นิติบุคคลจ่ายล่วงหน้า</t>
  </si>
  <si>
    <t>ทุนเรือนหุ้น - มูลค่าหุ้นละ 100.00 บาท</t>
  </si>
  <si>
    <t>สินทรัพย์ไม่มีตัวตน สุทธิ</t>
  </si>
  <si>
    <t>สินทรัพย์ไม่มีตัวตน - สุทธิ</t>
  </si>
  <si>
    <t>ภาษีเงินได้ค้างจ่าย</t>
  </si>
  <si>
    <t>หลังปรับปรุง</t>
  </si>
  <si>
    <t>Debit (Credit)</t>
  </si>
  <si>
    <t>ค่าเสื่อมราคาตามแบบ ภงด.50</t>
  </si>
  <si>
    <t>ภาษีถูกหัก ณ ที่จ่าย</t>
  </si>
  <si>
    <t>ภาษีถูกหัก ณ ที่จ่าย รอติดตามเอกสาร</t>
  </si>
  <si>
    <t>บัญชีทางการค้า (บาร์เทอร์คาร์ด)</t>
  </si>
  <si>
    <t>รายได้ค้างรับ-ค่าบริการ</t>
  </si>
  <si>
    <t>ค่าใช้จ่ายจ่ายล่วงหน้า-อื่นๆ</t>
  </si>
  <si>
    <t>ค่าเบี้ยปรับ/เงินเพิ่มทางภาษี</t>
  </si>
  <si>
    <t>ค่าใช้จ่ายต้องห้ามอื่น</t>
  </si>
  <si>
    <t xml:space="preserve">     เงินประกันพนักงาน</t>
  </si>
  <si>
    <t>บริษัท โรงพยาบาลอินเตอร์เมดิคัล แคร์ แอนด์ แล็บ จำกัด</t>
  </si>
  <si>
    <t>รวม สินทรัพย์ไม่หมุนเวียน</t>
  </si>
  <si>
    <t>ชำระต่อหุ้น</t>
  </si>
  <si>
    <t>จำนวนเงินชำระ</t>
  </si>
  <si>
    <t>เงินลงทุนระยะสั้น</t>
  </si>
  <si>
    <t xml:space="preserve">      เงินลงทุนระยะสั้น</t>
  </si>
  <si>
    <t xml:space="preserve">          หุ้นสามัญ        58,304     หุ้น  มูลค่าหุ้นละ  100    บาท</t>
  </si>
  <si>
    <t xml:space="preserve">          หุ้นสามัญ       58,304      หุ้น  มูลค่าหุ้นละ  100    บาท</t>
  </si>
  <si>
    <t>ค่าใช้จ่ายค้างจ่าย</t>
  </si>
  <si>
    <t>เงินประกันพนักงาน</t>
  </si>
  <si>
    <t>ต้องมีการจัดประเภทใหม่ของปี 2557 ด้วย</t>
  </si>
  <si>
    <t>ดอกเบี้ยเช่าซื้อ</t>
  </si>
  <si>
    <t>เจ้าหนี้บริษัทที่เกี่ยวข้อง</t>
  </si>
  <si>
    <t xml:space="preserve">     เงินฝากติดภาระค้ำประกัน</t>
  </si>
  <si>
    <t>อื่น ๆ</t>
  </si>
  <si>
    <t>CR</t>
  </si>
  <si>
    <t>เงินฝากที่มีภาระค้ำประกัน</t>
  </si>
  <si>
    <r>
      <t>ADD</t>
    </r>
    <r>
      <rPr>
        <sz val="16"/>
        <rFont val="Angsana New"/>
        <family val="1"/>
      </rPr>
      <t xml:space="preserve"> non-record expense from reveune code</t>
    </r>
  </si>
  <si>
    <r>
      <t>LESS</t>
    </r>
    <r>
      <rPr>
        <sz val="16"/>
        <rFont val="Angsana New"/>
        <family val="1"/>
      </rPr>
      <t xml:space="preserve"> non-record revenue</t>
    </r>
  </si>
  <si>
    <r>
      <t>LESS</t>
    </r>
    <r>
      <rPr>
        <sz val="16"/>
        <rFont val="Angsana New"/>
        <family val="1"/>
      </rPr>
      <t xml:space="preserve"> Accumulated lose 5 years</t>
    </r>
  </si>
  <si>
    <r>
      <t>Calculated tax</t>
    </r>
    <r>
      <rPr>
        <sz val="16"/>
        <rFont val="Angsana New"/>
        <family val="1"/>
      </rPr>
      <t xml:space="preserve"> (Capital not excess 5,000,000 Baht)</t>
    </r>
  </si>
  <si>
    <r>
      <t>Calculated tax</t>
    </r>
    <r>
      <rPr>
        <sz val="16"/>
        <rFont val="Angsana New"/>
        <family val="1"/>
      </rPr>
      <t xml:space="preserve"> (Capital excess 5,000,000 Baht)</t>
    </r>
  </si>
  <si>
    <t>ค่าเสื่อมราคาเกินกว่าที่ประมวลรัษฏากรกำหนด</t>
  </si>
  <si>
    <t>หักค่าซื้อทรัพย์สินลดได้อีกร้อยละร้อย ตามประมวลรัษฏากร</t>
  </si>
  <si>
    <t xml:space="preserve"> ( นางสาวปรมาภรณ์ ปวโรจน์กิจ )</t>
  </si>
  <si>
    <t>(ปรับปรุงใหม่)</t>
  </si>
  <si>
    <t xml:space="preserve">ทุนที่ออกและชำระเต็มมูลค่าแล้ว - ปี 2558 หุ้นสามัญ 58,304 หุ้น </t>
  </si>
  <si>
    <t xml:space="preserve">ลูกหนี้การค้าและลูกหนี้อื่น </t>
  </si>
  <si>
    <t>เงินฝากที่มีภาระผูกพัน</t>
  </si>
  <si>
    <t>ลูกหนี้การค้า - สุทธิ</t>
  </si>
  <si>
    <t>สินทรัพย์ภาษีเงินได้รอการตัดบัญชี</t>
  </si>
  <si>
    <t xml:space="preserve">     สินทรัพย์ภาษีเงินได้รอการตัดบัญชี</t>
  </si>
  <si>
    <t>ประมาณการหนี้สินผลประโยชน์พนักงาน</t>
  </si>
  <si>
    <t>หนี้สินภาษีเงินได้รอตัดบัญชี</t>
  </si>
  <si>
    <t xml:space="preserve">     หนี้สินภาษีเงินได้รอการตัดบัญชี</t>
  </si>
  <si>
    <t>รายได้ภาษีเงินได้รอตัดบัญชี</t>
  </si>
  <si>
    <t>ค่าใช้จ่ายผลประโยชน์พนักงาน</t>
  </si>
  <si>
    <t>กำไรสะสม</t>
  </si>
  <si>
    <t>หนี้สินภาษีเงินได้รอการตัดบัญชี</t>
  </si>
  <si>
    <t>ค่าใบอนุญาต - ดำเนินการสถานพยาบาล</t>
  </si>
  <si>
    <t>Index           D</t>
  </si>
  <si>
    <t>Index           H</t>
  </si>
  <si>
    <t>Index           S</t>
  </si>
  <si>
    <t>Index           U-1</t>
  </si>
  <si>
    <t>Index           K-1</t>
  </si>
  <si>
    <t>Eliminate</t>
  </si>
  <si>
    <t>Total</t>
  </si>
  <si>
    <t>Discription</t>
  </si>
  <si>
    <t>Conso</t>
  </si>
  <si>
    <t>เงินลงทุนในบริษัทย่อยที่รอชำระบัญชี</t>
  </si>
  <si>
    <t>กำไร(ขาดทุน) สะสม - ต้นงวด</t>
  </si>
  <si>
    <t>กำไร(ขาดทุน) สะสม - สิ้นงวด</t>
  </si>
  <si>
    <t>5. ตัดรายการใน PL ระหว่างกัน</t>
  </si>
  <si>
    <t>รายการ Eliminate</t>
  </si>
  <si>
    <t xml:space="preserve">Dr. </t>
  </si>
  <si>
    <t xml:space="preserve">    เงินลงทุนในบริษัทย่อยที่รอชำระบัญชี (ในบัญชี ITF)</t>
  </si>
  <si>
    <t xml:space="preserve">    เงินลงทุนในบริษัทย่อย(ในบัญชี ITF)</t>
  </si>
  <si>
    <t>100094  (บัญชี ITM) ลูกหนี้-บริษัทในเครือ ITS</t>
  </si>
  <si>
    <t>1461 เงินรับแทน ในบัญชี ITM</t>
  </si>
  <si>
    <t xml:space="preserve"> (บัญชี ITM) เงินรับแทน -  ในบัญชี ITS</t>
  </si>
  <si>
    <t>1224 (บัญชี ITM) ดอกเบี้ยค้างจ่าย</t>
  </si>
  <si>
    <t>1224  (บัญชี ACF) ดอกเบี้ยค้างจ่าย</t>
  </si>
  <si>
    <t>ลูกหนี้ระหว่างกิจการในเครือ</t>
  </si>
  <si>
    <t>ค่าเช่าจ่าย (ในบัญชี ITS)</t>
  </si>
  <si>
    <t>ค่าสาธารณูปโภค น้ำ รับ (ในบัญชี ITS)</t>
  </si>
  <si>
    <t>รายการกับบริษัท และบุคคลที่เกี่ยวข้องกัน</t>
  </si>
  <si>
    <t>งบการเงินรวม</t>
  </si>
  <si>
    <t>งบการเงินเฉพาะกิจการ</t>
  </si>
  <si>
    <t>ลูกหนี้อื่น - บุคคลและบริษัทที่เกี่ยวข้องกัน</t>
  </si>
  <si>
    <t>หมายเหตุประกอบงบการเงินระหว่างกาลถือเป็นส่วนหนึ่งของงบการเงินระหว่างกาลนี้</t>
  </si>
  <si>
    <t>รายการเปลี่ยนแปลง</t>
  </si>
  <si>
    <t>งบกระแสเงินสด</t>
  </si>
  <si>
    <t>ลำดับ รายการปรับปรุง</t>
  </si>
  <si>
    <t>งบรวม</t>
  </si>
  <si>
    <t>งบเฉพาะ</t>
  </si>
  <si>
    <t>ซื้อ</t>
  </si>
  <si>
    <t>ขาย</t>
  </si>
  <si>
    <t>สุทธิ</t>
  </si>
  <si>
    <t>Test</t>
  </si>
  <si>
    <t>1. ค่าเสื่อมราคา</t>
  </si>
  <si>
    <t>2. รายจ่ายตัดบัญชี</t>
  </si>
  <si>
    <t>3. ภาระผูกพันพนักงาน</t>
  </si>
  <si>
    <t>A. ปรับ Current portion</t>
  </si>
  <si>
    <t>B. ดอกเบี้ยจ่ายจริง</t>
  </si>
  <si>
    <t>กระแสเงินสดจากกิจกรรมดำเนินงาน</t>
  </si>
  <si>
    <t xml:space="preserve">กำไร (ขาดทุน) </t>
  </si>
  <si>
    <t>รายการปรับกระทบกำไรสุทธิเป็นเงินสดรับ(จ่าย)</t>
  </si>
  <si>
    <t>ค่าเสื่อมราคา</t>
  </si>
  <si>
    <t>ผลประโยชน์พนักงาน</t>
  </si>
  <si>
    <t>สินทรัพย์ดำเนินงาน (เพิ่มขึ้น) ลดลง</t>
  </si>
  <si>
    <t>หนี้สินดำเนินงาน เพิ่มขึ้น (ลดลง)</t>
  </si>
  <si>
    <t>เงินสดรับจากการดำเนินงาน</t>
  </si>
  <si>
    <t>จ่ายดอกเบี้ย</t>
  </si>
  <si>
    <t xml:space="preserve">เงินสดสุทธิได้มา (ใช้ไป) จากกิจกรรมดำเนินงาน </t>
  </si>
  <si>
    <t>- 5 -</t>
  </si>
  <si>
    <t>กระแสเงินสดจากกิจกรรมลงทุน</t>
  </si>
  <si>
    <t>เงินให้กู้ยืมแก่ - บุคคลและกิจการอื่น (เพิ่มขึ้น) ลดลง</t>
  </si>
  <si>
    <t>เงินปันผลรับจากบริษัทย่อย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</si>
  <si>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</si>
  <si>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</si>
  <si>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เงินสดรับจากผู้ถือหุ้นที่ไม่มีอำนาจควบคุมจากการเพิ่มทุนในบริษัทย่อย</t>
  </si>
  <si>
    <t>จ่ายเงินปันผลของบริษัทใหญ่</t>
  </si>
  <si>
    <t>จ่ายเงินปันผลส่วนได้เสียที่ไม่มีอำนาจควบคุม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</si>
  <si>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</si>
  <si>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</si>
  <si>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เงินสดคงเหลือสิ้นงวด =</t>
  </si>
  <si>
    <t>TEST  ต้อง = 0</t>
  </si>
  <si>
    <t>เจ้าหนี้อื่น-กิจการที่เกี่ยวข้อง</t>
  </si>
  <si>
    <t>เจ้าหนี้อื่น กิจการที่เกี่ยวข้อง</t>
  </si>
  <si>
    <t>Q2-YE58</t>
  </si>
  <si>
    <t>ลูกหนี้อื่น - กิจการที่เกี่ยวข้องกัน</t>
  </si>
  <si>
    <t xml:space="preserve">     เจ้าหนี้อื่น - กิจการที่เกี่ยวข้องกัน</t>
  </si>
  <si>
    <t>4.กำไรจากการขายทรัพย์สิน</t>
  </si>
  <si>
    <t>งบกำไรขาดทุนเบ็ดเสร็จ</t>
  </si>
  <si>
    <t>งบการเงินเฉพาะบริษัท</t>
  </si>
  <si>
    <t>2553</t>
  </si>
  <si>
    <t>กำไร (ขาดทุน) เบ็ดเสร็จอื่นสำหรับงวด</t>
  </si>
  <si>
    <t>รายการที่จะไม่จัดประเภทรายการใหม่เข้าไปไว้ในกำไรหรือขาดทุนในภายหลัง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</si>
  <si>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</si>
  <si>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</si>
  <si>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</si>
  <si>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</si>
  <si>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</si>
  <si>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(ยังไม่ได้ตรวจสอบ/สอบทานแล้ว)</t>
  </si>
  <si>
    <t>ส่วนได้เสีย</t>
  </si>
  <si>
    <t>ที่ไม่มี</t>
  </si>
  <si>
    <t>รวมส่วนของ</t>
  </si>
  <si>
    <t>และชำระแล้ว</t>
  </si>
  <si>
    <t>บริษัทใหญ่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</si>
  <si>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</si>
  <si>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</si>
  <si>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</si>
  <si>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2559 ตามที่แสดงในปีก่อน</t>
  </si>
  <si>
    <t>วัสดุสิ้นเปลือง</t>
  </si>
  <si>
    <t xml:space="preserve">      วัสดุสิ้นเปลือง</t>
  </si>
  <si>
    <t>เงินกู้ยืมกรรมการ</t>
  </si>
  <si>
    <t xml:space="preserve">     เงินกู้ยืมกรรมการ</t>
  </si>
  <si>
    <t>เงินกู้ยืมระยะยาว</t>
  </si>
  <si>
    <t>เงินปันผลรับ</t>
  </si>
  <si>
    <t>รายได้จากการให้บริการ</t>
  </si>
  <si>
    <t>รวมรายได้จากการให้บริการ</t>
  </si>
  <si>
    <t>รายได้จากค่าบริการ</t>
  </si>
  <si>
    <t xml:space="preserve">        รายได้จากการให้บริการ</t>
  </si>
  <si>
    <t>U7</t>
  </si>
  <si>
    <t>U6</t>
  </si>
  <si>
    <t>U5</t>
  </si>
  <si>
    <t>U4</t>
  </si>
  <si>
    <t>U3</t>
  </si>
  <si>
    <t>U1</t>
  </si>
  <si>
    <t>U2</t>
  </si>
  <si>
    <t>C</t>
  </si>
  <si>
    <t>E</t>
  </si>
  <si>
    <t>F</t>
  </si>
  <si>
    <t>D</t>
  </si>
  <si>
    <t>I</t>
  </si>
  <si>
    <t>G</t>
  </si>
  <si>
    <t>H</t>
  </si>
  <si>
    <t>K</t>
  </si>
  <si>
    <t>K-1</t>
  </si>
  <si>
    <t>J</t>
  </si>
  <si>
    <t>N</t>
  </si>
  <si>
    <t>S</t>
  </si>
  <si>
    <t>P</t>
  </si>
  <si>
    <t>R</t>
  </si>
  <si>
    <t>Q</t>
  </si>
  <si>
    <t>Q-1</t>
  </si>
  <si>
    <t>T</t>
  </si>
  <si>
    <t>O</t>
  </si>
  <si>
    <t>ค่าสาธารณูปโภค ไฟ น้ำ จ่าย (ในบัญชี ITS)</t>
  </si>
  <si>
    <t>ภาษีถูกหัก ณ ที่จ่าย 100142</t>
  </si>
  <si>
    <t>ภาษีเงินได้นิติบุคคลจ่ายล่วงหน้า 100141</t>
  </si>
  <si>
    <t>ภาษีถูกหัก ณ ที่จ่าย รอติดตามเอกสาร 100143</t>
  </si>
  <si>
    <t>D. ปรับ Current portion</t>
  </si>
  <si>
    <t>ค่าเบี้ยประกันภัยจ่ายล่วงหน้า-ประกันภัยรถยนต์</t>
  </si>
  <si>
    <t>ยอดคงเหลือ ณ วันที่  1 มกราคม 2560 ตามที่แสดงในปีก่อน</t>
  </si>
  <si>
    <t xml:space="preserve"> 31 มีนาคม 2558</t>
  </si>
  <si>
    <t>สำหรับงวดสามเดือนสิ้นสุดวันที่</t>
  </si>
  <si>
    <t>ภาระผูกพันผลประโยชน์พนักงาน</t>
  </si>
  <si>
    <t>ต้นทุนการให้บริการ</t>
  </si>
  <si>
    <t xml:space="preserve">รายได้จากการให้บริการ </t>
  </si>
  <si>
    <t>การแบ่งปันกำไร (ขาดทุน)</t>
  </si>
  <si>
    <t>ส่วนที่เป็นของบริษัทใหญ่</t>
  </si>
  <si>
    <t>กำไรต่อหุ้นขั้นพื้นฐาน (บาท)</t>
  </si>
  <si>
    <t>ลูกหนี้อื่น - กิจการอื่น</t>
  </si>
  <si>
    <r>
      <t>9</t>
    </r>
    <r>
      <rPr>
        <vertAlign val="subscript"/>
        <sz val="14"/>
        <rFont val="Angsana New"/>
        <family val="1"/>
      </rPr>
      <t xml:space="preserve"> (4)</t>
    </r>
  </si>
  <si>
    <t>หนี้สงสัยจะสูญ</t>
  </si>
  <si>
    <t xml:space="preserve">     องค์ประกอบอื่นของส่วนของผู้ถือหุ้น</t>
  </si>
  <si>
    <t>องค์ประกอบอื่นของส่วนของผู้ถือหุ้น</t>
  </si>
  <si>
    <t>ทุนเรือนหุ้น</t>
  </si>
  <si>
    <t>ที่ออก</t>
  </si>
  <si>
    <t>ตามกฎหมาย</t>
  </si>
  <si>
    <t>เป็นสำรอง</t>
  </si>
  <si>
    <t>งวด 6 เดือน</t>
  </si>
  <si>
    <t>อำนาจควบคุม</t>
  </si>
  <si>
    <t>กำไรจากการขายทรัพย์สิน</t>
  </si>
  <si>
    <t>จัดสรรแล้ว - สำรองตามกฎหมาย</t>
  </si>
  <si>
    <t xml:space="preserve">      จัดสรรแล้ว - สำรองตามกฎหมาย</t>
  </si>
  <si>
    <t>การเปลี่ยนแปลงในส่วนของผู้ถือหุ้นสำหรับงวด</t>
  </si>
  <si>
    <t>ที่ดิน อาคารและอุปกรณ์ - สุทธิ</t>
  </si>
  <si>
    <t>ค่าเบี้ยประกันภัยจ่ายล่วงหน้า-ประกันอัคคีภัย (อาคาร)</t>
  </si>
  <si>
    <t>ค่ากระดาษ A4 (ในบัญชี ITM)</t>
  </si>
  <si>
    <t>6 ด</t>
  </si>
  <si>
    <t>3 ด</t>
  </si>
  <si>
    <t>Cost</t>
  </si>
  <si>
    <t>ค่าเสื่อม 60</t>
  </si>
  <si>
    <t>ค่าเสื่อม 59</t>
  </si>
  <si>
    <t>C. ค่าใช้จ่ายภาษีใน PL</t>
  </si>
  <si>
    <t>- 7 -</t>
  </si>
  <si>
    <t xml:space="preserve">- 3 - </t>
  </si>
  <si>
    <t>- 1 -</t>
  </si>
  <si>
    <t>- 2 -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</si>
  <si>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</si>
  <si>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</si>
  <si>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</si>
  <si>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</si>
  <si>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</si>
  <si>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</si>
  <si>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</si>
  <si>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</si>
  <si>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 xml:space="preserve">ทุนที่ออกและชำระเต็มมูลค่าแล้ว -  หุ้นสามัญ 800,000 หุ้น </t>
  </si>
  <si>
    <t>จ่ายปันผล</t>
  </si>
  <si>
    <t xml:space="preserve">ทุนจดทะเบียน - หุ้นสามัญ 800,000 หุ้น </t>
  </si>
  <si>
    <t>เพิ่มทุน</t>
  </si>
  <si>
    <t>ด้อยค่าเงินลงทุน</t>
  </si>
  <si>
    <t>ดอกเบี้ยเงินกู้ค้างรับ-บริษัทในเครือ</t>
  </si>
  <si>
    <t>เงินให้กู้ยืมแก่กิจการที่เกี่ยวข้องกัน</t>
  </si>
  <si>
    <t>เงินให้กู้ยืม บริษัทที่เกี่ยวข้องกัน</t>
  </si>
  <si>
    <t>6. ตัดรายการให้กู้ยืมเงินระหว่างกัน</t>
  </si>
  <si>
    <t>6. ตัดยอดเงินให้กู้ยืมระหว่างกัน</t>
  </si>
  <si>
    <t>4. ตัดยอดคงเหลือ ดอกเบี้ยค้างจ่าย</t>
  </si>
  <si>
    <t xml:space="preserve">     เงินให้กู้ยืมระยะสั้น - บริษัทที่เกี่ยวข้อง</t>
  </si>
  <si>
    <t>ค่ารับรอง</t>
  </si>
  <si>
    <t>เงินให้กู้ยืมระยะสั้น - บริษัทที่เกี่ยวข้องกัน</t>
  </si>
  <si>
    <t>4. ตัดยอดดอกเบี้ยจ่าย</t>
  </si>
  <si>
    <t xml:space="preserve">      เงินปันผลจ่าย</t>
  </si>
  <si>
    <t xml:space="preserve">- 4 - </t>
  </si>
  <si>
    <t>5. หนี้สงสัยจะสูญ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</si>
  <si>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</si>
  <si>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</si>
  <si>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</si>
  <si>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ค่าใช้จ่าย(รายได้)ภาษีเงินได้</t>
  </si>
  <si>
    <t>รวม 5 ครั้ง</t>
  </si>
  <si>
    <t>ค่าเฉลี่ยต่อครั้ง</t>
  </si>
  <si>
    <t xml:space="preserve">รวม </t>
  </si>
  <si>
    <t xml:space="preserve">ทุนจดทะเบียน - หุ้นสามัญ 58,304 หุ้น </t>
  </si>
  <si>
    <t xml:space="preserve">ทุนที่ออกและชำระเต็มมูลค่าแล้ว -  หุ้นสามัญ 58,304 หุ้น 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</si>
  <si>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</si>
  <si>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</si>
  <si>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</si>
  <si>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</si>
  <si>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Accum</t>
  </si>
  <si>
    <t>Net</t>
  </si>
  <si>
    <t>กำไร</t>
  </si>
  <si>
    <t>Cash received</t>
  </si>
  <si>
    <t>(ตรวจสอบแล้ว)</t>
  </si>
  <si>
    <t xml:space="preserve">หัก Deferred </t>
  </si>
  <si>
    <t>รายการที่ไม่ใช่เงินสด</t>
  </si>
  <si>
    <t>เงินเบิกเกินบัญชีและเงินกู้ระยะสั้นจากสถาบันการเงิน</t>
  </si>
  <si>
    <t>เงินกู้ยืม บริษัทที่เกี่ยวข้องกัน</t>
  </si>
  <si>
    <t>เงินสดรับจากเงินกู้ยืมระยะยาว</t>
  </si>
  <si>
    <t>เงินสดจ่ายคืนเงินกู้ยืมระยะยาว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</si>
  <si>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</si>
  <si>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</si>
  <si>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</si>
  <si>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การแบ่งปันกำไรเบ็ดเสร็จรวม</t>
  </si>
  <si>
    <t>จัดประเภทเงินฝากติดภาระค้ำประกัน</t>
  </si>
  <si>
    <t>Write off</t>
  </si>
  <si>
    <t>Withholding tax(ภาษีถูกหักรอติดตาม)</t>
  </si>
  <si>
    <t>Leasing</t>
  </si>
  <si>
    <t>ค่าใช้จ่ายผลประโยชน์พนักงาน-Selling</t>
  </si>
  <si>
    <t>ค่าอะไร</t>
  </si>
  <si>
    <t>หาร 12 แล้วดูว่าใหล้เยงกับเดือน 12 ที่ตั้งค้างจ่ายใน เจ้าหนี้อื่นมั๊ญ</t>
  </si>
  <si>
    <t>Link Section K repaire and maintenance</t>
  </si>
  <si>
    <t>เทียบปี 2017 ตามสัดส่วนของยอดขาย</t>
  </si>
  <si>
    <t>ทำ WP  review professional fee</t>
  </si>
  <si>
    <t>เก็บสัญญา Link มาจาก Section S ได้มั๊ย</t>
  </si>
  <si>
    <t>Link Section K</t>
  </si>
  <si>
    <t>Link จาก เงินกู้</t>
  </si>
  <si>
    <t>เจ้าหนี้อื่น-กิจการอื่น</t>
  </si>
  <si>
    <t>จากการประมาณการ</t>
  </si>
  <si>
    <t>ตามหลักคณิตศาสตร์ฯ</t>
  </si>
  <si>
    <t>กำไร(ขาดทุน)เบ็ดเสร็จอื่น</t>
  </si>
  <si>
    <t>ผลกำไร(ขาดทุน)จากการ</t>
  </si>
  <si>
    <t>ประมาณการตามหลักคณิตศาสตร์ฯ</t>
  </si>
  <si>
    <t>Acturail gain</t>
  </si>
  <si>
    <t>Deferred tax from acturail gain</t>
  </si>
  <si>
    <t>-ภาษีเงินได้ที่เกี่ยวข้องกับองค์ประกอบอื่น</t>
  </si>
  <si>
    <t>ของส่วนของผู้ถือหุ้น</t>
  </si>
  <si>
    <t>โอนไปเปน FA</t>
  </si>
  <si>
    <t>โอนไปเป็น Intangible assest</t>
  </si>
  <si>
    <t>B. write off FA</t>
  </si>
  <si>
    <t>ขาดทุนจากการตัดจำหน่ายสินทรัพย์ถาวร</t>
  </si>
  <si>
    <t>ค่าตัดจำหน่ายสินทรัพย์ไม่มีตัวตน</t>
  </si>
  <si>
    <t>งานบริการระหว่างดำเนินงาน</t>
  </si>
  <si>
    <t>งานระหว่างทำ</t>
  </si>
  <si>
    <t xml:space="preserve"> ลูกหนี้สรรพากร</t>
  </si>
  <si>
    <t xml:space="preserve">    เจ้าหนี้อื่น กิจการอื่น</t>
  </si>
  <si>
    <t>รวมเงินประกัน</t>
  </si>
  <si>
    <t xml:space="preserve">        เงินปันผลรับ</t>
  </si>
  <si>
    <t xml:space="preserve">        กำไรจากการขายทรัพย์สิน    </t>
  </si>
  <si>
    <t>ยอดคงเหลือ ณ วันที่  1 มกราคม 2562</t>
  </si>
  <si>
    <t>500019-1</t>
  </si>
  <si>
    <t>500019-2</t>
  </si>
  <si>
    <t>ค่าใช้จ่ายผลประโยชน์พนักงาน-cost</t>
  </si>
  <si>
    <t>(ยังไม่ได้ตรวจสอบ / สอบทานแล้ว)</t>
  </si>
  <si>
    <t xml:space="preserve">      กำไรขาดทุนเบ็ดเสร็จสำหรับงวด</t>
  </si>
  <si>
    <t>2562</t>
  </si>
  <si>
    <t>เจ้าหนี้อื่น - กิจการอื่น</t>
  </si>
  <si>
    <t>หมายเหตุประกอบงบการเงินระหว่างกาลเป็นส่วนหนึ่งของงบการเงินระหว่างกาลนี้</t>
  </si>
  <si>
    <t>การเปลี่ยนแปลงในส่วนของผู้ถือหุ้นสำหรังวด</t>
  </si>
  <si>
    <t>กำไร (ขาดทุน) ก่อนการเปลี่ยนแปลง-</t>
  </si>
  <si>
    <t>-ในสินทรัพย์และหนี้สินดำเนินงาน</t>
  </si>
  <si>
    <t>30 มิถุนายน 2562</t>
  </si>
  <si>
    <t xml:space="preserve">     งานบริการระหว่างดำเนินการ</t>
  </si>
  <si>
    <t>ที่ดิน อาคารและอุปกรณ์เพิ่มขึ้นจากสัญญาเช่าซื้อ</t>
  </si>
  <si>
    <t>จ่ายให้พนักงานประจำที่ออกหน่วยตรวจ ครึ่งวัน 150 บาท หนึ่งวัน 200 บาท</t>
  </si>
  <si>
    <t>โอนไป WIP</t>
  </si>
  <si>
    <t>ปรับปรุงเครื่องแบบพนักงาน รับเข้าวันที่ 30/9/2562 อ้างอิง AP-6209000235</t>
  </si>
  <si>
    <t>ปรับปรุงรายได้รพ.องครักษ์ เนื่องจาก CN และ IV ใหม่ในเดือนต.ค.2562</t>
  </si>
  <si>
    <t>@ 31/03/2020</t>
  </si>
  <si>
    <t>Planet Communications Asia Public Company Limited</t>
  </si>
  <si>
    <t>@ 31/12/2019</t>
  </si>
  <si>
    <t>Petty Cash</t>
  </si>
  <si>
    <t>Cash on hand</t>
  </si>
  <si>
    <t>1110-20</t>
  </si>
  <si>
    <t>Bangkok Bank - C/A#1</t>
  </si>
  <si>
    <t>1110-30</t>
  </si>
  <si>
    <t>Siam Commercial Bank - C/A #1 (111-3-01175-0)</t>
  </si>
  <si>
    <t>1110-31</t>
  </si>
  <si>
    <t>Siam Commercial Bank - C/A #2 (111-3-93154-4)</t>
  </si>
  <si>
    <t>1110-60</t>
  </si>
  <si>
    <t>Kasikorn Bank - C/A #1 (070-1-07834-9)</t>
  </si>
  <si>
    <t>1110-61</t>
  </si>
  <si>
    <t>Kasikorn Bank - C/A #2 (070-1-08693-7)</t>
  </si>
  <si>
    <t>1110-62</t>
  </si>
  <si>
    <t>Kasikorn Bank - C/A #3 (070-1-08850-6)</t>
  </si>
  <si>
    <t>1110-63</t>
  </si>
  <si>
    <t>Kasikorn Bank - C/A #4 (009-1-80253-8)</t>
  </si>
  <si>
    <t>1110-70</t>
  </si>
  <si>
    <t>Krung Thai Bank PCL. - C/A</t>
  </si>
  <si>
    <t>1110-80</t>
  </si>
  <si>
    <t>Bank of Ayudhya - C/A</t>
  </si>
  <si>
    <t>1110-90</t>
  </si>
  <si>
    <t>Thanachart Bank - C/A</t>
  </si>
  <si>
    <t>1120-20</t>
  </si>
  <si>
    <t>Bangkok Bank - S/A</t>
  </si>
  <si>
    <t>1120-30</t>
  </si>
  <si>
    <t>Siam Commercial Bank - S/A (076-278018-2)</t>
  </si>
  <si>
    <t>1120-60</t>
  </si>
  <si>
    <t>Kasikorn Bank - S/A #070-2-76891-8</t>
  </si>
  <si>
    <t>1120-61</t>
  </si>
  <si>
    <t>Kasikorn Bank - S/A #070-2-70074-4</t>
  </si>
  <si>
    <t>1120-62</t>
  </si>
  <si>
    <t>Kasikorn Bank - S/A #099-92-0269-1 (FCD)</t>
  </si>
  <si>
    <t>1120-70</t>
  </si>
  <si>
    <t>Krung Thai Bank PCL. - S/A</t>
  </si>
  <si>
    <t>1120-80</t>
  </si>
  <si>
    <t>Bank of Ayuthya - S/A (276-1-54739-6)</t>
  </si>
  <si>
    <t>1130-50</t>
  </si>
  <si>
    <t>UOB- S/A #7983145659</t>
  </si>
  <si>
    <t>1130-70</t>
  </si>
  <si>
    <t>Bank of Ayudhaya - F/A</t>
  </si>
  <si>
    <t>1150-10</t>
  </si>
  <si>
    <t>Government Savings Bank - S/A (020-2-492658-34)</t>
  </si>
  <si>
    <t>1150-20</t>
  </si>
  <si>
    <t>TMB  - C/A (244-1-00971-5)</t>
  </si>
  <si>
    <t>Goods &amp; Inventory</t>
  </si>
  <si>
    <t>Goods in Transit</t>
  </si>
  <si>
    <t>Work in Process</t>
  </si>
  <si>
    <t>1320-10</t>
  </si>
  <si>
    <t>Inventory - Satelites Comm.</t>
  </si>
  <si>
    <t>1320-11</t>
  </si>
  <si>
    <t>Inventory - Fiber Optic</t>
  </si>
  <si>
    <t>1320-20</t>
  </si>
  <si>
    <t>Inventory - Conference</t>
  </si>
  <si>
    <t>1320-30</t>
  </si>
  <si>
    <t>Inventory - Radio</t>
  </si>
  <si>
    <t>1320-40</t>
  </si>
  <si>
    <t>Inventory - Peripherals</t>
  </si>
  <si>
    <t>1320-50</t>
  </si>
  <si>
    <t>Inventory - Wireless Network</t>
  </si>
  <si>
    <t>1320-60</t>
  </si>
  <si>
    <t>Inventory - Networking</t>
  </si>
  <si>
    <t>1320-70</t>
  </si>
  <si>
    <t>Inventory - Security</t>
  </si>
  <si>
    <t>1320-80</t>
  </si>
  <si>
    <t>Inventory - Broadcast</t>
  </si>
  <si>
    <t>1320-90</t>
  </si>
  <si>
    <t>Inventory - PCA Product</t>
  </si>
  <si>
    <t>Inventory - Sparepart</t>
  </si>
  <si>
    <t>1330-30</t>
  </si>
  <si>
    <t>Inventory - PlanetCloud</t>
  </si>
  <si>
    <t>Reserved - Inventory Write Off</t>
  </si>
  <si>
    <t>Shipment Clearing</t>
  </si>
  <si>
    <t>Cheque waiting deposit</t>
  </si>
  <si>
    <t>1200-10</t>
  </si>
  <si>
    <t>A/R -  Local</t>
  </si>
  <si>
    <t>1200-20</t>
  </si>
  <si>
    <t>A/R -  USD</t>
  </si>
  <si>
    <t>1200-50</t>
  </si>
  <si>
    <t>A/R -  EUR</t>
  </si>
  <si>
    <t>Allowance for doubtful account</t>
  </si>
  <si>
    <t>A/R -  Fiber</t>
  </si>
  <si>
    <t>1210-00</t>
  </si>
  <si>
    <t>A/R - PlanetCloud</t>
  </si>
  <si>
    <t>1210-50</t>
  </si>
  <si>
    <t>A/R - Others</t>
  </si>
  <si>
    <t>1210-51A</t>
  </si>
  <si>
    <t>A/R - Others (Current)</t>
  </si>
  <si>
    <t>1200-10_A</t>
  </si>
  <si>
    <t>AR-Local (Current)</t>
  </si>
  <si>
    <t>2520_A</t>
  </si>
  <si>
    <t>Deferred Interest Income</t>
  </si>
  <si>
    <t>Advance</t>
  </si>
  <si>
    <t>1220-20</t>
  </si>
  <si>
    <t>Employee Advance</t>
  </si>
  <si>
    <t>1220-30</t>
  </si>
  <si>
    <t>Advance payment - others</t>
  </si>
  <si>
    <t>1220-50</t>
  </si>
  <si>
    <t>Employee loan</t>
  </si>
  <si>
    <t>1220-60</t>
  </si>
  <si>
    <t>Accrued Interest Received</t>
  </si>
  <si>
    <t>1210-70</t>
  </si>
  <si>
    <t>WHT Clearing</t>
  </si>
  <si>
    <t>Prepaid Expenses</t>
  </si>
  <si>
    <t>1210-20</t>
  </si>
  <si>
    <t>Purchase Tax (VAT)</t>
  </si>
  <si>
    <t>1210-21</t>
  </si>
  <si>
    <t>Purchase VAT on Hold</t>
  </si>
  <si>
    <t>1210-40</t>
  </si>
  <si>
    <t>Unrealize VAT</t>
  </si>
  <si>
    <t>Suspenses</t>
  </si>
  <si>
    <t>Retention - Customer</t>
  </si>
  <si>
    <t>1250_A</t>
  </si>
  <si>
    <t>Refundable Deposit (Current)</t>
  </si>
  <si>
    <t>1210-60</t>
  </si>
  <si>
    <t>A/R - Revenue Department</t>
  </si>
  <si>
    <t>1220-70</t>
  </si>
  <si>
    <t>Accrued Revenue</t>
  </si>
  <si>
    <t>Prepayment - Purchasing</t>
  </si>
  <si>
    <t>Reserved - Prepayment Write Off</t>
  </si>
  <si>
    <t>เงินจ่ายล่วงหน้าค่าสินค้า</t>
  </si>
  <si>
    <t>1410-10</t>
  </si>
  <si>
    <t>Vehicle</t>
  </si>
  <si>
    <t>1410-70</t>
  </si>
  <si>
    <t>Building Improvement</t>
  </si>
  <si>
    <t>1420-10</t>
  </si>
  <si>
    <t>Office Equipments</t>
  </si>
  <si>
    <t>1430-10</t>
  </si>
  <si>
    <t>Furnitures &amp; Fixtures</t>
  </si>
  <si>
    <t>1450-10</t>
  </si>
  <si>
    <t>Computer &amp; Software</t>
  </si>
  <si>
    <t>1470-10</t>
  </si>
  <si>
    <t>Test Equipment</t>
  </si>
  <si>
    <t>1480-10_A</t>
  </si>
  <si>
    <t>Construction in Progress - Planet Fiber</t>
  </si>
  <si>
    <t>1490-10</t>
  </si>
  <si>
    <t>Investment Asset - Planet Fiber</t>
  </si>
  <si>
    <t>1490-20</t>
  </si>
  <si>
    <t>Investment Asset - Services</t>
  </si>
  <si>
    <t>1490-40</t>
  </si>
  <si>
    <t>Investment Asset - PlanetCloud</t>
  </si>
  <si>
    <t>1410-11</t>
  </si>
  <si>
    <t>Accumulated Depre - Vehicle</t>
  </si>
  <si>
    <t>1410-71</t>
  </si>
  <si>
    <t>Amortized - Building Improvement</t>
  </si>
  <si>
    <t>1420-11</t>
  </si>
  <si>
    <t>Accumulated Depre - Off. Equip</t>
  </si>
  <si>
    <t>1430-11</t>
  </si>
  <si>
    <t>Accumulated Depre - Fur &amp; Fix</t>
  </si>
  <si>
    <t>1450-11</t>
  </si>
  <si>
    <t>Accumulated Depre - Comp &amp; SW</t>
  </si>
  <si>
    <t>1470-11</t>
  </si>
  <si>
    <t>Accumulated Depre - Test Equipment</t>
  </si>
  <si>
    <t>1490-11</t>
  </si>
  <si>
    <t>Accumulated Depre - Investment Asset - Planet Fiber</t>
  </si>
  <si>
    <t>1490-21</t>
  </si>
  <si>
    <t>Accumulated Depre - Investment Asset - Services</t>
  </si>
  <si>
    <t>1490-41</t>
  </si>
  <si>
    <t>Accumulated Depre - Investment Asset - PlanetCloud</t>
  </si>
  <si>
    <t>Intangible Assets</t>
  </si>
  <si>
    <t>1411-11</t>
  </si>
  <si>
    <t>Accumalated Depre - Intangible Assets</t>
  </si>
  <si>
    <t>1480-10</t>
  </si>
  <si>
    <t>Asset Under Construction</t>
  </si>
  <si>
    <t>2420-10</t>
  </si>
  <si>
    <t>Short Term Loan - Kasikorn</t>
  </si>
  <si>
    <t>2420-30</t>
  </si>
  <si>
    <t>Short Term Loan - SCB</t>
  </si>
  <si>
    <t>2420-50</t>
  </si>
  <si>
    <t>Promissory Note</t>
  </si>
  <si>
    <t>2420-60</t>
  </si>
  <si>
    <t>Bill of Exchange</t>
  </si>
  <si>
    <t>2420-80</t>
  </si>
  <si>
    <t>Short term Loan - BAY</t>
  </si>
  <si>
    <t>2420-90</t>
  </si>
  <si>
    <t>Short Term Loan - UOB</t>
  </si>
  <si>
    <t>A/P - Inventory</t>
  </si>
  <si>
    <t>2100-10</t>
  </si>
  <si>
    <t>A/P - Local</t>
  </si>
  <si>
    <t>2100-20</t>
  </si>
  <si>
    <t>A/P - Import</t>
  </si>
  <si>
    <t>2100-30</t>
  </si>
  <si>
    <t>Outstanding cheque</t>
  </si>
  <si>
    <t>A/P Others</t>
  </si>
  <si>
    <t>Retention - Suppliers</t>
  </si>
  <si>
    <t>Accr.Int. Exp.- Other Loans</t>
  </si>
  <si>
    <t>2520-10</t>
  </si>
  <si>
    <t>Accr.Int.- Short term Loan (I)</t>
  </si>
  <si>
    <t>Accrued Expenses - Others</t>
  </si>
  <si>
    <t>Accrued Costs (Project)</t>
  </si>
  <si>
    <t>Accrued Audit Fee</t>
  </si>
  <si>
    <t>Provident Fund Contribution</t>
  </si>
  <si>
    <t>Social Security Contribution</t>
  </si>
  <si>
    <t>A/P- Clearing</t>
  </si>
  <si>
    <t>Credit/Debit Note Clearing</t>
  </si>
  <si>
    <t>2600-20</t>
  </si>
  <si>
    <t>WHT Payable - Employee</t>
  </si>
  <si>
    <t>2600-30</t>
  </si>
  <si>
    <t>WHT Payable - Suppliers</t>
  </si>
  <si>
    <t>2110-10</t>
  </si>
  <si>
    <t>A/P Others - Revenue Dept</t>
  </si>
  <si>
    <t>2600-10</t>
  </si>
  <si>
    <t>Accr.Output VAT Payable</t>
  </si>
  <si>
    <t>2420-40_A</t>
  </si>
  <si>
    <t>Bank Loan - Kasikorn Bank (Current portion)</t>
  </si>
  <si>
    <t>2110_A</t>
  </si>
  <si>
    <t xml:space="preserve">A/P Leasing </t>
  </si>
  <si>
    <t>1260_A</t>
  </si>
  <si>
    <t>Deferred interest expense (Current)</t>
  </si>
  <si>
    <t>2110-20</t>
  </si>
  <si>
    <t>A/P Leasing - Benz</t>
  </si>
  <si>
    <t>2110-30</t>
  </si>
  <si>
    <t>A/P Leasing - BMW</t>
  </si>
  <si>
    <t>2110-40</t>
  </si>
  <si>
    <t>A/P Leasing - Thanachart (Suzuki)</t>
  </si>
  <si>
    <t>2110-70</t>
  </si>
  <si>
    <t>A/P Leasing - Hitachi Capital (TH)</t>
  </si>
  <si>
    <t>Deferred Interest Expense</t>
  </si>
  <si>
    <t>2110-50</t>
  </si>
  <si>
    <t>A/P-Leasing - Citicorp</t>
  </si>
  <si>
    <t>Accrued Employee Benefit - Severance Pay</t>
  </si>
  <si>
    <t>Accrued Employee Benefit - Awards</t>
  </si>
  <si>
    <t>Common Stock</t>
  </si>
  <si>
    <t>Premium on common stocks</t>
  </si>
  <si>
    <t>Surplus on share-based payment</t>
  </si>
  <si>
    <t>Provision Legal Reserve</t>
  </si>
  <si>
    <t>Retained Earnings</t>
  </si>
  <si>
    <t>Other comprehensive income</t>
  </si>
  <si>
    <t>รายได้จากการขาย</t>
  </si>
  <si>
    <t>รวมรายได้จากการขาย</t>
  </si>
  <si>
    <t>4110-10</t>
  </si>
  <si>
    <t>Sales - Sat .Comm.</t>
  </si>
  <si>
    <t>4110-11</t>
  </si>
  <si>
    <t>Sales - Fiber Optic</t>
  </si>
  <si>
    <t>4110-20</t>
  </si>
  <si>
    <t>Sales - Conference</t>
  </si>
  <si>
    <t>4110-30</t>
  </si>
  <si>
    <t>Sales - Radio</t>
  </si>
  <si>
    <t>4110-40</t>
  </si>
  <si>
    <t>Sales - Peripherals</t>
  </si>
  <si>
    <t>4110-50</t>
  </si>
  <si>
    <t>Sales - Wireless Network</t>
  </si>
  <si>
    <t>4110-60</t>
  </si>
  <si>
    <t>Sales - Networking</t>
  </si>
  <si>
    <t>4110-70</t>
  </si>
  <si>
    <t>Sales - Security</t>
  </si>
  <si>
    <t>4110-80</t>
  </si>
  <si>
    <t>Sales - Boardcast</t>
  </si>
  <si>
    <t>4110-90</t>
  </si>
  <si>
    <t>Sales - PCA Product</t>
  </si>
  <si>
    <t>Sales Discount</t>
  </si>
  <si>
    <t>4300-00</t>
  </si>
  <si>
    <t>Charges for Sparepart - Fiber Optic</t>
  </si>
  <si>
    <t>4300-10</t>
  </si>
  <si>
    <t>Charges for Sparepart</t>
  </si>
  <si>
    <t>4300-11</t>
  </si>
  <si>
    <t>Charges for Sparepart - Satellite</t>
  </si>
  <si>
    <t>4300-12</t>
  </si>
  <si>
    <t>Charges for Sparepart - Conference</t>
  </si>
  <si>
    <t>4300-13</t>
  </si>
  <si>
    <t>Charges for Sparepart - Radio</t>
  </si>
  <si>
    <t>4300-14</t>
  </si>
  <si>
    <t>Charges for Sparepart - Pheripheral</t>
  </si>
  <si>
    <t>4300-15</t>
  </si>
  <si>
    <t>Charges for Sparepart - Wireless</t>
  </si>
  <si>
    <t>4300-16</t>
  </si>
  <si>
    <t>Charges for Sparepart - Network</t>
  </si>
  <si>
    <t>4300-17</t>
  </si>
  <si>
    <t>Charges for Sparepart - Security</t>
  </si>
  <si>
    <t>4300-18</t>
  </si>
  <si>
    <t>Charges for Sparepart - Broadcast</t>
  </si>
  <si>
    <t>4300-19</t>
  </si>
  <si>
    <t>Charges for Sparepart - PCA Product</t>
  </si>
  <si>
    <t>4300-20</t>
  </si>
  <si>
    <t>Repairing Charges</t>
  </si>
  <si>
    <t>4300-40</t>
  </si>
  <si>
    <t>Maintenance Agreement</t>
  </si>
  <si>
    <t>4300-41</t>
  </si>
  <si>
    <t>MA - Satcom</t>
  </si>
  <si>
    <t>4300-42</t>
  </si>
  <si>
    <t>MA - Conference</t>
  </si>
  <si>
    <t>4300-45</t>
  </si>
  <si>
    <t>MA - Wireless</t>
  </si>
  <si>
    <t>4300-46</t>
  </si>
  <si>
    <t>MA - Netwok</t>
  </si>
  <si>
    <t>4300-47</t>
  </si>
  <si>
    <t>MA - Security</t>
  </si>
  <si>
    <t>4300-48</t>
  </si>
  <si>
    <t>MA - Broadcast</t>
  </si>
  <si>
    <t>4300-49</t>
  </si>
  <si>
    <t>MA - PCA Product</t>
  </si>
  <si>
    <t>4300-50</t>
  </si>
  <si>
    <t>Installation Charge</t>
  </si>
  <si>
    <t>4300-51</t>
  </si>
  <si>
    <t>Installation Charge - Satcom</t>
  </si>
  <si>
    <t>4300-52</t>
  </si>
  <si>
    <t>Installation Charge - Conference</t>
  </si>
  <si>
    <t>4300-53</t>
  </si>
  <si>
    <t>Installation Charge - Radio</t>
  </si>
  <si>
    <t>4300-55</t>
  </si>
  <si>
    <t>Installation Charge - Wireless</t>
  </si>
  <si>
    <t>4300-56</t>
  </si>
  <si>
    <t>Installation Charge - Network</t>
  </si>
  <si>
    <t>4300-57</t>
  </si>
  <si>
    <t>Installation Charge - Security</t>
  </si>
  <si>
    <t>4300-58</t>
  </si>
  <si>
    <t>Installation Charge - Broadcast</t>
  </si>
  <si>
    <t>4300-59</t>
  </si>
  <si>
    <t>Installation Charge - PCA Product</t>
  </si>
  <si>
    <t>4300-61</t>
  </si>
  <si>
    <t>Rental Charge - Satcom</t>
  </si>
  <si>
    <t>4300-62</t>
  </si>
  <si>
    <t>Rental Charges - Conference</t>
  </si>
  <si>
    <t>4300-65</t>
  </si>
  <si>
    <t>Rental Charges - Wireless</t>
  </si>
  <si>
    <t>4300-67</t>
  </si>
  <si>
    <t>Rental Charges - Security</t>
  </si>
  <si>
    <t>4300-68</t>
  </si>
  <si>
    <t>Rental Charges - Broadcast</t>
  </si>
  <si>
    <t>4300-70</t>
  </si>
  <si>
    <t>Services Charge</t>
  </si>
  <si>
    <t>4300-71</t>
  </si>
  <si>
    <t>Services Charge - Satcom</t>
  </si>
  <si>
    <t>4300-72</t>
  </si>
  <si>
    <t>Services Charge - Conference</t>
  </si>
  <si>
    <t>4300-73</t>
  </si>
  <si>
    <t>Services Charge - Radio</t>
  </si>
  <si>
    <t>4300-75</t>
  </si>
  <si>
    <t>Services Charge - Wireless</t>
  </si>
  <si>
    <t>4300-76</t>
  </si>
  <si>
    <t>Services Charge - Network</t>
  </si>
  <si>
    <t>4300-77</t>
  </si>
  <si>
    <t>Services Charge - Security</t>
  </si>
  <si>
    <t>4300-78</t>
  </si>
  <si>
    <t>Services Charge -  Broadcast</t>
  </si>
  <si>
    <t>4300-79</t>
  </si>
  <si>
    <t>Services Charge - PCA Product</t>
  </si>
  <si>
    <t>4300-80</t>
  </si>
  <si>
    <t>Rental Charge - Planet Fiber</t>
  </si>
  <si>
    <t>4300-90</t>
  </si>
  <si>
    <t>Services Charge -Planet Fiber</t>
  </si>
  <si>
    <t>4300-92</t>
  </si>
  <si>
    <t>Services Charge - FBOT</t>
  </si>
  <si>
    <t>4310-00</t>
  </si>
  <si>
    <t>Subcontract Charge</t>
  </si>
  <si>
    <t>4320-00</t>
  </si>
  <si>
    <t>Project management Service</t>
  </si>
  <si>
    <t>4330-00</t>
  </si>
  <si>
    <t>Managed Services Charge</t>
  </si>
  <si>
    <t>4330-32</t>
  </si>
  <si>
    <t>Managed Services Charge - PC Collaboration</t>
  </si>
  <si>
    <t>Freight Income</t>
  </si>
  <si>
    <t>Interest Income</t>
  </si>
  <si>
    <t>Other Income</t>
  </si>
  <si>
    <t>Loss/Gain on Exchange Rate</t>
  </si>
  <si>
    <t>Loss/Gain on sale asset</t>
  </si>
  <si>
    <t>5100-10</t>
  </si>
  <si>
    <t>CGS -  Sattelites Comm.</t>
  </si>
  <si>
    <t>5100-11</t>
  </si>
  <si>
    <t>CGS -  Fiber Optic</t>
  </si>
  <si>
    <t>5100-12</t>
  </si>
  <si>
    <t>CGS -  IOT</t>
  </si>
  <si>
    <t>5100-20</t>
  </si>
  <si>
    <t>CGS -  Conference</t>
  </si>
  <si>
    <t>5100-30</t>
  </si>
  <si>
    <t>CGS -  Radio</t>
  </si>
  <si>
    <t>5100-40</t>
  </si>
  <si>
    <t>CGS - Peripherals</t>
  </si>
  <si>
    <t>5100-50</t>
  </si>
  <si>
    <t>CGS - Wireless Network</t>
  </si>
  <si>
    <t>5100-60</t>
  </si>
  <si>
    <t>CGS - Networking</t>
  </si>
  <si>
    <t>5100-70</t>
  </si>
  <si>
    <t>CGS - Security</t>
  </si>
  <si>
    <t>5100-80</t>
  </si>
  <si>
    <t>CGS - Broadcast</t>
  </si>
  <si>
    <t>5100-90</t>
  </si>
  <si>
    <t>CGS - PCA Products</t>
  </si>
  <si>
    <t>5100-91</t>
  </si>
  <si>
    <t>CGS - Additional</t>
  </si>
  <si>
    <t>5110-10</t>
  </si>
  <si>
    <t>Freight In - Satt. Comm.</t>
  </si>
  <si>
    <t>5110-11</t>
  </si>
  <si>
    <t>Freight In - Fiber Optic</t>
  </si>
  <si>
    <t>5110-12</t>
  </si>
  <si>
    <t>Freight In - IOT</t>
  </si>
  <si>
    <t>5110-20</t>
  </si>
  <si>
    <t>Freight In - Conference</t>
  </si>
  <si>
    <t>5110-30</t>
  </si>
  <si>
    <t>Freight In - Radio</t>
  </si>
  <si>
    <t>5110-40</t>
  </si>
  <si>
    <t>Freight In - Peripherals</t>
  </si>
  <si>
    <t>5110-50</t>
  </si>
  <si>
    <t>Freight In - Wireless Network</t>
  </si>
  <si>
    <t>5110-60</t>
  </si>
  <si>
    <t>Freight In - Networking</t>
  </si>
  <si>
    <t>5110-70</t>
  </si>
  <si>
    <t>Freight In - Security</t>
  </si>
  <si>
    <t>5110-80</t>
  </si>
  <si>
    <t>Freight In - Boardcast</t>
  </si>
  <si>
    <t>5110-90</t>
  </si>
  <si>
    <t>Freight In - PCA Products</t>
  </si>
  <si>
    <t>Import Duty &amp; Taxes</t>
  </si>
  <si>
    <t>5120-10</t>
  </si>
  <si>
    <t>Import Duty &amp; Taxes - Satt Com</t>
  </si>
  <si>
    <t>5120-11</t>
  </si>
  <si>
    <t>Import Duty &amp; Taxes - Fiber Optic</t>
  </si>
  <si>
    <t>5120-12</t>
  </si>
  <si>
    <t>Import Duty &amp; Taxes - IOT</t>
  </si>
  <si>
    <t>5120-20</t>
  </si>
  <si>
    <t>Import Duty &amp; Taxes - Conference</t>
  </si>
  <si>
    <t>5120-30</t>
  </si>
  <si>
    <t>Import Duty &amp; Taxes - Radio</t>
  </si>
  <si>
    <t>5120-40</t>
  </si>
  <si>
    <t>Import Duty&amp;Taxes - Peripheral</t>
  </si>
  <si>
    <t>5120-50</t>
  </si>
  <si>
    <t>Import Duty&amp;Taxes - Wireless Network</t>
  </si>
  <si>
    <t>5120-60</t>
  </si>
  <si>
    <t>Import Duty&amp;Taxes - Networking</t>
  </si>
  <si>
    <t>5120-70</t>
  </si>
  <si>
    <t>Import Duty&amp;Taxes - Security</t>
  </si>
  <si>
    <t>5120-80</t>
  </si>
  <si>
    <t>Import Duty&amp;Taxes - Broadcast</t>
  </si>
  <si>
    <t>5120-90</t>
  </si>
  <si>
    <t>Import Duty&amp;Taxes - PCA Product</t>
  </si>
  <si>
    <t>Custom Clearing Charges</t>
  </si>
  <si>
    <t>5130-10</t>
  </si>
  <si>
    <t>Custom Clearing Chrg -Satt Com</t>
  </si>
  <si>
    <t>5130-11</t>
  </si>
  <si>
    <t>Custom Clearing Chrg - Fiber Optic</t>
  </si>
  <si>
    <t>5130-12</t>
  </si>
  <si>
    <t>Custom Clearing Chrg - IOT</t>
  </si>
  <si>
    <t>5130-13</t>
  </si>
  <si>
    <t>Custom Clearing Chrg - Cloud Services</t>
  </si>
  <si>
    <t>5130-20</t>
  </si>
  <si>
    <t>Custom Clearing Chrg - Conference</t>
  </si>
  <si>
    <t>5130-30</t>
  </si>
  <si>
    <t>Custom Clearing Chrg - Radio</t>
  </si>
  <si>
    <t>5130-40</t>
  </si>
  <si>
    <t>Custom Clearing Chrg - Peripherals</t>
  </si>
  <si>
    <t>5130-50</t>
  </si>
  <si>
    <t>Custom Clearing Chrg - Wireless Network</t>
  </si>
  <si>
    <t>5130-60</t>
  </si>
  <si>
    <t>Custom Clearing Chrg - Networking</t>
  </si>
  <si>
    <t>5130-70</t>
  </si>
  <si>
    <t>Custom Clearing Chrg - Security</t>
  </si>
  <si>
    <t>5130-80</t>
  </si>
  <si>
    <t>Custom Clearing Chrg -  Broadcast</t>
  </si>
  <si>
    <t>5130-90</t>
  </si>
  <si>
    <t>Custom Clearing Chrg -  PCA Product</t>
  </si>
  <si>
    <t>Insurance</t>
  </si>
  <si>
    <t>5140-10</t>
  </si>
  <si>
    <t>Insurance - Satt Comm</t>
  </si>
  <si>
    <t>5140-11</t>
  </si>
  <si>
    <t>Insurance - Fiber Optic</t>
  </si>
  <si>
    <t>5140-20</t>
  </si>
  <si>
    <t>Insurance - Conference</t>
  </si>
  <si>
    <t>5140-30</t>
  </si>
  <si>
    <t>Insurance - Radio</t>
  </si>
  <si>
    <t>5140-40</t>
  </si>
  <si>
    <t>Insurance - Peripherals</t>
  </si>
  <si>
    <t>5140-50</t>
  </si>
  <si>
    <t>Insurance - Wireless Network</t>
  </si>
  <si>
    <t>5140-80</t>
  </si>
  <si>
    <t>Insurance - Broadcast</t>
  </si>
  <si>
    <t>5140-90</t>
  </si>
  <si>
    <t>Insurance - PCA Product</t>
  </si>
  <si>
    <t>Inland Transportation</t>
  </si>
  <si>
    <t>5150-10</t>
  </si>
  <si>
    <t>Inland Transportation - Satt Com</t>
  </si>
  <si>
    <t>5150-11</t>
  </si>
  <si>
    <t>Inland Transportation - Fiber Optic</t>
  </si>
  <si>
    <t>5150-20</t>
  </si>
  <si>
    <t>Inland Transportation - Conference</t>
  </si>
  <si>
    <t>5150-30</t>
  </si>
  <si>
    <t>Inland Transportation - Radio</t>
  </si>
  <si>
    <t>5150-40</t>
  </si>
  <si>
    <t>Inland Transportation - Peripherals</t>
  </si>
  <si>
    <t>5150-50</t>
  </si>
  <si>
    <t>Inland Transportation - Wireless Network</t>
  </si>
  <si>
    <t>5150-60</t>
  </si>
  <si>
    <t>Inland Transportation - Networking</t>
  </si>
  <si>
    <t>5150-70</t>
  </si>
  <si>
    <t>Inland Transportation - Security</t>
  </si>
  <si>
    <t>5150-80</t>
  </si>
  <si>
    <t>Inland Transportation - Broadcast</t>
  </si>
  <si>
    <t>5150-90</t>
  </si>
  <si>
    <t>Inland Transportation - PCA Product</t>
  </si>
  <si>
    <t>Purchase Discounts</t>
  </si>
  <si>
    <t>Technical Services Costs</t>
  </si>
  <si>
    <t>5700-10</t>
  </si>
  <si>
    <t>Technical Services - Salary &amp; Benefit</t>
  </si>
  <si>
    <t>5700-11</t>
  </si>
  <si>
    <t>Technical Services - Per Diem</t>
  </si>
  <si>
    <t>5700-30</t>
  </si>
  <si>
    <t>Technical Services - Overtime</t>
  </si>
  <si>
    <t>5700-50</t>
  </si>
  <si>
    <t>Technical Services - Bonus</t>
  </si>
  <si>
    <t>5700-60</t>
  </si>
  <si>
    <t>Technical Services - Severance Pay</t>
  </si>
  <si>
    <t>5700-70</t>
  </si>
  <si>
    <t>Technical Services - Award Pay</t>
  </si>
  <si>
    <t>5700-81</t>
  </si>
  <si>
    <t>Technical Services - Transport</t>
  </si>
  <si>
    <t>5700-80</t>
  </si>
  <si>
    <t>Technical Services - Expenses</t>
  </si>
  <si>
    <t>5700-A</t>
  </si>
  <si>
    <t>Technical Service</t>
  </si>
  <si>
    <t>ต้นทุนขาย</t>
  </si>
  <si>
    <t>Material Cost</t>
  </si>
  <si>
    <t>5200-00</t>
  </si>
  <si>
    <t>Material Cost - Fiber Optic</t>
  </si>
  <si>
    <t>5200-10</t>
  </si>
  <si>
    <t>Material Cost - Equipments</t>
  </si>
  <si>
    <t>5200-20</t>
  </si>
  <si>
    <t>Material Cost - Local</t>
  </si>
  <si>
    <t>5200-21</t>
  </si>
  <si>
    <t>Material Cost - Satellite</t>
  </si>
  <si>
    <t>5200-22</t>
  </si>
  <si>
    <t>Material Cost - Conference</t>
  </si>
  <si>
    <t>5200-23</t>
  </si>
  <si>
    <t>Material Cost - Radio</t>
  </si>
  <si>
    <t>5200-24</t>
  </si>
  <si>
    <t>Material Cost - Pheripheral</t>
  </si>
  <si>
    <t>5200-25</t>
  </si>
  <si>
    <t>Material Cost - Wireless</t>
  </si>
  <si>
    <t>5200-26</t>
  </si>
  <si>
    <t>Material Cost - Network</t>
  </si>
  <si>
    <t>5200-27</t>
  </si>
  <si>
    <t>Material Cost - Security</t>
  </si>
  <si>
    <t>5200-28</t>
  </si>
  <si>
    <t>Material Cost - Broadcast</t>
  </si>
  <si>
    <t>5200-29</t>
  </si>
  <si>
    <t>Material Cost - PCA Product</t>
  </si>
  <si>
    <t>Service Cost</t>
  </si>
  <si>
    <t>5400-A</t>
  </si>
  <si>
    <t>After Sale Service</t>
  </si>
  <si>
    <t>5400-10</t>
  </si>
  <si>
    <t>Repairing Costs</t>
  </si>
  <si>
    <t>5400-20</t>
  </si>
  <si>
    <t>Maintenance  &amp; Warranty Cost</t>
  </si>
  <si>
    <t>5400-21</t>
  </si>
  <si>
    <t>Maintenance  &amp; Warranty Cost - Satcom</t>
  </si>
  <si>
    <t>5400-22</t>
  </si>
  <si>
    <t>Maintenance  &amp; Warranty Cost - Conference</t>
  </si>
  <si>
    <t>5400-25</t>
  </si>
  <si>
    <t>Maintenance  &amp; Warranty Cost - Wireless</t>
  </si>
  <si>
    <t>5400-26</t>
  </si>
  <si>
    <t>Maintenance  &amp; Warranty Cost - Network</t>
  </si>
  <si>
    <t>5400-27</t>
  </si>
  <si>
    <t>Maintenance  &amp; Warranty Cost - Security</t>
  </si>
  <si>
    <t>5400-28</t>
  </si>
  <si>
    <t>Maintenance  &amp; Warranty Cost - Broadcast</t>
  </si>
  <si>
    <t>5400-29</t>
  </si>
  <si>
    <t>Maintenance  &amp; Warranty Cost - PCA Product</t>
  </si>
  <si>
    <t>5400-40</t>
  </si>
  <si>
    <t>Services - Salary &amp; Other benefit</t>
  </si>
  <si>
    <t>5400-41</t>
  </si>
  <si>
    <t>Services - Per Diem</t>
  </si>
  <si>
    <t>5400-42</t>
  </si>
  <si>
    <t>Services - Transportation</t>
  </si>
  <si>
    <t>5400-43</t>
  </si>
  <si>
    <t>Services - Overtime</t>
  </si>
  <si>
    <t>5400-50</t>
  </si>
  <si>
    <t>Services - Bonus</t>
  </si>
  <si>
    <t>5400-60</t>
  </si>
  <si>
    <t>Services - Severance Pay</t>
  </si>
  <si>
    <t>5400-80</t>
  </si>
  <si>
    <t>Services - Expenses</t>
  </si>
  <si>
    <t>5400-81</t>
  </si>
  <si>
    <t>Services Costs - Planet Fiber</t>
  </si>
  <si>
    <t>5400-82</t>
  </si>
  <si>
    <t>Services Costs - FBOT</t>
  </si>
  <si>
    <t>5400-83</t>
  </si>
  <si>
    <t>Services Costs - Planet Cloud</t>
  </si>
  <si>
    <t>5400-90</t>
  </si>
  <si>
    <t>Services Costs</t>
  </si>
  <si>
    <t>5400-91</t>
  </si>
  <si>
    <t>Services Costs - Satcom</t>
  </si>
  <si>
    <t>5400-92</t>
  </si>
  <si>
    <t>Services Costs - Conference</t>
  </si>
  <si>
    <t>5400-93</t>
  </si>
  <si>
    <t>Services Costs - Radio</t>
  </si>
  <si>
    <t>5400-94</t>
  </si>
  <si>
    <t>Services Costs - Peripherals</t>
  </si>
  <si>
    <t>5400-95</t>
  </si>
  <si>
    <t>Services Costs - Wireless</t>
  </si>
  <si>
    <t>5400-96</t>
  </si>
  <si>
    <t>Services Costs - Network</t>
  </si>
  <si>
    <t>5400-97</t>
  </si>
  <si>
    <t>Services Costs - Security</t>
  </si>
  <si>
    <t>5400-98</t>
  </si>
  <si>
    <t>Services Costs - Broadcast</t>
  </si>
  <si>
    <t>5400-99</t>
  </si>
  <si>
    <t>Services Costs - PCA Product</t>
  </si>
  <si>
    <t>5410-00</t>
  </si>
  <si>
    <t>Subcontract Costs</t>
  </si>
  <si>
    <t>5410-20</t>
  </si>
  <si>
    <t>Installation Costs - Conference</t>
  </si>
  <si>
    <t>5410-60</t>
  </si>
  <si>
    <t>Installation Costs - Network</t>
  </si>
  <si>
    <t>5410-80</t>
  </si>
  <si>
    <t>Installation Costs - Broadcast</t>
  </si>
  <si>
    <t>5420-00</t>
  </si>
  <si>
    <t>Project management Costs</t>
  </si>
  <si>
    <t>5430-31</t>
  </si>
  <si>
    <t>Managed Services Costs - PC PBX+CC</t>
  </si>
  <si>
    <t>5430-32</t>
  </si>
  <si>
    <t>Managed Services Costs - PC Collaboration</t>
  </si>
  <si>
    <t>Transportation Cost</t>
  </si>
  <si>
    <t>6210-80</t>
  </si>
  <si>
    <t>Depreciation Exp - Investment Planet Cloud</t>
  </si>
  <si>
    <t>6210-90</t>
  </si>
  <si>
    <t>Depreciation Exp - Planet Fiber</t>
  </si>
  <si>
    <t>6210-91</t>
  </si>
  <si>
    <t>Depreciation Exp - Investment Asset - Services</t>
  </si>
  <si>
    <t>รวมต้นทุนขาย</t>
  </si>
  <si>
    <t>รวมต้นทุนบริการ</t>
  </si>
  <si>
    <t>ต้นทุนบริการ</t>
  </si>
  <si>
    <t>6121-50</t>
  </si>
  <si>
    <t>Postage &amp; Courier-Repair</t>
  </si>
  <si>
    <t>6140-10-100</t>
  </si>
  <si>
    <t>Gasoline Expense - SG1</t>
  </si>
  <si>
    <t>6140-10-200</t>
  </si>
  <si>
    <t>Gasoline Expense - SG2</t>
  </si>
  <si>
    <t>6140-10-300</t>
  </si>
  <si>
    <t>Gasoline Expense - SG3</t>
  </si>
  <si>
    <t>6140-10-400</t>
  </si>
  <si>
    <t>Gasoline Expense - SG4</t>
  </si>
  <si>
    <t>6140-10-600</t>
  </si>
  <si>
    <t>Gasoline Expense - SG6</t>
  </si>
  <si>
    <t>6140-10-662</t>
  </si>
  <si>
    <t>Gasoline - Expenses MK</t>
  </si>
  <si>
    <t>6140-10-700</t>
  </si>
  <si>
    <t>Gasoline Expense - SG7</t>
  </si>
  <si>
    <t>6140-10-800</t>
  </si>
  <si>
    <t>Gasoline Expense - SG8</t>
  </si>
  <si>
    <t>6140-20-100</t>
  </si>
  <si>
    <t>Toll,Taxi,Express way, Parking  - Sales Group 1</t>
  </si>
  <si>
    <t>6140-20-200</t>
  </si>
  <si>
    <t>Toll,Taxi,Express way, Parking  - Sales Group 2</t>
  </si>
  <si>
    <t>6140-20-300</t>
  </si>
  <si>
    <t>Toll,Taxi,Express way, Parking  - Sales Group 3</t>
  </si>
  <si>
    <t>6140-20-400</t>
  </si>
  <si>
    <t>Toll,Taxi,Express way, Parking  - Sales Group 4</t>
  </si>
  <si>
    <t>6140-20-500</t>
  </si>
  <si>
    <t>Toll,Taxi,Express way, Parking  - Sales Group 5</t>
  </si>
  <si>
    <t>6140-20-600</t>
  </si>
  <si>
    <t>Toll,Taxi,Express way, Parking  - Sales Group 6</t>
  </si>
  <si>
    <t>6140-20-700</t>
  </si>
  <si>
    <t>Toll,Taxi,Express way, Parking  - Marketing</t>
  </si>
  <si>
    <t>6140-20-710</t>
  </si>
  <si>
    <t>Toll,Taxi,Express way, Parking  - Sales Group 7</t>
  </si>
  <si>
    <t>6140-20-800</t>
  </si>
  <si>
    <t>Toll,Taxi,Express way, Parking  - Sales Group 8</t>
  </si>
  <si>
    <t>6140-30-100</t>
  </si>
  <si>
    <t>Travel Expenses Local - Sales Group 1</t>
  </si>
  <si>
    <t>6140-30-200</t>
  </si>
  <si>
    <t>Travel Expenses Local - Sales Group 2</t>
  </si>
  <si>
    <t>6140-30-400</t>
  </si>
  <si>
    <t>Travel Expenses Local - Sales Group 4</t>
  </si>
  <si>
    <t>6140-30-600</t>
  </si>
  <si>
    <t>Travel Expenses Local - Sales Group 6</t>
  </si>
  <si>
    <t>6140-30-700</t>
  </si>
  <si>
    <t>Travel Expenses Local - Marketing</t>
  </si>
  <si>
    <t>6140-30-710</t>
  </si>
  <si>
    <t>Travel Expenses Local - Sales Group 7</t>
  </si>
  <si>
    <t>6140-40-200</t>
  </si>
  <si>
    <t>Travel Expenses Oversea - Sales Group 2</t>
  </si>
  <si>
    <t>6140-40-400</t>
  </si>
  <si>
    <t>Travel Expenses Oversea - Sales Group 4</t>
  </si>
  <si>
    <t>6140-40-500</t>
  </si>
  <si>
    <t>Travel Expenses Oversea - Sales Group 5</t>
  </si>
  <si>
    <t>6140-40-700</t>
  </si>
  <si>
    <t>Travel Expenses Oversea - Marketing</t>
  </si>
  <si>
    <t>6140-40-800</t>
  </si>
  <si>
    <t>Travel Expenses Oversea - Sales Group 8</t>
  </si>
  <si>
    <t>6140-50-100</t>
  </si>
  <si>
    <t>Transportation - Sales Group 1</t>
  </si>
  <si>
    <t>6140-50-110</t>
  </si>
  <si>
    <t>Transportation Sales Group 1 - Petai</t>
  </si>
  <si>
    <t>6140-50-200</t>
  </si>
  <si>
    <t>Transportation - Sales Group 2</t>
  </si>
  <si>
    <t>6140-50-400</t>
  </si>
  <si>
    <t>Transportation - Sales Group 4</t>
  </si>
  <si>
    <t>6140-50-500</t>
  </si>
  <si>
    <t>Transportation - Sales Group 5</t>
  </si>
  <si>
    <t>6140-50-600</t>
  </si>
  <si>
    <t>Transportation - Sales Group 6</t>
  </si>
  <si>
    <t>6140-50-700</t>
  </si>
  <si>
    <t>Transportation - Marketing</t>
  </si>
  <si>
    <t>6140-50-710</t>
  </si>
  <si>
    <t>Transportation - Sales Group 7</t>
  </si>
  <si>
    <t>6400-10-100</t>
  </si>
  <si>
    <t>Salaries -  Sales &amp; Marketing</t>
  </si>
  <si>
    <t>6400-11</t>
  </si>
  <si>
    <t>Per Diem</t>
  </si>
  <si>
    <t>6400-11-200</t>
  </si>
  <si>
    <t>Per Diem Sales Group 2</t>
  </si>
  <si>
    <t>6400-11-400</t>
  </si>
  <si>
    <t>Per Diem Sales Group 4</t>
  </si>
  <si>
    <t>6400-11-500</t>
  </si>
  <si>
    <t>Per Diem Sales Group 5</t>
  </si>
  <si>
    <t>6400-11-600</t>
  </si>
  <si>
    <t>Per Diem Sales Group 6</t>
  </si>
  <si>
    <t>6400-11-700</t>
  </si>
  <si>
    <t>Per Diem  - Marketing</t>
  </si>
  <si>
    <t>6400-11-710</t>
  </si>
  <si>
    <t>Per Diem Sales Group 7</t>
  </si>
  <si>
    <t>6400-11-800</t>
  </si>
  <si>
    <t>Perdiem Sale Group 8</t>
  </si>
  <si>
    <t>6400-20</t>
  </si>
  <si>
    <t>Incentives</t>
  </si>
  <si>
    <t>6400-20-100</t>
  </si>
  <si>
    <t>Incentives - Sales &amp; Marketing</t>
  </si>
  <si>
    <t>6400-30-100</t>
  </si>
  <si>
    <t>Overtime - Sales &amp; Marketing</t>
  </si>
  <si>
    <t>6400-40-100</t>
  </si>
  <si>
    <t>Gasoline Allowance - Sales &amp; Marketing</t>
  </si>
  <si>
    <t>6400-41-100</t>
  </si>
  <si>
    <t>Mobile phone Allowance - Sales &amp; Marketing</t>
  </si>
  <si>
    <t>6400-50-100</t>
  </si>
  <si>
    <t>Bonus - Sales &amp; Marketing</t>
  </si>
  <si>
    <t>6410-10-100</t>
  </si>
  <si>
    <t>Employee Benefits Others - Sales &amp; Marketing</t>
  </si>
  <si>
    <t>6410-30-100</t>
  </si>
  <si>
    <t>Medical Insurance - Sales &amp; Marketing</t>
  </si>
  <si>
    <t>6410-50-100</t>
  </si>
  <si>
    <t>Provident Fund Contribution - Sales &amp; Marketing</t>
  </si>
  <si>
    <t>6410-60-100</t>
  </si>
  <si>
    <t>Social Security Contribution - Sales &amp; Marketing</t>
  </si>
  <si>
    <t>6410-80-100</t>
  </si>
  <si>
    <t>Employee Benefits Severance Pay - Sales &amp; Marketing</t>
  </si>
  <si>
    <t>6410-90-100</t>
  </si>
  <si>
    <t>Employee Benefits Award - Sales &amp; Marketing</t>
  </si>
  <si>
    <t>Promotion</t>
  </si>
  <si>
    <t>6610-10</t>
  </si>
  <si>
    <t>Advertising</t>
  </si>
  <si>
    <t>6610-20</t>
  </si>
  <si>
    <t>Business Promotions</t>
  </si>
  <si>
    <t>6610-20-100</t>
  </si>
  <si>
    <t>Business Promotions - SG1</t>
  </si>
  <si>
    <t>6610-20-200</t>
  </si>
  <si>
    <t>Business Promotions - SG2</t>
  </si>
  <si>
    <t>6610-20-300</t>
  </si>
  <si>
    <t>Business Promotions - SG3</t>
  </si>
  <si>
    <t>6610-20-400</t>
  </si>
  <si>
    <t>Business Promotions - SG4</t>
  </si>
  <si>
    <t>6610-20-500</t>
  </si>
  <si>
    <t>Business Promotions - SG5</t>
  </si>
  <si>
    <t>6610-20-600</t>
  </si>
  <si>
    <t>Business Promotions - SG6</t>
  </si>
  <si>
    <t>6610-20-710</t>
  </si>
  <si>
    <t>Business Promotions - SG7</t>
  </si>
  <si>
    <t>6610-20-800</t>
  </si>
  <si>
    <t>Business Promotions - SG8</t>
  </si>
  <si>
    <t>6610-30</t>
  </si>
  <si>
    <t>Entertainment</t>
  </si>
  <si>
    <t>6610-30-100</t>
  </si>
  <si>
    <t>Entertainment Sales Group 1</t>
  </si>
  <si>
    <t>6610-30-200</t>
  </si>
  <si>
    <t>Entertainment - Sales Group 2</t>
  </si>
  <si>
    <t>6610-30-300</t>
  </si>
  <si>
    <t>Entertainment - Sales Group 3</t>
  </si>
  <si>
    <t>6610-30-400</t>
  </si>
  <si>
    <t>Entertainment - Sales Group 4</t>
  </si>
  <si>
    <t>6610-30-500</t>
  </si>
  <si>
    <t>Entertainment - Sales Group 5</t>
  </si>
  <si>
    <t>6610-30-600</t>
  </si>
  <si>
    <t>Entertainment - Sales Group 6</t>
  </si>
  <si>
    <t>6610-30-700</t>
  </si>
  <si>
    <t>Entertainment - Marketing</t>
  </si>
  <si>
    <t>6610-30-710</t>
  </si>
  <si>
    <t>Entertainment - Sales Group 7</t>
  </si>
  <si>
    <t>6610-30-800</t>
  </si>
  <si>
    <t>Entertainment - Sales Group 8</t>
  </si>
  <si>
    <t>6610-50-200</t>
  </si>
  <si>
    <t>Business allowance - Sales group 2</t>
  </si>
  <si>
    <t>6610-50-300</t>
  </si>
  <si>
    <t>Business allowance - Sales group 3</t>
  </si>
  <si>
    <t>6610-50-400</t>
  </si>
  <si>
    <t>Business allowance - Sales group 4</t>
  </si>
  <si>
    <t>6610-50-700</t>
  </si>
  <si>
    <t>Business allowance - Sales group 7</t>
  </si>
  <si>
    <t>6620-20-100</t>
  </si>
  <si>
    <t>Seminar &amp; Training - Sales Group 1</t>
  </si>
  <si>
    <t>6620-20-200</t>
  </si>
  <si>
    <t>Seminar &amp; Training - Sales Group 2</t>
  </si>
  <si>
    <t>6620-20-710</t>
  </si>
  <si>
    <t>Seminar &amp; Training - Sales Group 7</t>
  </si>
  <si>
    <t>6620-20-800</t>
  </si>
  <si>
    <t>Seminar &amp; Training - Sales Group 8</t>
  </si>
  <si>
    <t>6620-30-100</t>
  </si>
  <si>
    <t>Professional Fee - Sales</t>
  </si>
  <si>
    <t>6620-40-100</t>
  </si>
  <si>
    <t>License Fee &amp; Registration - Sales</t>
  </si>
  <si>
    <t>Bad Debts</t>
  </si>
  <si>
    <t>6100-10</t>
  </si>
  <si>
    <t>Doubtful A/R</t>
  </si>
  <si>
    <t>6110-10</t>
  </si>
  <si>
    <t>Tools</t>
  </si>
  <si>
    <t>6110-20</t>
  </si>
  <si>
    <t>Office Supplies</t>
  </si>
  <si>
    <t>6110-30</t>
  </si>
  <si>
    <t>Office Expenses</t>
  </si>
  <si>
    <t>6110-30-800</t>
  </si>
  <si>
    <t>Office Expenses - SG8</t>
  </si>
  <si>
    <t>6110-40</t>
  </si>
  <si>
    <t>Repair &amp; Maintenance office</t>
  </si>
  <si>
    <t>6110-50</t>
  </si>
  <si>
    <t>Insurance - Buildings&amp;Warehous</t>
  </si>
  <si>
    <t>Stationery</t>
  </si>
  <si>
    <t>6120-10</t>
  </si>
  <si>
    <t>Dues, Books &amp; Subscriptions</t>
  </si>
  <si>
    <t>6120-20</t>
  </si>
  <si>
    <t>Internet Subscription</t>
  </si>
  <si>
    <t>6120-30</t>
  </si>
  <si>
    <t>Printing &amp; Stationery</t>
  </si>
  <si>
    <t>6120-50</t>
  </si>
  <si>
    <t>Postage &amp; Courier</t>
  </si>
  <si>
    <t>Automobiles Expenses</t>
  </si>
  <si>
    <t>6130-10</t>
  </si>
  <si>
    <t>Car Insurance</t>
  </si>
  <si>
    <t>6130-20</t>
  </si>
  <si>
    <t>Car Leasing / Rent</t>
  </si>
  <si>
    <t>6130-30</t>
  </si>
  <si>
    <t>Repair &amp; Maintenance - Car</t>
  </si>
  <si>
    <t>Travelling Expenses</t>
  </si>
  <si>
    <t>6140-40</t>
  </si>
  <si>
    <t>Travel Expenses Oversea</t>
  </si>
  <si>
    <t>6140-10-000</t>
  </si>
  <si>
    <t>Gasoline Expense - Administrative</t>
  </si>
  <si>
    <t>6140-20</t>
  </si>
  <si>
    <t>Toll,Taxi,Express way, Parking</t>
  </si>
  <si>
    <t>6140-20-000</t>
  </si>
  <si>
    <t>Toll,Taxi,Express way, Parking - Administrative</t>
  </si>
  <si>
    <t>6140-30-000</t>
  </si>
  <si>
    <t>Travel Expense - Local  Administrative</t>
  </si>
  <si>
    <t>6140-40-000</t>
  </si>
  <si>
    <t>Travel Expenses Oversea - Administrative</t>
  </si>
  <si>
    <t>6140-50</t>
  </si>
  <si>
    <t>Transportation - Messenger Services</t>
  </si>
  <si>
    <t>6140-50-000</t>
  </si>
  <si>
    <t>Transportation - Administrative</t>
  </si>
  <si>
    <t>6150-20</t>
  </si>
  <si>
    <t>Duty &amp; Stamp</t>
  </si>
  <si>
    <t>Research and Development</t>
  </si>
  <si>
    <t>6210-10</t>
  </si>
  <si>
    <t>Depreciation Exp.- Automobiles</t>
  </si>
  <si>
    <t>6210-20</t>
  </si>
  <si>
    <t>Depreciation Exp.- Office Equip</t>
  </si>
  <si>
    <t>6210-30</t>
  </si>
  <si>
    <t>Depreciation Exp - Fur&amp;Fix</t>
  </si>
  <si>
    <t>6210-50</t>
  </si>
  <si>
    <t>Depreciation Exp - Comp&amp;SW</t>
  </si>
  <si>
    <t>6210-70</t>
  </si>
  <si>
    <t>Depreciation Exp - Test Equip</t>
  </si>
  <si>
    <t>6210-92</t>
  </si>
  <si>
    <t>Depreciation Exp - Intangible Assets</t>
  </si>
  <si>
    <t>6220-10</t>
  </si>
  <si>
    <t>Amortization Exp-Leasehold</t>
  </si>
  <si>
    <t>Telephone</t>
  </si>
  <si>
    <t>6310-10</t>
  </si>
  <si>
    <t>Telephone - Local I</t>
  </si>
  <si>
    <t>6310-30</t>
  </si>
  <si>
    <t>Telephone - Oversea Call I</t>
  </si>
  <si>
    <t>6310-50</t>
  </si>
  <si>
    <t>Telephone - Mobiles I</t>
  </si>
  <si>
    <t>6310-40</t>
  </si>
  <si>
    <t>Telephone - Oversea Call II</t>
  </si>
  <si>
    <t>6310-60</t>
  </si>
  <si>
    <t>Telephone - Mobiles II</t>
  </si>
  <si>
    <t>Electricity</t>
  </si>
  <si>
    <t>Water</t>
  </si>
  <si>
    <t>6400-10-000</t>
  </si>
  <si>
    <t>Salaries - Administrative</t>
  </si>
  <si>
    <t>6400-11-000</t>
  </si>
  <si>
    <t>Per Diem - Administrative</t>
  </si>
  <si>
    <t>6400-20-000</t>
  </si>
  <si>
    <t>Incentives - Administrative</t>
  </si>
  <si>
    <t>6400-30-000</t>
  </si>
  <si>
    <t>Overtime - Administrative</t>
  </si>
  <si>
    <t>6400-40-000</t>
  </si>
  <si>
    <t>Gasoline Allowance - Administrative</t>
  </si>
  <si>
    <t>6400-41-000</t>
  </si>
  <si>
    <t>Mobile phone Allowance - Administrative</t>
  </si>
  <si>
    <t>6400-50-000</t>
  </si>
  <si>
    <t>Bonus - Administrative</t>
  </si>
  <si>
    <t>6410-10</t>
  </si>
  <si>
    <t>Employee Benefits</t>
  </si>
  <si>
    <t>6410-10-000</t>
  </si>
  <si>
    <t>Employee Benefits Others - Administrative</t>
  </si>
  <si>
    <t>6410-20</t>
  </si>
  <si>
    <t>Medical Expenses</t>
  </si>
  <si>
    <t>6410-20-000</t>
  </si>
  <si>
    <t>Medical Expenses - Administrative</t>
  </si>
  <si>
    <t>6410-30</t>
  </si>
  <si>
    <t>Medical Insurance</t>
  </si>
  <si>
    <t>6410-30-000</t>
  </si>
  <si>
    <t>Medical Insurance - Administrative</t>
  </si>
  <si>
    <t>6410-40</t>
  </si>
  <si>
    <t>Life Insurance</t>
  </si>
  <si>
    <t>6410-50-000</t>
  </si>
  <si>
    <t>Provident Fund Contribution - Administrative</t>
  </si>
  <si>
    <t>6410-60</t>
  </si>
  <si>
    <t xml:space="preserve">Social Security Contribution </t>
  </si>
  <si>
    <t>6410-60-000</t>
  </si>
  <si>
    <t>Social Security Contribution - Administrative</t>
  </si>
  <si>
    <t>6410-70</t>
  </si>
  <si>
    <t>Workmen Compensation Insurance</t>
  </si>
  <si>
    <t>6410-80</t>
  </si>
  <si>
    <t>Employee Activity</t>
  </si>
  <si>
    <t>6410-80-000</t>
  </si>
  <si>
    <t>Employee Benefits Severance Pay - Administrative</t>
  </si>
  <si>
    <t>6410-90-000</t>
  </si>
  <si>
    <t>Employee Benefits Award - Administrative</t>
  </si>
  <si>
    <t>Contract</t>
  </si>
  <si>
    <t>6420-10</t>
  </si>
  <si>
    <t>Contract Labour</t>
  </si>
  <si>
    <t>6420-20</t>
  </si>
  <si>
    <t>Contract Service</t>
  </si>
  <si>
    <t>6420-20-700</t>
  </si>
  <si>
    <t>Contract Service - Fiber</t>
  </si>
  <si>
    <t>6420-30</t>
  </si>
  <si>
    <t>Security&amp;Property Management</t>
  </si>
  <si>
    <t>6420-40</t>
  </si>
  <si>
    <t>Employee Compensation</t>
  </si>
  <si>
    <t>6430-10</t>
  </si>
  <si>
    <t>Directors' Remunerations</t>
  </si>
  <si>
    <t>6500-20</t>
  </si>
  <si>
    <t>Rent - Equipment</t>
  </si>
  <si>
    <t>6500-30</t>
  </si>
  <si>
    <t>Rent - Parking &amp; Warehouse</t>
  </si>
  <si>
    <t>6500-40</t>
  </si>
  <si>
    <t>Rent - Office</t>
  </si>
  <si>
    <t>6500-40-700</t>
  </si>
  <si>
    <t>Rent Office - Planet fiber</t>
  </si>
  <si>
    <t>6610-30-000</t>
  </si>
  <si>
    <t>Entertainment - Administrative</t>
  </si>
  <si>
    <t>6610-40</t>
  </si>
  <si>
    <t>Donation</t>
  </si>
  <si>
    <t>6610-50</t>
  </si>
  <si>
    <t>Business Allowance</t>
  </si>
  <si>
    <t>Professional Fee</t>
  </si>
  <si>
    <t>6620-10</t>
  </si>
  <si>
    <t>Meeting&amp;Conference</t>
  </si>
  <si>
    <t>6620-20</t>
  </si>
  <si>
    <t>Seminar &amp; Training</t>
  </si>
  <si>
    <t>6620-20-000</t>
  </si>
  <si>
    <t>Seminar &amp; Training - Administrative</t>
  </si>
  <si>
    <t>6620-20-700</t>
  </si>
  <si>
    <t>Seminar &amp; Training - Marketing</t>
  </si>
  <si>
    <t>6620-30</t>
  </si>
  <si>
    <t>Legal &amp; Professional Fee</t>
  </si>
  <si>
    <t>6620-40</t>
  </si>
  <si>
    <t>License Fee &amp; Registration</t>
  </si>
  <si>
    <t>6620-50</t>
  </si>
  <si>
    <t>Audit Fee</t>
  </si>
  <si>
    <t>Service charge - Other</t>
  </si>
  <si>
    <t>6700-10</t>
  </si>
  <si>
    <t>Non-Refundable VAT</t>
  </si>
  <si>
    <t>6700-20</t>
  </si>
  <si>
    <t>Property Taxes</t>
  </si>
  <si>
    <t>6700-30</t>
  </si>
  <si>
    <t>Penalties &amp; Fines</t>
  </si>
  <si>
    <t>6700-40</t>
  </si>
  <si>
    <t>Other Duties &amp; Taxes</t>
  </si>
  <si>
    <t>Miscelleneous Expenses</t>
  </si>
  <si>
    <t>Other Expenses-Undeducted Exp.</t>
  </si>
  <si>
    <t>Bank Charges</t>
  </si>
  <si>
    <t>Interest Expenses</t>
  </si>
  <si>
    <t>Corporate Income Tax</t>
  </si>
  <si>
    <t>6710-10</t>
  </si>
  <si>
    <t>Deferred Tax Income (TAS12)</t>
  </si>
  <si>
    <t>Cord(new)</t>
  </si>
  <si>
    <t>Planet communications Asia Co.,Ltd.</t>
  </si>
  <si>
    <t xml:space="preserve">Trail Balance 1/1/2020 - 31/03/2020 </t>
  </si>
  <si>
    <t>Account</t>
  </si>
  <si>
    <t>PCA</t>
  </si>
  <si>
    <t>PF</t>
  </si>
  <si>
    <t>PC</t>
  </si>
  <si>
    <t>Consolidate</t>
  </si>
  <si>
    <t>111010</t>
  </si>
  <si>
    <t>111020</t>
  </si>
  <si>
    <t>111111</t>
  </si>
  <si>
    <t>K- Bank - C/A #1 (070-1-07834-9)</t>
  </si>
  <si>
    <t>111112</t>
  </si>
  <si>
    <t>K- Bank - C/A #2 (070-1-08693-7)</t>
  </si>
  <si>
    <t>111113</t>
  </si>
  <si>
    <t>K- Bank - C/A #3 (070-1-08850-6)</t>
  </si>
  <si>
    <t>111114</t>
  </si>
  <si>
    <t>K- Bank - C/A #4 (009-1-80253-8)</t>
  </si>
  <si>
    <t>111121</t>
  </si>
  <si>
    <t>SCB- C/A #1 (111-3-01175-0)</t>
  </si>
  <si>
    <t>111122</t>
  </si>
  <si>
    <t>SCB - C/A #2 (111-3-93154-4)</t>
  </si>
  <si>
    <t>111131</t>
  </si>
  <si>
    <t>111141</t>
  </si>
  <si>
    <t>111151</t>
  </si>
  <si>
    <t>111171</t>
  </si>
  <si>
    <t>1110-40</t>
  </si>
  <si>
    <t>UOB - C/A # 798-301064-8</t>
  </si>
  <si>
    <t>111181</t>
  </si>
  <si>
    <t>111241</t>
  </si>
  <si>
    <t>111311</t>
  </si>
  <si>
    <t>K- Bank - S/A #070-2-76891-8</t>
  </si>
  <si>
    <t>111312</t>
  </si>
  <si>
    <t>K- Bank - S/A #070-2-70074-4</t>
  </si>
  <si>
    <t>111313</t>
  </si>
  <si>
    <t>K- Bank - S/A #099-92-0269-1 (FCD)</t>
  </si>
  <si>
    <t>111331</t>
  </si>
  <si>
    <t>111351</t>
  </si>
  <si>
    <t>111381</t>
  </si>
  <si>
    <t>Siam Commercial Bank - C/A #1 (076-303925-9)</t>
  </si>
  <si>
    <t>Kasikorn Bank - C/A #1 (030-8-09462-6)</t>
  </si>
  <si>
    <t>Bank of Ayudhya - C/A (276-0-02244-6)</t>
  </si>
  <si>
    <t>Kasikorn Bank - S/A #030-8-09047-7</t>
  </si>
  <si>
    <t>111118</t>
  </si>
  <si>
    <t>K- Bank - C/A Cloud (062-2-63941-6)</t>
  </si>
  <si>
    <t>Total Cash</t>
  </si>
  <si>
    <t>112110</t>
  </si>
  <si>
    <t>A/R Local</t>
  </si>
  <si>
    <t>1200-20 , 1200-50</t>
  </si>
  <si>
    <t>A/R -  USD , A/R -  EUR</t>
  </si>
  <si>
    <t>112120</t>
  </si>
  <si>
    <t>A/R Oversea</t>
  </si>
  <si>
    <t>112122</t>
  </si>
  <si>
    <t>A/R Fiber</t>
  </si>
  <si>
    <t>112123</t>
  </si>
  <si>
    <t>A/R Planet Cloud</t>
  </si>
  <si>
    <t>1210-50 , 1210-51A</t>
  </si>
  <si>
    <t>A/R - Others , A/R - Others (Current)</t>
  </si>
  <si>
    <t>112129</t>
  </si>
  <si>
    <t>A/R Others</t>
  </si>
  <si>
    <t>112130</t>
  </si>
  <si>
    <t>Allowance for doubtful</t>
  </si>
  <si>
    <t>112140</t>
  </si>
  <si>
    <t>Posted date cheque</t>
  </si>
  <si>
    <t>112200</t>
  </si>
  <si>
    <t>Unbilled A/R</t>
  </si>
  <si>
    <t>112310</t>
  </si>
  <si>
    <t>112320</t>
  </si>
  <si>
    <t>Employee Loans</t>
  </si>
  <si>
    <t>114010</t>
  </si>
  <si>
    <t>Loan to affiliated company</t>
  </si>
  <si>
    <t>114020</t>
  </si>
  <si>
    <t>Loan to Directors</t>
  </si>
  <si>
    <t>117121</t>
  </si>
  <si>
    <t>117141</t>
  </si>
  <si>
    <t>117150</t>
  </si>
  <si>
    <t>Prepaid Corp. Tax</t>
  </si>
  <si>
    <t>117211</t>
  </si>
  <si>
    <t>117220</t>
  </si>
  <si>
    <t>117110</t>
  </si>
  <si>
    <t>Input  VAT</t>
  </si>
  <si>
    <t>117120</t>
  </si>
  <si>
    <t>Input VAT on Hold</t>
  </si>
  <si>
    <t>117250</t>
  </si>
  <si>
    <t>Prepaid Amortized Expenses</t>
  </si>
  <si>
    <t>117260</t>
  </si>
  <si>
    <t>117130</t>
  </si>
  <si>
    <t>A/R Revenue Department</t>
  </si>
  <si>
    <t>121820</t>
  </si>
  <si>
    <t>A/R Suspenses</t>
  </si>
  <si>
    <t>129900</t>
  </si>
  <si>
    <t>A/R Unrealized Offset</t>
  </si>
  <si>
    <t>129910</t>
  </si>
  <si>
    <t>Unrealized Gain/Loss on Currency</t>
  </si>
  <si>
    <t>Total A/R</t>
  </si>
  <si>
    <t>117210</t>
  </si>
  <si>
    <t>Total Accrued Revenue</t>
  </si>
  <si>
    <t>113100</t>
  </si>
  <si>
    <t>Inventory - Raw Material</t>
  </si>
  <si>
    <t>113101</t>
  </si>
  <si>
    <t>113102</t>
  </si>
  <si>
    <t>113103</t>
  </si>
  <si>
    <t>113104</t>
  </si>
  <si>
    <t>113105</t>
  </si>
  <si>
    <t>113106</t>
  </si>
  <si>
    <t>113107</t>
  </si>
  <si>
    <t>113108</t>
  </si>
  <si>
    <t>113109</t>
  </si>
  <si>
    <t>113110</t>
  </si>
  <si>
    <t>113111</t>
  </si>
  <si>
    <t>Inventory - IoTs</t>
  </si>
  <si>
    <t>113120</t>
  </si>
  <si>
    <t>113200</t>
  </si>
  <si>
    <t>Inventory - Installation Material</t>
  </si>
  <si>
    <t>113300</t>
  </si>
  <si>
    <t>Inventory - Services</t>
  </si>
  <si>
    <t>113410</t>
  </si>
  <si>
    <t>Work In Process - Common</t>
  </si>
  <si>
    <t>113420</t>
  </si>
  <si>
    <t>Work In Process - Project</t>
  </si>
  <si>
    <t>113429</t>
  </si>
  <si>
    <t>Work in Process - Service (B/F)</t>
  </si>
  <si>
    <t>113430</t>
  </si>
  <si>
    <t>Work In Process - Services</t>
  </si>
  <si>
    <t>113439</t>
  </si>
  <si>
    <t>Work in Process - Project (B/F)</t>
  </si>
  <si>
    <t>113510</t>
  </si>
  <si>
    <t>Project Control - Material</t>
  </si>
  <si>
    <t>113520</t>
  </si>
  <si>
    <t>Project Control - Labor</t>
  </si>
  <si>
    <t>113530</t>
  </si>
  <si>
    <t>Project Control - Other</t>
  </si>
  <si>
    <t>113540</t>
  </si>
  <si>
    <t>Project Control - Applied Overhead</t>
  </si>
  <si>
    <t>113550</t>
  </si>
  <si>
    <t>Project Control - Applied G and A</t>
  </si>
  <si>
    <t>113499</t>
  </si>
  <si>
    <t>Shipment Clearing (B/F)</t>
  </si>
  <si>
    <t>113600</t>
  </si>
  <si>
    <t>Goods in transit</t>
  </si>
  <si>
    <t>113900</t>
  </si>
  <si>
    <t>Undefined Inventory</t>
  </si>
  <si>
    <t>214500</t>
  </si>
  <si>
    <t>Total Finish Goods</t>
  </si>
  <si>
    <t>117230</t>
  </si>
  <si>
    <t>Prepayment-Purchasing</t>
  </si>
  <si>
    <t>214600</t>
  </si>
  <si>
    <t>Total Prepayment Purchasing</t>
  </si>
  <si>
    <t>Total Restricted deposits at financial institute</t>
  </si>
  <si>
    <t>1490-30</t>
  </si>
  <si>
    <t>Investment Subsidiary Company</t>
  </si>
  <si>
    <t>121710</t>
  </si>
  <si>
    <t>Investment in Related Company-PF</t>
  </si>
  <si>
    <t>Total Investment in Related Company</t>
  </si>
  <si>
    <t>121790</t>
  </si>
  <si>
    <t>Other Investment</t>
  </si>
  <si>
    <t>Total Other Investment in Company</t>
  </si>
  <si>
    <t>121100</t>
  </si>
  <si>
    <t>Land</t>
  </si>
  <si>
    <t>121101</t>
  </si>
  <si>
    <t>Building &amp; Building Improvement</t>
  </si>
  <si>
    <t>121102</t>
  </si>
  <si>
    <t>Leasehold Improvement</t>
  </si>
  <si>
    <t>121110</t>
  </si>
  <si>
    <t>121120</t>
  </si>
  <si>
    <t>Office Equipment</t>
  </si>
  <si>
    <t>121130</t>
  </si>
  <si>
    <t>121140</t>
  </si>
  <si>
    <t>121150</t>
  </si>
  <si>
    <t>Demo Equipment</t>
  </si>
  <si>
    <t>121170</t>
  </si>
  <si>
    <t>121180</t>
  </si>
  <si>
    <t>Investment Asset - Manage Services</t>
  </si>
  <si>
    <t>121190</t>
  </si>
  <si>
    <t>121201</t>
  </si>
  <si>
    <t>Accm. Depre. Building &amp; Building Improve</t>
  </si>
  <si>
    <t>121202</t>
  </si>
  <si>
    <t>Accm. Depre. Leasehold Improvement</t>
  </si>
  <si>
    <t>121210</t>
  </si>
  <si>
    <t>Accum. Depre. Vehicle</t>
  </si>
  <si>
    <t>121220</t>
  </si>
  <si>
    <t>Accum. Depre.Office Equipments</t>
  </si>
  <si>
    <t>121230</t>
  </si>
  <si>
    <t>Accum. Depre. Furniture&amp;Fixture</t>
  </si>
  <si>
    <t>121240</t>
  </si>
  <si>
    <t>Accum. Depre.Computer &amp; Software</t>
  </si>
  <si>
    <t>121250</t>
  </si>
  <si>
    <t>Accum. Depre. Demo Equipment</t>
  </si>
  <si>
    <t>121270</t>
  </si>
  <si>
    <t>Accum. Depre.Investment Asset - PF</t>
  </si>
  <si>
    <t>121280</t>
  </si>
  <si>
    <t>Accum. Depre.Invest.Asset - MS</t>
  </si>
  <si>
    <t>121290</t>
  </si>
  <si>
    <t>Accum. Depre.Invest.Asset - PC</t>
  </si>
  <si>
    <t>121300</t>
  </si>
  <si>
    <t>Construction in process</t>
  </si>
  <si>
    <t>121800</t>
  </si>
  <si>
    <t>Fixed Assets Cash Account</t>
  </si>
  <si>
    <t>121000</t>
  </si>
  <si>
    <t>Assets to be defined</t>
  </si>
  <si>
    <t>Total Leasehold Improvement and Equipment</t>
  </si>
  <si>
    <t>121160</t>
  </si>
  <si>
    <t>121260</t>
  </si>
  <si>
    <t>Accum. Depre.Intangible Assets</t>
  </si>
  <si>
    <t>Total Intangible Assets</t>
  </si>
  <si>
    <t>Deferred Tax Assets</t>
  </si>
  <si>
    <t>121810</t>
  </si>
  <si>
    <t>2600-50</t>
  </si>
  <si>
    <t>Deferred Tax Liabilities</t>
  </si>
  <si>
    <t>227110</t>
  </si>
  <si>
    <t>Deffered Tax Liabilities</t>
  </si>
  <si>
    <t>Total Deferred Tax Assets</t>
  </si>
  <si>
    <t>1210-30</t>
  </si>
  <si>
    <t>WHT deducted at source</t>
  </si>
  <si>
    <t>117140</t>
  </si>
  <si>
    <t>Refundable Deposit</t>
  </si>
  <si>
    <t>117240</t>
  </si>
  <si>
    <t>Total Other Non Current Assets</t>
  </si>
  <si>
    <t>Total Asset</t>
  </si>
  <si>
    <t>213110</t>
  </si>
  <si>
    <t>Short term loan - Kbank</t>
  </si>
  <si>
    <t>213120</t>
  </si>
  <si>
    <t>Short term loan - SCB</t>
  </si>
  <si>
    <t>213140</t>
  </si>
  <si>
    <t>Short term loan - BAY</t>
  </si>
  <si>
    <t>213180</t>
  </si>
  <si>
    <t>Short term loan - UOB</t>
  </si>
  <si>
    <t>213210</t>
  </si>
  <si>
    <t>Promissory Note - Kbank</t>
  </si>
  <si>
    <t>213220</t>
  </si>
  <si>
    <t>Promissory Note - SCB</t>
  </si>
  <si>
    <t>213240</t>
  </si>
  <si>
    <t>Promissory Note - BAY</t>
  </si>
  <si>
    <t>213280</t>
  </si>
  <si>
    <t>Promissory Note - UOB</t>
  </si>
  <si>
    <t>216100</t>
  </si>
  <si>
    <t>Accrued Interest - Short Term Loan</t>
  </si>
  <si>
    <t>Total Bank Overdrafts</t>
  </si>
  <si>
    <t>211100</t>
  </si>
  <si>
    <t>A/P-Local</t>
  </si>
  <si>
    <t>211200</t>
  </si>
  <si>
    <t>A/P-Oversea</t>
  </si>
  <si>
    <t>211210</t>
  </si>
  <si>
    <t>A/P-Others</t>
  </si>
  <si>
    <t>211220</t>
  </si>
  <si>
    <t>A/P - PCA</t>
  </si>
  <si>
    <t>211300</t>
  </si>
  <si>
    <t>Discount Received</t>
  </si>
  <si>
    <t>212100</t>
  </si>
  <si>
    <t>Advance Received from Customer - SO</t>
  </si>
  <si>
    <t>212101</t>
  </si>
  <si>
    <t>Advance Received from Customer - Project</t>
  </si>
  <si>
    <t>212102</t>
  </si>
  <si>
    <t>Advance Received from Customer - SRO</t>
  </si>
  <si>
    <t>212103</t>
  </si>
  <si>
    <t>Advance Received  - Service Contract</t>
  </si>
  <si>
    <t>212110</t>
  </si>
  <si>
    <t>Unrealized Amortized Revenue</t>
  </si>
  <si>
    <t>212200</t>
  </si>
  <si>
    <t>Gurantee Received from Supplier</t>
  </si>
  <si>
    <t>216110</t>
  </si>
  <si>
    <t>Accrued Expenses - Other</t>
  </si>
  <si>
    <t>216120</t>
  </si>
  <si>
    <t>216130</t>
  </si>
  <si>
    <t>Provident Fund Payable</t>
  </si>
  <si>
    <t>216140</t>
  </si>
  <si>
    <t>Social Security Tax Payable</t>
  </si>
  <si>
    <t>216170</t>
  </si>
  <si>
    <t>Accrued Costs Project</t>
  </si>
  <si>
    <t>219910</t>
  </si>
  <si>
    <t>A/P Unrealized Offset</t>
  </si>
  <si>
    <t>219911</t>
  </si>
  <si>
    <t>V/P Unrealized Offset</t>
  </si>
  <si>
    <t>219912</t>
  </si>
  <si>
    <t>Vouchers Payable</t>
  </si>
  <si>
    <t>219913</t>
  </si>
  <si>
    <t>Duty Payable</t>
  </si>
  <si>
    <t>219914</t>
  </si>
  <si>
    <t>Freight Payable</t>
  </si>
  <si>
    <t>219915</t>
  </si>
  <si>
    <t>Brokerage Payable</t>
  </si>
  <si>
    <t>219916</t>
  </si>
  <si>
    <t>Insurance Payable</t>
  </si>
  <si>
    <t>219917</t>
  </si>
  <si>
    <t>Local Freight Payable</t>
  </si>
  <si>
    <t>227120</t>
  </si>
  <si>
    <t>A/P Suspenses</t>
  </si>
  <si>
    <t>214100</t>
  </si>
  <si>
    <t>W/H tax payable-Supplier</t>
  </si>
  <si>
    <t>214200</t>
  </si>
  <si>
    <t>W/H tax payable-Employee</t>
  </si>
  <si>
    <t>214300</t>
  </si>
  <si>
    <t>Output VAT</t>
  </si>
  <si>
    <t>214400</t>
  </si>
  <si>
    <t>Corporate Income tax payable</t>
  </si>
  <si>
    <t>214700</t>
  </si>
  <si>
    <t>A/P - Revenue Department</t>
  </si>
  <si>
    <t>Total AP</t>
  </si>
  <si>
    <t>221110</t>
  </si>
  <si>
    <t>Logn term loan - Kbank</t>
  </si>
  <si>
    <t>228110</t>
  </si>
  <si>
    <t>Bank Loan - Kasikorn Bank</t>
  </si>
  <si>
    <t>Total Long-term Loan (Current)</t>
  </si>
  <si>
    <t>215100</t>
  </si>
  <si>
    <t>A/P Leasing _ Benz</t>
  </si>
  <si>
    <t>215200</t>
  </si>
  <si>
    <t>A/P Leasing _ BMW</t>
  </si>
  <si>
    <t>215300</t>
  </si>
  <si>
    <t>215400</t>
  </si>
  <si>
    <t>215900</t>
  </si>
  <si>
    <t>Deferred Interest Leasing</t>
  </si>
  <si>
    <t>117221</t>
  </si>
  <si>
    <t>Total Leasing  (Non-Current)</t>
  </si>
  <si>
    <t>Customer deposit</t>
  </si>
  <si>
    <t>212300</t>
  </si>
  <si>
    <t>Customer Deposit</t>
  </si>
  <si>
    <t>2200-10</t>
  </si>
  <si>
    <t>Customer deposit Fiber</t>
  </si>
  <si>
    <t>212310</t>
  </si>
  <si>
    <t>Total Customer Deposit</t>
  </si>
  <si>
    <t>227150</t>
  </si>
  <si>
    <t>227160</t>
  </si>
  <si>
    <t xml:space="preserve">Total Accrued Employee Benefit </t>
  </si>
  <si>
    <t>Total Liability</t>
  </si>
  <si>
    <t>311100</t>
  </si>
  <si>
    <t>Common Shares</t>
  </si>
  <si>
    <t>311200</t>
  </si>
  <si>
    <t>Premium on ordinary shares</t>
  </si>
  <si>
    <t>311300</t>
  </si>
  <si>
    <t>321100</t>
  </si>
  <si>
    <t>321200</t>
  </si>
  <si>
    <t>Comprehensive Income</t>
  </si>
  <si>
    <t>321300</t>
  </si>
  <si>
    <t>Legal Reserve</t>
  </si>
  <si>
    <t xml:space="preserve">Net (Profit)/Loss </t>
  </si>
  <si>
    <t>Total Equity</t>
  </si>
  <si>
    <t>Total Liability and Equity</t>
  </si>
  <si>
    <t>Profit &amp; Loss Statement</t>
  </si>
  <si>
    <t>411100</t>
  </si>
  <si>
    <t>Sales</t>
  </si>
  <si>
    <t>411200</t>
  </si>
  <si>
    <t>Sales-PJC</t>
  </si>
  <si>
    <t>Total Revenues from Sales</t>
  </si>
  <si>
    <t>411300</t>
  </si>
  <si>
    <t>Sales-Servcies</t>
  </si>
  <si>
    <t>411400</t>
  </si>
  <si>
    <t>Sales-Service Contracts</t>
  </si>
  <si>
    <t>411500</t>
  </si>
  <si>
    <t>Sales - Recurring</t>
  </si>
  <si>
    <t>415000</t>
  </si>
  <si>
    <t>Total Revenues from Services</t>
  </si>
  <si>
    <t>420100</t>
  </si>
  <si>
    <t>420200</t>
  </si>
  <si>
    <t>Other Income Non VAT</t>
  </si>
  <si>
    <t>420300</t>
  </si>
  <si>
    <t>Other Income VAT</t>
  </si>
  <si>
    <t>420400</t>
  </si>
  <si>
    <t>760010</t>
  </si>
  <si>
    <t>Gain/Loss on Asset sold</t>
  </si>
  <si>
    <t>760020</t>
  </si>
  <si>
    <t>Gain/Loss on Exchange Rate</t>
  </si>
  <si>
    <t>Total Other Income</t>
  </si>
  <si>
    <t>Total Revenues</t>
  </si>
  <si>
    <t>511100</t>
  </si>
  <si>
    <t>COGS Material</t>
  </si>
  <si>
    <t>511110</t>
  </si>
  <si>
    <t>Freight Expense</t>
  </si>
  <si>
    <t>511120</t>
  </si>
  <si>
    <t>Duty Expense</t>
  </si>
  <si>
    <t>511130</t>
  </si>
  <si>
    <t>Brokerage Expense</t>
  </si>
  <si>
    <t>511140</t>
  </si>
  <si>
    <t>Insurance Expense</t>
  </si>
  <si>
    <t>511150</t>
  </si>
  <si>
    <t>Local Transpotation Costs</t>
  </si>
  <si>
    <t>511160</t>
  </si>
  <si>
    <t>Local Supplies &amp; Installation Material</t>
  </si>
  <si>
    <t>511200</t>
  </si>
  <si>
    <t>COGS-PJC</t>
  </si>
  <si>
    <t>511300</t>
  </si>
  <si>
    <t>COGS-Services</t>
  </si>
  <si>
    <t>511400</t>
  </si>
  <si>
    <t>COGS-Service Contracts</t>
  </si>
  <si>
    <t>511500</t>
  </si>
  <si>
    <t>COGS Labor</t>
  </si>
  <si>
    <t>511510</t>
  </si>
  <si>
    <t>Direct Labor Applied</t>
  </si>
  <si>
    <t>511600</t>
  </si>
  <si>
    <t>COGS Overhead</t>
  </si>
  <si>
    <t>511610</t>
  </si>
  <si>
    <t>Overhead Applied</t>
  </si>
  <si>
    <t>511620</t>
  </si>
  <si>
    <t>Purchase Overhead Applied</t>
  </si>
  <si>
    <t>511700</t>
  </si>
  <si>
    <t>COGS Outside</t>
  </si>
  <si>
    <t>511810</t>
  </si>
  <si>
    <t>Inventory Adjustment</t>
  </si>
  <si>
    <t>511820</t>
  </si>
  <si>
    <t>Landed Cost Inventory Adjustment</t>
  </si>
  <si>
    <t>511910</t>
  </si>
  <si>
    <t>Purchase Price Variance</t>
  </si>
  <si>
    <t>511911</t>
  </si>
  <si>
    <t>Purchase Overhead Variance</t>
  </si>
  <si>
    <t>511912</t>
  </si>
  <si>
    <t>Freight Variance</t>
  </si>
  <si>
    <t>511913</t>
  </si>
  <si>
    <t>Duty Variance</t>
  </si>
  <si>
    <t>511914</t>
  </si>
  <si>
    <t>Brokerage Variance</t>
  </si>
  <si>
    <t>511915</t>
  </si>
  <si>
    <t>Insurance Variance</t>
  </si>
  <si>
    <t>511916</t>
  </si>
  <si>
    <t>Local Freight Variance</t>
  </si>
  <si>
    <t>511917</t>
  </si>
  <si>
    <t>Material Usage Variance</t>
  </si>
  <si>
    <t>511918</t>
  </si>
  <si>
    <t>Scrap Expense</t>
  </si>
  <si>
    <t>511920</t>
  </si>
  <si>
    <t>Labor Rate Variance</t>
  </si>
  <si>
    <t>511921</t>
  </si>
  <si>
    <t>Labor Usage Variance</t>
  </si>
  <si>
    <t>511930</t>
  </si>
  <si>
    <t>Overhead Usage Varience</t>
  </si>
  <si>
    <t>511990</t>
  </si>
  <si>
    <t>Routing Variance</t>
  </si>
  <si>
    <t>Total Cost of sales</t>
  </si>
  <si>
    <t>512110</t>
  </si>
  <si>
    <t>Service Costs</t>
  </si>
  <si>
    <t>512120</t>
  </si>
  <si>
    <t>Installation Costs</t>
  </si>
  <si>
    <t>512121</t>
  </si>
  <si>
    <t>Installation Costs  ACCPAC</t>
  </si>
  <si>
    <t>512130</t>
  </si>
  <si>
    <t>Training Costs</t>
  </si>
  <si>
    <t>512140</t>
  </si>
  <si>
    <t>Cost of Import Duty (Service)</t>
  </si>
  <si>
    <t>512160</t>
  </si>
  <si>
    <t>Cost of Insurance (Service)</t>
  </si>
  <si>
    <t>512170</t>
  </si>
  <si>
    <t>Cost of Local Freight (Service)</t>
  </si>
  <si>
    <t>512210</t>
  </si>
  <si>
    <t>Product Warranty Costs</t>
  </si>
  <si>
    <t>512211</t>
  </si>
  <si>
    <t>Warranty Costs -Labor</t>
  </si>
  <si>
    <t>512213</t>
  </si>
  <si>
    <t>Warranty Costs - Outside</t>
  </si>
  <si>
    <t>512220</t>
  </si>
  <si>
    <t>SWAP Cost  (Depreciation)</t>
  </si>
  <si>
    <t>512230</t>
  </si>
  <si>
    <t>Preventive Maintenace Cost</t>
  </si>
  <si>
    <t>512231</t>
  </si>
  <si>
    <t>Preventive Maintenace Cost - ACCPAC</t>
  </si>
  <si>
    <t>512240</t>
  </si>
  <si>
    <t>On Site Services Costs</t>
  </si>
  <si>
    <t>512400</t>
  </si>
  <si>
    <t>Repair Cost - Material &amp; Supplies</t>
  </si>
  <si>
    <t>512410</t>
  </si>
  <si>
    <t>Subcontract _ Repair costs</t>
  </si>
  <si>
    <t>512500</t>
  </si>
  <si>
    <t>512600</t>
  </si>
  <si>
    <t>Outsource Costs</t>
  </si>
  <si>
    <t>512990</t>
  </si>
  <si>
    <t>Services Cost - Other</t>
  </si>
  <si>
    <t>513000</t>
  </si>
  <si>
    <t>Service Cost - Fiber</t>
  </si>
  <si>
    <t>513100</t>
  </si>
  <si>
    <t>Service Costs - Recurring</t>
  </si>
  <si>
    <t>514000</t>
  </si>
  <si>
    <t>Manage Service Cost - Cloud</t>
  </si>
  <si>
    <t>521101</t>
  </si>
  <si>
    <t>Technical Services - Salary</t>
  </si>
  <si>
    <t>521102</t>
  </si>
  <si>
    <t>521103</t>
  </si>
  <si>
    <t>521104</t>
  </si>
  <si>
    <t>Technical Services - Incentive</t>
  </si>
  <si>
    <t>521105</t>
  </si>
  <si>
    <t>521106</t>
  </si>
  <si>
    <t>Technical Services - SSF</t>
  </si>
  <si>
    <t>521107</t>
  </si>
  <si>
    <t>Technical Services - Provident Fund</t>
  </si>
  <si>
    <t>521108</t>
  </si>
  <si>
    <t>Technical Services - Trainning</t>
  </si>
  <si>
    <t>521109</t>
  </si>
  <si>
    <t>Technical Services - Reserve for SP</t>
  </si>
  <si>
    <t>521111</t>
  </si>
  <si>
    <t>Technical Service -  Telephone</t>
  </si>
  <si>
    <t>521112</t>
  </si>
  <si>
    <t>Technical Services - Other Benefit</t>
  </si>
  <si>
    <t>521113</t>
  </si>
  <si>
    <t>Technical Services - Traveling (car,hote</t>
  </si>
  <si>
    <t>521119</t>
  </si>
  <si>
    <t>Technical Services - Other Expenses</t>
  </si>
  <si>
    <t>521201</t>
  </si>
  <si>
    <t>Service Center - Salary</t>
  </si>
  <si>
    <t>521202</t>
  </si>
  <si>
    <t>Service Certer - Overtime</t>
  </si>
  <si>
    <t>521203</t>
  </si>
  <si>
    <t>Service Center - Per Diem</t>
  </si>
  <si>
    <t>521204</t>
  </si>
  <si>
    <t>Service Center - Incentive</t>
  </si>
  <si>
    <t>521205</t>
  </si>
  <si>
    <t>Service Center- Bonus</t>
  </si>
  <si>
    <t>521206</t>
  </si>
  <si>
    <t>Service Center - Social Security Tax</t>
  </si>
  <si>
    <t>521207</t>
  </si>
  <si>
    <t>Service Center - Provident Fund</t>
  </si>
  <si>
    <t>521208</t>
  </si>
  <si>
    <t>Service Center - Trainning</t>
  </si>
  <si>
    <t>521209</t>
  </si>
  <si>
    <t>Service Cente- Reserve for Severance Pay</t>
  </si>
  <si>
    <t>521212</t>
  </si>
  <si>
    <t>Service Center - Other Benefit</t>
  </si>
  <si>
    <t>521213</t>
  </si>
  <si>
    <t>Service Center - Traveling (car,hotel)</t>
  </si>
  <si>
    <t>521219</t>
  </si>
  <si>
    <t>Service Center - Other Expenses</t>
  </si>
  <si>
    <t>522100</t>
  </si>
  <si>
    <t>Impairment of Inventories</t>
  </si>
  <si>
    <t>Total Cost of Service</t>
  </si>
  <si>
    <t>523110</t>
  </si>
  <si>
    <t>Rental Warehouse</t>
  </si>
  <si>
    <t>524110</t>
  </si>
  <si>
    <t>Depreciation Cost - Equipment for Rent</t>
  </si>
  <si>
    <t>524120</t>
  </si>
  <si>
    <t>Depreciation Cost - Planet Fiber</t>
  </si>
  <si>
    <t>524130</t>
  </si>
  <si>
    <t>Depreciation Cost - MS Equipment</t>
  </si>
  <si>
    <t>524140</t>
  </si>
  <si>
    <t>Depreciation Cost - Investment Equipment</t>
  </si>
  <si>
    <t>524150</t>
  </si>
  <si>
    <t>Depreciation Cost - Investment PC</t>
  </si>
  <si>
    <t>524200</t>
  </si>
  <si>
    <t>Amortize Cost</t>
  </si>
  <si>
    <t>524300</t>
  </si>
  <si>
    <t>Local Delivery Costs</t>
  </si>
  <si>
    <t>Total Cost of Warehouse</t>
  </si>
  <si>
    <t>611000</t>
  </si>
  <si>
    <t>Selling &amp; Marketing Expenses</t>
  </si>
  <si>
    <t>611001</t>
  </si>
  <si>
    <t>Salary</t>
  </si>
  <si>
    <t>611002</t>
  </si>
  <si>
    <t>Overtime</t>
  </si>
  <si>
    <t>611003</t>
  </si>
  <si>
    <t>611004</t>
  </si>
  <si>
    <t>Incentive</t>
  </si>
  <si>
    <t>611005</t>
  </si>
  <si>
    <t>Bonus</t>
  </si>
  <si>
    <t>611006</t>
  </si>
  <si>
    <t>Social Security Tax</t>
  </si>
  <si>
    <t>611007</t>
  </si>
  <si>
    <t>Provident Fund</t>
  </si>
  <si>
    <t>611008</t>
  </si>
  <si>
    <t>Reserve for Severance Pay</t>
  </si>
  <si>
    <t>611010</t>
  </si>
  <si>
    <t>Gasoline</t>
  </si>
  <si>
    <t>611011</t>
  </si>
  <si>
    <t>Telephone Fixed Payment</t>
  </si>
  <si>
    <t>611012</t>
  </si>
  <si>
    <t>611013</t>
  </si>
  <si>
    <t>Other Employee Benefit</t>
  </si>
  <si>
    <t>611014</t>
  </si>
  <si>
    <t>Consulting Fee</t>
  </si>
  <si>
    <t>621001</t>
  </si>
  <si>
    <t>Commission (External)</t>
  </si>
  <si>
    <t>621003</t>
  </si>
  <si>
    <t>621004</t>
  </si>
  <si>
    <t>621005</t>
  </si>
  <si>
    <t>Business Promotion</t>
  </si>
  <si>
    <t>621006</t>
  </si>
  <si>
    <t>Marketing Expenses (Marcom)</t>
  </si>
  <si>
    <t>621007</t>
  </si>
  <si>
    <t>Seminar &amp; Trainning</t>
  </si>
  <si>
    <t>621008</t>
  </si>
  <si>
    <t>Traveling</t>
  </si>
  <si>
    <t>621009</t>
  </si>
  <si>
    <t>Oversea Traveling</t>
  </si>
  <si>
    <t>621010</t>
  </si>
  <si>
    <t>Toll/Taxi/Express way/Parking</t>
  </si>
  <si>
    <t>621011</t>
  </si>
  <si>
    <t>Transportation</t>
  </si>
  <si>
    <t>621012</t>
  </si>
  <si>
    <t>621013</t>
  </si>
  <si>
    <t>Office Supply</t>
  </si>
  <si>
    <t>621014</t>
  </si>
  <si>
    <t>621015</t>
  </si>
  <si>
    <t>Registration Fee</t>
  </si>
  <si>
    <t>621016</t>
  </si>
  <si>
    <t>621017</t>
  </si>
  <si>
    <t>621019</t>
  </si>
  <si>
    <t>Other Expenses</t>
  </si>
  <si>
    <t>Total Selling &amp; Marketing Expenses</t>
  </si>
  <si>
    <t>711100</t>
  </si>
  <si>
    <t>Admin Expenses</t>
  </si>
  <si>
    <t>d</t>
  </si>
  <si>
    <t>711101</t>
  </si>
  <si>
    <t>711102</t>
  </si>
  <si>
    <t>711103</t>
  </si>
  <si>
    <t>711104</t>
  </si>
  <si>
    <t>711105</t>
  </si>
  <si>
    <t>711106</t>
  </si>
  <si>
    <t>711107</t>
  </si>
  <si>
    <t>711108</t>
  </si>
  <si>
    <t>711110</t>
  </si>
  <si>
    <t>711111</t>
  </si>
  <si>
    <t>711112</t>
  </si>
  <si>
    <t>711113</t>
  </si>
  <si>
    <t>711114</t>
  </si>
  <si>
    <t>Workman Compensation Fund</t>
  </si>
  <si>
    <t>711115</t>
  </si>
  <si>
    <t>Contract Services</t>
  </si>
  <si>
    <t>711116</t>
  </si>
  <si>
    <t>711117</t>
  </si>
  <si>
    <t>712100</t>
  </si>
  <si>
    <t>Accounting Fee</t>
  </si>
  <si>
    <t>712101</t>
  </si>
  <si>
    <t>712102</t>
  </si>
  <si>
    <t>712103</t>
  </si>
  <si>
    <t>Legal &amp; Professional fee</t>
  </si>
  <si>
    <t>712104</t>
  </si>
  <si>
    <t>Director's Remuneration</t>
  </si>
  <si>
    <t>713001</t>
  </si>
  <si>
    <t>713002</t>
  </si>
  <si>
    <t>Lease Line Subscription</t>
  </si>
  <si>
    <t>714001</t>
  </si>
  <si>
    <t>Rent Office</t>
  </si>
  <si>
    <t>714002</t>
  </si>
  <si>
    <t>Rent Other</t>
  </si>
  <si>
    <t>714003</t>
  </si>
  <si>
    <t>Rent - Warehouse</t>
  </si>
  <si>
    <t>714004</t>
  </si>
  <si>
    <t>Property Tax</t>
  </si>
  <si>
    <t>714005</t>
  </si>
  <si>
    <t>Sign Tax</t>
  </si>
  <si>
    <t>714007</t>
  </si>
  <si>
    <t>715000</t>
  </si>
  <si>
    <t>Depreciation - Building</t>
  </si>
  <si>
    <t>715002</t>
  </si>
  <si>
    <t>Depreciation - Leasehold</t>
  </si>
  <si>
    <t>715010</t>
  </si>
  <si>
    <t>Depreciation - Vehicle</t>
  </si>
  <si>
    <t>715020</t>
  </si>
  <si>
    <t>Depreciation - Office Equipment</t>
  </si>
  <si>
    <t>715030</t>
  </si>
  <si>
    <t>Depreciation - Fur &amp; Fixture</t>
  </si>
  <si>
    <t>715040</t>
  </si>
  <si>
    <t>Depreciation - Computer&amp;Software</t>
  </si>
  <si>
    <t>715050</t>
  </si>
  <si>
    <t>Depreciation - Test Equipment</t>
  </si>
  <si>
    <t>715060</t>
  </si>
  <si>
    <t>Depreciation - Intangible Assets</t>
  </si>
  <si>
    <t>Depreciation - Planet Fiber</t>
  </si>
  <si>
    <t>716000</t>
  </si>
  <si>
    <t>721001</t>
  </si>
  <si>
    <t>Traveling Expenses</t>
  </si>
  <si>
    <t>721002</t>
  </si>
  <si>
    <t>721003</t>
  </si>
  <si>
    <t>721004</t>
  </si>
  <si>
    <t>Meeting &amp; Conferences</t>
  </si>
  <si>
    <t>721005</t>
  </si>
  <si>
    <t>Training &amp; Seminar</t>
  </si>
  <si>
    <t>721006</t>
  </si>
  <si>
    <t>721011</t>
  </si>
  <si>
    <t>722001</t>
  </si>
  <si>
    <t>Office Electricity</t>
  </si>
  <si>
    <t>722002</t>
  </si>
  <si>
    <t>Office Water</t>
  </si>
  <si>
    <t>722003</t>
  </si>
  <si>
    <t>Office Telephone</t>
  </si>
  <si>
    <t>722004</t>
  </si>
  <si>
    <t>Mobile Phone</t>
  </si>
  <si>
    <t>722006</t>
  </si>
  <si>
    <t>Security &amp; Property Management</t>
  </si>
  <si>
    <t>723101</t>
  </si>
  <si>
    <t>Printing &amp; Stationary</t>
  </si>
  <si>
    <t>723102</t>
  </si>
  <si>
    <t>723103</t>
  </si>
  <si>
    <t>723104</t>
  </si>
  <si>
    <t>723105</t>
  </si>
  <si>
    <t>Office Insurance</t>
  </si>
  <si>
    <t>723106</t>
  </si>
  <si>
    <t>723107</t>
  </si>
  <si>
    <t>License &amp; Registration</t>
  </si>
  <si>
    <t>723108</t>
  </si>
  <si>
    <t>723201</t>
  </si>
  <si>
    <t>Repair &amp; Maintenance Building</t>
  </si>
  <si>
    <t>723202</t>
  </si>
  <si>
    <t>Repair &amp; Maintenance Vehicle</t>
  </si>
  <si>
    <t>723203</t>
  </si>
  <si>
    <t>Repair &amp; Maintenance Equipment</t>
  </si>
  <si>
    <t>724010</t>
  </si>
  <si>
    <t>Research Fee (Outsource)</t>
  </si>
  <si>
    <t>724020</t>
  </si>
  <si>
    <t>Research &amp; Developement Expenses</t>
  </si>
  <si>
    <t>725000</t>
  </si>
  <si>
    <t>725010</t>
  </si>
  <si>
    <t>726010</t>
  </si>
  <si>
    <t>730020</t>
  </si>
  <si>
    <t>Deferred Tax Expense (Income)</t>
  </si>
  <si>
    <t>730030</t>
  </si>
  <si>
    <t>730040</t>
  </si>
  <si>
    <t>Undeductable Expenses</t>
  </si>
  <si>
    <t>730050</t>
  </si>
  <si>
    <t>740000</t>
  </si>
  <si>
    <t>Miscellaneous Expenses</t>
  </si>
  <si>
    <t>Total administrative expenses</t>
  </si>
  <si>
    <t>750010</t>
  </si>
  <si>
    <t>750020</t>
  </si>
  <si>
    <t>Bank Charge / Fee</t>
  </si>
  <si>
    <t>Total Finace cost</t>
  </si>
  <si>
    <t>Total Expense</t>
  </si>
  <si>
    <t>730010</t>
  </si>
  <si>
    <t>Total Tax (Expense) Income</t>
  </si>
  <si>
    <t>Net (Profit)/Loss</t>
  </si>
  <si>
    <t>888880</t>
  </si>
  <si>
    <t>Allocation</t>
  </si>
  <si>
    <t>999999</t>
  </si>
  <si>
    <t>Grand Summaries</t>
  </si>
  <si>
    <t>Sum = 1,309,406,915.12</t>
  </si>
  <si>
    <t>@ 03/31/2020</t>
  </si>
  <si>
    <t>_</t>
  </si>
  <si>
    <t>หนี้สินที่เกิดจากสัญญา</t>
  </si>
  <si>
    <t>UOB - C/A</t>
  </si>
  <si>
    <t>RJE 1</t>
  </si>
  <si>
    <t>31 มีนาคม 2563</t>
  </si>
  <si>
    <t>1240_A</t>
  </si>
  <si>
    <t>Prepayment - Purchasing (Non-current)</t>
  </si>
  <si>
    <t>1210-51</t>
  </si>
  <si>
    <t>A/R - Others (Non Current)</t>
  </si>
  <si>
    <t>Deferred Interest Income (Non Current)</t>
  </si>
  <si>
    <t>รวมสินค้าคงเหลือ สุทธิ</t>
  </si>
  <si>
    <t xml:space="preserve">     ส่วนเกินมูลค่าหุ้นสามัญ</t>
  </si>
  <si>
    <t xml:space="preserve">     ส่วนเกินทุนจากการจ่ายโดยใช้หุ้นเป็นเกณฑ์</t>
  </si>
  <si>
    <t xml:space="preserve">        รายได้จากการขาย</t>
  </si>
  <si>
    <t xml:space="preserve">        ต้นทุนขาย</t>
  </si>
  <si>
    <t xml:space="preserve">        ต้นทุนบริการ</t>
  </si>
  <si>
    <t>สำรองตามกฏหมาย</t>
  </si>
  <si>
    <t xml:space="preserve">      เงินจ่ายล่วงหน้าค่าสินค้า</t>
  </si>
  <si>
    <t>Debit</t>
  </si>
  <si>
    <t>Credit</t>
  </si>
  <si>
    <t>จัดประเภท</t>
  </si>
  <si>
    <t>หลังจัดประเภท</t>
  </si>
  <si>
    <t>บริษัท แพลนเน็ต คอมมิวนิเคชั่น เอเชีย จำกัด (มหาชน) และบริษัทย่อย</t>
  </si>
  <si>
    <t xml:space="preserve"> 31 ธันวาคม 2562</t>
  </si>
  <si>
    <t>2563</t>
  </si>
  <si>
    <t>รายการบวกกลับ บริษัท แพลนเน็ต คอมมิวนิเคชั่น เอเชีย จำกัด (มหาชน)</t>
  </si>
  <si>
    <t>ลูกหนี้การค้า - กิจการที่เกี่ยวข้อง</t>
  </si>
  <si>
    <t>สินทรัพย์ที่เกิดจากสัญญา</t>
  </si>
  <si>
    <t xml:space="preserve">          ลูกหนี้การค้า - กิจการอื่น - สุทธิ</t>
  </si>
  <si>
    <t xml:space="preserve">          ลูกหนี้อื่น       - กิจการอื่น</t>
  </si>
  <si>
    <t xml:space="preserve">          เจ้าหนี้การค้า - กิจการอื่น - สุทธิ</t>
  </si>
  <si>
    <t xml:space="preserve">          เจ้าหนี้อื่น       - กิจการอื่น</t>
  </si>
  <si>
    <t xml:space="preserve">                                 - กิจการที่เกี่ยวข้องกัน</t>
  </si>
  <si>
    <t xml:space="preserve">        กำไรจากการโอนกลับค่าเผื่อหนี้สงสัยจะสูญลดลง </t>
  </si>
  <si>
    <t>รายการจัดประเภท</t>
  </si>
  <si>
    <t>RJE1</t>
  </si>
  <si>
    <t>RJE3</t>
  </si>
  <si>
    <t>Gain/Loss on Exchange Rate (Expense)</t>
  </si>
  <si>
    <t>Gain/Loss on Exchange Rate (Income)</t>
  </si>
  <si>
    <t>จัดประเภทรายการขาดทุนจากอัตราแลกเปลี่ยนไปหมวดค่าใช้จ่าย</t>
  </si>
  <si>
    <t xml:space="preserve">Current Portion </t>
  </si>
  <si>
    <t>Bad Debts (Income)</t>
  </si>
  <si>
    <t>Bad Debts (Expense)</t>
  </si>
  <si>
    <t>จัดประเภทรายการโอนกลับค่าเผื่อหนี้สงสัยจะสูญ</t>
  </si>
  <si>
    <t>RJE4</t>
  </si>
  <si>
    <t>A/P Leasing - Current portion</t>
  </si>
  <si>
    <t>RJE2</t>
  </si>
  <si>
    <t xml:space="preserve">        อื่นๆ</t>
  </si>
  <si>
    <t xml:space="preserve">          สินทรัพย์ที่เกิดจากสัญญา</t>
  </si>
  <si>
    <t xml:space="preserve">     ลูกหนี้การค้าและลูกหนี้หมุนเวียนอื่น</t>
  </si>
  <si>
    <t xml:space="preserve">ลูกหนี้การค้าและลูกหนี้หมุนเวียนอื่น </t>
  </si>
  <si>
    <t>ADJ Vouchers Payable</t>
  </si>
  <si>
    <t>AJE1</t>
  </si>
  <si>
    <t>RJE5</t>
  </si>
  <si>
    <t>RJE6</t>
  </si>
  <si>
    <t>Assets to be defined (Fixed Asset)</t>
  </si>
  <si>
    <t>Assets to be defined (Current Asset)</t>
  </si>
  <si>
    <t>RJE7</t>
  </si>
  <si>
    <t xml:space="preserve">     เจ้าหนี้การค้าและเจ้าหนี้หมุนเวียนอื่น</t>
  </si>
  <si>
    <t>เจ้าหนี้การค้าและเจ้าหนี้หมุนเวียนอื่น</t>
  </si>
  <si>
    <t xml:space="preserve">          หนี้สินที่เกิดจากสัญญา</t>
  </si>
  <si>
    <t xml:space="preserve">ทุนจดทะเบียน - หุ้นสามัญ 250,000,000 หุ้น </t>
  </si>
  <si>
    <t>ทุนเรือนหุ้น - มูลค่าหุ้นละ 1 บาท</t>
  </si>
  <si>
    <t xml:space="preserve">ทุนที่ออกและชำระเต็มมูลค่าแล้ว -  หุ้นสามัญ 250,000,000 หุ้น </t>
  </si>
  <si>
    <t>PlanetFiber Company Limited</t>
  </si>
  <si>
    <t>REF. W/P</t>
  </si>
  <si>
    <t>YE_62
31/12/62
Per Book</t>
  </si>
  <si>
    <t>Q1_63
31/03/63
Per Book</t>
  </si>
  <si>
    <t>AJE/RJE NO.</t>
  </si>
  <si>
    <t>Adjustment / Reclassify</t>
  </si>
  <si>
    <t>@ 31/12/62</t>
  </si>
  <si>
    <t>Dr.</t>
  </si>
  <si>
    <t>Cr.</t>
  </si>
  <si>
    <t>เงินลงทุนชั่วคราว</t>
  </si>
  <si>
    <t>ลูกหนี้การค้า-บ.อื่น</t>
  </si>
  <si>
    <t>ลูกหนี้การค้า-บ.ย่อย</t>
  </si>
  <si>
    <t>ลูกหนี้อื่น-บ.อื่น</t>
  </si>
  <si>
    <t>ลูกหนี้อื่น-บ.ย่อย</t>
  </si>
  <si>
    <t>เงินให้กู้ยืมระยะสั้น</t>
  </si>
  <si>
    <t>ลูกหนี้กรมสรรพากร</t>
  </si>
  <si>
    <t>เงินฝากติดภาระค้ำประกัน</t>
  </si>
  <si>
    <t>เงินลงทุนในบ.ย่อย</t>
  </si>
  <si>
    <t>เงินลงทุนในบ.ร่วม</t>
  </si>
  <si>
    <t>เงินลงทุนทั่วไป</t>
  </si>
  <si>
    <t>เงินลงทุนระยะยาว</t>
  </si>
  <si>
    <t>เงินให้กู้ยืมระยะยาว-บ.ย่อย</t>
  </si>
  <si>
    <t>ที่ดิน อาคาร และอุปกรณ์</t>
  </si>
  <si>
    <t>สินทรัพย์ที่ไม่ได้ใช้ในการดำเนินงาน</t>
  </si>
  <si>
    <t>สิทธิการเช่า</t>
  </si>
  <si>
    <t>L</t>
  </si>
  <si>
    <t>L:</t>
  </si>
  <si>
    <t>สินทรัพย์ภาษีเงินได้รอตัดบัญชี</t>
  </si>
  <si>
    <t>M</t>
  </si>
  <si>
    <t>หนีสินหมุนเวียน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</si>
  <si>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</si>
  <si>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เจ้าหนี้การค้า-บ.อื่น</t>
  </si>
  <si>
    <t>เจ้าหนี้การค้า-บ.เกี่ยวข้องกัน</t>
  </si>
  <si>
    <t>เจ้าหนี้ทรัพย์สินบริษัทอื่น</t>
  </si>
  <si>
    <t>เจ้าหนี้อื่น-บ.อื่น</t>
  </si>
  <si>
    <t>เจ้าหนี้อื่น-บ.ย่อย</t>
  </si>
  <si>
    <t>ส่วนของหนี้สินตามสัญญาเช่าการเงินที่ถึงกำหนด ภายใน  1 ปี</t>
  </si>
  <si>
    <t>ส่วนของหนี้สินระยะยาวที่ถึงกำหนดชำระภายในหนึ่งปี</t>
  </si>
  <si>
    <t>เงินกู้ยืมระยะสั้น- กิจการที่เกี่ยวข้องกัน</t>
  </si>
  <si>
    <t>ประมาณการหนี้สินระยะสั้น</t>
  </si>
  <si>
    <t>หนี้สินภายใต้สัญญาเช่าการเงิน</t>
  </si>
  <si>
    <t>ประมาณการหนี้สินระยะยาว</t>
  </si>
  <si>
    <t>หนี้สินไม่หมุนเวียนอื่น</t>
  </si>
  <si>
    <t>ทุนที่ออกและชำระแล้ว</t>
  </si>
  <si>
    <t>ส่วนเกินมูลค่าหุ้นสามัญ</t>
  </si>
  <si>
    <t>กำไรสะสมจัดสรรแล้ว</t>
  </si>
  <si>
    <t>สำรองตามกฎหมาย</t>
  </si>
  <si>
    <t>สำรองอื่นๆ</t>
  </si>
  <si>
    <t>กำไรสะสม ยกมา</t>
  </si>
  <si>
    <t>กำไรขาดทุนจากการขายหลักทรัพย์</t>
  </si>
  <si>
    <t>กำไรสะสม ปรับปรุง</t>
  </si>
  <si>
    <t>ผลกำไร(ขาดทุน)ตามหลักคณิตศาสตร์ประกันภัย</t>
  </si>
  <si>
    <t>ขาดทุนจากภาษีเงินได้รอตัดบัญชีที่ยังไม่เกิดขึ้น -กำไรเบ็ดเสรจ</t>
  </si>
  <si>
    <t>(กำไร)ขาดทุน สำหรับปี</t>
  </si>
  <si>
    <t>(กำไร)ขาดทุน สะสม</t>
  </si>
  <si>
    <t>Checked AJE/RJE</t>
  </si>
  <si>
    <t>(กำไร)ขาดทุน-ขั้นต้น</t>
  </si>
  <si>
    <t>ดอกเบี้ยรับ</t>
  </si>
  <si>
    <t>กำไร(ขาดทุน)จากการจำหน่ายทรัพย์สิน</t>
  </si>
  <si>
    <t>รายได้อื่น ๆ</t>
  </si>
  <si>
    <t>รายได้อื่นๆ-กิจการที่เกี่ยวข้องกัน</t>
  </si>
  <si>
    <t>กำไร(ขาดทุน)ปรับปรุงมูลค่าหลักทรัพย์</t>
  </si>
  <si>
    <t>กำไรจากการขายหลักทรัพย์</t>
  </si>
  <si>
    <t>กำไร(ขาดทุน)ที่ยังไม่เกิดขึ้นหลักทรัพย์เพื่อค้า</t>
  </si>
  <si>
    <t>รายได้เงินปันผล</t>
  </si>
  <si>
    <t>(กำไร)ขาดทุน-ก่อนค่าใช้จ่าย</t>
  </si>
  <si>
    <t>ค่าใช้จ่ายในการขาย</t>
  </si>
  <si>
    <t>ขาดทุนด้อยค่าสินค้าสำเร็จรูป</t>
  </si>
  <si>
    <t>รวมค่าใช้จ่าย</t>
  </si>
  <si>
    <t>(กำไร)ขาดทุนก่อนภาษีเงินได้นิติบุคคล</t>
  </si>
  <si>
    <t>(กำไร)ขาดทุน-สำหรับปี</t>
  </si>
  <si>
    <t>Planet Cloud Co.,Ltd.</t>
  </si>
  <si>
    <t>ส่วนเกินทุนกองทุนเปิดบัวแก้ว</t>
  </si>
  <si>
    <t>ลูกหนี้การค้า- บกิจการที่เกี่ยวข้องกัน</t>
  </si>
  <si>
    <t>หนี้สินระยะยาวจากสถาบันทางการเงินที่ถึงกำหนดชำระภายในหนึ่งปี</t>
  </si>
  <si>
    <t>หนี้สินจากสัญญาเช่าทางการเงินที่ถึงกำหนดชำระภายในหนึ่งปี</t>
  </si>
  <si>
    <t xml:space="preserve">ทุนเรือนหุ้น - มูลค่าหุ้นละ 1 บาท หุ้นสามัญ 250,000,000 หุ้น </t>
  </si>
  <si>
    <t>รายได้จากการบริการ</t>
  </si>
  <si>
    <t xml:space="preserve">กำไรจากการโอนกลับค่าเผื่อหนี้สงสัยจะสูญลดลง </t>
  </si>
  <si>
    <t>ส่วนเกินทุนจากการจ่ายโดยใช้หุ้นเป็นเกณฑ์</t>
  </si>
  <si>
    <t>ส่วนเกิน</t>
  </si>
  <si>
    <t xml:space="preserve">1. ตัดเงินลงทุนในงบ  กับ ทุนชำระแล้วใน </t>
  </si>
  <si>
    <t xml:space="preserve">2. ตัดยอดคงเหลือลูกหนี้ระหว่างกัน จากบัญชี </t>
  </si>
  <si>
    <t>ทุน (ในบัญชี )</t>
  </si>
  <si>
    <t xml:space="preserve">    เงินลงทุน (ในบัญชี )</t>
  </si>
  <si>
    <t xml:space="preserve">3. ตัดยอดคงเหลือ เจ้าหนี้ระหว่างกัน จากบัญชี </t>
  </si>
  <si>
    <t>4. ตัดยอดคงเหลือ ดอกเบี้ยค้างจ่าย จากบัญชี</t>
  </si>
  <si>
    <t>ค่าเช่ารับ (ในบัญชี )</t>
  </si>
  <si>
    <t>ค่าสาธารณูปโภค ไฟ รับ (ในบัญชี )</t>
  </si>
  <si>
    <t>ค่าน้ำมัน รับ (ในบัญชี )</t>
  </si>
  <si>
    <t>ค่าเช่าจ่าย (ในบัญชี )</t>
  </si>
  <si>
    <t>ค่าสาธารณูปโภค ไฟ น้ำ จ่าย (ในบัญชี )</t>
  </si>
  <si>
    <t>ค่าน้ำมัน (ในบัญชี )</t>
  </si>
  <si>
    <t>ค่ากระดาษ A4 (ในบัญชี )</t>
  </si>
  <si>
    <t xml:space="preserve">บัญชีเงินให้กู้ยืมใน </t>
  </si>
  <si>
    <t xml:space="preserve">บัญชีเจ้าหนี้เงินกู้ยืมใน </t>
  </si>
  <si>
    <t>ค่าเช่าจ่ายแก่กรรมการ (ในบัญชี )</t>
  </si>
  <si>
    <t>(บัญชี ) ลูกหนี้-บริษัทในเครือ</t>
  </si>
  <si>
    <t xml:space="preserve">(บัญชี )  หนี้สินระหว่างกิจการในเครือ - </t>
  </si>
  <si>
    <t xml:space="preserve">เงินรับแทน ในบัญชี </t>
  </si>
  <si>
    <t>(บัญชี ) เจ้าหนี้-บริษัทในเครือ</t>
  </si>
  <si>
    <t xml:space="preserve"> (บัญชี ) ดอกเบี้ยรับ</t>
  </si>
  <si>
    <t>(บัญชี ) ดอกเบี้ยจ่าย</t>
  </si>
  <si>
    <t>เงินฝากที่ติดภาระค้ำประกัน</t>
  </si>
  <si>
    <t xml:space="preserve">                       - กิจการที่เกี่ยวข้องกัน</t>
  </si>
  <si>
    <t>เจ้าหนี้การค้า  - กิจการอื่น</t>
  </si>
  <si>
    <t>มูลค่า</t>
  </si>
  <si>
    <t>หุ้นสามีญ</t>
  </si>
  <si>
    <t>ส่วนเกินจากการ</t>
  </si>
  <si>
    <t>จ่ายโดยใช้</t>
  </si>
  <si>
    <t>หุ้นเป็นเกณฑ์</t>
  </si>
  <si>
    <t>ยอดคงเหลือ ณ วันที่  1 มกราคม 2563</t>
  </si>
  <si>
    <t>Deferred Interest Leasing - Current (AR Other)</t>
  </si>
  <si>
    <t xml:space="preserve">Deferred Interest Leasing - Non current </t>
  </si>
  <si>
    <t>จัดประเภท deferred Interest income AR Oversea</t>
  </si>
  <si>
    <t xml:space="preserve">Deferred Interest Leasing </t>
  </si>
  <si>
    <t>พันบาท</t>
  </si>
  <si>
    <t>ลูกหนี้อื่น-กิจการที่เกี่ยวข้องกัน</t>
  </si>
  <si>
    <t xml:space="preserve">ส่วนเกินมูลค่าหุ้นสามัญ </t>
  </si>
  <si>
    <t>ส่วนเกินมูลค่า</t>
  </si>
  <si>
    <t>หุ้นสามัญ</t>
  </si>
  <si>
    <t>การจ่ายโดย</t>
  </si>
  <si>
    <t>โดยใช้หุ้นเป็นเกณฑ์</t>
  </si>
  <si>
    <t>ส่วนเกินทุนจาก</t>
  </si>
  <si>
    <t>กลับรายการขาดทุนจากการลดมูลค่าสินค้า</t>
  </si>
  <si>
    <t>(กำไร)ขาดทุนจากอัตราแลกเปลี่ยนที่ยังไม่เกิดขึ้นจริง</t>
  </si>
  <si>
    <t>จ่ายชำระภาษีถูกหัก ณ ที่จ่าย</t>
  </si>
  <si>
    <t>เงินฝากธนาคารที่ติดภาระค้ำประกันลดลง</t>
  </si>
  <si>
    <t>เงินสดรับจากการจำหน่ายสินทรัพย์ถาวร</t>
  </si>
  <si>
    <t>จ่ายชำระดอกเบี้ย</t>
  </si>
  <si>
    <t>โอนสินค้าคงเหลือเข้าอุปกรณ์โครงข่าย</t>
  </si>
  <si>
    <t>โอนสินค้าคงเหลือเข้าสินทรัพย์ไม่มีตัวตน</t>
  </si>
  <si>
    <t>เจ้าหนี้ทรัพย์สิน</t>
  </si>
  <si>
    <t>ลูกหนี้ทรัพย์สิน</t>
  </si>
  <si>
    <t xml:space="preserve">        Sale project</t>
  </si>
  <si>
    <t>ต้นทุน Project</t>
  </si>
  <si>
    <t>เงินสดจ่ายผลประโยชน์พนักงาน</t>
  </si>
  <si>
    <t>ต้นทุนในการจัดจำหน่าย</t>
  </si>
  <si>
    <t>รวมต้นทุนโครงการ</t>
  </si>
  <si>
    <t>ต้นทุนโครงการ</t>
  </si>
  <si>
    <t>รายได้จากการขายอุปกรณ์พร้อมออกแบบระบบและติดตั้ง</t>
  </si>
  <si>
    <t>ต้นทุนการขายอุปกรณ์พร้อมออกแบบระบบและติดตั้ง</t>
  </si>
  <si>
    <t>Tax Expenses</t>
  </si>
  <si>
    <t>Deferred tax assets</t>
  </si>
  <si>
    <t>หนี้สินจากสัญญาเช่าที่ถึงกำหนดชำระภายในหนึ่งปี</t>
  </si>
  <si>
    <t>หนี้สินตามสัญญาเช่า</t>
  </si>
  <si>
    <t xml:space="preserve">ลูกหนี้การค้าและลูกหนี้อื่น - บริษัทอื่นและบริษัทเกี่ยวข้องกัน </t>
  </si>
  <si>
    <t>สินทรัพย์สิทธิการใช้</t>
  </si>
  <si>
    <t>ปรับปรุง DTA</t>
  </si>
  <si>
    <t>ดอกเบี้ยเช่าซื้อรอตัด</t>
  </si>
  <si>
    <t>หนี้สินสัญญาเช่า</t>
  </si>
  <si>
    <t>ดอกเบี้ยรอตัดบัญชี</t>
  </si>
  <si>
    <t>ค่าเช่าอาคาร</t>
  </si>
  <si>
    <t>ค่าเสื่อมราคาสะสม</t>
  </si>
  <si>
    <t>หนี้สินสัญญาเช่า Non Current</t>
  </si>
  <si>
    <t>ดอกเบี้ยเช่าซื้อ Non Current</t>
  </si>
  <si>
    <t>ดอกเบี้ยเช่าซื้อ Current</t>
  </si>
  <si>
    <t>หนี้สินสัญญาเช่า Current</t>
  </si>
  <si>
    <t>Current potion</t>
  </si>
  <si>
    <t>บันทึกค่าเสื่อม</t>
  </si>
  <si>
    <t>ตัดค่าเช่า</t>
  </si>
  <si>
    <t>ตั้งเช่าซื้อ(สิทธิการใช้)</t>
  </si>
  <si>
    <t>ตัดดอกเบี้ยรอตัดบัญชี</t>
  </si>
  <si>
    <t xml:space="preserve">     สินทรัพย์สิทธิการใช้</t>
  </si>
  <si>
    <t>สินทรัพย์สิทธิการใช้ สุทธิ</t>
  </si>
  <si>
    <t>สินทรัพย์สิทธิการใช้เพิ่มขึ้น</t>
  </si>
  <si>
    <t>หนี้สินตามสัญญาเช่าเพิ่มขึ้น</t>
  </si>
  <si>
    <t>ค่าเสื่อมราคา - สินทรัพย์สิทธิการใช้</t>
  </si>
  <si>
    <t>1.2 ค่าเสื่อมราคา-สินทรัพย์สิทธิการใช้</t>
  </si>
  <si>
    <t>DE</t>
  </si>
  <si>
    <t>ลูกหนี้หมุนเวียนอื่น - บุคคลและกิจการที่เกี่ยวข้องกัน</t>
  </si>
  <si>
    <t xml:space="preserve">                                   - กิจการอื่น</t>
  </si>
  <si>
    <t>เจ้าหนี้หมุนเวียนอื่น - กิจการอื่น</t>
  </si>
  <si>
    <t>เจ้าหนี้การค้าและเจ้าหนี้หมุนเวียนอื่น -กิจการอื่น</t>
  </si>
  <si>
    <t>ประมาณการหนี้สินไม่หมุนเวียนสำหรับผลประโยชน์พนักงาน</t>
  </si>
  <si>
    <t>- 6 -</t>
  </si>
  <si>
    <t>- 8 -</t>
  </si>
  <si>
    <t>AR PCA</t>
  </si>
  <si>
    <t>Service income</t>
  </si>
  <si>
    <t>Vat on Sale</t>
  </si>
  <si>
    <t>เจ้าหนี้การค้าและเจ้าหนี้อื่น+ RPT</t>
  </si>
  <si>
    <t>กำไร(ขาดทุน)จากการดำเนินงาน</t>
  </si>
  <si>
    <t>กำไร(ขาดทุน)สำหรับงวด</t>
  </si>
  <si>
    <t>กำไร(ขาดทุน)ก่อนภาษีเงินได้</t>
  </si>
  <si>
    <t>จำนวนหุ้นสามัญถัวเฉลี่ยถ่วงน้ำหนัก (พันหุ้น)</t>
  </si>
  <si>
    <t xml:space="preserve">                        - กิจการที่เกี่ยวข้องกัน</t>
  </si>
  <si>
    <t>30 มิถุนายน 2563</t>
  </si>
  <si>
    <t>Deferred Interest Expense - Leasing</t>
  </si>
  <si>
    <t>117222</t>
  </si>
  <si>
    <t>Deferred Interest - Leasehold Rights</t>
  </si>
  <si>
    <t>121103</t>
  </si>
  <si>
    <t>Leasehold Rights</t>
  </si>
  <si>
    <t>121203</t>
  </si>
  <si>
    <t>Accu. Depre - Leasehold Rights</t>
  </si>
  <si>
    <t>215700</t>
  </si>
  <si>
    <t>AP - Leasehold Rights</t>
  </si>
  <si>
    <t>216180</t>
  </si>
  <si>
    <t>Accrued Perdiem &amp; Travelling</t>
  </si>
  <si>
    <t>Sales-Services</t>
  </si>
  <si>
    <t>420501</t>
  </si>
  <si>
    <t>Other Income - Planet Fiber</t>
  </si>
  <si>
    <t>420502</t>
  </si>
  <si>
    <t>Other Income - Planet Cloud</t>
  </si>
  <si>
    <t>Local Transportation Costs</t>
  </si>
  <si>
    <t>631000</t>
  </si>
  <si>
    <t>Intercompany Expenses</t>
  </si>
  <si>
    <t>631001</t>
  </si>
  <si>
    <t>Intercompany Expenses - PlanetFiber</t>
  </si>
  <si>
    <t>631002</t>
  </si>
  <si>
    <t>Intercompany Expenses - PlanetCloud</t>
  </si>
  <si>
    <t>715080</t>
  </si>
  <si>
    <t>Depreciation - Leasehold Rights</t>
  </si>
  <si>
    <t>730060</t>
  </si>
  <si>
    <t>Interest Leasing</t>
  </si>
  <si>
    <t>Deferred Interest - Leasehold Rights (Current)</t>
  </si>
  <si>
    <t>AP - Leasehold Rights (Current)</t>
  </si>
  <si>
    <t>@ 30/06/2020</t>
  </si>
  <si>
    <t>โอนไปเป็น เงินลงทุนใน บ ย่อย</t>
  </si>
  <si>
    <t>Q2 3 เดือน</t>
  </si>
  <si>
    <t>ทำไม GP แกว่ง</t>
  </si>
  <si>
    <t>AJE2</t>
  </si>
  <si>
    <t>จัดประเภทรายได้ของ Planet Cloud ต้องอยู่ในบัญชี 411500</t>
  </si>
  <si>
    <t>ปรับปรุงบันทึกเช่าซื้อ(สิทธิการใช้)เพิ่มขึ้นจากการคำนวณใหม่ตามสัญญาจริง</t>
  </si>
  <si>
    <t>Adj Deferred Tax Assets</t>
  </si>
  <si>
    <t>112210</t>
  </si>
  <si>
    <t>Unbilled A/R - Service Contracts</t>
  </si>
  <si>
    <t>Interest Leasehold Rights</t>
  </si>
  <si>
    <t>@ 06/30/2020</t>
  </si>
  <si>
    <t>Reserve for Severance-Pay</t>
  </si>
  <si>
    <t>Adj Brokerage Payable</t>
  </si>
  <si>
    <t>Adj Employee Activity to Reserve for Severance-Pay</t>
  </si>
  <si>
    <t xml:space="preserve">Adj Accrued Expenses-Other to COGS-Services </t>
  </si>
  <si>
    <t>Adj Freight Payable</t>
  </si>
  <si>
    <t>ตัดจำหน่ายอุปกรณ์</t>
  </si>
  <si>
    <t>Q2_63
30/06/63
Per Book</t>
  </si>
  <si>
    <t>VAT ดูว่าต้องมีเบี้ยปรับเงินเพิ่มมั๊ย</t>
  </si>
  <si>
    <t>WHT-Deducted at source</t>
  </si>
  <si>
    <t>บันทึก Tax Q2</t>
  </si>
  <si>
    <t>Bank Loan - Kasikorn Bank (Current)</t>
  </si>
  <si>
    <t>Bank Loan - Kasikorn Bank (Non Current)</t>
  </si>
  <si>
    <t>- 9 -</t>
  </si>
  <si>
    <t>- 10 -</t>
  </si>
  <si>
    <t>โอนที่ดิน อาคารและอุปกรณ์ ไปเป็นเงินลงทุนในบริษัทย่อย</t>
  </si>
  <si>
    <t>นายประพัฒน์ รัฐเลิศกานต์</t>
  </si>
  <si>
    <t>ลงชื่อ …………....………………………………… กรรมการ</t>
  </si>
  <si>
    <t>นายเทรเวอร์ ทอมสัน</t>
  </si>
  <si>
    <t>ลงชื่อ …………………………………………… กรรมการ</t>
  </si>
  <si>
    <t>111152</t>
  </si>
  <si>
    <t>Bangkok Bank - C/A#1873087306</t>
  </si>
  <si>
    <t>129920</t>
  </si>
  <si>
    <t>Forward Contracts</t>
  </si>
  <si>
    <t>621020</t>
  </si>
  <si>
    <t>760030</t>
  </si>
  <si>
    <t>Gain/Loss on Hedge Instruments</t>
  </si>
  <si>
    <t>30 กันยายน 2563</t>
  </si>
  <si>
    <t>Sum = 1,655,469,758.10</t>
  </si>
  <si>
    <t>@ 30/09/2020</t>
  </si>
  <si>
    <t>Adj. COGS-PJC  PJ19-00006</t>
  </si>
  <si>
    <t>Adj.Expenses SO20-00247 THREE BB TV_PlayBox Neo Serve</t>
  </si>
  <si>
    <t>Adj. Medical Insurance</t>
  </si>
  <si>
    <t>Adj. MS office365  AR PNF&amp; AR PNC</t>
  </si>
  <si>
    <t>Adj. Service Costs - Fiber เนื่องจากเปลี่ยนการตัดค่าเสื่อมจาก 10 ปีเป็นตัดตามใบอนุญาต</t>
  </si>
  <si>
    <t>Adj. ค่าที่ปรึกษากฏหมายจ่ายล่วงหน้า</t>
  </si>
  <si>
    <t xml:space="preserve">Amor Cost ASS20-0075-C  </t>
  </si>
  <si>
    <t>บันทึก  DTA  Q3'2020</t>
  </si>
  <si>
    <t>Deferred tax assets (121810)</t>
  </si>
  <si>
    <t>Tax Expenses(730020)</t>
  </si>
  <si>
    <t>จัดประเภทรายการกำไรจากการขายสินค้าเข้าบัญชีรายได้จากการขาย</t>
  </si>
  <si>
    <t>Reversed รายการ Forward Contracts Q3’2020</t>
  </si>
  <si>
    <t>จัดประเภทลูกหนี้การค้า บริษัท อธิ คอร์ปอเรชั่น จำกัด</t>
  </si>
  <si>
    <t>Cal Tax Q3'2020</t>
  </si>
  <si>
    <t>ณ วันที่ 30 กันยายน 2563</t>
  </si>
  <si>
    <t xml:space="preserve">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</si>
  <si>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</si>
  <si>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</si>
  <si>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</si>
  <si>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</si>
  <si>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</t>
  </si>
  <si>
    <t>สำหรับงวดเก้าเดือน สิ้นสุดวันที่</t>
  </si>
  <si>
    <t>สำหรับงวดเก้าเดือน สิ้นสุดวันที่ 30 กันยายน 2563</t>
  </si>
  <si>
    <t>สำหรับงวดเก้าเดือนสิ้นสุดวันที่ 30 กันยายน</t>
  </si>
  <si>
    <t>2520</t>
  </si>
  <si>
    <t>30 กันยายน 2562</t>
  </si>
  <si>
    <t>Q3_63
30/09/63
Per Book</t>
  </si>
  <si>
    <t>กำไรขาดทุนสุทธิ</t>
  </si>
  <si>
    <t>เงินปันผลรับจาก</t>
  </si>
  <si>
    <t>สินทรัพย์ที่เกิดจากสัญญา - หมุนเวียน</t>
  </si>
  <si>
    <t>เงินสดจ่ายเพื่อซื้อเงินลงทุนในบริษัทย่อย</t>
  </si>
  <si>
    <t>RJE8</t>
  </si>
  <si>
    <t>RJE9</t>
  </si>
  <si>
    <t>Employee Loans (Related)</t>
  </si>
  <si>
    <t>Employee Loans (Non Related)</t>
  </si>
  <si>
    <t>(กำไร)ขาดทุนจากการขายทรัพย์สิน</t>
  </si>
  <si>
    <t>21.1, 21.2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</si>
</sst>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#,##0.00;[Red]\(#,##0.00\)"/>
    <numFmt numFmtId="193" formatCode="_(* #,##0_);_(* \(#,##0\);_(* &quot;-&quot;??_);_(@_)"/>
    <numFmt numFmtId="194" formatCode="#,##0.0;\(#,##0.0\)"/>
    <numFmt numFmtId="195" formatCode="&quot;฿&quot;#,##0.00;\(#,##0.00\)"/>
    <numFmt numFmtId="196" formatCode="_(* #,##0.000_);_(* \(#,##0.000\);_(* &quot;-&quot;_);_(@_)"/>
    <numFmt numFmtId="197" formatCode="_(* #,##0.00_);_(* \(#,##0.00\);_(* &quot;-&quot;_);_(@_)"/>
    <numFmt numFmtId="198" formatCode="#,##0.0_);\(#,##0.0\)"/>
    <numFmt numFmtId="199" formatCode="#,##0.0"/>
    <numFmt numFmtId="200" formatCode="#,##0.000000000"/>
    <numFmt numFmtId="201" formatCode="#,##0.0000000000_);\(#,##0.0000000000\)"/>
    <numFmt numFmtId="202" formatCode="0.0%"/>
    <numFmt numFmtId="203" formatCode="#,##0.00000000000"/>
    <numFmt numFmtId="204" formatCode="#,##0.0000000000"/>
    <numFmt numFmtId="205" formatCode="[$-1070000]d/m/yy;@"/>
    <numFmt numFmtId="206" formatCode="#,##0.00000"/>
    <numFmt numFmtId="207" formatCode="#,##0.00000000_);\(#,##0.00000000\)"/>
  </numFmts>
  <fonts count="6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b/>
      <sz val="16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Webdings"/>
      <family val="1"/>
      <charset val="2"/>
    </font>
    <font>
      <sz val="14"/>
      <name val="Angsana New"/>
      <family val="1"/>
      <charset val="222"/>
    </font>
    <font>
      <sz val="16"/>
      <name val="Cordia New"/>
      <family val="2"/>
    </font>
    <font>
      <u/>
      <sz val="14"/>
      <name val="Angsana New"/>
      <family val="1"/>
      <charset val="222"/>
    </font>
    <font>
      <b/>
      <sz val="10"/>
      <name val="Angsana New"/>
      <family val="1"/>
    </font>
    <font>
      <u/>
      <sz val="14"/>
      <name val="Angsana New"/>
      <family val="1"/>
    </font>
    <font>
      <b/>
      <sz val="13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u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vertAlign val="subscript"/>
      <sz val="14"/>
      <name val="Angsana New"/>
      <family val="1"/>
    </font>
    <font>
      <i/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b/>
      <sz val="14"/>
      <color rgb="FFFF0000"/>
      <name val="Angsana New"/>
      <family val="1"/>
    </font>
    <font>
      <i/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Angsana New"/>
      <family val="1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0"/>
      <color theme="0"/>
      <name val="Arial"/>
      <family val="2"/>
    </font>
    <font>
      <sz val="10"/>
      <color rgb="FFFFFF00"/>
      <name val="Arial"/>
      <family val="2"/>
    </font>
    <font>
      <sz val="11"/>
      <color rgb="FFFF00FF"/>
      <name val="Tahoma"/>
      <family val="2"/>
      <scheme val="minor"/>
    </font>
    <font>
      <b/>
      <sz val="10"/>
      <color theme="0"/>
      <name val="Arial"/>
      <family val="2"/>
    </font>
    <font>
      <sz val="11"/>
      <color theme="9"/>
      <name val="Tahoma"/>
      <family val="2"/>
      <scheme val="minor"/>
    </font>
    <font>
      <sz val="10"/>
      <color theme="9"/>
      <name val="Arial"/>
      <family val="2"/>
    </font>
    <font>
      <sz val="11"/>
      <color rgb="FF0000CC"/>
      <name val="Tahoma"/>
      <family val="2"/>
      <scheme val="minor"/>
    </font>
    <font>
      <b/>
      <sz val="11"/>
      <color rgb="FF0000CC"/>
      <name val="Tahoma"/>
      <family val="2"/>
      <scheme val="minor"/>
    </font>
    <font>
      <b/>
      <sz val="10"/>
      <color rgb="FF0000CC"/>
      <name val="Arial"/>
      <family val="2"/>
    </font>
    <font>
      <sz val="10"/>
      <color rgb="FF0000CC"/>
      <name val="Arial"/>
      <family val="2"/>
    </font>
    <font>
      <sz val="14"/>
      <color rgb="FFFF0000"/>
      <name val="Angsana New"/>
      <family val="1"/>
    </font>
    <font>
      <sz val="16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b/>
      <sz val="14"/>
      <color rgb="FFFF0000"/>
      <name val="AngsanaUPC"/>
      <family val="1"/>
    </font>
    <font>
      <i/>
      <sz val="14"/>
      <color rgb="FFFF0000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  <charset val="22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hair">
        <color indexed="64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47">
    <xf numFmtId="0" fontId="0" fillId="0" borderId="0"/>
    <xf numFmtId="188" fontId="3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/>
    <xf numFmtId="0" fontId="18" fillId="0" borderId="0"/>
    <xf numFmtId="0" fontId="28" fillId="0" borderId="0"/>
    <xf numFmtId="9" fontId="3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9" fillId="0" borderId="0"/>
    <xf numFmtId="0" fontId="19" fillId="0" borderId="0"/>
    <xf numFmtId="0" fontId="19" fillId="0" borderId="0"/>
    <xf numFmtId="0" fontId="3" fillId="0" borderId="0"/>
    <xf numFmtId="0" fontId="2" fillId="0" borderId="0"/>
    <xf numFmtId="188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9" fillId="0" borderId="0"/>
    <xf numFmtId="0" fontId="36" fillId="0" borderId="0"/>
    <xf numFmtId="0" fontId="36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3" fillId="0" borderId="0"/>
    <xf numFmtId="9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</cellStyleXfs>
  <cellXfs count="1332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/>
    <xf numFmtId="37" fontId="6" fillId="0" borderId="0" xfId="0" applyNumberFormat="1" applyFont="1" applyAlignment="1">
      <alignment horizontal="left" vertical="center"/>
    </xf>
    <xf numFmtId="39" fontId="7" fillId="0" borderId="0" xfId="0" applyNumberFormat="1" applyFont="1"/>
    <xf numFmtId="0" fontId="6" fillId="0" borderId="1" xfId="0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4" fontId="7" fillId="0" borderId="0" xfId="0" applyNumberFormat="1" applyFont="1"/>
    <xf numFmtId="37" fontId="7" fillId="0" borderId="0" xfId="0" applyNumberFormat="1" applyFont="1" applyAlignment="1">
      <alignment horizontal="left" vertical="center"/>
    </xf>
    <xf numFmtId="39" fontId="7" fillId="0" borderId="0" xfId="0" applyNumberFormat="1" applyFont="1" applyAlignment="1">
      <alignment horizontal="left" vertical="center"/>
    </xf>
    <xf numFmtId="37" fontId="6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0" fontId="9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10" fontId="8" fillId="0" borderId="0" xfId="0" applyNumberFormat="1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90" fontId="7" fillId="0" borderId="0" xfId="0" applyNumberFormat="1" applyFont="1"/>
    <xf numFmtId="190" fontId="7" fillId="0" borderId="7" xfId="0" applyNumberFormat="1" applyFont="1" applyBorder="1"/>
    <xf numFmtId="190" fontId="7" fillId="0" borderId="0" xfId="1" applyNumberFormat="1" applyFont="1"/>
    <xf numFmtId="190" fontId="7" fillId="0" borderId="8" xfId="0" applyNumberFormat="1" applyFont="1" applyBorder="1"/>
    <xf numFmtId="190" fontId="7" fillId="0" borderId="1" xfId="0" applyNumberFormat="1" applyFont="1" applyBorder="1"/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92" fontId="7" fillId="0" borderId="0" xfId="0" applyNumberFormat="1" applyFont="1"/>
    <xf numFmtId="192" fontId="6" fillId="0" borderId="14" xfId="1" applyNumberFormat="1" applyFont="1" applyBorder="1" applyAlignment="1">
      <alignment horizontal="center" vertical="center"/>
    </xf>
    <xf numFmtId="192" fontId="6" fillId="0" borderId="14" xfId="1" applyNumberFormat="1" applyFont="1" applyBorder="1" applyAlignment="1">
      <alignment horizontal="center"/>
    </xf>
    <xf numFmtId="192" fontId="6" fillId="0" borderId="14" xfId="0" applyNumberFormat="1" applyFont="1" applyBorder="1" applyAlignment="1">
      <alignment horizontal="center"/>
    </xf>
    <xf numFmtId="192" fontId="6" fillId="0" borderId="15" xfId="1" applyNumberFormat="1" applyFont="1" applyBorder="1" applyAlignment="1">
      <alignment horizontal="center"/>
    </xf>
    <xf numFmtId="192" fontId="6" fillId="0" borderId="15" xfId="0" quotePrefix="1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90" fontId="7" fillId="0" borderId="14" xfId="0" applyNumberFormat="1" applyFont="1" applyBorder="1" applyAlignment="1">
      <alignment horizontal="center"/>
    </xf>
    <xf numFmtId="190" fontId="7" fillId="0" borderId="28" xfId="0" applyNumberFormat="1" applyFont="1" applyBorder="1"/>
    <xf numFmtId="190" fontId="11" fillId="0" borderId="0" xfId="1" applyNumberFormat="1" applyFont="1"/>
    <xf numFmtId="190" fontId="7" fillId="0" borderId="0" xfId="0" applyNumberFormat="1" applyFont="1" applyAlignment="1">
      <alignment horizontal="centerContinuous" vertical="center"/>
    </xf>
    <xf numFmtId="192" fontId="7" fillId="0" borderId="0" xfId="0" applyNumberFormat="1" applyFont="1" applyAlignment="1">
      <alignment horizontal="centerContinuous" vertical="center"/>
    </xf>
    <xf numFmtId="190" fontId="7" fillId="0" borderId="0" xfId="0" applyNumberFormat="1" applyFont="1" applyAlignment="1">
      <alignment vertical="center"/>
    </xf>
    <xf numFmtId="190" fontId="10" fillId="0" borderId="0" xfId="0" applyNumberFormat="1" applyFont="1"/>
    <xf numFmtId="190" fontId="6" fillId="0" borderId="7" xfId="0" applyNumberFormat="1" applyFont="1" applyBorder="1"/>
    <xf numFmtId="190" fontId="7" fillId="0" borderId="0" xfId="0" applyNumberFormat="1" applyFont="1" applyAlignment="1">
      <alignment horizontal="right"/>
    </xf>
    <xf numFmtId="190" fontId="7" fillId="0" borderId="0" xfId="0" applyNumberFormat="1" applyFont="1" applyAlignment="1">
      <alignment horizontal="right" vertical="center"/>
    </xf>
    <xf numFmtId="49" fontId="6" fillId="0" borderId="0" xfId="0" quotePrefix="1" applyNumberFormat="1" applyFont="1" applyAlignment="1">
      <alignment horizontal="left" vertical="center"/>
    </xf>
    <xf numFmtId="49" fontId="7" fillId="0" borderId="40" xfId="0" applyNumberFormat="1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2" applyNumberFormat="1" applyFont="1" applyAlignment="1">
      <alignment horizontal="left"/>
    </xf>
    <xf numFmtId="190" fontId="6" fillId="0" borderId="0" xfId="0" applyNumberFormat="1" applyFont="1"/>
    <xf numFmtId="0" fontId="7" fillId="0" borderId="0" xfId="0" applyFont="1" applyAlignment="1">
      <alignment horizontal="center"/>
    </xf>
    <xf numFmtId="0" fontId="6" fillId="0" borderId="0" xfId="0" applyFont="1"/>
    <xf numFmtId="10" fontId="6" fillId="0" borderId="0" xfId="8" applyNumberFormat="1" applyFont="1"/>
    <xf numFmtId="192" fontId="9" fillId="0" borderId="14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/>
    <xf numFmtId="0" fontId="7" fillId="0" borderId="0" xfId="0" applyFont="1" applyAlignment="1">
      <alignment vertical="center"/>
    </xf>
    <xf numFmtId="0" fontId="11" fillId="0" borderId="0" xfId="11" applyFont="1"/>
    <xf numFmtId="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190" fontId="11" fillId="0" borderId="0" xfId="0" applyNumberFormat="1" applyFont="1"/>
    <xf numFmtId="188" fontId="11" fillId="0" borderId="0" xfId="1" applyFont="1"/>
    <xf numFmtId="191" fontId="11" fillId="0" borderId="0" xfId="0" applyNumberFormat="1" applyFont="1" applyAlignment="1">
      <alignment horizontal="center"/>
    </xf>
    <xf numFmtId="188" fontId="7" fillId="0" borderId="0" xfId="1" applyFont="1" applyAlignment="1">
      <alignment vertical="center"/>
    </xf>
    <xf numFmtId="190" fontId="11" fillId="0" borderId="1" xfId="1" quotePrefix="1" applyNumberFormat="1" applyFont="1" applyBorder="1" applyAlignment="1">
      <alignment horizontal="center"/>
    </xf>
    <xf numFmtId="0" fontId="7" fillId="0" borderId="39" xfId="0" applyFont="1" applyBorder="1" applyAlignment="1">
      <alignment wrapText="1"/>
    </xf>
    <xf numFmtId="0" fontId="17" fillId="0" borderId="0" xfId="0" applyFont="1"/>
    <xf numFmtId="0" fontId="22" fillId="0" borderId="0" xfId="0" applyFont="1"/>
    <xf numFmtId="0" fontId="22" fillId="0" borderId="3" xfId="0" applyFont="1" applyBorder="1"/>
    <xf numFmtId="0" fontId="22" fillId="0" borderId="0" xfId="0" applyFont="1" applyAlignment="1">
      <alignment horizontal="center"/>
    </xf>
    <xf numFmtId="188" fontId="22" fillId="0" borderId="0" xfId="1" applyFont="1"/>
    <xf numFmtId="0" fontId="22" fillId="0" borderId="0" xfId="0" applyFont="1" applyAlignment="1">
      <alignment horizontal="left" vertical="center"/>
    </xf>
    <xf numFmtId="190" fontId="7" fillId="0" borderId="63" xfId="0" applyNumberFormat="1" applyFont="1" applyBorder="1"/>
    <xf numFmtId="192" fontId="22" fillId="0" borderId="0" xfId="0" applyNumberFormat="1" applyFont="1"/>
    <xf numFmtId="190" fontId="17" fillId="0" borderId="0" xfId="1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22" fillId="0" borderId="0" xfId="6" applyFont="1" applyAlignment="1">
      <alignment horizontal="center"/>
    </xf>
    <xf numFmtId="0" fontId="30" fillId="0" borderId="0" xfId="0" applyFont="1"/>
    <xf numFmtId="188" fontId="0" fillId="0" borderId="0" xfId="1" applyFont="1"/>
    <xf numFmtId="188" fontId="7" fillId="0" borderId="0" xfId="1" applyFont="1"/>
    <xf numFmtId="188" fontId="11" fillId="0" borderId="7" xfId="1" applyFont="1" applyBorder="1"/>
    <xf numFmtId="188" fontId="11" fillId="0" borderId="61" xfId="1" applyFont="1" applyBorder="1"/>
    <xf numFmtId="188" fontId="11" fillId="0" borderId="1" xfId="1" applyFont="1" applyBorder="1"/>
    <xf numFmtId="190" fontId="23" fillId="0" borderId="0" xfId="0" applyNumberFormat="1" applyFont="1"/>
    <xf numFmtId="188" fontId="11" fillId="0" borderId="0" xfId="0" applyNumberFormat="1" applyFont="1"/>
    <xf numFmtId="192" fontId="30" fillId="0" borderId="0" xfId="1" applyNumberFormat="1" applyFont="1"/>
    <xf numFmtId="0" fontId="22" fillId="0" borderId="3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25" fillId="0" borderId="0" xfId="0" applyFont="1" applyAlignment="1">
      <alignment vertical="center"/>
    </xf>
    <xf numFmtId="0" fontId="25" fillId="0" borderId="0" xfId="0" applyFont="1"/>
    <xf numFmtId="49" fontId="22" fillId="0" borderId="0" xfId="0" applyNumberFormat="1" applyFont="1"/>
    <xf numFmtId="49" fontId="25" fillId="0" borderId="0" xfId="0" applyNumberFormat="1" applyFont="1"/>
    <xf numFmtId="0" fontId="26" fillId="0" borderId="0" xfId="0" applyFont="1"/>
    <xf numFmtId="49" fontId="22" fillId="0" borderId="0" xfId="0" applyNumberFormat="1" applyFont="1" applyAlignment="1">
      <alignment horizontal="center" wrapText="1"/>
    </xf>
    <xf numFmtId="0" fontId="22" fillId="0" borderId="0" xfId="0" applyFont="1" applyAlignment="1">
      <alignment wrapText="1"/>
    </xf>
    <xf numFmtId="0" fontId="12" fillId="0" borderId="0" xfId="0" applyFont="1"/>
    <xf numFmtId="188" fontId="22" fillId="0" borderId="61" xfId="1" applyFont="1" applyBorder="1"/>
    <xf numFmtId="0" fontId="7" fillId="0" borderId="0" xfId="0" applyFont="1" applyAlignment="1">
      <alignment wrapText="1"/>
    </xf>
    <xf numFmtId="0" fontId="18" fillId="0" borderId="0" xfId="0" applyFont="1"/>
    <xf numFmtId="192" fontId="22" fillId="0" borderId="0" xfId="1" applyNumberFormat="1" applyFont="1"/>
    <xf numFmtId="190" fontId="11" fillId="0" borderId="0" xfId="1" quotePrefix="1" applyNumberFormat="1" applyFont="1" applyAlignment="1">
      <alignment horizontal="center"/>
    </xf>
    <xf numFmtId="190" fontId="7" fillId="0" borderId="0" xfId="12" applyNumberFormat="1" applyFont="1"/>
    <xf numFmtId="190" fontId="11" fillId="0" borderId="1" xfId="1" applyNumberFormat="1" applyFont="1" applyBorder="1"/>
    <xf numFmtId="192" fontId="0" fillId="0" borderId="0" xfId="0" applyNumberFormat="1"/>
    <xf numFmtId="0" fontId="0" fillId="0" borderId="0" xfId="0" applyAlignment="1">
      <alignment horizontal="center"/>
    </xf>
    <xf numFmtId="190" fontId="11" fillId="0" borderId="1" xfId="1" applyNumberFormat="1" applyFont="1" applyBorder="1" applyAlignment="1">
      <alignment horizontal="center"/>
    </xf>
    <xf numFmtId="190" fontId="11" fillId="0" borderId="0" xfId="1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 vertical="center"/>
    </xf>
    <xf numFmtId="188" fontId="11" fillId="0" borderId="0" xfId="1" applyFont="1" applyAlignment="1">
      <alignment horizontal="center"/>
    </xf>
    <xf numFmtId="190" fontId="11" fillId="0" borderId="38" xfId="0" applyNumberFormat="1" applyFont="1" applyBorder="1" applyAlignment="1">
      <alignment horizontal="right"/>
    </xf>
    <xf numFmtId="190" fontId="11" fillId="0" borderId="28" xfId="0" applyNumberFormat="1" applyFont="1" applyBorder="1"/>
    <xf numFmtId="190" fontId="13" fillId="0" borderId="38" xfId="0" applyNumberFormat="1" applyFont="1" applyBorder="1" applyAlignment="1">
      <alignment horizontal="center"/>
    </xf>
    <xf numFmtId="190" fontId="13" fillId="0" borderId="0" xfId="1" applyNumberFormat="1" applyFont="1" applyAlignment="1">
      <alignment horizontal="center"/>
    </xf>
    <xf numFmtId="190" fontId="13" fillId="0" borderId="0" xfId="0" applyNumberFormat="1" applyFont="1" applyAlignment="1">
      <alignment horizontal="center"/>
    </xf>
    <xf numFmtId="190" fontId="13" fillId="0" borderId="28" xfId="0" applyNumberFormat="1" applyFont="1" applyBorder="1" applyAlignment="1">
      <alignment horizontal="center"/>
    </xf>
    <xf numFmtId="190" fontId="13" fillId="0" borderId="38" xfId="0" applyNumberFormat="1" applyFont="1" applyBorder="1" applyAlignment="1">
      <alignment horizontal="right"/>
    </xf>
    <xf numFmtId="190" fontId="11" fillId="0" borderId="38" xfId="0" applyNumberFormat="1" applyFont="1" applyBorder="1"/>
    <xf numFmtId="190" fontId="7" fillId="0" borderId="0" xfId="1" applyNumberFormat="1" applyFont="1" applyAlignment="1">
      <alignment horizontal="right" vertical="center"/>
    </xf>
    <xf numFmtId="190" fontId="7" fillId="0" borderId="0" xfId="0" applyNumberFormat="1" applyFont="1" applyAlignment="1">
      <alignment horizontal="left" vertical="center"/>
    </xf>
    <xf numFmtId="190" fontId="11" fillId="0" borderId="7" xfId="0" applyNumberFormat="1" applyFont="1" applyBorder="1"/>
    <xf numFmtId="190" fontId="11" fillId="0" borderId="9" xfId="0" applyNumberFormat="1" applyFont="1" applyBorder="1"/>
    <xf numFmtId="190" fontId="7" fillId="0" borderId="10" xfId="0" applyNumberFormat="1" applyFont="1" applyBorder="1" applyAlignment="1">
      <alignment horizontal="left" vertical="center"/>
    </xf>
    <xf numFmtId="190" fontId="11" fillId="0" borderId="22" xfId="0" applyNumberFormat="1" applyFont="1" applyBorder="1"/>
    <xf numFmtId="190" fontId="11" fillId="0" borderId="12" xfId="0" applyNumberFormat="1" applyFont="1" applyBorder="1"/>
    <xf numFmtId="190" fontId="7" fillId="0" borderId="1" xfId="0" applyNumberFormat="1" applyFont="1" applyBorder="1" applyAlignment="1">
      <alignment horizontal="left" vertical="center"/>
    </xf>
    <xf numFmtId="189" fontId="11" fillId="0" borderId="0" xfId="1" applyNumberFormat="1" applyFont="1"/>
    <xf numFmtId="190" fontId="7" fillId="0" borderId="38" xfId="0" applyNumberFormat="1" applyFont="1" applyBorder="1" applyAlignment="1">
      <alignment horizontal="right"/>
    </xf>
    <xf numFmtId="190" fontId="11" fillId="0" borderId="11" xfId="0" applyNumberFormat="1" applyFont="1" applyBorder="1"/>
    <xf numFmtId="190" fontId="11" fillId="0" borderId="13" xfId="0" applyNumberFormat="1" applyFont="1" applyBorder="1"/>
    <xf numFmtId="190" fontId="11" fillId="0" borderId="61" xfId="0" applyNumberFormat="1" applyFont="1" applyBorder="1" applyAlignment="1">
      <alignment horizontal="right"/>
    </xf>
    <xf numFmtId="190" fontId="11" fillId="0" borderId="0" xfId="0" applyNumberFormat="1" applyFont="1" applyAlignment="1">
      <alignment horizontal="right"/>
    </xf>
    <xf numFmtId="190" fontId="11" fillId="0" borderId="12" xfId="0" applyNumberFormat="1" applyFont="1" applyBorder="1" applyAlignment="1">
      <alignment horizontal="right"/>
    </xf>
    <xf numFmtId="190" fontId="11" fillId="0" borderId="1" xfId="0" applyNumberFormat="1" applyFont="1" applyBorder="1"/>
    <xf numFmtId="190" fontId="11" fillId="0" borderId="90" xfId="0" applyNumberFormat="1" applyFont="1" applyBorder="1"/>
    <xf numFmtId="0" fontId="21" fillId="0" borderId="0" xfId="0" applyFont="1"/>
    <xf numFmtId="190" fontId="11" fillId="0" borderId="61" xfId="1" applyNumberFormat="1" applyFont="1" applyBorder="1"/>
    <xf numFmtId="0" fontId="11" fillId="0" borderId="7" xfId="0" applyFont="1" applyBorder="1" applyAlignment="1">
      <alignment horizontal="center"/>
    </xf>
    <xf numFmtId="188" fontId="11" fillId="0" borderId="1" xfId="1" applyFont="1" applyBorder="1" applyAlignment="1">
      <alignment horizontal="center"/>
    </xf>
    <xf numFmtId="0" fontId="11" fillId="0" borderId="9" xfId="0" applyFont="1" applyBorder="1"/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1" fillId="0" borderId="38" xfId="0" applyFont="1" applyBorder="1"/>
    <xf numFmtId="0" fontId="11" fillId="0" borderId="12" xfId="0" applyFont="1" applyBorder="1" applyAlignment="1">
      <alignment horizontal="right"/>
    </xf>
    <xf numFmtId="190" fontId="11" fillId="0" borderId="91" xfId="0" applyNumberFormat="1" applyFont="1" applyBorder="1"/>
    <xf numFmtId="0" fontId="11" fillId="0" borderId="12" xfId="0" applyFont="1" applyBorder="1"/>
    <xf numFmtId="0" fontId="7" fillId="0" borderId="0" xfId="0" applyFont="1" applyAlignment="1">
      <alignment horizontal="right"/>
    </xf>
    <xf numFmtId="190" fontId="11" fillId="0" borderId="61" xfId="0" applyNumberFormat="1" applyFont="1" applyBorder="1"/>
    <xf numFmtId="0" fontId="11" fillId="0" borderId="61" xfId="0" applyFont="1" applyBorder="1"/>
    <xf numFmtId="195" fontId="11" fillId="0" borderId="0" xfId="1" applyNumberFormat="1" applyFont="1"/>
    <xf numFmtId="195" fontId="11" fillId="0" borderId="0" xfId="0" applyNumberFormat="1" applyFont="1"/>
    <xf numFmtId="0" fontId="8" fillId="0" borderId="0" xfId="0" applyFont="1"/>
    <xf numFmtId="190" fontId="7" fillId="0" borderId="38" xfId="0" applyNumberFormat="1" applyFont="1" applyBorder="1" applyAlignment="1">
      <alignment horizontal="right" vertical="center"/>
    </xf>
    <xf numFmtId="190" fontId="11" fillId="0" borderId="0" xfId="0" applyNumberFormat="1" applyFont="1" applyAlignment="1">
      <alignment horizontal="center"/>
    </xf>
    <xf numFmtId="191" fontId="11" fillId="0" borderId="0" xfId="3" applyNumberFormat="1" applyFont="1" applyAlignment="1">
      <alignment horizontal="right"/>
    </xf>
    <xf numFmtId="191" fontId="11" fillId="0" borderId="0" xfId="1" applyNumberFormat="1" applyFont="1"/>
    <xf numFmtId="0" fontId="11" fillId="0" borderId="0" xfId="0" quotePrefix="1" applyFont="1" applyAlignment="1">
      <alignment horizontal="center"/>
    </xf>
    <xf numFmtId="190" fontId="11" fillId="0" borderId="28" xfId="1" applyNumberFormat="1" applyFont="1" applyBorder="1"/>
    <xf numFmtId="0" fontId="11" fillId="0" borderId="1" xfId="0" applyFont="1" applyBorder="1"/>
    <xf numFmtId="0" fontId="13" fillId="0" borderId="28" xfId="0" applyFont="1" applyBorder="1" applyAlignment="1">
      <alignment horizontal="center"/>
    </xf>
    <xf numFmtId="196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/>
    </xf>
    <xf numFmtId="190" fontId="7" fillId="0" borderId="0" xfId="1" quotePrefix="1" applyNumberFormat="1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190" fontId="17" fillId="0" borderId="0" xfId="1" quotePrefix="1" applyNumberFormat="1" applyFont="1" applyAlignment="1">
      <alignment horizontal="center"/>
    </xf>
    <xf numFmtId="197" fontId="7" fillId="0" borderId="0" xfId="0" applyNumberFormat="1" applyFont="1"/>
    <xf numFmtId="187" fontId="7" fillId="0" borderId="0" xfId="0" applyNumberFormat="1" applyFont="1"/>
    <xf numFmtId="37" fontId="17" fillId="0" borderId="0" xfId="7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187" fontId="7" fillId="0" borderId="0" xfId="0" applyNumberFormat="1" applyFont="1" applyAlignment="1">
      <alignment horizontal="center"/>
    </xf>
    <xf numFmtId="197" fontId="7" fillId="0" borderId="0" xfId="1" applyNumberFormat="1" applyFont="1"/>
    <xf numFmtId="188" fontId="7" fillId="0" borderId="0" xfId="1" applyFont="1" applyAlignment="1">
      <alignment horizontal="right"/>
    </xf>
    <xf numFmtId="188" fontId="7" fillId="0" borderId="1" xfId="1" applyFont="1" applyBorder="1"/>
    <xf numFmtId="197" fontId="7" fillId="0" borderId="1" xfId="0" applyNumberFormat="1" applyFont="1" applyBorder="1"/>
    <xf numFmtId="197" fontId="7" fillId="0" borderId="8" xfId="0" applyNumberFormat="1" applyFont="1" applyBorder="1"/>
    <xf numFmtId="187" fontId="7" fillId="0" borderId="61" xfId="0" applyNumberFormat="1" applyFont="1" applyBorder="1"/>
    <xf numFmtId="188" fontId="7" fillId="0" borderId="0" xfId="0" applyNumberFormat="1" applyFont="1" applyAlignment="1">
      <alignment vertical="center"/>
    </xf>
    <xf numFmtId="197" fontId="7" fillId="0" borderId="61" xfId="0" applyNumberFormat="1" applyFont="1" applyBorder="1"/>
    <xf numFmtId="197" fontId="7" fillId="0" borderId="0" xfId="0" applyNumberFormat="1" applyFont="1" applyAlignment="1">
      <alignment vertical="center"/>
    </xf>
    <xf numFmtId="38" fontId="7" fillId="0" borderId="0" xfId="0" applyNumberFormat="1" applyFont="1"/>
    <xf numFmtId="0" fontId="11" fillId="0" borderId="10" xfId="0" applyFont="1" applyBorder="1"/>
    <xf numFmtId="190" fontId="11" fillId="0" borderId="10" xfId="1" applyNumberFormat="1" applyFont="1" applyBorder="1"/>
    <xf numFmtId="190" fontId="11" fillId="0" borderId="10" xfId="0" applyNumberFormat="1" applyFont="1" applyBorder="1"/>
    <xf numFmtId="188" fontId="11" fillId="0" borderId="10" xfId="1" applyFont="1" applyBorder="1"/>
    <xf numFmtId="190" fontId="11" fillId="0" borderId="11" xfId="1" applyNumberFormat="1" applyFont="1" applyBorder="1"/>
    <xf numFmtId="188" fontId="11" fillId="0" borderId="13" xfId="1" applyFont="1" applyBorder="1"/>
    <xf numFmtId="190" fontId="7" fillId="0" borderId="10" xfId="0" applyNumberFormat="1" applyFont="1" applyBorder="1" applyAlignment="1">
      <alignment horizontal="center"/>
    </xf>
    <xf numFmtId="188" fontId="11" fillId="0" borderId="0" xfId="1" applyFont="1" applyAlignment="1">
      <alignment horizontal="right"/>
    </xf>
    <xf numFmtId="188" fontId="11" fillId="0" borderId="61" xfId="1" applyFont="1" applyBorder="1" applyAlignment="1">
      <alignment horizontal="right"/>
    </xf>
    <xf numFmtId="37" fontId="7" fillId="0" borderId="7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0" fontId="3" fillId="0" borderId="0" xfId="0" applyFont="1"/>
    <xf numFmtId="187" fontId="7" fillId="0" borderId="0" xfId="0" applyNumberFormat="1" applyFont="1" applyAlignment="1">
      <alignment vertical="center"/>
    </xf>
    <xf numFmtId="199" fontId="11" fillId="0" borderId="0" xfId="0" applyNumberFormat="1" applyFont="1"/>
    <xf numFmtId="0" fontId="33" fillId="0" borderId="0" xfId="14" applyFont="1"/>
    <xf numFmtId="0" fontId="33" fillId="0" borderId="0" xfId="14" applyFont="1" applyAlignment="1">
      <alignment horizontal="center"/>
    </xf>
    <xf numFmtId="0" fontId="33" fillId="0" borderId="0" xfId="14" applyFont="1" applyAlignment="1">
      <alignment horizontal="center" wrapText="1"/>
    </xf>
    <xf numFmtId="14" fontId="33" fillId="0" borderId="0" xfId="14" applyNumberFormat="1" applyFont="1" applyAlignment="1">
      <alignment horizontal="center"/>
    </xf>
    <xf numFmtId="0" fontId="33" fillId="0" borderId="0" xfId="14" applyFont="1" applyAlignment="1">
      <alignment horizontal="right"/>
    </xf>
    <xf numFmtId="188" fontId="33" fillId="0" borderId="0" xfId="14" applyNumberFormat="1" applyFont="1" applyAlignment="1">
      <alignment horizontal="center"/>
    </xf>
    <xf numFmtId="188" fontId="33" fillId="0" borderId="61" xfId="14" applyNumberFormat="1" applyFont="1" applyBorder="1"/>
    <xf numFmtId="188" fontId="34" fillId="0" borderId="0" xfId="15" applyFont="1" applyAlignment="1">
      <alignment horizontal="center"/>
    </xf>
    <xf numFmtId="188" fontId="34" fillId="0" borderId="0" xfId="15" applyFont="1"/>
    <xf numFmtId="188" fontId="34" fillId="0" borderId="61" xfId="15" applyFont="1" applyBorder="1" applyAlignment="1">
      <alignment horizontal="center"/>
    </xf>
    <xf numFmtId="188" fontId="34" fillId="0" borderId="61" xfId="15" applyFont="1" applyBorder="1"/>
    <xf numFmtId="14" fontId="34" fillId="0" borderId="0" xfId="15" applyNumberFormat="1" applyFont="1" applyAlignment="1">
      <alignment horizontal="center"/>
    </xf>
    <xf numFmtId="190" fontId="11" fillId="0" borderId="0" xfId="0" quotePrefix="1" applyNumberFormat="1" applyFont="1" applyAlignment="1">
      <alignment horizontal="right"/>
    </xf>
    <xf numFmtId="188" fontId="33" fillId="0" borderId="0" xfId="14" applyNumberFormat="1" applyFont="1"/>
    <xf numFmtId="188" fontId="33" fillId="0" borderId="0" xfId="1" applyFont="1"/>
    <xf numFmtId="9" fontId="7" fillId="0" borderId="0" xfId="8" applyFont="1"/>
    <xf numFmtId="190" fontId="7" fillId="0" borderId="7" xfId="0" applyNumberFormat="1" applyFont="1" applyBorder="1" applyAlignment="1">
      <alignment horizontal="left" vertical="center"/>
    </xf>
    <xf numFmtId="190" fontId="7" fillId="0" borderId="0" xfId="24" applyNumberFormat="1" applyFont="1"/>
    <xf numFmtId="0" fontId="22" fillId="0" borderId="0" xfId="40" applyFont="1"/>
    <xf numFmtId="190" fontId="22" fillId="0" borderId="0" xfId="38" applyNumberFormat="1" applyFont="1"/>
    <xf numFmtId="10" fontId="11" fillId="0" borderId="0" xfId="8" applyNumberFormat="1" applyFont="1"/>
    <xf numFmtId="43" fontId="7" fillId="0" borderId="0" xfId="0" applyNumberFormat="1" applyFont="1" applyAlignment="1">
      <alignment vertical="center"/>
    </xf>
    <xf numFmtId="0" fontId="8" fillId="0" borderId="1" xfId="0" applyFont="1" applyBorder="1"/>
    <xf numFmtId="188" fontId="11" fillId="0" borderId="37" xfId="1" applyFont="1" applyBorder="1" applyAlignment="1">
      <alignment horizontal="right"/>
    </xf>
    <xf numFmtId="0" fontId="22" fillId="0" borderId="0" xfId="24" applyFont="1"/>
    <xf numFmtId="188" fontId="22" fillId="0" borderId="0" xfId="44" applyFont="1"/>
    <xf numFmtId="0" fontId="22" fillId="0" borderId="0" xfId="24" applyFont="1" applyAlignment="1">
      <alignment horizontal="left"/>
    </xf>
    <xf numFmtId="0" fontId="22" fillId="0" borderId="0" xfId="24" applyFont="1" applyAlignment="1">
      <alignment wrapText="1"/>
    </xf>
    <xf numFmtId="49" fontId="22" fillId="0" borderId="0" xfId="24" applyNumberFormat="1" applyFont="1" applyAlignment="1">
      <alignment wrapText="1"/>
    </xf>
    <xf numFmtId="188" fontId="22" fillId="0" borderId="88" xfId="44" applyFont="1" applyBorder="1"/>
    <xf numFmtId="0" fontId="22" fillId="0" borderId="27" xfId="24" applyFont="1" applyBorder="1"/>
    <xf numFmtId="188" fontId="22" fillId="0" borderId="27" xfId="44" applyFont="1" applyBorder="1"/>
    <xf numFmtId="0" fontId="22" fillId="0" borderId="87" xfId="24" applyFont="1" applyBorder="1"/>
    <xf numFmtId="188" fontId="22" fillId="0" borderId="0" xfId="24" applyNumberFormat="1" applyFont="1"/>
    <xf numFmtId="188" fontId="22" fillId="0" borderId="86" xfId="44" applyFont="1" applyBorder="1"/>
    <xf numFmtId="0" fontId="22" fillId="0" borderId="84" xfId="24" applyFont="1" applyBorder="1"/>
    <xf numFmtId="188" fontId="22" fillId="0" borderId="85" xfId="44" applyFont="1" applyBorder="1"/>
    <xf numFmtId="0" fontId="27" fillId="0" borderId="84" xfId="24" applyFont="1" applyBorder="1"/>
    <xf numFmtId="0" fontId="22" fillId="0" borderId="0" xfId="24" applyFont="1" applyAlignment="1">
      <alignment horizontal="center"/>
    </xf>
    <xf numFmtId="188" fontId="22" fillId="0" borderId="83" xfId="44" applyFont="1" applyBorder="1"/>
    <xf numFmtId="0" fontId="22" fillId="0" borderId="25" xfId="24" applyFont="1" applyBorder="1" applyAlignment="1">
      <alignment horizontal="center"/>
    </xf>
    <xf numFmtId="188" fontId="22" fillId="0" borderId="25" xfId="44" applyFont="1" applyBorder="1"/>
    <xf numFmtId="0" fontId="22" fillId="0" borderId="25" xfId="24" applyFont="1" applyBorder="1"/>
    <xf numFmtId="0" fontId="22" fillId="0" borderId="82" xfId="24" applyFont="1" applyBorder="1"/>
    <xf numFmtId="188" fontId="22" fillId="0" borderId="1" xfId="44" applyFont="1" applyBorder="1"/>
    <xf numFmtId="0" fontId="27" fillId="0" borderId="0" xfId="24" applyFont="1"/>
    <xf numFmtId="188" fontId="22" fillId="0" borderId="7" xfId="44" applyFont="1" applyBorder="1"/>
    <xf numFmtId="3" fontId="22" fillId="0" borderId="0" xfId="24" applyNumberFormat="1" applyFont="1"/>
    <xf numFmtId="188" fontId="25" fillId="0" borderId="0" xfId="44" applyFont="1" applyAlignment="1">
      <alignment horizontal="center"/>
    </xf>
    <xf numFmtId="0" fontId="25" fillId="0" borderId="0" xfId="24" applyFont="1" applyAlignment="1">
      <alignment horizontal="center"/>
    </xf>
    <xf numFmtId="49" fontId="22" fillId="0" borderId="0" xfId="24" applyNumberFormat="1" applyFont="1" applyAlignment="1">
      <alignment horizontal="center" wrapText="1"/>
    </xf>
    <xf numFmtId="0" fontId="25" fillId="0" borderId="0" xfId="24" applyFont="1"/>
    <xf numFmtId="188" fontId="25" fillId="0" borderId="0" xfId="44" applyFont="1" applyAlignment="1">
      <alignment horizontal="right"/>
    </xf>
    <xf numFmtId="43" fontId="11" fillId="0" borderId="0" xfId="0" applyNumberFormat="1" applyFont="1"/>
    <xf numFmtId="190" fontId="17" fillId="0" borderId="0" xfId="1" applyNumberFormat="1" applyFont="1" applyAlignment="1">
      <alignment horizontal="right" vertical="top" wrapText="1"/>
    </xf>
    <xf numFmtId="14" fontId="33" fillId="0" borderId="0" xfId="14" applyNumberFormat="1" applyFont="1"/>
    <xf numFmtId="188" fontId="34" fillId="0" borderId="0" xfId="1" applyFont="1" applyAlignment="1">
      <alignment horizontal="center"/>
    </xf>
    <xf numFmtId="43" fontId="33" fillId="0" borderId="0" xfId="14" applyNumberFormat="1" applyFont="1"/>
    <xf numFmtId="43" fontId="33" fillId="0" borderId="0" xfId="25" applyFont="1"/>
    <xf numFmtId="43" fontId="33" fillId="0" borderId="61" xfId="14" applyNumberFormat="1" applyFont="1" applyBorder="1"/>
    <xf numFmtId="190" fontId="17" fillId="0" borderId="0" xfId="1" applyNumberFormat="1" applyFont="1" applyAlignment="1">
      <alignment vertical="top" wrapText="1"/>
    </xf>
    <xf numFmtId="190" fontId="11" fillId="0" borderId="7" xfId="1" applyNumberFormat="1" applyFont="1" applyBorder="1"/>
    <xf numFmtId="188" fontId="11" fillId="2" borderId="0" xfId="1" applyFont="1" applyFill="1"/>
    <xf numFmtId="0" fontId="7" fillId="0" borderId="0" xfId="0" quotePrefix="1" applyFont="1" applyAlignment="1">
      <alignment horizontal="center" vertical="center"/>
    </xf>
    <xf numFmtId="15" fontId="11" fillId="0" borderId="7" xfId="11" quotePrefix="1" applyNumberFormat="1" applyFont="1" applyBorder="1" applyAlignment="1">
      <alignment horizontal="center"/>
    </xf>
    <xf numFmtId="43" fontId="22" fillId="0" borderId="0" xfId="24" applyNumberFormat="1" applyFont="1"/>
    <xf numFmtId="0" fontId="7" fillId="0" borderId="1" xfId="0" applyFont="1" applyBorder="1"/>
    <xf numFmtId="0" fontId="22" fillId="3" borderId="0" xfId="0" applyFont="1" applyFill="1"/>
    <xf numFmtId="188" fontId="22" fillId="3" borderId="0" xfId="1" applyFont="1" applyFill="1"/>
    <xf numFmtId="0" fontId="25" fillId="3" borderId="0" xfId="0" applyFont="1" applyFill="1"/>
    <xf numFmtId="0" fontId="22" fillId="3" borderId="0" xfId="0" applyFont="1" applyFill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46" xfId="0" applyFont="1" applyBorder="1"/>
    <xf numFmtId="0" fontId="7" fillId="0" borderId="4" xfId="0" applyFont="1" applyBorder="1"/>
    <xf numFmtId="190" fontId="7" fillId="0" borderId="6" xfId="0" applyNumberFormat="1" applyFont="1" applyBorder="1"/>
    <xf numFmtId="49" fontId="7" fillId="0" borderId="6" xfId="1" applyNumberFormat="1" applyFont="1" applyBorder="1" applyAlignment="1">
      <alignment horizontal="center"/>
    </xf>
    <xf numFmtId="49" fontId="7" fillId="0" borderId="0" xfId="1" applyNumberFormat="1" applyFont="1" applyAlignment="1">
      <alignment horizontal="center"/>
    </xf>
    <xf numFmtId="190" fontId="7" fillId="0" borderId="18" xfId="0" applyNumberFormat="1" applyFont="1" applyBorder="1"/>
    <xf numFmtId="49" fontId="7" fillId="0" borderId="1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90" fontId="7" fillId="0" borderId="14" xfId="0" applyNumberFormat="1" applyFont="1" applyBorder="1" applyAlignment="1">
      <alignment horizontal="center" vertical="center"/>
    </xf>
    <xf numFmtId="49" fontId="7" fillId="0" borderId="14" xfId="1" applyNumberFormat="1" applyFont="1" applyBorder="1" applyAlignment="1">
      <alignment horizontal="center"/>
    </xf>
    <xf numFmtId="190" fontId="7" fillId="0" borderId="14" xfId="1" applyNumberFormat="1" applyFont="1" applyBorder="1" applyAlignment="1">
      <alignment horizontal="center" vertical="center"/>
    </xf>
    <xf numFmtId="190" fontId="7" fillId="0" borderId="14" xfId="1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90" fontId="7" fillId="0" borderId="12" xfId="0" quotePrefix="1" applyNumberFormat="1" applyFont="1" applyBorder="1" applyAlignment="1">
      <alignment horizontal="center" vertical="center"/>
    </xf>
    <xf numFmtId="190" fontId="7" fillId="0" borderId="15" xfId="0" quotePrefix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/>
    </xf>
    <xf numFmtId="190" fontId="7" fillId="0" borderId="15" xfId="1" applyNumberFormat="1" applyFont="1" applyBorder="1" applyAlignment="1">
      <alignment horizontal="center"/>
    </xf>
    <xf numFmtId="49" fontId="7" fillId="0" borderId="71" xfId="0" applyNumberFormat="1" applyFont="1" applyBorder="1" applyAlignment="1">
      <alignment horizontal="center" wrapText="1"/>
    </xf>
    <xf numFmtId="0" fontId="21" fillId="0" borderId="59" xfId="0" applyFont="1" applyBorder="1" applyAlignment="1">
      <alignment wrapText="1"/>
    </xf>
    <xf numFmtId="0" fontId="7" fillId="0" borderId="3" xfId="0" applyFont="1" applyBorder="1"/>
    <xf numFmtId="190" fontId="7" fillId="0" borderId="4" xfId="0" applyNumberFormat="1" applyFont="1" applyBorder="1"/>
    <xf numFmtId="190" fontId="7" fillId="0" borderId="23" xfId="13" applyNumberFormat="1" applyFont="1" applyBorder="1"/>
    <xf numFmtId="49" fontId="7" fillId="0" borderId="23" xfId="1" applyNumberFormat="1" applyFont="1" applyBorder="1" applyAlignment="1">
      <alignment horizontal="center"/>
    </xf>
    <xf numFmtId="190" fontId="7" fillId="0" borderId="23" xfId="0" applyNumberFormat="1" applyFont="1" applyBorder="1"/>
    <xf numFmtId="190" fontId="7" fillId="0" borderId="3" xfId="13" applyNumberFormat="1" applyFont="1" applyBorder="1"/>
    <xf numFmtId="49" fontId="7" fillId="0" borderId="3" xfId="1" applyNumberFormat="1" applyFont="1" applyBorder="1" applyAlignment="1">
      <alignment horizontal="center"/>
    </xf>
    <xf numFmtId="190" fontId="7" fillId="0" borderId="3" xfId="0" applyNumberFormat="1" applyFont="1" applyBorder="1"/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/>
    </xf>
    <xf numFmtId="190" fontId="7" fillId="0" borderId="22" xfId="13" applyNumberFormat="1" applyFont="1" applyBorder="1"/>
    <xf numFmtId="190" fontId="7" fillId="0" borderId="22" xfId="0" applyNumberFormat="1" applyFont="1" applyBorder="1"/>
    <xf numFmtId="200" fontId="7" fillId="0" borderId="0" xfId="0" applyNumberFormat="1" applyFont="1"/>
    <xf numFmtId="49" fontId="7" fillId="0" borderId="65" xfId="0" applyNumberFormat="1" applyFont="1" applyBorder="1" applyAlignment="1">
      <alignment horizontal="left"/>
    </xf>
    <xf numFmtId="39" fontId="7" fillId="0" borderId="30" xfId="0" applyNumberFormat="1" applyFont="1" applyBorder="1"/>
    <xf numFmtId="39" fontId="7" fillId="0" borderId="17" xfId="0" applyNumberFormat="1" applyFont="1" applyBorder="1"/>
    <xf numFmtId="190" fontId="7" fillId="0" borderId="24" xfId="0" applyNumberFormat="1" applyFont="1" applyBorder="1"/>
    <xf numFmtId="49" fontId="7" fillId="0" borderId="24" xfId="1" applyNumberFormat="1" applyFont="1" applyBorder="1" applyAlignment="1">
      <alignment horizontal="center"/>
    </xf>
    <xf numFmtId="190" fontId="7" fillId="0" borderId="25" xfId="0" applyNumberFormat="1" applyFont="1" applyBorder="1"/>
    <xf numFmtId="49" fontId="7" fillId="0" borderId="75" xfId="0" applyNumberFormat="1" applyFont="1" applyBorder="1" applyAlignment="1">
      <alignment horizontal="left"/>
    </xf>
    <xf numFmtId="39" fontId="7" fillId="0" borderId="19" xfId="0" applyNumberFormat="1" applyFont="1" applyBorder="1"/>
    <xf numFmtId="190" fontId="7" fillId="0" borderId="26" xfId="0" applyNumberFormat="1" applyFont="1" applyBorder="1"/>
    <xf numFmtId="49" fontId="7" fillId="0" borderId="26" xfId="1" applyNumberFormat="1" applyFont="1" applyBorder="1" applyAlignment="1">
      <alignment horizontal="center"/>
    </xf>
    <xf numFmtId="190" fontId="7" fillId="0" borderId="27" xfId="0" applyNumberFormat="1" applyFont="1" applyBorder="1"/>
    <xf numFmtId="49" fontId="7" fillId="0" borderId="23" xfId="0" applyNumberFormat="1" applyFont="1" applyBorder="1" applyAlignment="1">
      <alignment horizontal="center"/>
    </xf>
    <xf numFmtId="39" fontId="7" fillId="0" borderId="44" xfId="0" applyNumberFormat="1" applyFont="1" applyBorder="1"/>
    <xf numFmtId="39" fontId="7" fillId="0" borderId="4" xfId="0" applyNumberFormat="1" applyFont="1" applyBorder="1"/>
    <xf numFmtId="49" fontId="7" fillId="0" borderId="4" xfId="1" applyNumberFormat="1" applyFont="1" applyBorder="1" applyAlignment="1">
      <alignment horizontal="center"/>
    </xf>
    <xf numFmtId="49" fontId="7" fillId="0" borderId="77" xfId="0" applyNumberFormat="1" applyFont="1" applyBorder="1" applyAlignment="1">
      <alignment horizontal="center" wrapText="1"/>
    </xf>
    <xf numFmtId="0" fontId="21" fillId="0" borderId="55" xfId="0" applyFont="1" applyBorder="1" applyAlignment="1">
      <alignment wrapText="1"/>
    </xf>
    <xf numFmtId="0" fontId="7" fillId="0" borderId="6" xfId="0" applyFont="1" applyBorder="1" applyAlignment="1">
      <alignment horizontal="left"/>
    </xf>
    <xf numFmtId="190" fontId="7" fillId="0" borderId="5" xfId="0" applyNumberFormat="1" applyFont="1" applyBorder="1"/>
    <xf numFmtId="49" fontId="7" fillId="0" borderId="3" xfId="0" applyNumberFormat="1" applyFont="1" applyBorder="1" applyAlignment="1">
      <alignment horizontal="center" wrapText="1"/>
    </xf>
    <xf numFmtId="0" fontId="7" fillId="0" borderId="72" xfId="0" applyFont="1" applyBorder="1" applyAlignment="1">
      <alignment wrapText="1"/>
    </xf>
    <xf numFmtId="39" fontId="7" fillId="0" borderId="42" xfId="0" applyNumberFormat="1" applyFont="1" applyBorder="1"/>
    <xf numFmtId="49" fontId="7" fillId="0" borderId="5" xfId="1" applyNumberFormat="1" applyFont="1" applyBorder="1" applyAlignment="1">
      <alignment horizontal="justify"/>
    </xf>
    <xf numFmtId="49" fontId="7" fillId="0" borderId="4" xfId="0" applyNumberFormat="1" applyFont="1" applyBorder="1" applyAlignment="1">
      <alignment horizontal="center" wrapText="1"/>
    </xf>
    <xf numFmtId="0" fontId="7" fillId="0" borderId="44" xfId="0" applyFont="1" applyBorder="1" applyAlignment="1">
      <alignment wrapText="1"/>
    </xf>
    <xf numFmtId="0" fontId="7" fillId="0" borderId="46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190" fontId="7" fillId="0" borderId="31" xfId="0" applyNumberFormat="1" applyFont="1" applyBorder="1"/>
    <xf numFmtId="0" fontId="7" fillId="0" borderId="5" xfId="0" applyFont="1" applyBorder="1" applyAlignment="1">
      <alignment horizontal="left"/>
    </xf>
    <xf numFmtId="0" fontId="7" fillId="0" borderId="73" xfId="0" applyFont="1" applyBorder="1"/>
    <xf numFmtId="0" fontId="7" fillId="0" borderId="5" xfId="0" applyFont="1" applyBorder="1"/>
    <xf numFmtId="49" fontId="7" fillId="0" borderId="5" xfId="0" applyNumberFormat="1" applyFont="1" applyBorder="1" applyAlignment="1">
      <alignment horizontal="center" wrapText="1"/>
    </xf>
    <xf numFmtId="190" fontId="7" fillId="0" borderId="5" xfId="13" applyNumberFormat="1" applyFont="1" applyBorder="1"/>
    <xf numFmtId="190" fontId="7" fillId="0" borderId="6" xfId="13" applyNumberFormat="1" applyFont="1" applyBorder="1"/>
    <xf numFmtId="39" fontId="7" fillId="0" borderId="3" xfId="0" applyNumberFormat="1" applyFont="1" applyBorder="1"/>
    <xf numFmtId="49" fontId="7" fillId="0" borderId="3" xfId="1" applyNumberFormat="1" applyFont="1" applyBorder="1" applyAlignment="1">
      <alignment horizontal="justify"/>
    </xf>
    <xf numFmtId="49" fontId="7" fillId="0" borderId="3" xfId="0" applyNumberFormat="1" applyFont="1" applyBorder="1" applyAlignment="1">
      <alignment horizontal="center"/>
    </xf>
    <xf numFmtId="0" fontId="7" fillId="0" borderId="44" xfId="0" applyFont="1" applyBorder="1"/>
    <xf numFmtId="190" fontId="7" fillId="0" borderId="20" xfId="0" applyNumberFormat="1" applyFont="1" applyBorder="1"/>
    <xf numFmtId="49" fontId="7" fillId="0" borderId="20" xfId="1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7" fillId="0" borderId="44" xfId="0" applyFont="1" applyBorder="1" applyAlignment="1">
      <alignment horizontal="left"/>
    </xf>
    <xf numFmtId="0" fontId="7" fillId="0" borderId="46" xfId="0" applyFont="1" applyBorder="1" applyAlignment="1">
      <alignment horizontal="right"/>
    </xf>
    <xf numFmtId="49" fontId="7" fillId="0" borderId="31" xfId="0" applyNumberFormat="1" applyFont="1" applyBorder="1" applyAlignment="1">
      <alignment horizontal="center"/>
    </xf>
    <xf numFmtId="0" fontId="7" fillId="0" borderId="74" xfId="0" applyFont="1" applyBorder="1" applyAlignment="1">
      <alignment horizontal="left"/>
    </xf>
    <xf numFmtId="0" fontId="7" fillId="0" borderId="16" xfId="0" applyFont="1" applyBorder="1"/>
    <xf numFmtId="190" fontId="7" fillId="0" borderId="16" xfId="0" applyNumberFormat="1" applyFont="1" applyBorder="1"/>
    <xf numFmtId="49" fontId="7" fillId="0" borderId="16" xfId="1" applyNumberFormat="1" applyFont="1" applyBorder="1" applyAlignment="1">
      <alignment horizontal="center"/>
    </xf>
    <xf numFmtId="49" fontId="7" fillId="0" borderId="76" xfId="0" applyNumberFormat="1" applyFont="1" applyBorder="1" applyAlignment="1">
      <alignment horizontal="left"/>
    </xf>
    <xf numFmtId="49" fontId="7" fillId="0" borderId="14" xfId="0" applyNumberFormat="1" applyFont="1" applyBorder="1" applyAlignment="1">
      <alignment horizontal="left"/>
    </xf>
    <xf numFmtId="0" fontId="21" fillId="0" borderId="30" xfId="0" applyFont="1" applyBorder="1" applyAlignment="1">
      <alignment horizontal="left"/>
    </xf>
    <xf numFmtId="0" fontId="7" fillId="0" borderId="21" xfId="0" applyFont="1" applyBorder="1"/>
    <xf numFmtId="190" fontId="7" fillId="0" borderId="21" xfId="0" applyNumberFormat="1" applyFont="1" applyBorder="1"/>
    <xf numFmtId="190" fontId="7" fillId="0" borderId="21" xfId="13" applyNumberFormat="1" applyFont="1" applyBorder="1"/>
    <xf numFmtId="49" fontId="7" fillId="0" borderId="21" xfId="1" applyNumberFormat="1" applyFont="1" applyBorder="1" applyAlignment="1">
      <alignment horizontal="center"/>
    </xf>
    <xf numFmtId="49" fontId="7" fillId="0" borderId="28" xfId="0" applyNumberFormat="1" applyFont="1" applyBorder="1" applyAlignment="1">
      <alignment horizontal="center"/>
    </xf>
    <xf numFmtId="0" fontId="7" fillId="0" borderId="6" xfId="0" applyFont="1" applyBorder="1"/>
    <xf numFmtId="190" fontId="7" fillId="0" borderId="31" xfId="13" applyNumberFormat="1" applyFont="1" applyBorder="1"/>
    <xf numFmtId="49" fontId="7" fillId="0" borderId="5" xfId="1" applyNumberFormat="1" applyFont="1" applyBorder="1" applyAlignment="1">
      <alignment horizontal="center"/>
    </xf>
    <xf numFmtId="49" fontId="7" fillId="0" borderId="79" xfId="0" applyNumberFormat="1" applyFont="1" applyBorder="1" applyAlignment="1">
      <alignment horizontal="center" wrapText="1"/>
    </xf>
    <xf numFmtId="0" fontId="7" fillId="0" borderId="78" xfId="0" applyFont="1" applyBorder="1" applyAlignment="1">
      <alignment wrapText="1"/>
    </xf>
    <xf numFmtId="190" fontId="7" fillId="0" borderId="4" xfId="13" applyNumberFormat="1" applyFont="1" applyBorder="1"/>
    <xf numFmtId="49" fontId="7" fillId="0" borderId="3" xfId="0" applyNumberFormat="1" applyFont="1" applyBorder="1"/>
    <xf numFmtId="49" fontId="15" fillId="0" borderId="3" xfId="0" applyNumberFormat="1" applyFont="1" applyBorder="1"/>
    <xf numFmtId="190" fontId="7" fillId="0" borderId="14" xfId="0" applyNumberFormat="1" applyFont="1" applyBorder="1"/>
    <xf numFmtId="49" fontId="7" fillId="0" borderId="5" xfId="0" applyNumberFormat="1" applyFont="1" applyBorder="1" applyAlignment="1">
      <alignment horizontal="center"/>
    </xf>
    <xf numFmtId="39" fontId="7" fillId="0" borderId="74" xfId="0" applyNumberFormat="1" applyFont="1" applyBorder="1"/>
    <xf numFmtId="39" fontId="7" fillId="0" borderId="16" xfId="0" applyNumberFormat="1" applyFont="1" applyBorder="1"/>
    <xf numFmtId="0" fontId="21" fillId="0" borderId="3" xfId="0" applyFont="1" applyBorder="1" applyAlignment="1">
      <alignment horizontal="left"/>
    </xf>
    <xf numFmtId="0" fontId="7" fillId="0" borderId="3" xfId="0" applyFont="1" applyBorder="1" applyAlignment="1">
      <alignment wrapText="1"/>
    </xf>
    <xf numFmtId="49" fontId="7" fillId="0" borderId="31" xfId="0" applyNumberFormat="1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190" fontId="7" fillId="0" borderId="44" xfId="0" applyNumberFormat="1" applyFont="1" applyBorder="1"/>
    <xf numFmtId="49" fontId="7" fillId="0" borderId="6" xfId="0" applyNumberFormat="1" applyFont="1" applyBorder="1" applyAlignment="1">
      <alignment horizontal="center" wrapText="1"/>
    </xf>
    <xf numFmtId="190" fontId="7" fillId="0" borderId="30" xfId="0" applyNumberFormat="1" applyFont="1" applyBorder="1"/>
    <xf numFmtId="49" fontId="7" fillId="0" borderId="14" xfId="0" applyNumberFormat="1" applyFont="1" applyBorder="1" applyAlignment="1">
      <alignment horizontal="center" wrapText="1"/>
    </xf>
    <xf numFmtId="0" fontId="21" fillId="0" borderId="46" xfId="0" applyFont="1" applyBorder="1"/>
    <xf numFmtId="190" fontId="7" fillId="0" borderId="20" xfId="13" applyNumberFormat="1" applyFont="1" applyBorder="1"/>
    <xf numFmtId="0" fontId="15" fillId="0" borderId="46" xfId="0" applyFont="1" applyBorder="1"/>
    <xf numFmtId="0" fontId="7" fillId="0" borderId="55" xfId="0" applyFont="1" applyBorder="1" applyAlignment="1">
      <alignment wrapText="1"/>
    </xf>
    <xf numFmtId="188" fontId="7" fillId="0" borderId="46" xfId="0" applyNumberFormat="1" applyFont="1" applyBorder="1" applyAlignment="1">
      <alignment wrapText="1"/>
    </xf>
    <xf numFmtId="188" fontId="7" fillId="0" borderId="73" xfId="0" applyNumberFormat="1" applyFont="1" applyBorder="1" applyAlignment="1">
      <alignment wrapText="1"/>
    </xf>
    <xf numFmtId="39" fontId="7" fillId="0" borderId="5" xfId="0" applyNumberFormat="1" applyFont="1" applyBorder="1"/>
    <xf numFmtId="190" fontId="7" fillId="0" borderId="32" xfId="0" applyNumberFormat="1" applyFont="1" applyBorder="1"/>
    <xf numFmtId="49" fontId="7" fillId="0" borderId="32" xfId="1" applyNumberFormat="1" applyFont="1" applyBorder="1" applyAlignment="1">
      <alignment horizontal="center"/>
    </xf>
    <xf numFmtId="39" fontId="7" fillId="0" borderId="47" xfId="0" applyNumberFormat="1" applyFont="1" applyBorder="1"/>
    <xf numFmtId="39" fontId="7" fillId="0" borderId="21" xfId="0" applyNumberFormat="1" applyFont="1" applyBorder="1"/>
    <xf numFmtId="0" fontId="6" fillId="0" borderId="73" xfId="0" applyFont="1" applyBorder="1" applyAlignment="1">
      <alignment horizontal="left" wrapText="1"/>
    </xf>
    <xf numFmtId="190" fontId="7" fillId="0" borderId="29" xfId="0" applyNumberFormat="1" applyFont="1" applyBorder="1"/>
    <xf numFmtId="39" fontId="7" fillId="0" borderId="46" xfId="0" applyNumberFormat="1" applyFont="1" applyBorder="1"/>
    <xf numFmtId="0" fontId="21" fillId="0" borderId="46" xfId="0" applyFont="1" applyBorder="1" applyAlignment="1">
      <alignment horizontal="left" wrapText="1"/>
    </xf>
    <xf numFmtId="0" fontId="7" fillId="0" borderId="80" xfId="0" applyFont="1" applyBorder="1" applyAlignment="1">
      <alignment wrapText="1"/>
    </xf>
    <xf numFmtId="49" fontId="7" fillId="0" borderId="31" xfId="1" applyNumberFormat="1" applyFont="1" applyBorder="1" applyAlignment="1">
      <alignment horizontal="center"/>
    </xf>
    <xf numFmtId="0" fontId="7" fillId="0" borderId="80" xfId="0" applyFont="1" applyBorder="1" applyAlignment="1">
      <alignment horizontal="left" wrapText="1"/>
    </xf>
    <xf numFmtId="190" fontId="7" fillId="0" borderId="33" xfId="0" applyNumberFormat="1" applyFont="1" applyBorder="1"/>
    <xf numFmtId="49" fontId="7" fillId="0" borderId="33" xfId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left"/>
    </xf>
    <xf numFmtId="49" fontId="7" fillId="0" borderId="14" xfId="0" applyNumberFormat="1" applyFont="1" applyBorder="1" applyAlignment="1">
      <alignment horizontal="center"/>
    </xf>
    <xf numFmtId="0" fontId="21" fillId="0" borderId="5" xfId="0" applyFont="1" applyBorder="1" applyAlignment="1">
      <alignment horizontal="left"/>
    </xf>
    <xf numFmtId="188" fontId="17" fillId="0" borderId="0" xfId="1" applyFont="1"/>
    <xf numFmtId="0" fontId="17" fillId="0" borderId="3" xfId="0" applyFont="1" applyBorder="1" applyAlignment="1">
      <alignment horizontal="center"/>
    </xf>
    <xf numFmtId="0" fontId="17" fillId="0" borderId="3" xfId="0" applyFont="1" applyBorder="1"/>
    <xf numFmtId="49" fontId="17" fillId="0" borderId="3" xfId="0" applyNumberFormat="1" applyFont="1" applyBorder="1" applyAlignment="1">
      <alignment horizontal="center"/>
    </xf>
    <xf numFmtId="0" fontId="7" fillId="0" borderId="4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right"/>
    </xf>
    <xf numFmtId="0" fontId="17" fillId="0" borderId="4" xfId="0" applyFont="1" applyBorder="1"/>
    <xf numFmtId="190" fontId="7" fillId="0" borderId="37" xfId="0" applyNumberFormat="1" applyFont="1" applyBorder="1"/>
    <xf numFmtId="49" fontId="17" fillId="0" borderId="31" xfId="0" applyNumberFormat="1" applyFont="1" applyBorder="1" applyAlignment="1">
      <alignment horizontal="center"/>
    </xf>
    <xf numFmtId="49" fontId="7" fillId="0" borderId="19" xfId="0" applyNumberFormat="1" applyFont="1" applyBorder="1" applyAlignment="1">
      <alignment horizontal="left"/>
    </xf>
    <xf numFmtId="190" fontId="7" fillId="0" borderId="38" xfId="0" applyNumberFormat="1" applyFont="1" applyBorder="1"/>
    <xf numFmtId="0" fontId="21" fillId="0" borderId="3" xfId="0" applyFont="1" applyBorder="1" applyAlignment="1">
      <alignment wrapText="1"/>
    </xf>
    <xf numFmtId="49" fontId="7" fillId="0" borderId="16" xfId="0" applyNumberFormat="1" applyFont="1" applyBorder="1" applyAlignment="1">
      <alignment horizontal="center"/>
    </xf>
    <xf numFmtId="0" fontId="7" fillId="0" borderId="16" xfId="0" applyFont="1" applyBorder="1" applyAlignment="1">
      <alignment horizontal="left"/>
    </xf>
    <xf numFmtId="49" fontId="7" fillId="0" borderId="30" xfId="0" applyNumberFormat="1" applyFont="1" applyBorder="1" applyAlignment="1">
      <alignment horizontal="left"/>
    </xf>
    <xf numFmtId="0" fontId="21" fillId="0" borderId="6" xfId="0" applyFont="1" applyBorder="1"/>
    <xf numFmtId="0" fontId="7" fillId="0" borderId="39" xfId="0" applyFont="1" applyBorder="1" applyAlignment="1">
      <alignment horizontal="center" wrapText="1"/>
    </xf>
    <xf numFmtId="49" fontId="7" fillId="0" borderId="6" xfId="1" applyNumberFormat="1" applyFont="1" applyBorder="1" applyAlignment="1">
      <alignment horizontal="justify"/>
    </xf>
    <xf numFmtId="0" fontId="21" fillId="0" borderId="39" xfId="0" applyFont="1" applyBorder="1" applyAlignment="1">
      <alignment wrapText="1"/>
    </xf>
    <xf numFmtId="0" fontId="21" fillId="0" borderId="3" xfId="0" applyFont="1" applyBorder="1"/>
    <xf numFmtId="49" fontId="7" fillId="0" borderId="4" xfId="1" applyNumberFormat="1" applyFont="1" applyBorder="1" applyAlignment="1">
      <alignment horizontal="justify"/>
    </xf>
    <xf numFmtId="49" fontId="7" fillId="0" borderId="55" xfId="0" applyNumberFormat="1" applyFont="1" applyBorder="1" applyAlignment="1">
      <alignment horizontal="center" wrapText="1"/>
    </xf>
    <xf numFmtId="49" fontId="7" fillId="0" borderId="39" xfId="0" applyNumberFormat="1" applyFont="1" applyBorder="1" applyAlignment="1">
      <alignment horizontal="center"/>
    </xf>
    <xf numFmtId="0" fontId="7" fillId="0" borderId="39" xfId="0" applyFont="1" applyBorder="1"/>
    <xf numFmtId="0" fontId="7" fillId="0" borderId="31" xfId="0" applyFont="1" applyBorder="1" applyAlignment="1">
      <alignment horizontal="center"/>
    </xf>
    <xf numFmtId="0" fontId="15" fillId="0" borderId="3" xfId="0" applyFont="1" applyBorder="1"/>
    <xf numFmtId="49" fontId="7" fillId="0" borderId="52" xfId="0" applyNumberFormat="1" applyFont="1" applyBorder="1" applyAlignment="1">
      <alignment horizontal="center" wrapText="1"/>
    </xf>
    <xf numFmtId="49" fontId="7" fillId="0" borderId="56" xfId="0" applyNumberFormat="1" applyFont="1" applyBorder="1" applyAlignment="1">
      <alignment horizontal="center" wrapText="1"/>
    </xf>
    <xf numFmtId="0" fontId="7" fillId="0" borderId="57" xfId="0" applyFont="1" applyBorder="1" applyAlignment="1">
      <alignment wrapText="1"/>
    </xf>
    <xf numFmtId="0" fontId="7" fillId="0" borderId="3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  <xf numFmtId="49" fontId="7" fillId="0" borderId="81" xfId="0" applyNumberFormat="1" applyFont="1" applyBorder="1" applyAlignment="1">
      <alignment horizontal="center" wrapText="1"/>
    </xf>
    <xf numFmtId="0" fontId="7" fillId="0" borderId="67" xfId="0" applyFont="1" applyBorder="1" applyAlignment="1">
      <alignment wrapText="1"/>
    </xf>
    <xf numFmtId="0" fontId="7" fillId="0" borderId="55" xfId="0" applyFont="1" applyBorder="1" applyAlignment="1">
      <alignment horizontal="left" wrapText="1"/>
    </xf>
    <xf numFmtId="39" fontId="7" fillId="0" borderId="39" xfId="0" applyNumberFormat="1" applyFont="1" applyBorder="1" applyAlignment="1">
      <alignment wrapText="1"/>
    </xf>
    <xf numFmtId="188" fontId="7" fillId="0" borderId="0" xfId="1" applyFont="1" applyAlignment="1">
      <alignment horizontal="left"/>
    </xf>
    <xf numFmtId="201" fontId="7" fillId="0" borderId="0" xfId="0" applyNumberFormat="1" applyFont="1"/>
    <xf numFmtId="39" fontId="7" fillId="0" borderId="95" xfId="0" applyNumberFormat="1" applyFont="1" applyBorder="1" applyAlignment="1">
      <alignment wrapText="1"/>
    </xf>
    <xf numFmtId="0" fontId="7" fillId="0" borderId="4" xfId="0" applyFont="1" applyBorder="1" applyAlignment="1">
      <alignment horizontal="left"/>
    </xf>
    <xf numFmtId="49" fontId="7" fillId="0" borderId="55" xfId="0" applyNumberFormat="1" applyFont="1" applyBorder="1" applyAlignment="1">
      <alignment horizontal="center"/>
    </xf>
    <xf numFmtId="49" fontId="7" fillId="0" borderId="21" xfId="0" applyNumberFormat="1" applyFont="1" applyBorder="1" applyAlignment="1">
      <alignment horizontal="center"/>
    </xf>
    <xf numFmtId="0" fontId="15" fillId="0" borderId="3" xfId="0" applyFont="1" applyBorder="1" applyAlignment="1">
      <alignment horizontal="left"/>
    </xf>
    <xf numFmtId="0" fontId="7" fillId="0" borderId="41" xfId="0" applyFont="1" applyBorder="1"/>
    <xf numFmtId="188" fontId="7" fillId="0" borderId="3" xfId="1" applyFont="1" applyBorder="1"/>
    <xf numFmtId="39" fontId="6" fillId="0" borderId="39" xfId="0" applyNumberFormat="1" applyFont="1" applyBorder="1" applyAlignment="1">
      <alignment wrapText="1"/>
    </xf>
    <xf numFmtId="49" fontId="7" fillId="0" borderId="53" xfId="0" applyNumberFormat="1" applyFont="1" applyBorder="1" applyAlignment="1">
      <alignment horizontal="center" wrapText="1"/>
    </xf>
    <xf numFmtId="39" fontId="6" fillId="0" borderId="54" xfId="0" applyNumberFormat="1" applyFont="1" applyBorder="1" applyAlignment="1">
      <alignment wrapText="1"/>
    </xf>
    <xf numFmtId="188" fontId="7" fillId="0" borderId="18" xfId="1" applyFont="1" applyBorder="1"/>
    <xf numFmtId="49" fontId="7" fillId="0" borderId="40" xfId="0" applyNumberFormat="1" applyFont="1" applyBorder="1" applyAlignment="1">
      <alignment horizontal="center"/>
    </xf>
    <xf numFmtId="39" fontId="7" fillId="0" borderId="39" xfId="0" applyNumberFormat="1" applyFont="1" applyBorder="1"/>
    <xf numFmtId="190" fontId="7" fillId="0" borderId="34" xfId="0" applyNumberFormat="1" applyFont="1" applyBorder="1"/>
    <xf numFmtId="49" fontId="7" fillId="0" borderId="34" xfId="1" applyNumberFormat="1" applyFont="1" applyBorder="1" applyAlignment="1">
      <alignment horizontal="center"/>
    </xf>
    <xf numFmtId="49" fontId="7" fillId="0" borderId="38" xfId="0" applyNumberFormat="1" applyFont="1" applyBorder="1" applyAlignment="1">
      <alignment horizontal="center"/>
    </xf>
    <xf numFmtId="0" fontId="7" fillId="0" borderId="6" xfId="0" applyFont="1" applyBorder="1" applyAlignment="1">
      <alignment horizontal="right"/>
    </xf>
    <xf numFmtId="39" fontId="6" fillId="0" borderId="21" xfId="0" applyNumberFormat="1" applyFont="1" applyBorder="1"/>
    <xf numFmtId="49" fontId="7" fillId="0" borderId="6" xfId="0" applyNumberFormat="1" applyFont="1" applyBorder="1" applyAlignment="1">
      <alignment horizontal="center"/>
    </xf>
    <xf numFmtId="39" fontId="6" fillId="0" borderId="5" xfId="0" applyNumberFormat="1" applyFont="1" applyBorder="1"/>
    <xf numFmtId="49" fontId="7" fillId="0" borderId="62" xfId="0" applyNumberFormat="1" applyFont="1" applyBorder="1" applyAlignment="1">
      <alignment horizontal="center"/>
    </xf>
    <xf numFmtId="39" fontId="7" fillId="0" borderId="3" xfId="0" applyNumberFormat="1" applyFont="1" applyBorder="1" applyAlignment="1">
      <alignment horizontal="right"/>
    </xf>
    <xf numFmtId="190" fontId="7" fillId="0" borderId="35" xfId="0" applyNumberFormat="1" applyFont="1" applyBorder="1"/>
    <xf numFmtId="190" fontId="7" fillId="0" borderId="89" xfId="0" applyNumberFormat="1" applyFont="1" applyBorder="1"/>
    <xf numFmtId="39" fontId="6" fillId="0" borderId="3" xfId="0" applyNumberFormat="1" applyFont="1" applyBorder="1"/>
    <xf numFmtId="190" fontId="7" fillId="0" borderId="64" xfId="0" applyNumberFormat="1" applyFont="1" applyBorder="1"/>
    <xf numFmtId="49" fontId="7" fillId="0" borderId="17" xfId="1" applyNumberFormat="1" applyFont="1" applyBorder="1" applyAlignment="1">
      <alignment horizontal="center"/>
    </xf>
    <xf numFmtId="190" fontId="7" fillId="0" borderId="48" xfId="0" applyNumberFormat="1" applyFont="1" applyBorder="1"/>
    <xf numFmtId="190" fontId="7" fillId="0" borderId="47" xfId="0" applyNumberFormat="1" applyFont="1" applyBorder="1"/>
    <xf numFmtId="39" fontId="7" fillId="0" borderId="62" xfId="0" applyNumberFormat="1" applyFont="1" applyBorder="1"/>
    <xf numFmtId="190" fontId="7" fillId="0" borderId="43" xfId="0" applyNumberFormat="1" applyFont="1" applyBorder="1"/>
    <xf numFmtId="190" fontId="7" fillId="0" borderId="49" xfId="0" applyNumberFormat="1" applyFont="1" applyBorder="1"/>
    <xf numFmtId="49" fontId="7" fillId="0" borderId="69" xfId="0" applyNumberFormat="1" applyFont="1" applyBorder="1" applyAlignment="1">
      <alignment horizontal="center" wrapText="1"/>
    </xf>
    <xf numFmtId="0" fontId="7" fillId="0" borderId="70" xfId="0" applyFont="1" applyBorder="1" applyAlignment="1">
      <alignment wrapText="1"/>
    </xf>
    <xf numFmtId="190" fontId="7" fillId="0" borderId="50" xfId="0" applyNumberFormat="1" applyFont="1" applyBorder="1"/>
    <xf numFmtId="190" fontId="7" fillId="0" borderId="45" xfId="0" applyNumberFormat="1" applyFont="1" applyBorder="1"/>
    <xf numFmtId="190" fontId="7" fillId="0" borderId="42" xfId="0" applyNumberFormat="1" applyFont="1" applyBorder="1"/>
    <xf numFmtId="190" fontId="7" fillId="0" borderId="46" xfId="0" applyNumberFormat="1" applyFont="1" applyBorder="1"/>
    <xf numFmtId="190" fontId="7" fillId="0" borderId="51" xfId="0" applyNumberFormat="1" applyFont="1" applyBorder="1"/>
    <xf numFmtId="39" fontId="6" fillId="0" borderId="6" xfId="0" applyNumberFormat="1" applyFont="1" applyBorder="1"/>
    <xf numFmtId="39" fontId="7" fillId="0" borderId="6" xfId="0" applyNumberFormat="1" applyFont="1" applyBorder="1"/>
    <xf numFmtId="49" fontId="7" fillId="0" borderId="30" xfId="1" applyNumberFormat="1" applyFont="1" applyBorder="1" applyAlignment="1">
      <alignment horizontal="center"/>
    </xf>
    <xf numFmtId="0" fontId="7" fillId="0" borderId="18" xfId="0" applyFont="1" applyBorder="1"/>
    <xf numFmtId="0" fontId="7" fillId="0" borderId="36" xfId="0" applyFont="1" applyBorder="1" applyAlignment="1">
      <alignment horizontal="right" wrapText="1"/>
    </xf>
    <xf numFmtId="190" fontId="7" fillId="0" borderId="29" xfId="13" applyNumberFormat="1" applyFont="1" applyBorder="1"/>
    <xf numFmtId="0" fontId="15" fillId="0" borderId="4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7" fillId="0" borderId="31" xfId="0" applyFont="1" applyBorder="1"/>
    <xf numFmtId="0" fontId="7" fillId="0" borderId="3" xfId="0" applyFont="1" applyBorder="1" applyAlignment="1">
      <alignment horizontal="right" wrapText="1"/>
    </xf>
    <xf numFmtId="49" fontId="7" fillId="0" borderId="66" xfId="0" applyNumberFormat="1" applyFont="1" applyBorder="1" applyAlignment="1">
      <alignment horizontal="left"/>
    </xf>
    <xf numFmtId="49" fontId="7" fillId="0" borderId="30" xfId="0" applyNumberFormat="1" applyFont="1" applyBorder="1" applyAlignment="1">
      <alignment horizontal="center" wrapText="1"/>
    </xf>
    <xf numFmtId="0" fontId="21" fillId="0" borderId="30" xfId="0" applyFont="1" applyBorder="1" applyAlignment="1">
      <alignment wrapText="1"/>
    </xf>
    <xf numFmtId="0" fontId="7" fillId="0" borderId="3" xfId="0" applyFont="1" applyBorder="1" applyAlignment="1">
      <alignment horizontal="left" wrapText="1"/>
    </xf>
    <xf numFmtId="0" fontId="7" fillId="0" borderId="15" xfId="0" applyFont="1" applyBorder="1"/>
    <xf numFmtId="0" fontId="32" fillId="0" borderId="0" xfId="0" applyFont="1" applyAlignment="1">
      <alignment horizontal="center"/>
    </xf>
    <xf numFmtId="0" fontId="7" fillId="0" borderId="92" xfId="0" applyFont="1" applyBorder="1" applyAlignment="1">
      <alignment horizontal="right" wrapText="1"/>
    </xf>
    <xf numFmtId="49" fontId="7" fillId="0" borderId="1" xfId="1" applyNumberFormat="1" applyFont="1" applyBorder="1" applyAlignment="1">
      <alignment horizontal="center"/>
    </xf>
    <xf numFmtId="190" fontId="7" fillId="0" borderId="32" xfId="13" applyNumberFormat="1" applyFont="1" applyBorder="1"/>
    <xf numFmtId="0" fontId="7" fillId="0" borderId="93" xfId="0" applyFont="1" applyBorder="1" applyAlignment="1">
      <alignment horizontal="left"/>
    </xf>
    <xf numFmtId="0" fontId="7" fillId="0" borderId="94" xfId="0" applyFont="1" applyBorder="1" applyAlignment="1">
      <alignment horizontal="left"/>
    </xf>
    <xf numFmtId="0" fontId="7" fillId="0" borderId="32" xfId="0" applyFont="1" applyBorder="1"/>
    <xf numFmtId="0" fontId="7" fillId="0" borderId="46" xfId="0" applyFont="1" applyBorder="1" applyAlignment="1">
      <alignment horizontal="left"/>
    </xf>
    <xf numFmtId="49" fontId="7" fillId="0" borderId="70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0" fontId="7" fillId="0" borderId="54" xfId="0" applyFont="1" applyBorder="1" applyAlignment="1">
      <alignment wrapText="1"/>
    </xf>
    <xf numFmtId="190" fontId="7" fillId="0" borderId="14" xfId="13" applyNumberFormat="1" applyFont="1" applyBorder="1"/>
    <xf numFmtId="0" fontId="21" fillId="0" borderId="4" xfId="0" applyFont="1" applyBorder="1" applyAlignment="1">
      <alignment wrapText="1"/>
    </xf>
    <xf numFmtId="39" fontId="7" fillId="0" borderId="26" xfId="0" applyNumberFormat="1" applyFont="1" applyBorder="1"/>
    <xf numFmtId="49" fontId="7" fillId="0" borderId="40" xfId="0" applyNumberFormat="1" applyFont="1" applyBorder="1" applyAlignment="1">
      <alignment horizontal="left" wrapText="1"/>
    </xf>
    <xf numFmtId="188" fontId="7" fillId="0" borderId="26" xfId="1" applyFont="1" applyBorder="1"/>
    <xf numFmtId="39" fontId="7" fillId="0" borderId="25" xfId="0" applyNumberFormat="1" applyFont="1" applyBorder="1"/>
    <xf numFmtId="190" fontId="7" fillId="0" borderId="34" xfId="13" applyNumberFormat="1" applyFont="1" applyBorder="1"/>
    <xf numFmtId="0" fontId="15" fillId="0" borderId="4" xfId="0" applyFont="1" applyBorder="1"/>
    <xf numFmtId="0" fontId="7" fillId="0" borderId="40" xfId="0" applyFont="1" applyBorder="1" applyAlignment="1">
      <alignment horizontal="left" wrapText="1"/>
    </xf>
    <xf numFmtId="203" fontId="7" fillId="0" borderId="0" xfId="0" applyNumberFormat="1" applyFont="1"/>
    <xf numFmtId="49" fontId="7" fillId="0" borderId="22" xfId="0" applyNumberFormat="1" applyFont="1" applyBorder="1" applyAlignment="1">
      <alignment horizontal="left"/>
    </xf>
    <xf numFmtId="39" fontId="7" fillId="0" borderId="22" xfId="0" applyNumberFormat="1" applyFont="1" applyBorder="1"/>
    <xf numFmtId="49" fontId="7" fillId="0" borderId="7" xfId="1" applyNumberFormat="1" applyFont="1" applyBorder="1" applyAlignment="1">
      <alignment horizontal="center"/>
    </xf>
    <xf numFmtId="49" fontId="7" fillId="0" borderId="32" xfId="0" applyNumberFormat="1" applyFont="1" applyBorder="1" applyAlignment="1">
      <alignment horizontal="center"/>
    </xf>
    <xf numFmtId="0" fontId="7" fillId="0" borderId="32" xfId="0" applyFont="1" applyBorder="1" applyAlignment="1">
      <alignment horizontal="left"/>
    </xf>
    <xf numFmtId="39" fontId="7" fillId="0" borderId="42" xfId="0" applyNumberFormat="1" applyFont="1" applyBorder="1" applyAlignment="1">
      <alignment wrapText="1"/>
    </xf>
    <xf numFmtId="49" fontId="7" fillId="0" borderId="96" xfId="0" applyNumberFormat="1" applyFont="1" applyBorder="1" applyAlignment="1">
      <alignment horizontal="center" wrapText="1"/>
    </xf>
    <xf numFmtId="49" fontId="7" fillId="0" borderId="42" xfId="0" applyNumberFormat="1" applyFont="1" applyBorder="1" applyAlignment="1">
      <alignment horizontal="center" wrapText="1"/>
    </xf>
    <xf numFmtId="39" fontId="15" fillId="0" borderId="97" xfId="0" applyNumberFormat="1" applyFont="1" applyBorder="1"/>
    <xf numFmtId="49" fontId="7" fillId="0" borderId="28" xfId="0" applyNumberFormat="1" applyFont="1" applyBorder="1" applyAlignment="1">
      <alignment horizontal="center" vertical="center" wrapText="1"/>
    </xf>
    <xf numFmtId="190" fontId="7" fillId="0" borderId="1" xfId="13" applyNumberFormat="1" applyFont="1" applyBorder="1"/>
    <xf numFmtId="190" fontId="7" fillId="0" borderId="98" xfId="0" applyNumberFormat="1" applyFont="1" applyBorder="1"/>
    <xf numFmtId="190" fontId="7" fillId="0" borderId="0" xfId="0" applyNumberFormat="1" applyFont="1" applyBorder="1"/>
    <xf numFmtId="0" fontId="22" fillId="0" borderId="0" xfId="0" applyFont="1" applyFill="1"/>
    <xf numFmtId="0" fontId="22" fillId="0" borderId="0" xfId="0" applyFont="1" applyFill="1" applyAlignment="1">
      <alignment horizontal="center"/>
    </xf>
    <xf numFmtId="188" fontId="22" fillId="0" borderId="0" xfId="1" applyFont="1" applyFill="1"/>
    <xf numFmtId="0" fontId="22" fillId="0" borderId="0" xfId="0" applyFont="1" applyFill="1" applyAlignment="1">
      <alignment horizontal="left"/>
    </xf>
    <xf numFmtId="0" fontId="25" fillId="0" borderId="0" xfId="0" applyFont="1" applyFill="1"/>
    <xf numFmtId="188" fontId="24" fillId="0" borderId="0" xfId="1" applyFont="1" applyFill="1"/>
    <xf numFmtId="192" fontId="30" fillId="0" borderId="0" xfId="1" applyNumberFormat="1" applyFont="1" applyFill="1"/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wrapText="1"/>
    </xf>
    <xf numFmtId="0" fontId="22" fillId="0" borderId="0" xfId="24" applyFont="1" applyFill="1" applyAlignment="1">
      <alignment horizontal="left"/>
    </xf>
    <xf numFmtId="0" fontId="22" fillId="0" borderId="0" xfId="24" applyFont="1" applyFill="1"/>
    <xf numFmtId="49" fontId="22" fillId="0" borderId="0" xfId="24" applyNumberFormat="1" applyFont="1" applyFill="1" applyAlignment="1">
      <alignment wrapText="1"/>
    </xf>
    <xf numFmtId="0" fontId="22" fillId="0" borderId="0" xfId="24" applyFont="1" applyFill="1" applyAlignment="1">
      <alignment wrapText="1"/>
    </xf>
    <xf numFmtId="0" fontId="22" fillId="0" borderId="0" xfId="6" applyFont="1" applyFill="1" applyAlignment="1">
      <alignment horizontal="center"/>
    </xf>
    <xf numFmtId="188" fontId="22" fillId="0" borderId="0" xfId="1" applyFont="1" applyFill="1" applyAlignment="1">
      <alignment horizontal="center"/>
    </xf>
    <xf numFmtId="0" fontId="30" fillId="0" borderId="0" xfId="0" applyFont="1" applyFill="1"/>
    <xf numFmtId="190" fontId="7" fillId="0" borderId="9" xfId="0" applyNumberFormat="1" applyFont="1" applyBorder="1" applyAlignment="1">
      <alignment horizontal="center"/>
    </xf>
    <xf numFmtId="190" fontId="7" fillId="0" borderId="90" xfId="0" applyNumberFormat="1" applyFont="1" applyBorder="1"/>
    <xf numFmtId="4" fontId="7" fillId="0" borderId="25" xfId="0" applyNumberFormat="1" applyFont="1" applyBorder="1"/>
    <xf numFmtId="4" fontId="7" fillId="0" borderId="27" xfId="0" applyNumberFormat="1" applyFont="1" applyBorder="1"/>
    <xf numFmtId="190" fontId="7" fillId="0" borderId="9" xfId="0" applyNumberFormat="1" applyFont="1" applyBorder="1"/>
    <xf numFmtId="190" fontId="7" fillId="0" borderId="38" xfId="13" applyNumberFormat="1" applyFont="1" applyBorder="1"/>
    <xf numFmtId="190" fontId="7" fillId="0" borderId="99" xfId="0" applyNumberFormat="1" applyFont="1" applyBorder="1"/>
    <xf numFmtId="190" fontId="7" fillId="0" borderId="42" xfId="13" applyNumberFormat="1" applyFont="1" applyBorder="1"/>
    <xf numFmtId="190" fontId="7" fillId="0" borderId="100" xfId="0" applyNumberFormat="1" applyFont="1" applyBorder="1"/>
    <xf numFmtId="190" fontId="7" fillId="0" borderId="101" xfId="0" applyNumberFormat="1" applyFont="1" applyBorder="1"/>
    <xf numFmtId="190" fontId="7" fillId="0" borderId="35" xfId="13" applyNumberFormat="1" applyFont="1" applyBorder="1"/>
    <xf numFmtId="190" fontId="7" fillId="0" borderId="49" xfId="13" applyNumberFormat="1" applyFont="1" applyBorder="1"/>
    <xf numFmtId="190" fontId="7" fillId="0" borderId="100" xfId="13" applyNumberFormat="1" applyFont="1" applyBorder="1"/>
    <xf numFmtId="0" fontId="7" fillId="0" borderId="0" xfId="0" applyFont="1" applyBorder="1"/>
    <xf numFmtId="4" fontId="7" fillId="0" borderId="0" xfId="0" applyNumberFormat="1" applyFont="1" applyBorder="1"/>
    <xf numFmtId="39" fontId="7" fillId="0" borderId="0" xfId="0" applyNumberFormat="1" applyFont="1" applyBorder="1"/>
    <xf numFmtId="188" fontId="7" fillId="0" borderId="0" xfId="1" applyFont="1" applyBorder="1"/>
    <xf numFmtId="0" fontId="7" fillId="0" borderId="0" xfId="0" applyFont="1" applyBorder="1" applyAlignment="1">
      <alignment horizontal="center"/>
    </xf>
    <xf numFmtId="0" fontId="17" fillId="0" borderId="0" xfId="0" applyFont="1" applyBorder="1"/>
    <xf numFmtId="192" fontId="7" fillId="0" borderId="0" xfId="1" applyNumberFormat="1" applyFont="1" applyBorder="1"/>
    <xf numFmtId="192" fontId="7" fillId="0" borderId="0" xfId="0" applyNumberFormat="1" applyFont="1" applyBorder="1"/>
    <xf numFmtId="198" fontId="7" fillId="0" borderId="0" xfId="0" applyNumberFormat="1" applyFont="1" applyBorder="1"/>
    <xf numFmtId="0" fontId="22" fillId="0" borderId="3" xfId="0" applyFont="1" applyFill="1" applyBorder="1" applyAlignment="1">
      <alignment horizontal="left"/>
    </xf>
    <xf numFmtId="0" fontId="22" fillId="0" borderId="3" xfId="0" applyFont="1" applyFill="1" applyBorder="1"/>
    <xf numFmtId="188" fontId="22" fillId="0" borderId="3" xfId="1" applyFont="1" applyFill="1" applyBorder="1"/>
    <xf numFmtId="188" fontId="30" fillId="0" borderId="3" xfId="1" applyFont="1" applyFill="1" applyBorder="1"/>
    <xf numFmtId="188" fontId="22" fillId="0" borderId="0" xfId="0" applyNumberFormat="1" applyFont="1" applyFill="1"/>
    <xf numFmtId="190" fontId="22" fillId="0" borderId="0" xfId="1" applyNumberFormat="1" applyFont="1" applyFill="1"/>
    <xf numFmtId="0" fontId="22" fillId="0" borderId="58" xfId="0" applyFont="1" applyFill="1" applyBorder="1" applyAlignment="1">
      <alignment horizontal="center" vertical="center"/>
    </xf>
    <xf numFmtId="0" fontId="22" fillId="0" borderId="58" xfId="0" applyFont="1" applyFill="1" applyBorder="1" applyAlignment="1">
      <alignment vertical="center" wrapText="1"/>
    </xf>
    <xf numFmtId="188" fontId="22" fillId="0" borderId="0" xfId="1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59" xfId="0" applyFont="1" applyFill="1" applyBorder="1" applyAlignment="1">
      <alignment horizontal="center" vertical="center" wrapText="1"/>
    </xf>
    <xf numFmtId="0" fontId="22" fillId="0" borderId="60" xfId="0" applyFont="1" applyFill="1" applyBorder="1" applyAlignment="1">
      <alignment horizontal="center" vertical="center" wrapText="1"/>
    </xf>
    <xf numFmtId="188" fontId="22" fillId="0" borderId="14" xfId="1" applyFont="1" applyFill="1" applyBorder="1" applyAlignment="1">
      <alignment horizontal="right"/>
    </xf>
    <xf numFmtId="190" fontId="22" fillId="0" borderId="14" xfId="1" applyNumberFormat="1" applyFont="1" applyFill="1" applyBorder="1" applyAlignment="1">
      <alignment horizontal="center"/>
    </xf>
    <xf numFmtId="0" fontId="22" fillId="0" borderId="67" xfId="0" applyFont="1" applyFill="1" applyBorder="1" applyAlignment="1">
      <alignment horizontal="center" vertical="center" wrapText="1"/>
    </xf>
    <xf numFmtId="0" fontId="22" fillId="0" borderId="68" xfId="0" applyFont="1" applyFill="1" applyBorder="1" applyAlignment="1">
      <alignment horizontal="center" vertical="center" wrapText="1"/>
    </xf>
    <xf numFmtId="188" fontId="22" fillId="0" borderId="15" xfId="1" quotePrefix="1" applyFont="1" applyFill="1" applyBorder="1" applyAlignment="1">
      <alignment horizontal="right"/>
    </xf>
    <xf numFmtId="190" fontId="22" fillId="0" borderId="6" xfId="1" quotePrefix="1" applyNumberFormat="1" applyFont="1" applyFill="1" applyBorder="1" applyAlignment="1">
      <alignment horizontal="center"/>
    </xf>
    <xf numFmtId="0" fontId="22" fillId="0" borderId="42" xfId="0" applyFont="1" applyFill="1" applyBorder="1" applyAlignment="1">
      <alignment horizontal="left"/>
    </xf>
    <xf numFmtId="0" fontId="22" fillId="0" borderId="3" xfId="0" quotePrefix="1" applyFont="1" applyFill="1" applyBorder="1" applyAlignment="1">
      <alignment horizontal="left"/>
    </xf>
    <xf numFmtId="49" fontId="22" fillId="0" borderId="53" xfId="0" applyNumberFormat="1" applyFont="1" applyFill="1" applyBorder="1" applyAlignment="1">
      <alignment wrapText="1"/>
    </xf>
    <xf numFmtId="0" fontId="22" fillId="0" borderId="54" xfId="0" applyFont="1" applyFill="1" applyBorder="1" applyAlignment="1">
      <alignment wrapText="1"/>
    </xf>
    <xf numFmtId="0" fontId="22" fillId="0" borderId="20" xfId="0" applyFont="1" applyFill="1" applyBorder="1" applyAlignment="1">
      <alignment horizontal="center"/>
    </xf>
    <xf numFmtId="0" fontId="22" fillId="0" borderId="20" xfId="0" applyFont="1" applyFill="1" applyBorder="1"/>
    <xf numFmtId="188" fontId="22" fillId="0" borderId="61" xfId="1" applyFont="1" applyFill="1" applyBorder="1"/>
    <xf numFmtId="190" fontId="6" fillId="0" borderId="0" xfId="0" applyNumberFormat="1" applyFont="1" applyFill="1"/>
    <xf numFmtId="190" fontId="7" fillId="0" borderId="0" xfId="0" applyNumberFormat="1" applyFont="1" applyFill="1"/>
    <xf numFmtId="190" fontId="7" fillId="0" borderId="0" xfId="0" applyNumberFormat="1" applyFont="1" applyFill="1" applyAlignment="1">
      <alignment horizontal="right"/>
    </xf>
    <xf numFmtId="190" fontId="11" fillId="0" borderId="0" xfId="1" applyNumberFormat="1" applyFont="1" applyBorder="1"/>
    <xf numFmtId="49" fontId="38" fillId="0" borderId="3" xfId="1" applyNumberFormat="1" applyFont="1" applyBorder="1" applyAlignment="1">
      <alignment horizontal="center"/>
    </xf>
    <xf numFmtId="49" fontId="38" fillId="0" borderId="6" xfId="1" applyNumberFormat="1" applyFont="1" applyBorder="1" applyAlignment="1">
      <alignment horizontal="center"/>
    </xf>
    <xf numFmtId="49" fontId="38" fillId="0" borderId="4" xfId="1" applyNumberFormat="1" applyFont="1" applyBorder="1" applyAlignment="1">
      <alignment horizontal="center"/>
    </xf>
    <xf numFmtId="49" fontId="38" fillId="0" borderId="5" xfId="1" applyNumberFormat="1" applyFont="1" applyBorder="1" applyAlignment="1">
      <alignment horizontal="center"/>
    </xf>
    <xf numFmtId="192" fontId="22" fillId="0" borderId="0" xfId="0" applyNumberFormat="1" applyFont="1" applyFill="1"/>
    <xf numFmtId="49" fontId="38" fillId="0" borderId="33" xfId="1" applyNumberFormat="1" applyFont="1" applyBorder="1" applyAlignment="1">
      <alignment horizontal="center"/>
    </xf>
    <xf numFmtId="192" fontId="22" fillId="0" borderId="0" xfId="1" applyNumberFormat="1" applyFont="1" applyFill="1"/>
    <xf numFmtId="188" fontId="0" fillId="0" borderId="0" xfId="1" applyFont="1" applyFill="1"/>
    <xf numFmtId="192" fontId="0" fillId="0" borderId="0" xfId="0" applyNumberFormat="1" applyFill="1"/>
    <xf numFmtId="0" fontId="0" fillId="0" borderId="0" xfId="0" applyFill="1"/>
    <xf numFmtId="0" fontId="38" fillId="0" borderId="0" xfId="0" applyFont="1" applyAlignment="1">
      <alignment horizontal="center"/>
    </xf>
    <xf numFmtId="49" fontId="38" fillId="0" borderId="31" xfId="1" applyNumberFormat="1" applyFont="1" applyBorder="1" applyAlignment="1">
      <alignment horizontal="center"/>
    </xf>
    <xf numFmtId="49" fontId="38" fillId="0" borderId="4" xfId="1" applyNumberFormat="1" applyFont="1" applyBorder="1" applyAlignment="1">
      <alignment horizontal="center" vertical="justify"/>
    </xf>
    <xf numFmtId="190" fontId="11" fillId="0" borderId="0" xfId="1" applyNumberFormat="1" applyFont="1" applyAlignment="1"/>
    <xf numFmtId="190" fontId="7" fillId="0" borderId="0" xfId="1" applyNumberFormat="1" applyFont="1" applyBorder="1"/>
    <xf numFmtId="0" fontId="10" fillId="0" borderId="0" xfId="0" applyFont="1" applyBorder="1"/>
    <xf numFmtId="192" fontId="9" fillId="0" borderId="6" xfId="1" applyNumberFormat="1" applyFont="1" applyBorder="1" applyAlignment="1">
      <alignment horizontal="center"/>
    </xf>
    <xf numFmtId="190" fontId="10" fillId="0" borderId="0" xfId="0" applyNumberFormat="1" applyFont="1" applyBorder="1"/>
    <xf numFmtId="190" fontId="6" fillId="0" borderId="0" xfId="0" applyNumberFormat="1" applyFont="1" applyBorder="1"/>
    <xf numFmtId="204" fontId="7" fillId="0" borderId="0" xfId="0" applyNumberFormat="1" applyFont="1" applyBorder="1"/>
    <xf numFmtId="9" fontId="11" fillId="0" borderId="0" xfId="8" applyFont="1"/>
    <xf numFmtId="190" fontId="7" fillId="0" borderId="7" xfId="0" applyNumberFormat="1" applyFont="1" applyFill="1" applyBorder="1"/>
    <xf numFmtId="190" fontId="7" fillId="0" borderId="0" xfId="1" applyNumberFormat="1" applyFont="1" applyFill="1"/>
    <xf numFmtId="190" fontId="7" fillId="0" borderId="8" xfId="0" applyNumberFormat="1" applyFont="1" applyFill="1" applyBorder="1"/>
    <xf numFmtId="190" fontId="7" fillId="2" borderId="22" xfId="13" applyNumberFormat="1" applyFont="1" applyFill="1" applyBorder="1"/>
    <xf numFmtId="190" fontId="7" fillId="0" borderId="1" xfId="0" applyNumberFormat="1" applyFont="1" applyFill="1" applyBorder="1"/>
    <xf numFmtId="0" fontId="22" fillId="0" borderId="0" xfId="0" applyNumberFormat="1" applyFont="1" applyFill="1" applyAlignment="1">
      <alignment horizontal="center"/>
    </xf>
    <xf numFmtId="43" fontId="42" fillId="0" borderId="0" xfId="0" applyNumberFormat="1" applyFont="1"/>
    <xf numFmtId="202" fontId="11" fillId="0" borderId="0" xfId="0" applyNumberFormat="1" applyFont="1"/>
    <xf numFmtId="0" fontId="7" fillId="0" borderId="0" xfId="0" applyFont="1" applyAlignment="1">
      <alignment horizontal="left"/>
    </xf>
    <xf numFmtId="0" fontId="7" fillId="0" borderId="28" xfId="0" applyFont="1" applyBorder="1" applyAlignment="1">
      <alignment horizontal="left"/>
    </xf>
    <xf numFmtId="0" fontId="21" fillId="0" borderId="6" xfId="0" applyFont="1" applyBorder="1" applyAlignment="1">
      <alignment wrapText="1"/>
    </xf>
    <xf numFmtId="0" fontId="21" fillId="0" borderId="4" xfId="0" applyFont="1" applyBorder="1"/>
    <xf numFmtId="0" fontId="7" fillId="0" borderId="6" xfId="0" applyFont="1" applyBorder="1" applyAlignment="1">
      <alignment wrapText="1"/>
    </xf>
    <xf numFmtId="0" fontId="7" fillId="0" borderId="6" xfId="0" applyFont="1" applyBorder="1" applyAlignment="1">
      <alignment horizontal="right" wrapText="1"/>
    </xf>
    <xf numFmtId="49" fontId="7" fillId="0" borderId="102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49" fontId="7" fillId="0" borderId="103" xfId="0" applyNumberFormat="1" applyFont="1" applyBorder="1" applyAlignment="1">
      <alignment horizontal="left"/>
    </xf>
    <xf numFmtId="49" fontId="7" fillId="0" borderId="11" xfId="0" applyNumberFormat="1" applyFont="1" applyBorder="1" applyAlignment="1">
      <alignment horizontal="left"/>
    </xf>
    <xf numFmtId="49" fontId="7" fillId="0" borderId="44" xfId="0" applyNumberFormat="1" applyFont="1" applyBorder="1" applyAlignment="1">
      <alignment horizontal="center"/>
    </xf>
    <xf numFmtId="49" fontId="7" fillId="0" borderId="80" xfId="0" applyNumberFormat="1" applyFont="1" applyBorder="1" applyAlignment="1">
      <alignment horizontal="center" wrapText="1"/>
    </xf>
    <xf numFmtId="49" fontId="7" fillId="0" borderId="44" xfId="0" applyNumberFormat="1" applyFont="1" applyBorder="1" applyAlignment="1">
      <alignment horizontal="center" wrapText="1"/>
    </xf>
    <xf numFmtId="49" fontId="7" fillId="0" borderId="46" xfId="0" applyNumberFormat="1" applyFont="1" applyBorder="1" applyAlignment="1">
      <alignment horizontal="center" wrapText="1"/>
    </xf>
    <xf numFmtId="0" fontId="7" fillId="0" borderId="46" xfId="0" applyFont="1" applyBorder="1" applyAlignment="1">
      <alignment horizontal="center" wrapText="1"/>
    </xf>
    <xf numFmtId="0" fontId="7" fillId="0" borderId="73" xfId="0" applyFont="1" applyBorder="1" applyAlignment="1">
      <alignment horizontal="left"/>
    </xf>
    <xf numFmtId="49" fontId="7" fillId="0" borderId="73" xfId="0" applyNumberFormat="1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49" fontId="7" fillId="0" borderId="46" xfId="0" applyNumberFormat="1" applyFont="1" applyBorder="1" applyAlignment="1">
      <alignment horizontal="center"/>
    </xf>
    <xf numFmtId="49" fontId="7" fillId="0" borderId="73" xfId="0" applyNumberFormat="1" applyFont="1" applyBorder="1" applyAlignment="1">
      <alignment horizontal="center"/>
    </xf>
    <xf numFmtId="49" fontId="7" fillId="0" borderId="28" xfId="0" applyNumberFormat="1" applyFont="1" applyBorder="1" applyAlignment="1">
      <alignment horizontal="left"/>
    </xf>
    <xf numFmtId="49" fontId="7" fillId="0" borderId="104" xfId="0" applyNumberFormat="1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49" fontId="17" fillId="0" borderId="4" xfId="0" applyNumberFormat="1" applyFont="1" applyBorder="1" applyAlignment="1">
      <alignment horizontal="center"/>
    </xf>
    <xf numFmtId="49" fontId="17" fillId="0" borderId="5" xfId="0" applyNumberFormat="1" applyFont="1" applyBorder="1" applyAlignment="1">
      <alignment horizontal="center"/>
    </xf>
    <xf numFmtId="49" fontId="7" fillId="0" borderId="38" xfId="0" applyNumberFormat="1" applyFont="1" applyBorder="1" applyAlignment="1">
      <alignment horizontal="center" wrapText="1"/>
    </xf>
    <xf numFmtId="49" fontId="7" fillId="0" borderId="72" xfId="0" applyNumberFormat="1" applyFont="1" applyBorder="1" applyAlignment="1">
      <alignment horizontal="center" wrapText="1"/>
    </xf>
    <xf numFmtId="49" fontId="7" fillId="0" borderId="105" xfId="0" applyNumberFormat="1" applyFont="1" applyBorder="1" applyAlignment="1">
      <alignment horizontal="center" wrapText="1"/>
    </xf>
    <xf numFmtId="0" fontId="7" fillId="0" borderId="42" xfId="0" applyFont="1" applyBorder="1" applyAlignment="1">
      <alignment horizontal="left" wrapText="1"/>
    </xf>
    <xf numFmtId="49" fontId="7" fillId="0" borderId="106" xfId="0" applyNumberFormat="1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/>
    </xf>
    <xf numFmtId="49" fontId="7" fillId="0" borderId="78" xfId="0" applyNumberFormat="1" applyFont="1" applyBorder="1" applyAlignment="1">
      <alignment horizontal="center" wrapText="1"/>
    </xf>
    <xf numFmtId="49" fontId="7" fillId="0" borderId="95" xfId="0" applyNumberFormat="1" applyFont="1" applyBorder="1" applyAlignment="1">
      <alignment horizontal="center" wrapText="1"/>
    </xf>
    <xf numFmtId="49" fontId="7" fillId="0" borderId="108" xfId="0" applyNumberFormat="1" applyFont="1" applyBorder="1" applyAlignment="1">
      <alignment horizontal="left"/>
    </xf>
    <xf numFmtId="0" fontId="22" fillId="0" borderId="46" xfId="0" applyFont="1" applyBorder="1" applyAlignment="1">
      <alignment horizontal="left"/>
    </xf>
    <xf numFmtId="49" fontId="7" fillId="0" borderId="55" xfId="0" applyNumberFormat="1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6" fillId="0" borderId="0" xfId="0" applyFont="1" applyAlignment="1">
      <alignment vertical="center"/>
    </xf>
    <xf numFmtId="43" fontId="0" fillId="0" borderId="0" xfId="18" applyFont="1" applyAlignment="1">
      <alignment vertical="center"/>
    </xf>
    <xf numFmtId="40" fontId="0" fillId="0" borderId="0" xfId="0" applyNumberFormat="1" applyAlignment="1">
      <alignment vertical="center"/>
    </xf>
    <xf numFmtId="0" fontId="43" fillId="4" borderId="0" xfId="0" applyFont="1" applyFill="1" applyAlignment="1">
      <alignment horizontal="center" vertical="center"/>
    </xf>
    <xf numFmtId="43" fontId="43" fillId="4" borderId="0" xfId="18" applyFont="1" applyFill="1" applyAlignment="1">
      <alignment horizontal="center" vertical="center"/>
    </xf>
    <xf numFmtId="40" fontId="43" fillId="4" borderId="0" xfId="18" applyNumberFormat="1" applyFont="1" applyFill="1" applyAlignment="1">
      <alignment horizontal="center" vertical="center"/>
    </xf>
    <xf numFmtId="40" fontId="19" fillId="0" borderId="0" xfId="18" applyNumberFormat="1" applyFont="1" applyAlignment="1">
      <alignment vertical="center"/>
    </xf>
    <xf numFmtId="43" fontId="19" fillId="0" borderId="0" xfId="18" applyFont="1" applyAlignment="1">
      <alignment vertical="center"/>
    </xf>
    <xf numFmtId="188" fontId="0" fillId="0" borderId="0" xfId="1" applyFont="1" applyAlignment="1">
      <alignment vertical="center"/>
    </xf>
    <xf numFmtId="0" fontId="0" fillId="0" borderId="0" xfId="0" applyAlignment="1">
      <alignment horizontal="left" vertical="center"/>
    </xf>
    <xf numFmtId="188" fontId="19" fillId="0" borderId="0" xfId="1" applyFont="1" applyAlignment="1">
      <alignment vertical="center"/>
    </xf>
    <xf numFmtId="0" fontId="45" fillId="5" borderId="0" xfId="0" applyFont="1" applyFill="1" applyAlignment="1">
      <alignment vertical="center"/>
    </xf>
    <xf numFmtId="40" fontId="47" fillId="5" borderId="0" xfId="18" applyNumberFormat="1" applyFont="1" applyFill="1" applyAlignment="1">
      <alignment vertical="center"/>
    </xf>
    <xf numFmtId="43" fontId="47" fillId="5" borderId="0" xfId="18" applyFont="1" applyFill="1" applyAlignment="1">
      <alignment vertical="center"/>
    </xf>
    <xf numFmtId="0" fontId="34" fillId="0" borderId="0" xfId="0" applyFont="1" applyAlignment="1">
      <alignment vertical="center"/>
    </xf>
    <xf numFmtId="188" fontId="48" fillId="5" borderId="0" xfId="1" applyFont="1" applyFill="1" applyAlignment="1">
      <alignment vertical="center"/>
    </xf>
    <xf numFmtId="188" fontId="0" fillId="0" borderId="0" xfId="0" applyNumberFormat="1" applyAlignment="1">
      <alignment vertical="center"/>
    </xf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40" fontId="19" fillId="0" borderId="0" xfId="18" applyNumberFormat="1" applyFont="1" applyFill="1" applyAlignment="1">
      <alignment vertical="center"/>
    </xf>
    <xf numFmtId="43" fontId="19" fillId="0" borderId="0" xfId="18" applyFont="1" applyFill="1" applyAlignment="1">
      <alignment vertical="center"/>
    </xf>
    <xf numFmtId="188" fontId="0" fillId="0" borderId="0" xfId="1" applyFont="1" applyFill="1" applyAlignment="1">
      <alignment vertical="center"/>
    </xf>
    <xf numFmtId="0" fontId="34" fillId="0" borderId="0" xfId="0" applyFont="1" applyAlignment="1">
      <alignment horizontal="center" vertical="center"/>
    </xf>
    <xf numFmtId="188" fontId="34" fillId="0" borderId="0" xfId="1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3" fillId="5" borderId="0" xfId="0" applyFont="1" applyFill="1" applyAlignment="1">
      <alignment vertical="center"/>
    </xf>
    <xf numFmtId="40" fontId="50" fillId="5" borderId="0" xfId="18" applyNumberFormat="1" applyFont="1" applyFill="1" applyAlignment="1">
      <alignment vertical="center"/>
    </xf>
    <xf numFmtId="40" fontId="48" fillId="5" borderId="0" xfId="18" applyNumberFormat="1" applyFont="1" applyFill="1" applyAlignment="1">
      <alignment vertical="center"/>
    </xf>
    <xf numFmtId="188" fontId="47" fillId="5" borderId="0" xfId="1" applyFont="1" applyFill="1" applyAlignment="1">
      <alignment vertical="center"/>
    </xf>
    <xf numFmtId="0" fontId="45" fillId="5" borderId="0" xfId="0" applyFont="1" applyFill="1" applyAlignment="1">
      <alignment horizontal="left" vertical="center"/>
    </xf>
    <xf numFmtId="0" fontId="51" fillId="0" borderId="0" xfId="0" applyFont="1" applyAlignment="1">
      <alignment vertical="center"/>
    </xf>
    <xf numFmtId="40" fontId="52" fillId="0" borderId="0" xfId="18" applyNumberFormat="1" applyFont="1" applyAlignment="1">
      <alignment vertical="center"/>
    </xf>
    <xf numFmtId="0" fontId="51" fillId="0" borderId="0" xfId="0" applyFont="1" applyAlignment="1">
      <alignment horizontal="center" vertical="center"/>
    </xf>
    <xf numFmtId="43" fontId="52" fillId="0" borderId="0" xfId="18" applyFont="1" applyAlignment="1">
      <alignment vertical="center"/>
    </xf>
    <xf numFmtId="188" fontId="51" fillId="0" borderId="0" xfId="1" applyFont="1" applyAlignment="1">
      <alignment vertical="center"/>
    </xf>
    <xf numFmtId="40" fontId="51" fillId="0" borderId="0" xfId="0" applyNumberFormat="1" applyFont="1" applyAlignment="1">
      <alignment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40" fontId="55" fillId="0" borderId="61" xfId="18" applyNumberFormat="1" applyFont="1" applyBorder="1" applyAlignment="1">
      <alignment vertical="center"/>
    </xf>
    <xf numFmtId="43" fontId="56" fillId="0" borderId="0" xfId="18" applyFont="1" applyAlignment="1">
      <alignment vertical="center"/>
    </xf>
    <xf numFmtId="49" fontId="7" fillId="0" borderId="46" xfId="0" applyNumberFormat="1" applyFont="1" applyBorder="1"/>
    <xf numFmtId="49" fontId="7" fillId="0" borderId="73" xfId="0" applyNumberFormat="1" applyFont="1" applyBorder="1" applyAlignment="1">
      <alignment horizontal="left"/>
    </xf>
    <xf numFmtId="49" fontId="7" fillId="0" borderId="38" xfId="0" applyNumberFormat="1" applyFont="1" applyBorder="1" applyAlignment="1">
      <alignment horizontal="left"/>
    </xf>
    <xf numFmtId="0" fontId="7" fillId="0" borderId="39" xfId="0" applyFont="1" applyBorder="1" applyAlignment="1"/>
    <xf numFmtId="0" fontId="7" fillId="0" borderId="0" xfId="0" applyFont="1" applyAlignment="1"/>
    <xf numFmtId="49" fontId="7" fillId="0" borderId="4" xfId="0" applyNumberFormat="1" applyFont="1" applyBorder="1" applyAlignment="1">
      <alignment horizontal="left"/>
    </xf>
    <xf numFmtId="0" fontId="7" fillId="0" borderId="104" xfId="0" applyFont="1" applyBorder="1"/>
    <xf numFmtId="49" fontId="7" fillId="0" borderId="3" xfId="0" applyNumberFormat="1" applyFont="1" applyBorder="1" applyAlignment="1">
      <alignment horizontal="left"/>
    </xf>
    <xf numFmtId="49" fontId="7" fillId="0" borderId="55" xfId="0" applyNumberFormat="1" applyFont="1" applyBorder="1" applyAlignment="1">
      <alignment horizontal="left"/>
    </xf>
    <xf numFmtId="49" fontId="7" fillId="0" borderId="106" xfId="0" applyNumberFormat="1" applyFont="1" applyBorder="1" applyAlignment="1">
      <alignment horizontal="left"/>
    </xf>
    <xf numFmtId="49" fontId="7" fillId="0" borderId="107" xfId="0" applyNumberFormat="1" applyFont="1" applyBorder="1" applyAlignment="1">
      <alignment horizontal="left"/>
    </xf>
    <xf numFmtId="49" fontId="7" fillId="0" borderId="42" xfId="0" applyNumberFormat="1" applyFont="1" applyBorder="1" applyAlignment="1">
      <alignment horizontal="left"/>
    </xf>
    <xf numFmtId="0" fontId="7" fillId="0" borderId="6" xfId="0" applyFont="1" applyBorder="1" applyAlignment="1"/>
    <xf numFmtId="0" fontId="7" fillId="0" borderId="3" xfId="0" applyFont="1" applyBorder="1" applyAlignment="1"/>
    <xf numFmtId="190" fontId="7" fillId="0" borderId="3" xfId="13" applyNumberFormat="1" applyFont="1" applyFill="1" applyBorder="1"/>
    <xf numFmtId="190" fontId="7" fillId="2" borderId="0" xfId="0" applyNumberFormat="1" applyFont="1" applyFill="1"/>
    <xf numFmtId="49" fontId="7" fillId="0" borderId="69" xfId="0" applyNumberFormat="1" applyFont="1" applyBorder="1" applyAlignment="1">
      <alignment horizontal="left" wrapText="1"/>
    </xf>
    <xf numFmtId="49" fontId="7" fillId="0" borderId="78" xfId="0" applyNumberFormat="1" applyFont="1" applyBorder="1" applyAlignment="1">
      <alignment vertical="top"/>
    </xf>
    <xf numFmtId="0" fontId="7" fillId="0" borderId="0" xfId="0" applyFont="1" applyBorder="1" applyAlignment="1"/>
    <xf numFmtId="49" fontId="7" fillId="2" borderId="55" xfId="0" applyNumberFormat="1" applyFont="1" applyFill="1" applyBorder="1" applyAlignment="1">
      <alignment horizontal="center" wrapText="1"/>
    </xf>
    <xf numFmtId="0" fontId="7" fillId="2" borderId="39" xfId="0" applyFont="1" applyFill="1" applyBorder="1" applyAlignment="1">
      <alignment wrapText="1"/>
    </xf>
    <xf numFmtId="0" fontId="7" fillId="2" borderId="3" xfId="0" applyFont="1" applyFill="1" applyBorder="1" applyAlignment="1">
      <alignment horizontal="left"/>
    </xf>
    <xf numFmtId="0" fontId="7" fillId="2" borderId="3" xfId="0" applyFont="1" applyFill="1" applyBorder="1"/>
    <xf numFmtId="0" fontId="7" fillId="2" borderId="46" xfId="0" applyFont="1" applyFill="1" applyBorder="1" applyAlignment="1">
      <alignment horizontal="left"/>
    </xf>
    <xf numFmtId="190" fontId="7" fillId="2" borderId="42" xfId="0" applyNumberFormat="1" applyFont="1" applyFill="1" applyBorder="1"/>
    <xf numFmtId="190" fontId="7" fillId="2" borderId="3" xfId="13" applyNumberFormat="1" applyFont="1" applyFill="1" applyBorder="1"/>
    <xf numFmtId="37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190" fontId="7" fillId="0" borderId="0" xfId="0" applyNumberFormat="1" applyFont="1" applyFill="1" applyBorder="1"/>
    <xf numFmtId="0" fontId="7" fillId="0" borderId="0" xfId="0" applyFont="1" applyFill="1"/>
    <xf numFmtId="190" fontId="7" fillId="0" borderId="49" xfId="0" applyNumberFormat="1" applyFont="1" applyFill="1" applyBorder="1"/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/>
    <xf numFmtId="0" fontId="7" fillId="3" borderId="4" xfId="0" applyFont="1" applyFill="1" applyBorder="1"/>
    <xf numFmtId="190" fontId="7" fillId="3" borderId="38" xfId="0" applyNumberFormat="1" applyFont="1" applyFill="1" applyBorder="1"/>
    <xf numFmtId="190" fontId="7" fillId="0" borderId="109" xfId="0" applyNumberFormat="1" applyFont="1" applyBorder="1"/>
    <xf numFmtId="188" fontId="7" fillId="0" borderId="14" xfId="0" applyNumberFormat="1" applyFont="1" applyBorder="1" applyAlignment="1">
      <alignment horizontal="center"/>
    </xf>
    <xf numFmtId="188" fontId="7" fillId="6" borderId="14" xfId="0" applyNumberFormat="1" applyFont="1" applyFill="1" applyBorder="1" applyAlignment="1">
      <alignment horizontal="center"/>
    </xf>
    <xf numFmtId="190" fontId="7" fillId="6" borderId="0" xfId="0" applyNumberFormat="1" applyFont="1" applyFill="1" applyAlignment="1">
      <alignment horizontal="centerContinuous" vertical="center"/>
    </xf>
    <xf numFmtId="190" fontId="7" fillId="6" borderId="12" xfId="0" quotePrefix="1" applyNumberFormat="1" applyFont="1" applyFill="1" applyBorder="1" applyAlignment="1">
      <alignment horizontal="center" vertical="center"/>
    </xf>
    <xf numFmtId="190" fontId="7" fillId="6" borderId="0" xfId="0" applyNumberFormat="1" applyFont="1" applyFill="1"/>
    <xf numFmtId="190" fontId="7" fillId="6" borderId="7" xfId="0" applyNumberFormat="1" applyFont="1" applyFill="1" applyBorder="1"/>
    <xf numFmtId="190" fontId="7" fillId="6" borderId="0" xfId="1" applyNumberFormat="1" applyFont="1" applyFill="1"/>
    <xf numFmtId="190" fontId="7" fillId="6" borderId="8" xfId="0" applyNumberFormat="1" applyFont="1" applyFill="1" applyBorder="1"/>
    <xf numFmtId="190" fontId="7" fillId="6" borderId="1" xfId="0" applyNumberFormat="1" applyFont="1" applyFill="1" applyBorder="1"/>
    <xf numFmtId="190" fontId="7" fillId="6" borderId="49" xfId="0" applyNumberFormat="1" applyFont="1" applyFill="1" applyBorder="1"/>
    <xf numFmtId="190" fontId="7" fillId="6" borderId="22" xfId="13" applyNumberFormat="1" applyFont="1" applyFill="1" applyBorder="1"/>
    <xf numFmtId="190" fontId="7" fillId="6" borderId="42" xfId="0" applyNumberFormat="1" applyFont="1" applyFill="1" applyBorder="1"/>
    <xf numFmtId="190" fontId="7" fillId="6" borderId="22" xfId="0" applyNumberFormat="1" applyFont="1" applyFill="1" applyBorder="1"/>
    <xf numFmtId="4" fontId="7" fillId="6" borderId="25" xfId="0" applyNumberFormat="1" applyFont="1" applyFill="1" applyBorder="1"/>
    <xf numFmtId="4" fontId="7" fillId="6" borderId="27" xfId="0" applyNumberFormat="1" applyFont="1" applyFill="1" applyBorder="1"/>
    <xf numFmtId="190" fontId="7" fillId="6" borderId="38" xfId="0" applyNumberFormat="1" applyFont="1" applyFill="1" applyBorder="1"/>
    <xf numFmtId="190" fontId="7" fillId="6" borderId="51" xfId="0" applyNumberFormat="1" applyFont="1" applyFill="1" applyBorder="1"/>
    <xf numFmtId="190" fontId="7" fillId="6" borderId="9" xfId="0" applyNumberFormat="1" applyFont="1" applyFill="1" applyBorder="1"/>
    <xf numFmtId="190" fontId="7" fillId="6" borderId="64" xfId="0" applyNumberFormat="1" applyFont="1" applyFill="1" applyBorder="1"/>
    <xf numFmtId="190" fontId="7" fillId="6" borderId="20" xfId="0" applyNumberFormat="1" applyFont="1" applyFill="1" applyBorder="1"/>
    <xf numFmtId="190" fontId="7" fillId="6" borderId="14" xfId="0" applyNumberFormat="1" applyFont="1" applyFill="1" applyBorder="1"/>
    <xf numFmtId="190" fontId="7" fillId="6" borderId="37" xfId="0" applyNumberFormat="1" applyFont="1" applyFill="1" applyBorder="1"/>
    <xf numFmtId="190" fontId="7" fillId="6" borderId="20" xfId="13" applyNumberFormat="1" applyFont="1" applyFill="1" applyBorder="1"/>
    <xf numFmtId="190" fontId="7" fillId="6" borderId="38" xfId="13" applyNumberFormat="1" applyFont="1" applyFill="1" applyBorder="1"/>
    <xf numFmtId="190" fontId="7" fillId="6" borderId="99" xfId="0" applyNumberFormat="1" applyFont="1" applyFill="1" applyBorder="1"/>
    <xf numFmtId="190" fontId="7" fillId="6" borderId="48" xfId="0" applyNumberFormat="1" applyFont="1" applyFill="1" applyBorder="1"/>
    <xf numFmtId="190" fontId="7" fillId="6" borderId="35" xfId="0" applyNumberFormat="1" applyFont="1" applyFill="1" applyBorder="1"/>
    <xf numFmtId="190" fontId="7" fillId="6" borderId="98" xfId="0" applyNumberFormat="1" applyFont="1" applyFill="1" applyBorder="1"/>
    <xf numFmtId="190" fontId="7" fillId="6" borderId="29" xfId="0" applyNumberFormat="1" applyFont="1" applyFill="1" applyBorder="1"/>
    <xf numFmtId="190" fontId="7" fillId="6" borderId="50" xfId="0" applyNumberFormat="1" applyFont="1" applyFill="1" applyBorder="1"/>
    <xf numFmtId="190" fontId="7" fillId="6" borderId="33" xfId="0" applyNumberFormat="1" applyFont="1" applyFill="1" applyBorder="1"/>
    <xf numFmtId="190" fontId="7" fillId="6" borderId="42" xfId="13" applyNumberFormat="1" applyFont="1" applyFill="1" applyBorder="1"/>
    <xf numFmtId="190" fontId="7" fillId="6" borderId="3" xfId="0" applyNumberFormat="1" applyFont="1" applyFill="1" applyBorder="1"/>
    <xf numFmtId="190" fontId="7" fillId="6" borderId="90" xfId="0" applyNumberFormat="1" applyFont="1" applyFill="1" applyBorder="1"/>
    <xf numFmtId="190" fontId="7" fillId="6" borderId="100" xfId="0" applyNumberFormat="1" applyFont="1" applyFill="1" applyBorder="1"/>
    <xf numFmtId="190" fontId="7" fillId="6" borderId="31" xfId="0" applyNumberFormat="1" applyFont="1" applyFill="1" applyBorder="1"/>
    <xf numFmtId="190" fontId="7" fillId="6" borderId="109" xfId="0" applyNumberFormat="1" applyFont="1" applyFill="1" applyBorder="1"/>
    <xf numFmtId="190" fontId="7" fillId="6" borderId="35" xfId="13" applyNumberFormat="1" applyFont="1" applyFill="1" applyBorder="1"/>
    <xf numFmtId="4" fontId="7" fillId="6" borderId="0" xfId="0" applyNumberFormat="1" applyFont="1" applyFill="1" applyBorder="1"/>
    <xf numFmtId="190" fontId="7" fillId="6" borderId="32" xfId="13" applyNumberFormat="1" applyFont="1" applyFill="1" applyBorder="1"/>
    <xf numFmtId="190" fontId="7" fillId="6" borderId="14" xfId="13" applyNumberFormat="1" applyFont="1" applyFill="1" applyBorder="1"/>
    <xf numFmtId="190" fontId="7" fillId="6" borderId="49" xfId="13" applyNumberFormat="1" applyFont="1" applyFill="1" applyBorder="1"/>
    <xf numFmtId="190" fontId="7" fillId="6" borderId="100" xfId="13" applyNumberFormat="1" applyFont="1" applyFill="1" applyBorder="1"/>
    <xf numFmtId="0" fontId="7" fillId="7" borderId="3" xfId="0" applyFont="1" applyFill="1" applyBorder="1" applyAlignment="1">
      <alignment horizontal="left"/>
    </xf>
    <xf numFmtId="0" fontId="7" fillId="7" borderId="3" xfId="0" applyFont="1" applyFill="1" applyBorder="1"/>
    <xf numFmtId="0" fontId="36" fillId="0" borderId="0" xfId="22"/>
    <xf numFmtId="0" fontId="36" fillId="0" borderId="0" xfId="23"/>
    <xf numFmtId="49" fontId="7" fillId="8" borderId="3" xfId="0" applyNumberFormat="1" applyFont="1" applyFill="1" applyBorder="1" applyAlignment="1">
      <alignment horizontal="center"/>
    </xf>
    <xf numFmtId="39" fontId="7" fillId="8" borderId="3" xfId="0" applyNumberFormat="1" applyFont="1" applyFill="1" applyBorder="1"/>
    <xf numFmtId="190" fontId="7" fillId="8" borderId="42" xfId="0" applyNumberFormat="1" applyFont="1" applyFill="1" applyBorder="1"/>
    <xf numFmtId="190" fontId="7" fillId="8" borderId="3" xfId="13" applyNumberFormat="1" applyFont="1" applyFill="1" applyBorder="1"/>
    <xf numFmtId="15" fontId="22" fillId="0" borderId="0" xfId="24" applyNumberFormat="1" applyFont="1"/>
    <xf numFmtId="0" fontId="7" fillId="2" borderId="0" xfId="0" applyFont="1" applyFill="1" applyBorder="1"/>
    <xf numFmtId="190" fontId="11" fillId="0" borderId="0" xfId="0" applyNumberFormat="1" applyFont="1" applyBorder="1" applyAlignment="1">
      <alignment horizontal="right"/>
    </xf>
    <xf numFmtId="190" fontId="13" fillId="0" borderId="0" xfId="0" applyNumberFormat="1" applyFont="1" applyBorder="1" applyAlignment="1">
      <alignment horizontal="right"/>
    </xf>
    <xf numFmtId="190" fontId="11" fillId="0" borderId="0" xfId="0" applyNumberFormat="1" applyFont="1" applyBorder="1"/>
    <xf numFmtId="190" fontId="7" fillId="0" borderId="0" xfId="0" applyNumberFormat="1" applyFont="1" applyBorder="1" applyAlignment="1">
      <alignment horizontal="right" vertical="center"/>
    </xf>
    <xf numFmtId="190" fontId="7" fillId="0" borderId="0" xfId="0" applyNumberFormat="1" applyFont="1" applyBorder="1" applyAlignment="1">
      <alignment horizontal="right"/>
    </xf>
    <xf numFmtId="190" fontId="11" fillId="0" borderId="1" xfId="0" applyNumberFormat="1" applyFont="1" applyBorder="1" applyAlignment="1">
      <alignment horizontal="right"/>
    </xf>
    <xf numFmtId="0" fontId="7" fillId="0" borderId="28" xfId="0" applyFont="1" applyBorder="1"/>
    <xf numFmtId="0" fontId="11" fillId="0" borderId="6" xfId="0" applyFont="1" applyBorder="1"/>
    <xf numFmtId="0" fontId="21" fillId="0" borderId="46" xfId="0" applyFont="1" applyBorder="1" applyAlignment="1">
      <alignment wrapText="1"/>
    </xf>
    <xf numFmtId="0" fontId="21" fillId="0" borderId="73" xfId="0" applyFont="1" applyBorder="1" applyAlignment="1">
      <alignment wrapText="1"/>
    </xf>
    <xf numFmtId="0" fontId="7" fillId="0" borderId="6" xfId="0" applyFont="1" applyBorder="1" applyAlignment="1">
      <alignment horizontal="center" wrapText="1"/>
    </xf>
    <xf numFmtId="0" fontId="7" fillId="0" borderId="28" xfId="0" applyFont="1" applyBorder="1" applyAlignment="1">
      <alignment horizontal="center" wrapText="1"/>
    </xf>
    <xf numFmtId="49" fontId="57" fillId="0" borderId="3" xfId="1" applyNumberFormat="1" applyFont="1" applyBorder="1" applyAlignment="1">
      <alignment horizontal="center"/>
    </xf>
    <xf numFmtId="49" fontId="57" fillId="0" borderId="4" xfId="1" applyNumberFormat="1" applyFont="1" applyBorder="1" applyAlignment="1">
      <alignment horizontal="center"/>
    </xf>
    <xf numFmtId="0" fontId="58" fillId="0" borderId="0" xfId="0" applyFont="1" applyAlignment="1">
      <alignment horizontal="center"/>
    </xf>
    <xf numFmtId="49" fontId="7" fillId="0" borderId="21" xfId="0" applyNumberFormat="1" applyFont="1" applyBorder="1" applyAlignment="1">
      <alignment horizontal="center" wrapText="1"/>
    </xf>
    <xf numFmtId="0" fontId="21" fillId="0" borderId="21" xfId="0" applyFont="1" applyBorder="1" applyAlignment="1">
      <alignment wrapText="1"/>
    </xf>
    <xf numFmtId="49" fontId="7" fillId="7" borderId="3" xfId="0" applyNumberFormat="1" applyFont="1" applyFill="1" applyBorder="1" applyAlignment="1">
      <alignment horizontal="center" wrapText="1"/>
    </xf>
    <xf numFmtId="0" fontId="7" fillId="7" borderId="3" xfId="0" applyFont="1" applyFill="1" applyBorder="1" applyAlignment="1">
      <alignment wrapText="1"/>
    </xf>
    <xf numFmtId="49" fontId="7" fillId="0" borderId="6" xfId="0" applyNumberFormat="1" applyFont="1" applyFill="1" applyBorder="1" applyAlignment="1">
      <alignment horizontal="center" wrapText="1"/>
    </xf>
    <xf numFmtId="0" fontId="7" fillId="0" borderId="6" xfId="0" applyFont="1" applyFill="1" applyBorder="1"/>
    <xf numFmtId="190" fontId="7" fillId="0" borderId="38" xfId="0" applyNumberFormat="1" applyFont="1" applyFill="1" applyBorder="1"/>
    <xf numFmtId="49" fontId="7" fillId="0" borderId="6" xfId="1" applyNumberFormat="1" applyFont="1" applyFill="1" applyBorder="1" applyAlignment="1">
      <alignment horizontal="center"/>
    </xf>
    <xf numFmtId="190" fontId="7" fillId="0" borderId="4" xfId="0" applyNumberFormat="1" applyFont="1" applyFill="1" applyBorder="1"/>
    <xf numFmtId="0" fontId="7" fillId="0" borderId="0" xfId="0" applyFont="1" applyFill="1" applyBorder="1"/>
    <xf numFmtId="188" fontId="7" fillId="0" borderId="0" xfId="1" applyFont="1" applyFill="1"/>
    <xf numFmtId="49" fontId="7" fillId="7" borderId="6" xfId="0" applyNumberFormat="1" applyFont="1" applyFill="1" applyBorder="1" applyAlignment="1">
      <alignment horizontal="center" wrapText="1"/>
    </xf>
    <xf numFmtId="0" fontId="7" fillId="7" borderId="6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/>
    </xf>
    <xf numFmtId="0" fontId="7" fillId="0" borderId="18" xfId="0" applyFont="1" applyFill="1" applyBorder="1"/>
    <xf numFmtId="0" fontId="14" fillId="0" borderId="14" xfId="0" applyFont="1" applyBorder="1" applyAlignment="1">
      <alignment horizontal="center"/>
    </xf>
    <xf numFmtId="190" fontId="6" fillId="0" borderId="14" xfId="1" applyNumberFormat="1" applyFont="1" applyBorder="1" applyAlignment="1">
      <alignment horizontal="center" vertical="center"/>
    </xf>
    <xf numFmtId="190" fontId="6" fillId="0" borderId="14" xfId="1" applyNumberFormat="1" applyFont="1" applyBorder="1" applyAlignment="1">
      <alignment horizontal="center"/>
    </xf>
    <xf numFmtId="190" fontId="6" fillId="0" borderId="14" xfId="0" applyNumberFormat="1" applyFont="1" applyBorder="1" applyAlignment="1">
      <alignment horizontal="center"/>
    </xf>
    <xf numFmtId="190" fontId="7" fillId="6" borderId="15" xfId="0" quotePrefix="1" applyNumberFormat="1" applyFont="1" applyFill="1" applyBorder="1" applyAlignment="1">
      <alignment horizontal="center" vertical="center"/>
    </xf>
    <xf numFmtId="49" fontId="7" fillId="0" borderId="15" xfId="0" quotePrefix="1" applyNumberFormat="1" applyFont="1" applyBorder="1" applyAlignment="1">
      <alignment horizontal="center" vertical="center"/>
    </xf>
    <xf numFmtId="188" fontId="14" fillId="0" borderId="15" xfId="1" applyFont="1" applyBorder="1" applyAlignment="1">
      <alignment horizontal="center"/>
    </xf>
    <xf numFmtId="190" fontId="6" fillId="0" borderId="15" xfId="1" applyNumberFormat="1" applyFont="1" applyBorder="1" applyAlignment="1">
      <alignment horizontal="center"/>
    </xf>
    <xf numFmtId="190" fontId="6" fillId="0" borderId="15" xfId="0" quotePrefix="1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left"/>
    </xf>
    <xf numFmtId="0" fontId="11" fillId="2" borderId="0" xfId="0" applyFont="1" applyFill="1"/>
    <xf numFmtId="190" fontId="11" fillId="2" borderId="0" xfId="1" applyNumberFormat="1" applyFont="1" applyFill="1"/>
    <xf numFmtId="0" fontId="8" fillId="2" borderId="0" xfId="0" applyFont="1" applyFill="1"/>
    <xf numFmtId="0" fontId="59" fillId="0" borderId="0" xfId="0" applyFont="1"/>
    <xf numFmtId="0" fontId="42" fillId="0" borderId="0" xfId="0" applyFont="1"/>
    <xf numFmtId="188" fontId="42" fillId="0" borderId="0" xfId="0" applyNumberFormat="1" applyFont="1"/>
    <xf numFmtId="188" fontId="42" fillId="6" borderId="0" xfId="0" applyNumberFormat="1" applyFont="1" applyFill="1"/>
    <xf numFmtId="0" fontId="42" fillId="0" borderId="9" xfId="0" applyFont="1" applyBorder="1"/>
    <xf numFmtId="0" fontId="42" fillId="0" borderId="10" xfId="0" applyFont="1" applyBorder="1"/>
    <xf numFmtId="188" fontId="7" fillId="6" borderId="14" xfId="0" applyNumberFormat="1" applyFont="1" applyFill="1" applyBorder="1" applyAlignment="1">
      <alignment horizontal="center" vertical="center" wrapText="1"/>
    </xf>
    <xf numFmtId="0" fontId="42" fillId="0" borderId="38" xfId="0" applyFont="1" applyBorder="1"/>
    <xf numFmtId="188" fontId="7" fillId="0" borderId="15" xfId="39" quotePrefix="1" applyNumberFormat="1" applyFont="1" applyBorder="1" applyAlignment="1">
      <alignment horizontal="center"/>
    </xf>
    <xf numFmtId="188" fontId="7" fillId="6" borderId="15" xfId="39" quotePrefix="1" applyNumberFormat="1" applyFont="1" applyFill="1" applyBorder="1" applyAlignment="1">
      <alignment horizontal="center"/>
    </xf>
    <xf numFmtId="0" fontId="42" fillId="0" borderId="12" xfId="0" applyFont="1" applyBorder="1"/>
    <xf numFmtId="0" fontId="42" fillId="0" borderId="1" xfId="0" applyFont="1" applyBorder="1"/>
    <xf numFmtId="188" fontId="60" fillId="6" borderId="15" xfId="0" applyNumberFormat="1" applyFont="1" applyFill="1" applyBorder="1" applyAlignment="1">
      <alignment horizontal="center" vertical="center" wrapText="1"/>
    </xf>
    <xf numFmtId="0" fontId="38" fillId="0" borderId="14" xfId="0" applyFont="1" applyBorder="1" applyAlignment="1">
      <alignment horizontal="center"/>
    </xf>
    <xf numFmtId="188" fontId="42" fillId="0" borderId="14" xfId="0" applyNumberFormat="1" applyFont="1" applyBorder="1"/>
    <xf numFmtId="188" fontId="42" fillId="6" borderId="14" xfId="0" applyNumberFormat="1" applyFont="1" applyFill="1" applyBorder="1"/>
    <xf numFmtId="188" fontId="7" fillId="0" borderId="6" xfId="0" applyNumberFormat="1" applyFont="1" applyBorder="1" applyAlignment="1">
      <alignment horizontal="center"/>
    </xf>
    <xf numFmtId="0" fontId="38" fillId="0" borderId="6" xfId="0" applyFont="1" applyBorder="1" applyAlignment="1">
      <alignment horizontal="center"/>
    </xf>
    <xf numFmtId="188" fontId="42" fillId="0" borderId="6" xfId="0" applyNumberFormat="1" applyFont="1" applyBorder="1"/>
    <xf numFmtId="188" fontId="42" fillId="6" borderId="6" xfId="0" applyNumberFormat="1" applyFont="1" applyFill="1" applyBorder="1"/>
    <xf numFmtId="188" fontId="42" fillId="0" borderId="22" xfId="0" applyNumberFormat="1" applyFont="1" applyBorder="1"/>
    <xf numFmtId="188" fontId="42" fillId="6" borderId="22" xfId="0" applyNumberFormat="1" applyFont="1" applyFill="1" applyBorder="1"/>
    <xf numFmtId="39" fontId="42" fillId="0" borderId="0" xfId="39" applyNumberFormat="1" applyFont="1"/>
    <xf numFmtId="43" fontId="42" fillId="0" borderId="0" xfId="39" applyFont="1"/>
    <xf numFmtId="188" fontId="42" fillId="0" borderId="29" xfId="0" applyNumberFormat="1" applyFont="1" applyBorder="1"/>
    <xf numFmtId="188" fontId="42" fillId="6" borderId="29" xfId="0" applyNumberFormat="1" applyFont="1" applyFill="1" applyBorder="1"/>
    <xf numFmtId="39" fontId="42" fillId="0" borderId="0" xfId="39" applyNumberFormat="1" applyFont="1" applyFill="1"/>
    <xf numFmtId="43" fontId="42" fillId="0" borderId="0" xfId="39" applyFont="1" applyFill="1"/>
    <xf numFmtId="0" fontId="42" fillId="2" borderId="0" xfId="0" applyFont="1" applyFill="1"/>
    <xf numFmtId="0" fontId="38" fillId="2" borderId="6" xfId="0" applyFont="1" applyFill="1" applyBorder="1" applyAlignment="1">
      <alignment horizontal="center"/>
    </xf>
    <xf numFmtId="188" fontId="42" fillId="2" borderId="6" xfId="0" applyNumberFormat="1" applyFont="1" applyFill="1" applyBorder="1"/>
    <xf numFmtId="188" fontId="42" fillId="2" borderId="0" xfId="0" applyNumberFormat="1" applyFont="1" applyFill="1"/>
    <xf numFmtId="39" fontId="42" fillId="2" borderId="0" xfId="39" applyNumberFormat="1" applyFont="1" applyFill="1"/>
    <xf numFmtId="43" fontId="42" fillId="2" borderId="0" xfId="39" applyFont="1" applyFill="1"/>
    <xf numFmtId="188" fontId="62" fillId="0" borderId="6" xfId="0" applyNumberFormat="1" applyFont="1" applyBorder="1"/>
    <xf numFmtId="188" fontId="62" fillId="6" borderId="6" xfId="0" applyNumberFormat="1" applyFont="1" applyFill="1" applyBorder="1"/>
    <xf numFmtId="188" fontId="42" fillId="0" borderId="15" xfId="0" applyNumberFormat="1" applyFont="1" applyBorder="1"/>
    <xf numFmtId="0" fontId="42" fillId="0" borderId="28" xfId="0" applyFont="1" applyBorder="1"/>
    <xf numFmtId="188" fontId="42" fillId="0" borderId="28" xfId="0" applyNumberFormat="1" applyFont="1" applyBorder="1"/>
    <xf numFmtId="188" fontId="42" fillId="0" borderId="6" xfId="0" applyNumberFormat="1" applyFont="1" applyBorder="1" applyAlignment="1">
      <alignment wrapText="1"/>
    </xf>
    <xf numFmtId="188" fontId="42" fillId="6" borderId="6" xfId="0" applyNumberFormat="1" applyFont="1" applyFill="1" applyBorder="1" applyAlignment="1">
      <alignment wrapText="1"/>
    </xf>
    <xf numFmtId="188" fontId="42" fillId="6" borderId="15" xfId="0" applyNumberFormat="1" applyFont="1" applyFill="1" applyBorder="1"/>
    <xf numFmtId="188" fontId="63" fillId="0" borderId="0" xfId="0" applyNumberFormat="1" applyFont="1"/>
    <xf numFmtId="188" fontId="63" fillId="6" borderId="0" xfId="0" applyNumberFormat="1" applyFont="1" applyFill="1"/>
    <xf numFmtId="188" fontId="57" fillId="0" borderId="0" xfId="0" applyNumberFormat="1" applyFont="1"/>
    <xf numFmtId="0" fontId="42" fillId="9" borderId="0" xfId="0" applyFont="1" applyFill="1"/>
    <xf numFmtId="0" fontId="38" fillId="9" borderId="6" xfId="0" applyFont="1" applyFill="1" applyBorder="1" applyAlignment="1">
      <alignment horizontal="center"/>
    </xf>
    <xf numFmtId="188" fontId="42" fillId="9" borderId="6" xfId="0" applyNumberFormat="1" applyFont="1" applyFill="1" applyBorder="1"/>
    <xf numFmtId="188" fontId="42" fillId="9" borderId="0" xfId="0" applyNumberFormat="1" applyFont="1" applyFill="1"/>
    <xf numFmtId="39" fontId="42" fillId="9" borderId="0" xfId="39" applyNumberFormat="1" applyFont="1" applyFill="1"/>
    <xf numFmtId="43" fontId="42" fillId="9" borderId="0" xfId="39" applyFont="1" applyFill="1"/>
    <xf numFmtId="190" fontId="7" fillId="0" borderId="0" xfId="0" applyNumberFormat="1" applyFont="1" applyBorder="1" applyAlignment="1">
      <alignment horizontal="left" vertical="center"/>
    </xf>
    <xf numFmtId="190" fontId="11" fillId="0" borderId="6" xfId="0" applyNumberFormat="1" applyFont="1" applyBorder="1"/>
    <xf numFmtId="190" fontId="11" fillId="2" borderId="0" xfId="0" quotePrefix="1" applyNumberFormat="1" applyFont="1" applyFill="1" applyAlignment="1">
      <alignment horizontal="right"/>
    </xf>
    <xf numFmtId="190" fontId="11" fillId="2" borderId="0" xfId="0" applyNumberFormat="1" applyFont="1" applyFill="1" applyAlignment="1">
      <alignment horizontal="right"/>
    </xf>
    <xf numFmtId="190" fontId="11" fillId="0" borderId="0" xfId="1" applyNumberFormat="1" applyFont="1" applyFill="1"/>
    <xf numFmtId="190" fontId="13" fillId="0" borderId="0" xfId="0" applyNumberFormat="1" applyFont="1" applyFill="1" applyAlignment="1">
      <alignment horizontal="center"/>
    </xf>
    <xf numFmtId="190" fontId="11" fillId="0" borderId="0" xfId="0" applyNumberFormat="1" applyFont="1" applyFill="1"/>
    <xf numFmtId="190" fontId="7" fillId="0" borderId="0" xfId="0" applyNumberFormat="1" applyFont="1" applyFill="1" applyAlignment="1">
      <alignment horizontal="left" vertical="center"/>
    </xf>
    <xf numFmtId="190" fontId="7" fillId="0" borderId="11" xfId="0" applyNumberFormat="1" applyFont="1" applyFill="1" applyBorder="1" applyAlignment="1">
      <alignment horizontal="right" vertical="center"/>
    </xf>
    <xf numFmtId="190" fontId="7" fillId="0" borderId="28" xfId="0" applyNumberFormat="1" applyFont="1" applyFill="1" applyBorder="1" applyAlignment="1">
      <alignment horizontal="right" vertical="center"/>
    </xf>
    <xf numFmtId="190" fontId="7" fillId="0" borderId="13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Alignment="1">
      <alignment horizontal="right" vertical="center"/>
    </xf>
    <xf numFmtId="190" fontId="7" fillId="0" borderId="91" xfId="0" applyNumberFormat="1" applyFont="1" applyFill="1" applyBorder="1" applyAlignment="1">
      <alignment horizontal="right" vertical="center"/>
    </xf>
    <xf numFmtId="190" fontId="11" fillId="0" borderId="14" xfId="0" applyNumberFormat="1" applyFont="1" applyFill="1" applyBorder="1"/>
    <xf numFmtId="190" fontId="11" fillId="0" borderId="15" xfId="0" applyNumberFormat="1" applyFont="1" applyFill="1" applyBorder="1"/>
    <xf numFmtId="190" fontId="11" fillId="0" borderId="1" xfId="0" applyNumberFormat="1" applyFont="1" applyFill="1" applyBorder="1"/>
    <xf numFmtId="190" fontId="7" fillId="0" borderId="28" xfId="0" applyNumberFormat="1" applyFont="1" applyFill="1" applyBorder="1"/>
    <xf numFmtId="190" fontId="7" fillId="0" borderId="91" xfId="0" applyNumberFormat="1" applyFont="1" applyFill="1" applyBorder="1"/>
    <xf numFmtId="190" fontId="11" fillId="0" borderId="61" xfId="0" applyNumberFormat="1" applyFont="1" applyFill="1" applyBorder="1" applyAlignment="1">
      <alignment horizontal="right"/>
    </xf>
    <xf numFmtId="190" fontId="11" fillId="0" borderId="0" xfId="0" applyNumberFormat="1" applyFont="1" applyFill="1" applyAlignment="1">
      <alignment horizontal="center"/>
    </xf>
    <xf numFmtId="190" fontId="11" fillId="0" borderId="11" xfId="0" applyNumberFormat="1" applyFont="1" applyFill="1" applyBorder="1"/>
    <xf numFmtId="190" fontId="11" fillId="0" borderId="28" xfId="0" applyNumberFormat="1" applyFont="1" applyFill="1" applyBorder="1"/>
    <xf numFmtId="190" fontId="11" fillId="0" borderId="13" xfId="0" applyNumberFormat="1" applyFont="1" applyFill="1" applyBorder="1"/>
    <xf numFmtId="188" fontId="11" fillId="0" borderId="0" xfId="1" applyFont="1" applyFill="1"/>
    <xf numFmtId="190" fontId="7" fillId="0" borderId="0" xfId="13" applyNumberFormat="1" applyFont="1" applyFill="1"/>
    <xf numFmtId="188" fontId="11" fillId="2" borderId="91" xfId="1" applyFont="1" applyFill="1" applyBorder="1"/>
    <xf numFmtId="0" fontId="7" fillId="0" borderId="3" xfId="0" applyNumberFormat="1" applyFont="1" applyBorder="1" applyAlignment="1">
      <alignment horizontal="left"/>
    </xf>
    <xf numFmtId="0" fontId="7" fillId="2" borderId="0" xfId="0" applyFont="1" applyFill="1"/>
    <xf numFmtId="49" fontId="57" fillId="0" borderId="6" xfId="1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2" borderId="0" xfId="11" applyFont="1" applyFill="1"/>
    <xf numFmtId="0" fontId="11" fillId="2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191" fontId="7" fillId="0" borderId="0" xfId="0" applyNumberFormat="1" applyFont="1" applyFill="1"/>
    <xf numFmtId="191" fontId="7" fillId="0" borderId="0" xfId="0" applyNumberFormat="1" applyFont="1" applyFill="1" applyAlignment="1">
      <alignment horizontal="center"/>
    </xf>
    <xf numFmtId="206" fontId="11" fillId="0" borderId="0" xfId="0" applyNumberFormat="1" applyFont="1"/>
    <xf numFmtId="0" fontId="11" fillId="2" borderId="38" xfId="0" applyFont="1" applyFill="1" applyBorder="1"/>
    <xf numFmtId="190" fontId="11" fillId="2" borderId="0" xfId="0" applyNumberFormat="1" applyFont="1" applyFill="1"/>
    <xf numFmtId="190" fontId="11" fillId="2" borderId="10" xfId="0" applyNumberFormat="1" applyFont="1" applyFill="1" applyBorder="1"/>
    <xf numFmtId="190" fontId="11" fillId="2" borderId="28" xfId="0" applyNumberFormat="1" applyFont="1" applyFill="1" applyBorder="1"/>
    <xf numFmtId="0" fontId="7" fillId="0" borderId="0" xfId="0" applyFont="1" applyFill="1" applyAlignment="1">
      <alignment horizontal="center"/>
    </xf>
    <xf numFmtId="190" fontId="17" fillId="0" borderId="0" xfId="1" applyNumberFormat="1" applyFont="1" applyFill="1" applyAlignment="1">
      <alignment horizontal="right" vertical="top" wrapText="1"/>
    </xf>
    <xf numFmtId="190" fontId="11" fillId="0" borderId="0" xfId="1" applyNumberFormat="1" applyFont="1" applyFill="1" applyAlignment="1">
      <alignment horizontal="center"/>
    </xf>
    <xf numFmtId="190" fontId="7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24" applyFont="1" applyFill="1" applyAlignment="1">
      <alignment horizontal="left"/>
    </xf>
    <xf numFmtId="193" fontId="7" fillId="0" borderId="0" xfId="45" applyNumberFormat="1" applyFont="1" applyFill="1"/>
    <xf numFmtId="0" fontId="7" fillId="0" borderId="0" xfId="46" applyFont="1" applyFill="1"/>
    <xf numFmtId="191" fontId="7" fillId="0" borderId="0" xfId="0" quotePrefix="1" applyNumberFormat="1" applyFont="1" applyFill="1"/>
    <xf numFmtId="194" fontId="7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7" fillId="0" borderId="0" xfId="0" applyFont="1" applyFill="1"/>
    <xf numFmtId="190" fontId="17" fillId="0" borderId="0" xfId="1" quotePrefix="1" applyNumberFormat="1" applyFont="1" applyFill="1" applyAlignment="1">
      <alignment horizontal="center"/>
    </xf>
    <xf numFmtId="0" fontId="59" fillId="0" borderId="0" xfId="16" applyFont="1" applyFill="1"/>
    <xf numFmtId="191" fontId="37" fillId="0" borderId="0" xfId="0" applyNumberFormat="1" applyFont="1" applyFill="1"/>
    <xf numFmtId="191" fontId="7" fillId="0" borderId="0" xfId="0" quotePrefix="1" applyNumberFormat="1" applyFont="1" applyFill="1" applyAlignment="1">
      <alignment horizontal="center"/>
    </xf>
    <xf numFmtId="190" fontId="11" fillId="0" borderId="0" xfId="1" quotePrefix="1" applyNumberFormat="1" applyFont="1" applyFill="1" applyAlignment="1">
      <alignment horizontal="center"/>
    </xf>
    <xf numFmtId="9" fontId="11" fillId="0" borderId="0" xfId="8" applyFont="1" applyFill="1"/>
    <xf numFmtId="190" fontId="11" fillId="0" borderId="1" xfId="1" quotePrefix="1" applyNumberFormat="1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 vertical="center"/>
    </xf>
    <xf numFmtId="37" fontId="11" fillId="0" borderId="0" xfId="11" applyNumberFormat="1" applyFont="1"/>
    <xf numFmtId="0" fontId="8" fillId="0" borderId="0" xfId="0" applyFont="1" applyFill="1"/>
    <xf numFmtId="190" fontId="8" fillId="0" borderId="0" xfId="1" applyNumberFormat="1" applyFont="1" applyFill="1" applyAlignment="1">
      <alignment horizontal="center" vertical="center" wrapText="1"/>
    </xf>
    <xf numFmtId="190" fontId="8" fillId="0" borderId="0" xfId="0" applyNumberFormat="1" applyFont="1" applyFill="1" applyAlignment="1">
      <alignment horizontal="center"/>
    </xf>
    <xf numFmtId="188" fontId="8" fillId="0" borderId="0" xfId="1" applyFont="1" applyFill="1"/>
    <xf numFmtId="188" fontId="8" fillId="0" borderId="0" xfId="1" applyFont="1" applyFill="1" applyAlignment="1">
      <alignment horizontal="center"/>
    </xf>
    <xf numFmtId="190" fontId="8" fillId="0" borderId="0" xfId="1" applyNumberFormat="1" applyFont="1" applyFill="1" applyAlignment="1">
      <alignment horizontal="center"/>
    </xf>
    <xf numFmtId="190" fontId="8" fillId="0" borderId="10" xfId="1" applyNumberFormat="1" applyFont="1" applyFill="1" applyBorder="1" applyAlignment="1">
      <alignment horizontal="center"/>
    </xf>
    <xf numFmtId="188" fontId="8" fillId="0" borderId="0" xfId="1" applyFont="1" applyFill="1" applyAlignment="1">
      <alignment horizontal="center" wrapText="1"/>
    </xf>
    <xf numFmtId="190" fontId="8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4" fontId="8" fillId="0" borderId="0" xfId="1" applyNumberFormat="1" applyFont="1" applyFill="1"/>
    <xf numFmtId="0" fontId="8" fillId="0" borderId="1" xfId="0" applyFont="1" applyFill="1" applyBorder="1" applyAlignment="1">
      <alignment horizontal="center"/>
    </xf>
    <xf numFmtId="0" fontId="8" fillId="0" borderId="1" xfId="1" applyNumberFormat="1" applyFont="1" applyFill="1" applyBorder="1" applyAlignment="1">
      <alignment horizontal="center"/>
    </xf>
    <xf numFmtId="190" fontId="8" fillId="0" borderId="1" xfId="1" applyNumberFormat="1" applyFont="1" applyFill="1" applyBorder="1" applyAlignment="1">
      <alignment horizontal="center"/>
    </xf>
    <xf numFmtId="188" fontId="8" fillId="0" borderId="1" xfId="1" applyFont="1" applyFill="1" applyBorder="1" applyAlignment="1">
      <alignment horizontal="center"/>
    </xf>
    <xf numFmtId="188" fontId="8" fillId="0" borderId="0" xfId="0" applyNumberFormat="1" applyFont="1" applyFill="1"/>
    <xf numFmtId="188" fontId="8" fillId="0" borderId="1" xfId="1" applyFont="1" applyFill="1" applyBorder="1"/>
    <xf numFmtId="0" fontId="8" fillId="0" borderId="0" xfId="0" applyFont="1" applyFill="1" applyAlignment="1">
      <alignment horizontal="center"/>
    </xf>
    <xf numFmtId="0" fontId="8" fillId="0" borderId="0" xfId="1" applyNumberFormat="1" applyFont="1" applyFill="1"/>
    <xf numFmtId="188" fontId="8" fillId="0" borderId="8" xfId="1" applyFont="1" applyFill="1" applyBorder="1"/>
    <xf numFmtId="39" fontId="8" fillId="0" borderId="0" xfId="0" applyNumberFormat="1" applyFont="1" applyFill="1"/>
    <xf numFmtId="43" fontId="8" fillId="0" borderId="0" xfId="0" applyNumberFormat="1" applyFont="1" applyFill="1"/>
    <xf numFmtId="0" fontId="8" fillId="0" borderId="0" xfId="1" applyNumberFormat="1" applyFont="1" applyFill="1" applyBorder="1" applyAlignment="1">
      <alignment horizontal="center"/>
    </xf>
    <xf numFmtId="188" fontId="8" fillId="0" borderId="0" xfId="1" applyFont="1" applyFill="1" applyBorder="1"/>
    <xf numFmtId="0" fontId="8" fillId="0" borderId="0" xfId="0" applyFont="1" applyFill="1" applyAlignment="1">
      <alignment horizontal="left"/>
    </xf>
    <xf numFmtId="0" fontId="39" fillId="0" borderId="0" xfId="0" applyFont="1" applyFill="1"/>
    <xf numFmtId="190" fontId="11" fillId="3" borderId="0" xfId="0" applyNumberFormat="1" applyFont="1" applyFill="1"/>
    <xf numFmtId="190" fontId="11" fillId="3" borderId="9" xfId="0" applyNumberFormat="1" applyFont="1" applyFill="1" applyBorder="1"/>
    <xf numFmtId="0" fontId="7" fillId="0" borderId="4" xfId="0" applyFont="1" applyBorder="1" applyAlignment="1">
      <alignment horizontal="right" wrapText="1"/>
    </xf>
    <xf numFmtId="190" fontId="7" fillId="6" borderId="4" xfId="0" applyNumberFormat="1" applyFont="1" applyFill="1" applyBorder="1"/>
    <xf numFmtId="49" fontId="7" fillId="0" borderId="16" xfId="0" applyNumberFormat="1" applyFont="1" applyBorder="1" applyAlignment="1">
      <alignment horizontal="center" wrapText="1"/>
    </xf>
    <xf numFmtId="0" fontId="7" fillId="0" borderId="16" xfId="0" applyFont="1" applyBorder="1" applyAlignment="1">
      <alignment horizontal="right" wrapText="1"/>
    </xf>
    <xf numFmtId="190" fontId="7" fillId="6" borderId="16" xfId="0" applyNumberFormat="1" applyFont="1" applyFill="1" applyBorder="1"/>
    <xf numFmtId="190" fontId="7" fillId="0" borderId="111" xfId="0" applyNumberFormat="1" applyFont="1" applyBorder="1"/>
    <xf numFmtId="190" fontId="7" fillId="6" borderId="110" xfId="0" applyNumberFormat="1" applyFont="1" applyFill="1" applyBorder="1"/>
    <xf numFmtId="0" fontId="7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193" fontId="11" fillId="0" borderId="0" xfId="0" applyNumberFormat="1" applyFont="1"/>
    <xf numFmtId="193" fontId="11" fillId="0" borderId="0" xfId="0" applyNumberFormat="1" applyFont="1" applyFill="1"/>
    <xf numFmtId="193" fontId="17" fillId="0" borderId="0" xfId="1" applyNumberFormat="1" applyFont="1" applyFill="1" applyAlignment="1">
      <alignment horizontal="right" vertical="top" wrapText="1"/>
    </xf>
    <xf numFmtId="193" fontId="11" fillId="0" borderId="10" xfId="0" applyNumberFormat="1" applyFont="1" applyFill="1" applyBorder="1" applyAlignment="1">
      <alignment horizontal="center"/>
    </xf>
    <xf numFmtId="193" fontId="11" fillId="0" borderId="1" xfId="0" quotePrefix="1" applyNumberFormat="1" applyFont="1" applyBorder="1" applyAlignment="1">
      <alignment horizontal="center"/>
    </xf>
    <xf numFmtId="193" fontId="11" fillId="0" borderId="1" xfId="0" quotePrefix="1" applyNumberFormat="1" applyFont="1" applyFill="1" applyBorder="1" applyAlignment="1">
      <alignment horizontal="center"/>
    </xf>
    <xf numFmtId="193" fontId="11" fillId="0" borderId="0" xfId="0" quotePrefix="1" applyNumberFormat="1" applyFont="1" applyFill="1" applyAlignment="1">
      <alignment horizontal="center"/>
    </xf>
    <xf numFmtId="193" fontId="17" fillId="0" borderId="0" xfId="1" applyNumberFormat="1" applyFont="1" applyAlignment="1">
      <alignment horizontal="center" vertical="top" wrapText="1"/>
    </xf>
    <xf numFmtId="193" fontId="17" fillId="0" borderId="0" xfId="25" applyNumberFormat="1" applyFont="1" applyFill="1" applyAlignment="1">
      <alignment horizontal="center" vertical="top" wrapText="1"/>
    </xf>
    <xf numFmtId="193" fontId="17" fillId="0" borderId="0" xfId="0" quotePrefix="1" applyNumberFormat="1" applyFont="1" applyFill="1" applyAlignment="1">
      <alignment horizontal="center"/>
    </xf>
    <xf numFmtId="193" fontId="17" fillId="0" borderId="0" xfId="0" applyNumberFormat="1" applyFont="1" applyFill="1"/>
    <xf numFmtId="193" fontId="17" fillId="0" borderId="0" xfId="1" quotePrefix="1" applyNumberFormat="1" applyFont="1" applyFill="1" applyAlignment="1">
      <alignment horizontal="center"/>
    </xf>
    <xf numFmtId="193" fontId="17" fillId="0" borderId="0" xfId="25" applyNumberFormat="1" applyFont="1" applyAlignment="1">
      <alignment horizontal="center" vertical="top" wrapText="1"/>
    </xf>
    <xf numFmtId="193" fontId="17" fillId="0" borderId="0" xfId="0" applyNumberFormat="1" applyFont="1" applyAlignment="1">
      <alignment horizontal="right" vertical="top"/>
    </xf>
    <xf numFmtId="193" fontId="17" fillId="0" borderId="0" xfId="0" applyNumberFormat="1" applyFont="1" applyFill="1" applyAlignment="1">
      <alignment horizontal="right" vertical="top"/>
    </xf>
    <xf numFmtId="193" fontId="11" fillId="0" borderId="0" xfId="1" applyNumberFormat="1" applyFont="1" applyFill="1"/>
    <xf numFmtId="193" fontId="11" fillId="0" borderId="0" xfId="1" applyNumberFormat="1" applyFont="1"/>
    <xf numFmtId="193" fontId="11" fillId="0" borderId="7" xfId="1" applyNumberFormat="1" applyFont="1" applyBorder="1"/>
    <xf numFmtId="193" fontId="11" fillId="0" borderId="7" xfId="1" applyNumberFormat="1" applyFont="1" applyFill="1" applyBorder="1"/>
    <xf numFmtId="193" fontId="11" fillId="0" borderId="61" xfId="1" applyNumberFormat="1" applyFont="1" applyBorder="1"/>
    <xf numFmtId="193" fontId="11" fillId="0" borderId="61" xfId="1" applyNumberFormat="1" applyFont="1" applyFill="1" applyBorder="1"/>
    <xf numFmtId="193" fontId="11" fillId="0" borderId="0" xfId="1" applyNumberFormat="1" applyFont="1" applyFill="1" applyAlignment="1">
      <alignment horizontal="center"/>
    </xf>
    <xf numFmtId="193" fontId="11" fillId="0" borderId="0" xfId="1" applyNumberFormat="1" applyFont="1" applyFill="1" applyBorder="1"/>
    <xf numFmtId="193" fontId="11" fillId="0" borderId="8" xfId="1" applyNumberFormat="1" applyFont="1" applyBorder="1"/>
    <xf numFmtId="193" fontId="11" fillId="0" borderId="1" xfId="1" applyNumberFormat="1" applyFont="1" applyBorder="1"/>
    <xf numFmtId="193" fontId="11" fillId="0" borderId="1" xfId="1" applyNumberFormat="1" applyFont="1" applyFill="1" applyBorder="1"/>
    <xf numFmtId="193" fontId="11" fillId="0" borderId="0" xfId="0" quotePrefix="1" applyNumberFormat="1" applyFont="1" applyAlignment="1">
      <alignment horizontal="center"/>
    </xf>
    <xf numFmtId="193" fontId="8" fillId="0" borderId="0" xfId="1" applyNumberFormat="1" applyFont="1" applyFill="1"/>
    <xf numFmtId="193" fontId="8" fillId="0" borderId="0" xfId="0" applyNumberFormat="1" applyFont="1" applyFill="1"/>
    <xf numFmtId="193" fontId="8" fillId="0" borderId="1" xfId="1" applyNumberFormat="1" applyFont="1" applyFill="1" applyBorder="1"/>
    <xf numFmtId="193" fontId="8" fillId="0" borderId="8" xfId="1" applyNumberFormat="1" applyFont="1" applyFill="1" applyBorder="1"/>
    <xf numFmtId="0" fontId="8" fillId="0" borderId="0" xfId="0" applyFont="1" applyFill="1" applyAlignment="1"/>
    <xf numFmtId="193" fontId="8" fillId="0" borderId="0" xfId="1" applyNumberFormat="1" applyFont="1" applyFill="1" applyBorder="1"/>
    <xf numFmtId="193" fontId="8" fillId="0" borderId="1" xfId="0" applyNumberFormat="1" applyFont="1" applyFill="1" applyBorder="1"/>
    <xf numFmtId="193" fontId="8" fillId="0" borderId="0" xfId="0" applyNumberFormat="1" applyFont="1" applyFill="1" applyAlignment="1">
      <alignment horizontal="center"/>
    </xf>
    <xf numFmtId="193" fontId="7" fillId="0" borderId="0" xfId="0" applyNumberFormat="1" applyFont="1" applyFill="1"/>
    <xf numFmtId="193" fontId="7" fillId="0" borderId="1" xfId="1" quotePrefix="1" applyNumberFormat="1" applyFont="1" applyFill="1" applyBorder="1" applyAlignment="1">
      <alignment horizontal="center"/>
    </xf>
    <xf numFmtId="193" fontId="7" fillId="0" borderId="0" xfId="1" quotePrefix="1" applyNumberFormat="1" applyFont="1" applyFill="1" applyAlignment="1">
      <alignment horizontal="center"/>
    </xf>
    <xf numFmtId="193" fontId="7" fillId="0" borderId="0" xfId="0" applyNumberFormat="1" applyFont="1" applyFill="1" applyAlignment="1">
      <alignment horizontal="center"/>
    </xf>
    <xf numFmtId="193" fontId="7" fillId="0" borderId="0" xfId="1" applyNumberFormat="1" applyFont="1" applyFill="1"/>
    <xf numFmtId="193" fontId="7" fillId="0" borderId="1" xfId="1" applyNumberFormat="1" applyFont="1" applyFill="1" applyBorder="1"/>
    <xf numFmtId="193" fontId="7" fillId="0" borderId="0" xfId="1" applyNumberFormat="1" applyFont="1" applyFill="1" applyBorder="1"/>
    <xf numFmtId="193" fontId="7" fillId="0" borderId="7" xfId="1" applyNumberFormat="1" applyFont="1" applyFill="1" applyBorder="1"/>
    <xf numFmtId="193" fontId="7" fillId="0" borderId="0" xfId="1" applyNumberFormat="1" applyFont="1" applyFill="1" applyAlignment="1">
      <alignment horizontal="right" vertical="center" wrapText="1"/>
    </xf>
    <xf numFmtId="193" fontId="7" fillId="0" borderId="0" xfId="1" quotePrefix="1" applyNumberFormat="1" applyFont="1" applyFill="1" applyAlignment="1">
      <alignment horizontal="right"/>
    </xf>
    <xf numFmtId="193" fontId="7" fillId="0" borderId="0" xfId="1" applyNumberFormat="1" applyFont="1" applyFill="1" applyAlignment="1">
      <alignment horizontal="right"/>
    </xf>
    <xf numFmtId="193" fontId="7" fillId="0" borderId="61" xfId="1" applyNumberFormat="1" applyFont="1" applyFill="1" applyBorder="1"/>
    <xf numFmtId="193" fontId="7" fillId="0" borderId="0" xfId="25" applyNumberFormat="1" applyFont="1" applyFill="1"/>
    <xf numFmtId="193" fontId="7" fillId="0" borderId="0" xfId="0" quotePrefix="1" applyNumberFormat="1" applyFont="1" applyFill="1" applyAlignment="1">
      <alignment horizontal="center"/>
    </xf>
    <xf numFmtId="191" fontId="11" fillId="0" borderId="0" xfId="0" applyNumberFormat="1" applyFont="1"/>
    <xf numFmtId="191" fontId="11" fillId="0" borderId="0" xfId="0" applyNumberFormat="1" applyFont="1" applyFill="1"/>
    <xf numFmtId="191" fontId="11" fillId="0" borderId="0" xfId="1" applyNumberFormat="1" applyFont="1" applyFill="1"/>
    <xf numFmtId="191" fontId="11" fillId="2" borderId="0" xfId="1" applyNumberFormat="1" applyFont="1" applyFill="1"/>
    <xf numFmtId="191" fontId="11" fillId="0" borderId="7" xfId="1" applyNumberFormat="1" applyFont="1" applyBorder="1"/>
    <xf numFmtId="191" fontId="11" fillId="0" borderId="7" xfId="1" applyNumberFormat="1" applyFont="1" applyFill="1" applyBorder="1"/>
    <xf numFmtId="191" fontId="11" fillId="0" borderId="0" xfId="8" applyNumberFormat="1" applyFont="1"/>
    <xf numFmtId="191" fontId="11" fillId="0" borderId="0" xfId="8" applyNumberFormat="1" applyFont="1" applyFill="1"/>
    <xf numFmtId="191" fontId="11" fillId="0" borderId="1" xfId="1" applyNumberFormat="1" applyFont="1" applyBorder="1"/>
    <xf numFmtId="191" fontId="11" fillId="0" borderId="1" xfId="1" applyNumberFormat="1" applyFont="1" applyFill="1" applyBorder="1"/>
    <xf numFmtId="191" fontId="11" fillId="0" borderId="61" xfId="1" applyNumberFormat="1" applyFont="1" applyBorder="1"/>
    <xf numFmtId="191" fontId="11" fillId="0" borderId="61" xfId="1" applyNumberFormat="1" applyFont="1" applyFill="1" applyBorder="1"/>
    <xf numFmtId="190" fontId="8" fillId="0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11" applyFont="1" applyFill="1"/>
    <xf numFmtId="0" fontId="11" fillId="0" borderId="0" xfId="0" applyFont="1" applyFill="1" applyAlignment="1">
      <alignment horizontal="center"/>
    </xf>
    <xf numFmtId="191" fontId="65" fillId="0" borderId="0" xfId="8" applyNumberFormat="1" applyFont="1" applyFill="1"/>
    <xf numFmtId="191" fontId="65" fillId="0" borderId="0" xfId="1" applyNumberFormat="1" applyFont="1" applyFill="1"/>
    <xf numFmtId="43" fontId="7" fillId="0" borderId="0" xfId="17" applyFont="1" applyFill="1"/>
    <xf numFmtId="190" fontId="8" fillId="0" borderId="0" xfId="0" applyNumberFormat="1" applyFont="1" applyFill="1" applyBorder="1" applyAlignment="1">
      <alignment horizontal="center"/>
    </xf>
    <xf numFmtId="190" fontId="8" fillId="0" borderId="1" xfId="1" applyNumberFormat="1" applyFont="1" applyFill="1" applyBorder="1" applyAlignment="1"/>
    <xf numFmtId="190" fontId="8" fillId="0" borderId="0" xfId="1" applyNumberFormat="1" applyFont="1" applyFill="1" applyBorder="1" applyAlignment="1"/>
    <xf numFmtId="0" fontId="22" fillId="2" borderId="0" xfId="0" applyFont="1" applyFill="1" applyAlignment="1">
      <alignment horizontal="left"/>
    </xf>
    <xf numFmtId="0" fontId="22" fillId="2" borderId="0" xfId="0" applyFont="1" applyFill="1"/>
    <xf numFmtId="0" fontId="22" fillId="2" borderId="0" xfId="0" applyFont="1" applyFill="1" applyAlignment="1">
      <alignment horizontal="center"/>
    </xf>
    <xf numFmtId="188" fontId="22" fillId="2" borderId="0" xfId="1" applyFont="1" applyFill="1"/>
    <xf numFmtId="0" fontId="7" fillId="2" borderId="5" xfId="0" applyFont="1" applyFill="1" applyBorder="1" applyAlignment="1">
      <alignment horizontal="center"/>
    </xf>
    <xf numFmtId="0" fontId="7" fillId="2" borderId="5" xfId="0" applyFont="1" applyFill="1" applyBorder="1"/>
    <xf numFmtId="0" fontId="17" fillId="2" borderId="5" xfId="0" applyFont="1" applyFill="1" applyBorder="1"/>
    <xf numFmtId="190" fontId="7" fillId="2" borderId="51" xfId="0" applyNumberFormat="1" applyFont="1" applyFill="1" applyBorder="1"/>
    <xf numFmtId="190" fontId="7" fillId="2" borderId="5" xfId="0" applyNumberFormat="1" applyFont="1" applyFill="1" applyBorder="1"/>
    <xf numFmtId="49" fontId="7" fillId="2" borderId="5" xfId="1" applyNumberFormat="1" applyFont="1" applyFill="1" applyBorder="1" applyAlignment="1">
      <alignment horizontal="center"/>
    </xf>
    <xf numFmtId="0" fontId="17" fillId="2" borderId="0" xfId="0" applyFont="1" applyFill="1" applyBorder="1"/>
    <xf numFmtId="0" fontId="17" fillId="2" borderId="0" xfId="0" applyFont="1" applyFill="1"/>
    <xf numFmtId="188" fontId="17" fillId="2" borderId="0" xfId="1" applyFont="1" applyFill="1"/>
    <xf numFmtId="188" fontId="22" fillId="6" borderId="0" xfId="1" applyFont="1" applyFill="1"/>
    <xf numFmtId="49" fontId="7" fillId="2" borderId="40" xfId="0" applyNumberFormat="1" applyFont="1" applyFill="1" applyBorder="1" applyAlignment="1">
      <alignment horizontal="center" wrapText="1"/>
    </xf>
    <xf numFmtId="190" fontId="7" fillId="2" borderId="49" xfId="0" applyNumberFormat="1" applyFont="1" applyFill="1" applyBorder="1"/>
    <xf numFmtId="188" fontId="7" fillId="2" borderId="26" xfId="1" applyFont="1" applyFill="1" applyBorder="1"/>
    <xf numFmtId="188" fontId="7" fillId="2" borderId="0" xfId="1" applyFont="1" applyFill="1"/>
    <xf numFmtId="49" fontId="7" fillId="2" borderId="6" xfId="0" applyNumberFormat="1" applyFont="1" applyFill="1" applyBorder="1" applyAlignment="1">
      <alignment horizontal="center" wrapText="1"/>
    </xf>
    <xf numFmtId="0" fontId="7" fillId="2" borderId="4" xfId="0" applyFont="1" applyFill="1" applyBorder="1"/>
    <xf numFmtId="49" fontId="57" fillId="2" borderId="4" xfId="1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 wrapText="1"/>
    </xf>
    <xf numFmtId="0" fontId="7" fillId="2" borderId="3" xfId="0" applyFont="1" applyFill="1" applyBorder="1" applyAlignment="1">
      <alignment wrapText="1"/>
    </xf>
    <xf numFmtId="39" fontId="7" fillId="2" borderId="3" xfId="0" applyNumberFormat="1" applyFont="1" applyFill="1" applyBorder="1"/>
    <xf numFmtId="190" fontId="7" fillId="2" borderId="3" xfId="0" applyNumberFormat="1" applyFont="1" applyFill="1" applyBorder="1"/>
    <xf numFmtId="190" fontId="7" fillId="2" borderId="0" xfId="0" applyNumberFormat="1" applyFont="1" applyFill="1" applyBorder="1"/>
    <xf numFmtId="49" fontId="7" fillId="2" borderId="3" xfId="0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left"/>
    </xf>
    <xf numFmtId="190" fontId="7" fillId="2" borderId="31" xfId="0" applyNumberFormat="1" applyFont="1" applyFill="1" applyBorder="1"/>
    <xf numFmtId="190" fontId="7" fillId="2" borderId="31" xfId="13" applyNumberFormat="1" applyFont="1" applyFill="1" applyBorder="1"/>
    <xf numFmtId="0" fontId="38" fillId="2" borderId="31" xfId="0" applyFont="1" applyFill="1" applyBorder="1" applyAlignment="1">
      <alignment horizontal="center"/>
    </xf>
    <xf numFmtId="0" fontId="38" fillId="0" borderId="3" xfId="0" applyFont="1" applyBorder="1" applyAlignment="1">
      <alignment horizontal="center"/>
    </xf>
    <xf numFmtId="0" fontId="38" fillId="2" borderId="3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90" fontId="7" fillId="2" borderId="0" xfId="1" applyNumberFormat="1" applyFont="1" applyFill="1"/>
    <xf numFmtId="190" fontId="7" fillId="2" borderId="0" xfId="1" applyNumberFormat="1" applyFont="1" applyFill="1" applyBorder="1"/>
    <xf numFmtId="190" fontId="11" fillId="2" borderId="38" xfId="0" applyNumberFormat="1" applyFont="1" applyFill="1" applyBorder="1" applyAlignment="1">
      <alignment horizontal="right"/>
    </xf>
    <xf numFmtId="190" fontId="11" fillId="2" borderId="0" xfId="0" applyNumberFormat="1" applyFont="1" applyFill="1" applyBorder="1" applyAlignment="1">
      <alignment horizontal="right"/>
    </xf>
    <xf numFmtId="0" fontId="13" fillId="2" borderId="0" xfId="0" applyFont="1" applyFill="1" applyAlignment="1">
      <alignment horizontal="center"/>
    </xf>
    <xf numFmtId="0" fontId="13" fillId="2" borderId="28" xfId="0" applyFont="1" applyFill="1" applyBorder="1" applyAlignment="1">
      <alignment horizontal="center"/>
    </xf>
    <xf numFmtId="207" fontId="7" fillId="0" borderId="0" xfId="0" applyNumberFormat="1" applyFont="1" applyBorder="1"/>
    <xf numFmtId="0" fontId="11" fillId="0" borderId="0" xfId="0" applyFont="1" applyAlignment="1">
      <alignment horizontal="center"/>
    </xf>
    <xf numFmtId="191" fontId="11" fillId="0" borderId="0" xfId="1" applyNumberFormat="1" applyFont="1" applyBorder="1"/>
    <xf numFmtId="191" fontId="7" fillId="2" borderId="0" xfId="0" applyNumberFormat="1" applyFont="1" applyFill="1"/>
    <xf numFmtId="191" fontId="7" fillId="2" borderId="0" xfId="0" applyNumberFormat="1" applyFont="1" applyFill="1" applyAlignment="1">
      <alignment horizontal="center"/>
    </xf>
    <xf numFmtId="193" fontId="7" fillId="2" borderId="0" xfId="1" applyNumberFormat="1" applyFont="1" applyFill="1"/>
    <xf numFmtId="188" fontId="7" fillId="0" borderId="14" xfId="0" applyNumberFormat="1" applyFont="1" applyFill="1" applyBorder="1" applyAlignment="1">
      <alignment horizontal="center"/>
    </xf>
    <xf numFmtId="190" fontId="7" fillId="0" borderId="12" xfId="0" quotePrefix="1" applyNumberFormat="1" applyFont="1" applyFill="1" applyBorder="1" applyAlignment="1">
      <alignment horizontal="center" vertical="center"/>
    </xf>
    <xf numFmtId="190" fontId="7" fillId="0" borderId="22" xfId="13" applyNumberFormat="1" applyFont="1" applyFill="1" applyBorder="1"/>
    <xf numFmtId="190" fontId="7" fillId="0" borderId="42" xfId="0" applyNumberFormat="1" applyFont="1" applyFill="1" applyBorder="1"/>
    <xf numFmtId="190" fontId="7" fillId="0" borderId="22" xfId="0" applyNumberFormat="1" applyFont="1" applyFill="1" applyBorder="1"/>
    <xf numFmtId="4" fontId="7" fillId="0" borderId="25" xfId="0" applyNumberFormat="1" applyFont="1" applyFill="1" applyBorder="1"/>
    <xf numFmtId="4" fontId="7" fillId="0" borderId="27" xfId="0" applyNumberFormat="1" applyFont="1" applyFill="1" applyBorder="1"/>
    <xf numFmtId="190" fontId="7" fillId="0" borderId="51" xfId="0" applyNumberFormat="1" applyFont="1" applyFill="1" applyBorder="1"/>
    <xf numFmtId="190" fontId="7" fillId="0" borderId="90" xfId="0" applyNumberFormat="1" applyFont="1" applyFill="1" applyBorder="1"/>
    <xf numFmtId="190" fontId="7" fillId="0" borderId="9" xfId="0" applyNumberFormat="1" applyFont="1" applyFill="1" applyBorder="1"/>
    <xf numFmtId="190" fontId="7" fillId="0" borderId="37" xfId="0" applyNumberFormat="1" applyFont="1" applyFill="1" applyBorder="1"/>
    <xf numFmtId="190" fontId="7" fillId="0" borderId="64" xfId="0" applyNumberFormat="1" applyFont="1" applyFill="1" applyBorder="1"/>
    <xf numFmtId="190" fontId="7" fillId="0" borderId="20" xfId="0" applyNumberFormat="1" applyFont="1" applyFill="1" applyBorder="1"/>
    <xf numFmtId="190" fontId="7" fillId="0" borderId="14" xfId="0" applyNumberFormat="1" applyFont="1" applyFill="1" applyBorder="1"/>
    <xf numFmtId="190" fontId="7" fillId="0" borderId="20" xfId="13" applyNumberFormat="1" applyFont="1" applyFill="1" applyBorder="1"/>
    <xf numFmtId="190" fontId="7" fillId="0" borderId="38" xfId="13" applyNumberFormat="1" applyFont="1" applyFill="1" applyBorder="1"/>
    <xf numFmtId="190" fontId="7" fillId="0" borderId="99" xfId="0" applyNumberFormat="1" applyFont="1" applyFill="1" applyBorder="1"/>
    <xf numFmtId="190" fontId="7" fillId="0" borderId="48" xfId="0" applyNumberFormat="1" applyFont="1" applyFill="1" applyBorder="1"/>
    <xf numFmtId="190" fontId="7" fillId="0" borderId="35" xfId="0" applyNumberFormat="1" applyFont="1" applyFill="1" applyBorder="1"/>
    <xf numFmtId="190" fontId="7" fillId="0" borderId="98" xfId="0" applyNumberFormat="1" applyFont="1" applyFill="1" applyBorder="1"/>
    <xf numFmtId="190" fontId="7" fillId="0" borderId="29" xfId="0" applyNumberFormat="1" applyFont="1" applyFill="1" applyBorder="1"/>
    <xf numFmtId="190" fontId="7" fillId="0" borderId="50" xfId="0" applyNumberFormat="1" applyFont="1" applyFill="1" applyBorder="1"/>
    <xf numFmtId="190" fontId="7" fillId="0" borderId="33" xfId="0" applyNumberFormat="1" applyFont="1" applyFill="1" applyBorder="1"/>
    <xf numFmtId="190" fontId="7" fillId="0" borderId="42" xfId="13" applyNumberFormat="1" applyFont="1" applyFill="1" applyBorder="1"/>
    <xf numFmtId="190" fontId="7" fillId="0" borderId="3" xfId="0" applyNumberFormat="1" applyFont="1" applyFill="1" applyBorder="1"/>
    <xf numFmtId="190" fontId="7" fillId="0" borderId="31" xfId="0" applyNumberFormat="1" applyFont="1" applyFill="1" applyBorder="1"/>
    <xf numFmtId="190" fontId="7" fillId="0" borderId="100" xfId="0" applyNumberFormat="1" applyFont="1" applyFill="1" applyBorder="1"/>
    <xf numFmtId="190" fontId="7" fillId="0" borderId="109" xfId="0" applyNumberFormat="1" applyFont="1" applyFill="1" applyBorder="1"/>
    <xf numFmtId="190" fontId="7" fillId="0" borderId="35" xfId="13" applyNumberFormat="1" applyFont="1" applyFill="1" applyBorder="1"/>
    <xf numFmtId="190" fontId="7" fillId="0" borderId="16" xfId="0" applyNumberFormat="1" applyFont="1" applyFill="1" applyBorder="1"/>
    <xf numFmtId="4" fontId="7" fillId="0" borderId="0" xfId="0" applyNumberFormat="1" applyFont="1" applyFill="1" applyBorder="1"/>
    <xf numFmtId="190" fontId="7" fillId="0" borderId="32" xfId="0" applyNumberFormat="1" applyFont="1" applyFill="1" applyBorder="1"/>
    <xf numFmtId="190" fontId="7" fillId="0" borderId="32" xfId="13" applyNumberFormat="1" applyFont="1" applyFill="1" applyBorder="1"/>
    <xf numFmtId="190" fontId="7" fillId="0" borderId="14" xfId="13" applyNumberFormat="1" applyFont="1" applyFill="1" applyBorder="1"/>
    <xf numFmtId="190" fontId="7" fillId="0" borderId="49" xfId="13" applyNumberFormat="1" applyFont="1" applyFill="1" applyBorder="1"/>
    <xf numFmtId="190" fontId="7" fillId="0" borderId="100" xfId="13" applyNumberFormat="1" applyFont="1" applyFill="1" applyBorder="1"/>
    <xf numFmtId="0" fontId="22" fillId="2" borderId="3" xfId="0" applyFont="1" applyFill="1" applyBorder="1" applyAlignment="1">
      <alignment horizontal="left"/>
    </xf>
    <xf numFmtId="0" fontId="22" fillId="2" borderId="3" xfId="0" applyFont="1" applyFill="1" applyBorder="1"/>
    <xf numFmtId="188" fontId="22" fillId="2" borderId="3" xfId="1" applyFont="1" applyFill="1" applyBorder="1"/>
    <xf numFmtId="0" fontId="7" fillId="9" borderId="3" xfId="0" applyFont="1" applyFill="1" applyBorder="1" applyAlignment="1">
      <alignment horizontal="left"/>
    </xf>
    <xf numFmtId="0" fontId="7" fillId="9" borderId="3" xfId="0" applyFont="1" applyFill="1" applyBorder="1"/>
    <xf numFmtId="0" fontId="22" fillId="0" borderId="3" xfId="0" applyNumberFormat="1" applyFont="1" applyFill="1" applyBorder="1" applyAlignment="1">
      <alignment horizontal="left"/>
    </xf>
    <xf numFmtId="37" fontId="7" fillId="2" borderId="0" xfId="0" applyNumberFormat="1" applyFont="1" applyFill="1" applyAlignment="1">
      <alignment horizontal="left" vertical="center"/>
    </xf>
    <xf numFmtId="37" fontId="7" fillId="2" borderId="0" xfId="0" applyNumberFormat="1" applyFont="1" applyFill="1" applyAlignment="1">
      <alignment vertical="center"/>
    </xf>
    <xf numFmtId="37" fontId="7" fillId="2" borderId="0" xfId="0" quotePrefix="1" applyNumberFormat="1" applyFont="1" applyFill="1" applyAlignment="1">
      <alignment horizontal="left" vertical="center"/>
    </xf>
    <xf numFmtId="190" fontId="10" fillId="2" borderId="0" xfId="0" applyNumberFormat="1" applyFont="1" applyFill="1" applyBorder="1"/>
    <xf numFmtId="190" fontId="7" fillId="2" borderId="0" xfId="0" applyNumberFormat="1" applyFont="1" applyFill="1" applyAlignment="1">
      <alignment horizontal="right"/>
    </xf>
    <xf numFmtId="9" fontId="7" fillId="2" borderId="0" xfId="8" applyFont="1" applyFill="1"/>
    <xf numFmtId="0" fontId="11" fillId="0" borderId="0" xfId="0" applyFont="1" applyAlignment="1">
      <alignment horizontal="center"/>
    </xf>
    <xf numFmtId="188" fontId="22" fillId="0" borderId="0" xfId="3" applyFont="1"/>
    <xf numFmtId="188" fontId="22" fillId="0" borderId="0" xfId="3" applyFont="1" applyFill="1"/>
    <xf numFmtId="188" fontId="7" fillId="0" borderId="0" xfId="0" applyNumberFormat="1" applyFont="1"/>
    <xf numFmtId="190" fontId="11" fillId="0" borderId="0" xfId="1" applyNumberFormat="1" applyFont="1" applyFill="1" applyAlignment="1">
      <alignment horizontal="center"/>
    </xf>
    <xf numFmtId="39" fontId="42" fillId="0" borderId="0" xfId="0" applyNumberFormat="1" applyFont="1"/>
    <xf numFmtId="190" fontId="11" fillId="2" borderId="9" xfId="0" applyNumberFormat="1" applyFont="1" applyFill="1" applyBorder="1"/>
    <xf numFmtId="190" fontId="11" fillId="2" borderId="1" xfId="1" applyNumberFormat="1" applyFont="1" applyFill="1" applyBorder="1"/>
    <xf numFmtId="190" fontId="11" fillId="2" borderId="13" xfId="1" applyNumberFormat="1" applyFont="1" applyFill="1" applyBorder="1"/>
    <xf numFmtId="190" fontId="11" fillId="2" borderId="28" xfId="1" applyNumberFormat="1" applyFont="1" applyFill="1" applyBorder="1"/>
    <xf numFmtId="190" fontId="11" fillId="0" borderId="10" xfId="1" applyNumberFormat="1" applyFont="1" applyFill="1" applyBorder="1"/>
    <xf numFmtId="190" fontId="11" fillId="0" borderId="11" xfId="1" applyNumberFormat="1" applyFont="1" applyFill="1" applyBorder="1"/>
    <xf numFmtId="39" fontId="11" fillId="0" borderId="0" xfId="0" applyNumberFormat="1" applyFont="1"/>
    <xf numFmtId="0" fontId="6" fillId="0" borderId="39" xfId="0" applyFont="1" applyBorder="1" applyAlignment="1">
      <alignment wrapText="1"/>
    </xf>
    <xf numFmtId="188" fontId="11" fillId="2" borderId="28" xfId="1" applyFont="1" applyFill="1" applyBorder="1"/>
    <xf numFmtId="194" fontId="7" fillId="2" borderId="0" xfId="0" applyNumberFormat="1" applyFont="1" applyFill="1" applyAlignment="1">
      <alignment horizontal="center"/>
    </xf>
    <xf numFmtId="188" fontId="11" fillId="0" borderId="28" xfId="1" applyFont="1" applyFill="1" applyBorder="1"/>
    <xf numFmtId="193" fontId="11" fillId="0" borderId="0" xfId="1" applyNumberFormat="1" applyFont="1" applyAlignment="1">
      <alignment horizontal="right"/>
    </xf>
    <xf numFmtId="188" fontId="11" fillId="0" borderId="0" xfId="1" applyFont="1" applyFill="1" applyAlignment="1">
      <alignment horizontal="right"/>
    </xf>
    <xf numFmtId="193" fontId="11" fillId="0" borderId="0" xfId="1" applyNumberFormat="1" applyFont="1" applyFill="1" applyAlignment="1">
      <alignment horizontal="right"/>
    </xf>
    <xf numFmtId="193" fontId="11" fillId="0" borderId="7" xfId="1" applyNumberFormat="1" applyFont="1" applyBorder="1" applyAlignment="1">
      <alignment horizontal="right"/>
    </xf>
    <xf numFmtId="193" fontId="11" fillId="0" borderId="0" xfId="8" applyNumberFormat="1" applyFont="1" applyAlignment="1">
      <alignment horizontal="right"/>
    </xf>
    <xf numFmtId="193" fontId="11" fillId="0" borderId="0" xfId="8" applyNumberFormat="1" applyFont="1" applyFill="1" applyAlignment="1">
      <alignment horizontal="right"/>
    </xf>
    <xf numFmtId="190" fontId="11" fillId="0" borderId="7" xfId="1" applyNumberFormat="1" applyFont="1" applyBorder="1" applyAlignment="1">
      <alignment horizontal="center"/>
    </xf>
    <xf numFmtId="190" fontId="11" fillId="0" borderId="7" xfId="1" applyNumberFormat="1" applyFont="1" applyFill="1" applyBorder="1" applyAlignment="1">
      <alignment horizontal="center"/>
    </xf>
    <xf numFmtId="190" fontId="11" fillId="0" borderId="0" xfId="1" applyNumberFormat="1" applyFont="1" applyFill="1" applyAlignment="1">
      <alignment horizontal="center"/>
    </xf>
    <xf numFmtId="190" fontId="11" fillId="0" borderId="0" xfId="1" applyNumberFormat="1" applyFont="1" applyBorder="1" applyAlignment="1">
      <alignment horizontal="center"/>
    </xf>
    <xf numFmtId="190" fontId="11" fillId="0" borderId="0" xfId="1" applyNumberFormat="1" applyFont="1" applyFill="1" applyBorder="1" applyAlignment="1">
      <alignment horizontal="center"/>
    </xf>
    <xf numFmtId="193" fontId="11" fillId="0" borderId="7" xfId="11" quotePrefix="1" applyNumberFormat="1" applyFont="1" applyFill="1" applyBorder="1" applyAlignment="1">
      <alignment horizontal="center"/>
    </xf>
    <xf numFmtId="193" fontId="11" fillId="0" borderId="0" xfId="8" applyNumberFormat="1" applyFont="1" applyFill="1"/>
    <xf numFmtId="193" fontId="11" fillId="0" borderId="0" xfId="1" applyNumberFormat="1" applyFont="1" applyBorder="1"/>
    <xf numFmtId="193" fontId="65" fillId="0" borderId="0" xfId="8" applyNumberFormat="1" applyFont="1" applyFill="1"/>
    <xf numFmtId="193" fontId="11" fillId="0" borderId="1" xfId="1" quotePrefix="1" applyNumberFormat="1" applyFont="1" applyFill="1" applyBorder="1" applyAlignment="1">
      <alignment horizontal="center"/>
    </xf>
    <xf numFmtId="193" fontId="7" fillId="0" borderId="0" xfId="0" quotePrefix="1" applyNumberFormat="1" applyFont="1" applyFill="1" applyAlignment="1">
      <alignment horizontal="center" vertical="center"/>
    </xf>
    <xf numFmtId="188" fontId="11" fillId="0" borderId="0" xfId="1" applyNumberFormat="1" applyFont="1" applyFill="1"/>
    <xf numFmtId="0" fontId="7" fillId="0" borderId="0" xfId="0" applyFont="1" applyFill="1" applyAlignment="1">
      <alignment horizontal="left"/>
    </xf>
    <xf numFmtId="187" fontId="17" fillId="0" borderId="0" xfId="1" applyNumberFormat="1" applyFont="1" applyAlignment="1">
      <alignment horizontal="right" vertical="top" wrapText="1"/>
    </xf>
    <xf numFmtId="187" fontId="7" fillId="0" borderId="7" xfId="0" applyNumberFormat="1" applyFont="1" applyBorder="1" applyAlignment="1">
      <alignment vertical="center"/>
    </xf>
    <xf numFmtId="187" fontId="7" fillId="0" borderId="0" xfId="0" applyNumberFormat="1" applyFont="1" applyAlignment="1">
      <alignment horizontal="center" vertical="center"/>
    </xf>
    <xf numFmtId="187" fontId="7" fillId="0" borderId="1" xfId="0" applyNumberFormat="1" applyFont="1" applyBorder="1" applyAlignment="1">
      <alignment horizontal="center" vertical="center"/>
    </xf>
    <xf numFmtId="187" fontId="11" fillId="0" borderId="7" xfId="11" quotePrefix="1" applyNumberFormat="1" applyFont="1" applyBorder="1" applyAlignment="1">
      <alignment horizontal="center"/>
    </xf>
    <xf numFmtId="187" fontId="11" fillId="0" borderId="0" xfId="0" applyNumberFormat="1" applyFont="1"/>
    <xf numFmtId="187" fontId="7" fillId="0" borderId="0" xfId="1" quotePrefix="1" applyNumberFormat="1" applyFont="1" applyAlignment="1">
      <alignment horizontal="center"/>
    </xf>
    <xf numFmtId="187" fontId="11" fillId="0" borderId="1" xfId="1" quotePrefix="1" applyNumberFormat="1" applyFont="1" applyBorder="1" applyAlignment="1">
      <alignment horizontal="center"/>
    </xf>
    <xf numFmtId="187" fontId="7" fillId="0" borderId="1" xfId="0" applyNumberFormat="1" applyFont="1" applyBorder="1" applyAlignment="1">
      <alignment horizontal="center"/>
    </xf>
    <xf numFmtId="187" fontId="11" fillId="0" borderId="0" xfId="1" quotePrefix="1" applyNumberFormat="1" applyFont="1" applyAlignment="1">
      <alignment horizontal="center"/>
    </xf>
    <xf numFmtId="187" fontId="17" fillId="0" borderId="0" xfId="1" quotePrefix="1" applyNumberFormat="1" applyFont="1" applyAlignment="1">
      <alignment horizontal="center"/>
    </xf>
    <xf numFmtId="187" fontId="17" fillId="0" borderId="0" xfId="0" applyNumberFormat="1" applyFont="1" applyAlignment="1">
      <alignment horizontal="center"/>
    </xf>
    <xf numFmtId="187" fontId="7" fillId="0" borderId="0" xfId="1" applyNumberFormat="1" applyFont="1"/>
    <xf numFmtId="187" fontId="7" fillId="0" borderId="1" xfId="0" applyNumberFormat="1" applyFont="1" applyBorder="1"/>
    <xf numFmtId="187" fontId="7" fillId="0" borderId="8" xfId="0" applyNumberFormat="1" applyFont="1" applyBorder="1"/>
    <xf numFmtId="187" fontId="7" fillId="0" borderId="1" xfId="1" quotePrefix="1" applyNumberFormat="1" applyFont="1" applyBorder="1" applyAlignment="1">
      <alignment horizontal="center"/>
    </xf>
    <xf numFmtId="187" fontId="17" fillId="0" borderId="0" xfId="0" applyNumberFormat="1" applyFont="1"/>
    <xf numFmtId="187" fontId="17" fillId="0" borderId="0" xfId="0" applyNumberFormat="1" applyFont="1" applyAlignment="1">
      <alignment horizontal="center" vertical="center"/>
    </xf>
    <xf numFmtId="187" fontId="7" fillId="0" borderId="0" xfId="1" applyNumberFormat="1" applyFont="1" applyAlignment="1">
      <alignment horizontal="right"/>
    </xf>
    <xf numFmtId="193" fontId="11" fillId="0" borderId="0" xfId="0" applyNumberFormat="1" applyFont="1" applyFill="1" applyAlignment="1"/>
    <xf numFmtId="193" fontId="7" fillId="0" borderId="0" xfId="0" applyNumberFormat="1" applyFont="1" applyFill="1" applyBorder="1" applyAlignment="1"/>
    <xf numFmtId="192" fontId="6" fillId="0" borderId="0" xfId="0" quotePrefix="1" applyNumberFormat="1" applyFont="1" applyBorder="1" applyAlignment="1">
      <alignment horizontal="center" vertical="center"/>
    </xf>
    <xf numFmtId="0" fontId="0" fillId="7" borderId="0" xfId="0" applyFill="1"/>
    <xf numFmtId="188" fontId="0" fillId="7" borderId="0" xfId="0" applyNumberFormat="1" applyFill="1"/>
    <xf numFmtId="188" fontId="0" fillId="0" borderId="0" xfId="0" applyNumberFormat="1"/>
    <xf numFmtId="0" fontId="0" fillId="2" borderId="0" xfId="0" applyFill="1"/>
    <xf numFmtId="188" fontId="0" fillId="2" borderId="0" xfId="1" applyFont="1" applyFill="1"/>
    <xf numFmtId="188" fontId="0" fillId="2" borderId="0" xfId="0" applyNumberFormat="1" applyFill="1"/>
    <xf numFmtId="188" fontId="30" fillId="2" borderId="3" xfId="1" applyFont="1" applyFill="1" applyBorder="1"/>
    <xf numFmtId="0" fontId="22" fillId="0" borderId="46" xfId="0" applyFont="1" applyFill="1" applyBorder="1"/>
    <xf numFmtId="188" fontId="0" fillId="0" borderId="0" xfId="0" applyNumberFormat="1" applyFill="1"/>
    <xf numFmtId="0" fontId="7" fillId="2" borderId="46" xfId="0" applyFont="1" applyFill="1" applyBorder="1"/>
    <xf numFmtId="190" fontId="7" fillId="2" borderId="38" xfId="0" applyNumberFormat="1" applyFont="1" applyFill="1" applyBorder="1"/>
    <xf numFmtId="49" fontId="7" fillId="2" borderId="6" xfId="1" applyNumberFormat="1" applyFont="1" applyFill="1" applyBorder="1" applyAlignment="1">
      <alignment horizontal="center"/>
    </xf>
    <xf numFmtId="188" fontId="7" fillId="2" borderId="0" xfId="1" applyFont="1" applyFill="1" applyBorder="1"/>
    <xf numFmtId="0" fontId="7" fillId="0" borderId="46" xfId="0" applyFont="1" applyFill="1" applyBorder="1" applyAlignment="1">
      <alignment horizontal="left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73" xfId="0" applyFont="1" applyFill="1" applyBorder="1" applyAlignment="1">
      <alignment horizontal="left"/>
    </xf>
    <xf numFmtId="0" fontId="7" fillId="8" borderId="46" xfId="0" applyFont="1" applyFill="1" applyBorder="1" applyAlignment="1">
      <alignment horizontal="left"/>
    </xf>
    <xf numFmtId="0" fontId="7" fillId="8" borderId="3" xfId="0" applyFont="1" applyFill="1" applyBorder="1"/>
    <xf numFmtId="0" fontId="7" fillId="8" borderId="73" xfId="0" applyFont="1" applyFill="1" applyBorder="1" applyAlignment="1">
      <alignment horizontal="left"/>
    </xf>
    <xf numFmtId="0" fontId="7" fillId="8" borderId="41" xfId="0" applyFont="1" applyFill="1" applyBorder="1"/>
    <xf numFmtId="49" fontId="7" fillId="2" borderId="5" xfId="0" applyNumberFormat="1" applyFont="1" applyFill="1" applyBorder="1" applyAlignment="1">
      <alignment horizontal="center"/>
    </xf>
    <xf numFmtId="49" fontId="7" fillId="2" borderId="73" xfId="0" applyNumberFormat="1" applyFont="1" applyFill="1" applyBorder="1" applyAlignment="1">
      <alignment horizontal="center"/>
    </xf>
    <xf numFmtId="49" fontId="7" fillId="2" borderId="73" xfId="0" applyNumberFormat="1" applyFont="1" applyFill="1" applyBorder="1" applyAlignment="1">
      <alignment horizontal="left"/>
    </xf>
    <xf numFmtId="49" fontId="7" fillId="2" borderId="46" xfId="0" applyNumberFormat="1" applyFont="1" applyFill="1" applyBorder="1"/>
    <xf numFmtId="190" fontId="7" fillId="2" borderId="6" xfId="0" applyNumberFormat="1" applyFont="1" applyFill="1" applyBorder="1"/>
    <xf numFmtId="0" fontId="58" fillId="2" borderId="0" xfId="0" applyFont="1" applyFill="1" applyAlignment="1">
      <alignment horizontal="center"/>
    </xf>
    <xf numFmtId="192" fontId="30" fillId="2" borderId="0" xfId="1" applyNumberFormat="1" applyFont="1" applyFill="1"/>
    <xf numFmtId="0" fontId="25" fillId="2" borderId="0" xfId="0" applyFont="1" applyFill="1"/>
    <xf numFmtId="190" fontId="17" fillId="0" borderId="0" xfId="1" applyNumberFormat="1" applyFont="1" applyFill="1" applyAlignment="1">
      <alignment horizontal="right" vertical="top" wrapText="1"/>
    </xf>
    <xf numFmtId="188" fontId="22" fillId="10" borderId="0" xfId="1" applyFont="1" applyFill="1"/>
    <xf numFmtId="188" fontId="22" fillId="10" borderId="0" xfId="0" applyNumberFormat="1" applyFont="1" applyFill="1"/>
    <xf numFmtId="188" fontId="22" fillId="10" borderId="0" xfId="3" applyFont="1" applyFill="1"/>
    <xf numFmtId="192" fontId="30" fillId="10" borderId="0" xfId="1" applyNumberFormat="1" applyFont="1" applyFill="1"/>
    <xf numFmtId="49" fontId="38" fillId="2" borderId="4" xfId="1" applyNumberFormat="1" applyFont="1" applyFill="1" applyBorder="1" applyAlignment="1">
      <alignment horizontal="center"/>
    </xf>
    <xf numFmtId="188" fontId="60" fillId="0" borderId="15" xfId="0" applyNumberFormat="1" applyFont="1" applyBorder="1" applyAlignment="1">
      <alignment horizontal="center" vertical="center" wrapText="1"/>
    </xf>
    <xf numFmtId="188" fontId="7" fillId="0" borderId="14" xfId="0" applyNumberFormat="1" applyFont="1" applyBorder="1" applyAlignment="1">
      <alignment horizontal="center" vertical="center" wrapText="1"/>
    </xf>
    <xf numFmtId="193" fontId="11" fillId="0" borderId="0" xfId="3" applyNumberFormat="1" applyFont="1" applyFill="1" applyAlignment="1">
      <alignment horizontal="right"/>
    </xf>
    <xf numFmtId="193" fontId="11" fillId="0" borderId="7" xfId="1" applyNumberFormat="1" applyFont="1" applyFill="1" applyBorder="1" applyAlignment="1">
      <alignment horizontal="right"/>
    </xf>
    <xf numFmtId="191" fontId="11" fillId="0" borderId="0" xfId="1" applyNumberFormat="1" applyFont="1" applyFill="1" applyBorder="1"/>
    <xf numFmtId="191" fontId="11" fillId="0" borderId="0" xfId="3" applyNumberFormat="1" applyFont="1" applyFill="1" applyAlignment="1">
      <alignment horizontal="right"/>
    </xf>
    <xf numFmtId="190" fontId="13" fillId="0" borderId="12" xfId="0" applyNumberFormat="1" applyFont="1" applyBorder="1" applyAlignment="1">
      <alignment horizontal="center"/>
    </xf>
    <xf numFmtId="190" fontId="13" fillId="2" borderId="1" xfId="0" applyNumberFormat="1" applyFont="1" applyFill="1" applyBorder="1" applyAlignment="1">
      <alignment horizontal="center"/>
    </xf>
    <xf numFmtId="190" fontId="13" fillId="2" borderId="1" xfId="1" applyNumberFormat="1" applyFont="1" applyFill="1" applyBorder="1" applyAlignment="1">
      <alignment horizontal="center"/>
    </xf>
    <xf numFmtId="190" fontId="13" fillId="0" borderId="1" xfId="0" applyNumberFormat="1" applyFont="1" applyBorder="1" applyAlignment="1">
      <alignment horizontal="center"/>
    </xf>
    <xf numFmtId="190" fontId="13" fillId="0" borderId="1" xfId="0" applyNumberFormat="1" applyFont="1" applyFill="1" applyBorder="1" applyAlignment="1">
      <alignment horizontal="center"/>
    </xf>
    <xf numFmtId="190" fontId="13" fillId="2" borderId="13" xfId="0" applyNumberFormat="1" applyFont="1" applyFill="1" applyBorder="1" applyAlignment="1">
      <alignment horizontal="center"/>
    </xf>
    <xf numFmtId="188" fontId="11" fillId="2" borderId="7" xfId="1" applyFont="1" applyFill="1" applyBorder="1"/>
    <xf numFmtId="0" fontId="44" fillId="0" borderId="0" xfId="0" applyFont="1"/>
    <xf numFmtId="0" fontId="44" fillId="0" borderId="0" xfId="0" applyFont="1" applyAlignment="1">
      <alignment vertical="center"/>
    </xf>
    <xf numFmtId="188" fontId="60" fillId="0" borderId="14" xfId="0" applyNumberFormat="1" applyFont="1" applyBorder="1" applyAlignment="1">
      <alignment horizontal="center" vertical="center" wrapText="1"/>
    </xf>
    <xf numFmtId="188" fontId="60" fillId="0" borderId="6" xfId="0" applyNumberFormat="1" applyFont="1" applyBorder="1" applyAlignment="1">
      <alignment horizontal="center" vertical="center"/>
    </xf>
    <xf numFmtId="188" fontId="60" fillId="0" borderId="15" xfId="0" applyNumberFormat="1" applyFont="1" applyBorder="1" applyAlignment="1">
      <alignment horizontal="center" vertical="center"/>
    </xf>
    <xf numFmtId="205" fontId="60" fillId="0" borderId="14" xfId="0" applyNumberFormat="1" applyFont="1" applyBorder="1" applyAlignment="1">
      <alignment horizontal="center" vertical="center"/>
    </xf>
    <xf numFmtId="205" fontId="60" fillId="0" borderId="15" xfId="0" applyNumberFormat="1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188" fontId="60" fillId="0" borderId="6" xfId="0" applyNumberFormat="1" applyFont="1" applyBorder="1" applyAlignment="1">
      <alignment horizontal="center" vertical="center" wrapText="1"/>
    </xf>
    <xf numFmtId="188" fontId="60" fillId="0" borderId="15" xfId="0" applyNumberFormat="1" applyFont="1" applyBorder="1" applyAlignment="1">
      <alignment horizontal="center" vertical="center" wrapText="1"/>
    </xf>
    <xf numFmtId="188" fontId="7" fillId="0" borderId="14" xfId="0" applyNumberFormat="1" applyFont="1" applyBorder="1" applyAlignment="1">
      <alignment horizontal="center" vertical="center" wrapText="1"/>
    </xf>
    <xf numFmtId="188" fontId="7" fillId="0" borderId="6" xfId="0" applyNumberFormat="1" applyFont="1" applyBorder="1" applyAlignment="1">
      <alignment horizontal="center" vertical="center" wrapText="1"/>
    </xf>
    <xf numFmtId="188" fontId="7" fillId="0" borderId="15" xfId="0" applyNumberFormat="1" applyFont="1" applyBorder="1" applyAlignment="1">
      <alignment horizontal="center" vertical="center" wrapText="1"/>
    </xf>
    <xf numFmtId="0" fontId="61" fillId="0" borderId="14" xfId="0" applyFont="1" applyBorder="1" applyAlignment="1">
      <alignment horizontal="center" vertical="center" wrapText="1"/>
    </xf>
    <xf numFmtId="0" fontId="61" fillId="0" borderId="6" xfId="0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205" fontId="60" fillId="0" borderId="22" xfId="0" applyNumberFormat="1" applyFont="1" applyBorder="1" applyAlignment="1">
      <alignment horizontal="center" vertical="center"/>
    </xf>
    <xf numFmtId="190" fontId="11" fillId="0" borderId="90" xfId="1" quotePrefix="1" applyNumberFormat="1" applyFont="1" applyBorder="1" applyAlignment="1">
      <alignment horizontal="center"/>
    </xf>
    <xf numFmtId="190" fontId="11" fillId="0" borderId="7" xfId="1" quotePrefix="1" applyNumberFormat="1" applyFont="1" applyBorder="1" applyAlignment="1">
      <alignment horizontal="center"/>
    </xf>
    <xf numFmtId="190" fontId="11" fillId="0" borderId="91" xfId="1" quotePrefix="1" applyNumberFormat="1" applyFont="1" applyBorder="1" applyAlignment="1">
      <alignment horizontal="center"/>
    </xf>
    <xf numFmtId="190" fontId="11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193" fontId="11" fillId="0" borderId="0" xfId="0" applyNumberFormat="1" applyFont="1" applyFill="1" applyAlignment="1">
      <alignment horizontal="center"/>
    </xf>
    <xf numFmtId="190" fontId="11" fillId="0" borderId="0" xfId="1" applyNumberFormat="1" applyFont="1" applyAlignment="1">
      <alignment horizontal="center"/>
    </xf>
    <xf numFmtId="193" fontId="11" fillId="0" borderId="1" xfId="1" applyNumberFormat="1" applyFont="1" applyBorder="1" applyAlignment="1">
      <alignment horizontal="center"/>
    </xf>
    <xf numFmtId="193" fontId="11" fillId="0" borderId="7" xfId="0" applyNumberFormat="1" applyFont="1" applyBorder="1" applyAlignment="1">
      <alignment horizontal="center"/>
    </xf>
    <xf numFmtId="193" fontId="11" fillId="0" borderId="7" xfId="1" applyNumberFormat="1" applyFont="1" applyFill="1" applyBorder="1" applyAlignment="1">
      <alignment horizontal="center"/>
    </xf>
    <xf numFmtId="193" fontId="17" fillId="0" borderId="10" xfId="25" applyNumberFormat="1" applyFont="1" applyBorder="1" applyAlignment="1">
      <alignment horizontal="center" vertical="top" wrapText="1"/>
    </xf>
    <xf numFmtId="193" fontId="17" fillId="0" borderId="0" xfId="25" applyNumberFormat="1" applyFont="1" applyAlignment="1">
      <alignment horizontal="center" vertical="top" wrapText="1"/>
    </xf>
    <xf numFmtId="193" fontId="17" fillId="0" borderId="10" xfId="25" applyNumberFormat="1" applyFont="1" applyFill="1" applyBorder="1" applyAlignment="1">
      <alignment horizontal="center" vertical="top" wrapText="1"/>
    </xf>
    <xf numFmtId="193" fontId="17" fillId="0" borderId="0" xfId="25" applyNumberFormat="1" applyFont="1" applyFill="1" applyAlignment="1">
      <alignment horizontal="center" vertical="top" wrapText="1"/>
    </xf>
    <xf numFmtId="0" fontId="11" fillId="0" borderId="0" xfId="0" quotePrefix="1" applyFont="1" applyAlignment="1">
      <alignment horizontal="center"/>
    </xf>
    <xf numFmtId="193" fontId="11" fillId="0" borderId="7" xfId="1" applyNumberFormat="1" applyFont="1" applyBorder="1" applyAlignment="1">
      <alignment horizontal="center"/>
    </xf>
    <xf numFmtId="193" fontId="11" fillId="0" borderId="1" xfId="0" applyNumberFormat="1" applyFont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90" fontId="8" fillId="0" borderId="0" xfId="0" applyNumberFormat="1" applyFont="1" applyFill="1" applyAlignment="1">
      <alignment horizontal="center"/>
    </xf>
    <xf numFmtId="190" fontId="8" fillId="0" borderId="1" xfId="0" applyNumberFormat="1" applyFont="1" applyFill="1" applyBorder="1" applyAlignment="1">
      <alignment horizontal="center"/>
    </xf>
    <xf numFmtId="190" fontId="8" fillId="0" borderId="1" xfId="1" applyNumberFormat="1" applyFont="1" applyFill="1" applyBorder="1" applyAlignment="1">
      <alignment horizontal="center"/>
    </xf>
    <xf numFmtId="190" fontId="8" fillId="0" borderId="1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horizontal="center" vertical="center"/>
    </xf>
    <xf numFmtId="190" fontId="8" fillId="0" borderId="1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90" fontId="8" fillId="0" borderId="7" xfId="0" applyNumberFormat="1" applyFont="1" applyFill="1" applyBorder="1" applyAlignment="1">
      <alignment horizontal="center"/>
    </xf>
    <xf numFmtId="0" fontId="7" fillId="0" borderId="0" xfId="0" quotePrefix="1" applyFont="1" applyAlignment="1">
      <alignment horizontal="center" vertical="center"/>
    </xf>
    <xf numFmtId="190" fontId="11" fillId="0" borderId="1" xfId="1" applyNumberFormat="1" applyFont="1" applyBorder="1" applyAlignment="1">
      <alignment horizontal="center"/>
    </xf>
    <xf numFmtId="190" fontId="11" fillId="0" borderId="7" xfId="1" applyNumberFormat="1" applyFont="1" applyFill="1" applyBorder="1" applyAlignment="1">
      <alignment horizontal="center"/>
    </xf>
    <xf numFmtId="190" fontId="11" fillId="0" borderId="7" xfId="1" applyNumberFormat="1" applyFont="1" applyBorder="1" applyAlignment="1">
      <alignment horizontal="center"/>
    </xf>
    <xf numFmtId="190" fontId="17" fillId="0" borderId="0" xfId="1" applyNumberFormat="1" applyFont="1" applyFill="1" applyAlignment="1">
      <alignment horizontal="right" vertical="top" wrapText="1"/>
    </xf>
    <xf numFmtId="187" fontId="7" fillId="0" borderId="7" xfId="0" applyNumberFormat="1" applyFont="1" applyBorder="1" applyAlignment="1">
      <alignment horizontal="center" vertical="center"/>
    </xf>
    <xf numFmtId="37" fontId="7" fillId="0" borderId="7" xfId="0" applyNumberFormat="1" applyFont="1" applyBorder="1" applyAlignment="1">
      <alignment horizontal="center" vertical="center"/>
    </xf>
    <xf numFmtId="187" fontId="7" fillId="0" borderId="7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187" fontId="11" fillId="0" borderId="0" xfId="0" applyNumberFormat="1" applyFont="1" applyAlignment="1">
      <alignment horizontal="center"/>
    </xf>
    <xf numFmtId="37" fontId="7" fillId="0" borderId="1" xfId="0" applyNumberFormat="1" applyFont="1" applyBorder="1" applyAlignment="1">
      <alignment horizontal="center" vertical="center"/>
    </xf>
    <xf numFmtId="187" fontId="17" fillId="0" borderId="0" xfId="1" applyNumberFormat="1" applyFont="1" applyAlignment="1">
      <alignment horizontal="right" vertical="top" wrapText="1"/>
    </xf>
    <xf numFmtId="0" fontId="7" fillId="0" borderId="0" xfId="0" applyFont="1" applyAlignment="1">
      <alignment horizontal="center" vertical="center"/>
    </xf>
    <xf numFmtId="190" fontId="17" fillId="0" borderId="0" xfId="1" applyNumberFormat="1" applyFont="1" applyAlignment="1">
      <alignment horizontal="right" vertical="top" wrapText="1"/>
    </xf>
    <xf numFmtId="193" fontId="7" fillId="0" borderId="7" xfId="0" applyNumberFormat="1" applyFont="1" applyFill="1" applyBorder="1" applyAlignment="1">
      <alignment horizontal="center"/>
    </xf>
    <xf numFmtId="191" fontId="7" fillId="0" borderId="0" xfId="0" quotePrefix="1" applyNumberFormat="1" applyFont="1" applyFill="1" applyAlignment="1">
      <alignment horizontal="center"/>
    </xf>
    <xf numFmtId="193" fontId="7" fillId="0" borderId="1" xfId="0" applyNumberFormat="1" applyFont="1" applyFill="1" applyBorder="1" applyAlignment="1">
      <alignment horizontal="center"/>
    </xf>
    <xf numFmtId="193" fontId="17" fillId="0" borderId="0" xfId="1" applyNumberFormat="1" applyFont="1" applyFill="1" applyAlignment="1">
      <alignment horizontal="right" vertical="top" wrapText="1"/>
    </xf>
    <xf numFmtId="190" fontId="11" fillId="0" borderId="0" xfId="1" applyNumberFormat="1" applyFont="1" applyFill="1" applyAlignment="1">
      <alignment horizontal="center"/>
    </xf>
    <xf numFmtId="190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/>
    </xf>
  </cellXfs>
  <cellStyles count="47">
    <cellStyle name="Comma" xfId="1" builtinId="3"/>
    <cellStyle name="Comma 17" xfId="2" xr:uid="{00000000-0005-0000-0000-000001000000}"/>
    <cellStyle name="Comma 17 2" xfId="26" xr:uid="{00000000-0005-0000-0000-000002000000}"/>
    <cellStyle name="Comma 2" xfId="3" xr:uid="{00000000-0005-0000-0000-000003000000}"/>
    <cellStyle name="Comma 2 2" xfId="18" xr:uid="{00000000-0005-0000-0000-000004000000}"/>
    <cellStyle name="Comma 2 3" xfId="27" xr:uid="{00000000-0005-0000-0000-000005000000}"/>
    <cellStyle name="Comma 2 4" xfId="41" xr:uid="{00000000-0005-0000-0000-000006000000}"/>
    <cellStyle name="Comma 20" xfId="4" xr:uid="{00000000-0005-0000-0000-000007000000}"/>
    <cellStyle name="Comma 20 2" xfId="28" xr:uid="{00000000-0005-0000-0000-000008000000}"/>
    <cellStyle name="Comma 3" xfId="15" xr:uid="{00000000-0005-0000-0000-000009000000}"/>
    <cellStyle name="Comma 3 2" xfId="19" xr:uid="{00000000-0005-0000-0000-00000A000000}"/>
    <cellStyle name="Comma 4" xfId="20" xr:uid="{00000000-0005-0000-0000-00000B000000}"/>
    <cellStyle name="Comma 5" xfId="17" xr:uid="{00000000-0005-0000-0000-00000C000000}"/>
    <cellStyle name="Comma 56" xfId="45" xr:uid="{00000000-0005-0000-0000-00000D000000}"/>
    <cellStyle name="Comma 6" xfId="25" xr:uid="{00000000-0005-0000-0000-00000E000000}"/>
    <cellStyle name="Comma 7" xfId="39" xr:uid="{00000000-0005-0000-0000-00000F000000}"/>
    <cellStyle name="Comma 7 2" xfId="44" xr:uid="{00000000-0005-0000-0000-000010000000}"/>
    <cellStyle name="Comma 8" xfId="34" xr:uid="{00000000-0005-0000-0000-000011000000}"/>
    <cellStyle name="Normal" xfId="0" builtinId="0"/>
    <cellStyle name="Normal 10" xfId="46" xr:uid="{00000000-0005-0000-0000-000013000000}"/>
    <cellStyle name="Normal 12" xfId="5" xr:uid="{00000000-0005-0000-0000-000014000000}"/>
    <cellStyle name="Normal 2" xfId="14" xr:uid="{00000000-0005-0000-0000-000015000000}"/>
    <cellStyle name="Normal 2 2" xfId="21" xr:uid="{00000000-0005-0000-0000-000016000000}"/>
    <cellStyle name="Normal 2 3" xfId="42" xr:uid="{00000000-0005-0000-0000-000017000000}"/>
    <cellStyle name="Normal 3" xfId="16" xr:uid="{00000000-0005-0000-0000-000018000000}"/>
    <cellStyle name="Normal 4" xfId="24" xr:uid="{00000000-0005-0000-0000-000019000000}"/>
    <cellStyle name="Normal 5" xfId="33" xr:uid="{00000000-0005-0000-0000-00001A000000}"/>
    <cellStyle name="Normal_bs09-ttt_1" xfId="6" xr:uid="{00000000-0005-0000-0000-00001B000000}"/>
    <cellStyle name="Normal_R027-bs&amp;plt (Q2'08)" xfId="7" xr:uid="{00000000-0005-0000-0000-00001C000000}"/>
    <cellStyle name="Percent" xfId="8" builtinId="5"/>
    <cellStyle name="Percent 2" xfId="43" xr:uid="{00000000-0005-0000-0000-00001E000000}"/>
    <cellStyle name="เครื่องหมายจุลภาค 2" xfId="31" xr:uid="{00000000-0005-0000-0000-00001F000000}"/>
    <cellStyle name="เครื่องหมายจุลภาค 3" xfId="36" xr:uid="{00000000-0005-0000-0000-000020000000}"/>
    <cellStyle name="เครื่องหมายจุลภาค 4" xfId="38" xr:uid="{00000000-0005-0000-0000-000021000000}"/>
    <cellStyle name="เครื่องหมายจุลภาค_PL_quarter1+2 end 51" xfId="9" xr:uid="{00000000-0005-0000-0000-000022000000}"/>
    <cellStyle name="ปกติ 2" xfId="32" xr:uid="{00000000-0005-0000-0000-000025000000}"/>
    <cellStyle name="ปกติ 3" xfId="10" xr:uid="{00000000-0005-0000-0000-000026000000}"/>
    <cellStyle name="ปกติ 3 2" xfId="30" xr:uid="{00000000-0005-0000-0000-000027000000}"/>
    <cellStyle name="ปกติ 4" xfId="35" xr:uid="{00000000-0005-0000-0000-000028000000}"/>
    <cellStyle name="ปกติ 5" xfId="40" xr:uid="{00000000-0005-0000-0000-000029000000}"/>
    <cellStyle name="ปกติ_PL_quarter1+2 end 51" xfId="11" xr:uid="{00000000-0005-0000-0000-00002A000000}"/>
    <cellStyle name="ปกติ_SE_COM quarter2 end 51 " xfId="12" xr:uid="{00000000-0005-0000-0000-00002B000000}"/>
    <cellStyle name="ปกติ_Sheet1" xfId="13" xr:uid="{00000000-0005-0000-0000-00002C000000}"/>
    <cellStyle name="เปอร์เซ็นต์ 2" xfId="29" xr:uid="{00000000-0005-0000-0000-000023000000}"/>
    <cellStyle name="เปอร์เซ็นต์ 3" xfId="37" xr:uid="{00000000-0005-0000-0000-000024000000}"/>
    <cellStyle name="ลักษณะ 1" xfId="22" xr:uid="{00000000-0005-0000-0000-00002D000000}"/>
    <cellStyle name="สไตล์ 1" xfId="23" xr:uid="{00000000-0005-0000-0000-00002E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148166</xdr:colOff>
      <xdr:row>333</xdr:row>
      <xdr:rowOff>52917</xdr:rowOff>
    </xdr:from>
    <xdr:to>
      <xdr:col>15</xdr:col>
      <xdr:colOff>349250</xdr:colOff>
      <xdr:row>364</xdr:row>
      <xdr:rowOff>0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869083" y="66537417"/>
          <a:ext cx="201084" cy="105833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15</xdr:col>
      <xdr:colOff>148166</xdr:colOff>
      <xdr:row>127</xdr:row>
      <xdr:rowOff>84666</xdr:rowOff>
    </xdr:from>
    <xdr:to>
      <xdr:col>15</xdr:col>
      <xdr:colOff>254000</xdr:colOff>
      <xdr:row>129</xdr:row>
      <xdr:rowOff>211667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0869083" y="14075833"/>
          <a:ext cx="105834" cy="67733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16</xdr:col>
      <xdr:colOff>63500</xdr:colOff>
      <xdr:row>1219</xdr:row>
      <xdr:rowOff>105833</xdr:rowOff>
    </xdr:from>
    <xdr:to>
      <xdr:col>16</xdr:col>
      <xdr:colOff>109219</xdr:colOff>
      <xdr:row>1220</xdr:row>
      <xdr:rowOff>158750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5122525" y="178994858"/>
          <a:ext cx="45719" cy="319617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15</xdr:col>
      <xdr:colOff>127000</xdr:colOff>
      <xdr:row>356</xdr:row>
      <xdr:rowOff>74083</xdr:rowOff>
    </xdr:from>
    <xdr:to>
      <xdr:col>15</xdr:col>
      <xdr:colOff>222250</xdr:colOff>
      <xdr:row>357</xdr:row>
      <xdr:rowOff>179917</xdr:rowOff>
    </xdr:to>
    <xdr:sp macro="" textlink="">
      <xdr:nvSpPr>
        <xdr:cNvPr id="8" name="Right Brace 7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4806083" y="93609583"/>
          <a:ext cx="95250" cy="370417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2"/>
  <sheetViews>
    <sheetView topLeftCell="C1" zoomScale="70" zoomScaleNormal="70" zoomScaleSheetLayoutView="100" workbookViewId="0">
      <pane ySplit="4" topLeftCell="A359" activePane="bottomLeft" state="frozen"/>
      <selection activeCell="H7" sqref="H7"/>
      <selection pane="bottomLeft" activeCell="H374" sqref="H374"/>
    </sheetView>
  </sheetViews>
  <sheetFormatPr defaultColWidth="9.125" defaultRowHeight="23.4"/>
  <cols>
    <col min="1" max="1" width="10.875" style="530" customWidth="1"/>
    <col min="2" max="2" width="60.125" style="529" customWidth="1"/>
    <col min="3" max="3" width="21.625" style="531" customWidth="1"/>
    <col min="4" max="4" width="22.25" style="529" customWidth="1"/>
    <col min="5" max="5" width="22.375" style="529" customWidth="1"/>
    <col min="6" max="7" width="20.625" style="531" customWidth="1"/>
    <col min="8" max="8" width="41.625" style="529" customWidth="1"/>
    <col min="9" max="9" width="17.625" style="529" customWidth="1"/>
    <col min="10" max="16384" width="9.125" style="529"/>
  </cols>
  <sheetData>
    <row r="1" spans="1:9">
      <c r="A1" s="572" t="s">
        <v>539</v>
      </c>
      <c r="B1" s="572"/>
      <c r="D1" s="572"/>
      <c r="E1" s="572"/>
    </row>
    <row r="2" spans="1:9">
      <c r="A2" s="573"/>
      <c r="B2" s="574"/>
      <c r="C2" s="575"/>
      <c r="D2" s="576"/>
      <c r="E2" s="576"/>
      <c r="F2" s="575"/>
      <c r="G2" s="575"/>
    </row>
    <row r="3" spans="1:9">
      <c r="A3" s="577" t="s">
        <v>70</v>
      </c>
      <c r="B3" s="578" t="s">
        <v>71</v>
      </c>
      <c r="C3" s="579" t="s">
        <v>78</v>
      </c>
      <c r="D3" s="580" t="s">
        <v>93</v>
      </c>
      <c r="E3" s="580" t="s">
        <v>116</v>
      </c>
      <c r="F3" s="579" t="s">
        <v>208</v>
      </c>
      <c r="G3" s="579" t="s">
        <v>208</v>
      </c>
    </row>
    <row r="4" spans="1:9">
      <c r="A4" s="581"/>
      <c r="B4" s="582"/>
      <c r="C4" s="583" t="s">
        <v>2524</v>
      </c>
      <c r="D4" s="584" t="s">
        <v>209</v>
      </c>
      <c r="E4" s="584" t="s">
        <v>209</v>
      </c>
      <c r="F4" s="583" t="str">
        <f>+C4</f>
        <v>@ 06/30/2020</v>
      </c>
      <c r="G4" s="583" t="s">
        <v>2232</v>
      </c>
    </row>
    <row r="5" spans="1:9">
      <c r="A5" s="567" t="s">
        <v>1522</v>
      </c>
      <c r="B5" s="568" t="s">
        <v>542</v>
      </c>
      <c r="C5" s="569">
        <f>IFERROR(VLOOKUP(A5,'TB Q3'!$A$2:$E$389,5,0),0)</f>
        <v>42412.160000000003</v>
      </c>
      <c r="D5" s="570"/>
      <c r="E5" s="570">
        <f>SUMIF(AJE!$F$8:$F$146,A5,AJE!$K$8:$K$146)</f>
        <v>0</v>
      </c>
      <c r="F5" s="569">
        <f>C5+D5+E5</f>
        <v>42412.160000000003</v>
      </c>
      <c r="G5" s="569">
        <v>42019.81</v>
      </c>
      <c r="H5" s="529">
        <f>IFERROR(VLOOKUP(A5,LEAD!$C$7:$K$1222,9,0),0)</f>
        <v>42412.160000000003</v>
      </c>
      <c r="I5" s="571">
        <f>F5-H5</f>
        <v>0</v>
      </c>
    </row>
    <row r="6" spans="1:9">
      <c r="A6" s="567" t="s">
        <v>1523</v>
      </c>
      <c r="B6" s="568" t="s">
        <v>541</v>
      </c>
      <c r="C6" s="569">
        <f>IFERROR(VLOOKUP(A6,'TB Q3'!$A$2:$E$389,5,0),0)</f>
        <v>50000</v>
      </c>
      <c r="D6" s="570"/>
      <c r="E6" s="570">
        <f>SUMIF(AJE!$F$8:$F$146,A6,AJE!$K$8:$K$146)</f>
        <v>0</v>
      </c>
      <c r="F6" s="569">
        <f t="shared" ref="F6:F91" si="0">C6+D6+E6</f>
        <v>50000</v>
      </c>
      <c r="G6" s="569">
        <v>50000</v>
      </c>
      <c r="H6" s="529">
        <f>IFERROR(VLOOKUP(A6,LEAD!$C$7:$K$1222,9,0),0)</f>
        <v>50000</v>
      </c>
      <c r="I6" s="571">
        <f t="shared" ref="I6:I69" si="1">F6-H6</f>
        <v>0</v>
      </c>
    </row>
    <row r="7" spans="1:9">
      <c r="A7" s="567" t="s">
        <v>1524</v>
      </c>
      <c r="B7" s="568" t="s">
        <v>1525</v>
      </c>
      <c r="C7" s="569">
        <f>IFERROR(VLOOKUP(A7,'TB Q3'!$A$2:$E$389,5,0),0)</f>
        <v>23490056.899999999</v>
      </c>
      <c r="D7" s="570"/>
      <c r="E7" s="570">
        <f>SUMIF(AJE!$F$8:$F$146,A7,AJE!$K$8:$K$146)</f>
        <v>0</v>
      </c>
      <c r="F7" s="569">
        <f t="shared" si="0"/>
        <v>23490056.899999999</v>
      </c>
      <c r="G7" s="569">
        <v>20370917.989999998</v>
      </c>
      <c r="H7" s="529">
        <f>IFERROR(VLOOKUP(A7,LEAD!$C$7:$K$1222,9,0),0)</f>
        <v>23490056.899999999</v>
      </c>
      <c r="I7" s="571">
        <f t="shared" si="1"/>
        <v>0</v>
      </c>
    </row>
    <row r="8" spans="1:9">
      <c r="A8" s="567" t="s">
        <v>1526</v>
      </c>
      <c r="B8" s="568" t="s">
        <v>1527</v>
      </c>
      <c r="C8" s="569">
        <f>IFERROR(VLOOKUP(A8,'TB Q3'!$A$2:$E$389,5,0),0)</f>
        <v>29400</v>
      </c>
      <c r="D8" s="570"/>
      <c r="E8" s="570">
        <f>SUMIF(AJE!$F$8:$F$146,A8,AJE!$K$8:$K$146)</f>
        <v>0</v>
      </c>
      <c r="F8" s="569">
        <f t="shared" si="0"/>
        <v>29400</v>
      </c>
      <c r="G8" s="569">
        <v>29400</v>
      </c>
      <c r="H8" s="529">
        <f>IFERROR(VLOOKUP(A8,LEAD!$C$7:$K$1222,9,0),0)</f>
        <v>29400</v>
      </c>
      <c r="I8" s="571">
        <f t="shared" si="1"/>
        <v>0</v>
      </c>
    </row>
    <row r="9" spans="1:9">
      <c r="A9" s="567" t="s">
        <v>1528</v>
      </c>
      <c r="B9" s="568" t="s">
        <v>1529</v>
      </c>
      <c r="C9" s="569">
        <f>IFERROR(VLOOKUP(A9,'TB Q3'!$A$2:$E$389,5,0),0)</f>
        <v>12753.4</v>
      </c>
      <c r="D9" s="570"/>
      <c r="E9" s="570">
        <f>SUMIF(AJE!$F$8:$F$146,A9,AJE!$K$8:$K$146)</f>
        <v>0</v>
      </c>
      <c r="F9" s="569">
        <f t="shared" si="0"/>
        <v>12753.4</v>
      </c>
      <c r="G9" s="569">
        <v>12753.4</v>
      </c>
      <c r="H9" s="529">
        <f>IFERROR(VLOOKUP(A9,LEAD!$C$7:$K$1222,9,0),0)</f>
        <v>12753.4</v>
      </c>
      <c r="I9" s="571">
        <f t="shared" si="1"/>
        <v>0</v>
      </c>
    </row>
    <row r="10" spans="1:9">
      <c r="A10" s="567" t="s">
        <v>1530</v>
      </c>
      <c r="B10" s="568" t="s">
        <v>1531</v>
      </c>
      <c r="C10" s="569">
        <f>IFERROR(VLOOKUP(A10,'TB Q3'!$A$2:$E$389,5,0),0)</f>
        <v>2500113.7799999998</v>
      </c>
      <c r="D10" s="570"/>
      <c r="E10" s="570">
        <f>SUMIF(AJE!$F$8:$F$146,A10,AJE!$K$8:$K$146)</f>
        <v>0</v>
      </c>
      <c r="F10" s="569">
        <f t="shared" si="0"/>
        <v>2500113.7799999998</v>
      </c>
      <c r="G10" s="569">
        <v>658144.65</v>
      </c>
      <c r="H10" s="529">
        <f>IFERROR(VLOOKUP(A10,LEAD!$C$7:$K$1222,9,0),0)</f>
        <v>2500113.7799999998</v>
      </c>
      <c r="I10" s="571">
        <f t="shared" si="1"/>
        <v>0</v>
      </c>
    </row>
    <row r="11" spans="1:9">
      <c r="A11" s="567" t="s">
        <v>1532</v>
      </c>
      <c r="B11" s="568" t="s">
        <v>1533</v>
      </c>
      <c r="C11" s="569">
        <f>IFERROR(VLOOKUP(A11,'TB Q3'!$A$2:$E$389,5,0),0)</f>
        <v>3214157.16</v>
      </c>
      <c r="D11" s="570"/>
      <c r="E11" s="570">
        <f>SUMIF(AJE!$F$8:$F$146,A11,AJE!$K$8:$K$146)</f>
        <v>0</v>
      </c>
      <c r="F11" s="569">
        <f t="shared" si="0"/>
        <v>3214157.16</v>
      </c>
      <c r="G11" s="569">
        <v>243366.97</v>
      </c>
      <c r="H11" s="529">
        <f>IFERROR(VLOOKUP(A11,LEAD!$C$7:$K$1222,9,0),0)</f>
        <v>3214157.16</v>
      </c>
      <c r="I11" s="571">
        <f t="shared" si="1"/>
        <v>0</v>
      </c>
    </row>
    <row r="12" spans="1:9">
      <c r="A12" s="567" t="s">
        <v>1534</v>
      </c>
      <c r="B12" s="568" t="s">
        <v>1535</v>
      </c>
      <c r="C12" s="569">
        <f>IFERROR(VLOOKUP(A12,'TB Q3'!$A$2:$E$389,5,0),0)</f>
        <v>1704371.46</v>
      </c>
      <c r="D12" s="570"/>
      <c r="E12" s="570">
        <f>SUMIF(AJE!$F$8:$F$146,A12,AJE!$K$8:$K$146)</f>
        <v>0</v>
      </c>
      <c r="F12" s="569">
        <f t="shared" si="0"/>
        <v>1704371.46</v>
      </c>
      <c r="G12" s="569">
        <v>1179547.7</v>
      </c>
      <c r="H12" s="529">
        <f>IFERROR(VLOOKUP(A12,LEAD!$C$7:$K$1222,9,0),0)</f>
        <v>1704371.46</v>
      </c>
      <c r="I12" s="571">
        <f t="shared" si="1"/>
        <v>0</v>
      </c>
    </row>
    <row r="13" spans="1:9">
      <c r="A13" s="567" t="s">
        <v>1536</v>
      </c>
      <c r="B13" s="568" t="s">
        <v>558</v>
      </c>
      <c r="C13" s="569">
        <f>IFERROR(VLOOKUP(A13,'TB Q3'!$A$2:$E$389,5,0),0)</f>
        <v>25840</v>
      </c>
      <c r="D13" s="570"/>
      <c r="E13" s="570">
        <f>SUMIF(AJE!$F$8:$F$146,A13,AJE!$K$8:$K$146)</f>
        <v>0</v>
      </c>
      <c r="F13" s="569">
        <f t="shared" si="0"/>
        <v>25840</v>
      </c>
      <c r="G13" s="569">
        <v>0</v>
      </c>
      <c r="H13" s="529">
        <f>IFERROR(VLOOKUP(A13,LEAD!$C$7:$K$1222,9,0),0)</f>
        <v>25840</v>
      </c>
      <c r="I13" s="571">
        <f t="shared" si="1"/>
        <v>0</v>
      </c>
    </row>
    <row r="14" spans="1:9">
      <c r="A14" s="567" t="s">
        <v>1537</v>
      </c>
      <c r="B14" s="568" t="s">
        <v>560</v>
      </c>
      <c r="C14" s="569">
        <f>IFERROR(VLOOKUP(A14,'TB Q3'!$A$2:$E$389,5,0),0)</f>
        <v>885432.27</v>
      </c>
      <c r="D14" s="570"/>
      <c r="E14" s="570">
        <f>SUMIF(AJE!$F$8:$F$146,A14,AJE!$K$8:$K$146)</f>
        <v>0</v>
      </c>
      <c r="F14" s="569">
        <f t="shared" si="0"/>
        <v>885432.27</v>
      </c>
      <c r="G14" s="569">
        <v>1311067.5900000001</v>
      </c>
      <c r="H14" s="529">
        <f>IFERROR(VLOOKUP(A14,LEAD!$C$7:$K$1222,9,0),0)</f>
        <v>885432.27</v>
      </c>
      <c r="I14" s="571">
        <f t="shared" si="1"/>
        <v>0</v>
      </c>
    </row>
    <row r="15" spans="1:9">
      <c r="A15" s="567" t="s">
        <v>1538</v>
      </c>
      <c r="B15" s="568" t="s">
        <v>544</v>
      </c>
      <c r="C15" s="569">
        <f>IFERROR(VLOOKUP(A15,'TB Q3'!$A$2:$E$389,5,0),0)</f>
        <v>888305.26</v>
      </c>
      <c r="D15" s="570"/>
      <c r="E15" s="570">
        <f>SUMIF(AJE!$F$8:$F$146,A15,AJE!$K$8:$K$146)</f>
        <v>0</v>
      </c>
      <c r="F15" s="569">
        <f t="shared" si="0"/>
        <v>888305.26</v>
      </c>
      <c r="G15" s="569">
        <v>212042.59</v>
      </c>
      <c r="H15" s="529">
        <f>IFERROR(VLOOKUP(A15,LEAD!$C$7:$K$1222,9,0),0)</f>
        <v>888305.26</v>
      </c>
      <c r="I15" s="571">
        <f t="shared" si="1"/>
        <v>0</v>
      </c>
    </row>
    <row r="16" spans="1:9">
      <c r="A16" s="567" t="s">
        <v>1539</v>
      </c>
      <c r="B16" s="568" t="s">
        <v>562</v>
      </c>
      <c r="C16" s="569">
        <f>IFERROR(VLOOKUP(A16,'TB Q3'!$A$2:$E$389,5,0),0)</f>
        <v>0</v>
      </c>
      <c r="D16" s="570"/>
      <c r="E16" s="570">
        <f>SUMIF(AJE!$F$8:$F$146,A16,AJE!$K$8:$K$146)</f>
        <v>0</v>
      </c>
      <c r="F16" s="569">
        <f t="shared" si="0"/>
        <v>0</v>
      </c>
      <c r="G16" s="569">
        <v>0</v>
      </c>
      <c r="H16" s="529">
        <f>IFERROR(VLOOKUP(A16,LEAD!$C$7:$K$1222,9,0),0)</f>
        <v>0</v>
      </c>
      <c r="I16" s="571">
        <f t="shared" si="1"/>
        <v>0</v>
      </c>
    </row>
    <row r="17" spans="1:9">
      <c r="A17" s="567" t="s">
        <v>1542</v>
      </c>
      <c r="B17" s="568" t="s">
        <v>2235</v>
      </c>
      <c r="C17" s="569">
        <f>IFERROR(VLOOKUP(A17,'TB Q3'!$A$2:$E$389,5,0),0)</f>
        <v>0</v>
      </c>
      <c r="D17" s="570"/>
      <c r="E17" s="570">
        <f>SUMIF(AJE!$F$8:$F$146,A17,AJE!$K$8:$K$146)</f>
        <v>0</v>
      </c>
      <c r="F17" s="569">
        <f t="shared" ref="F17:F26" si="2">C17+D17+E17</f>
        <v>0</v>
      </c>
      <c r="G17" s="569">
        <v>0</v>
      </c>
      <c r="H17" s="529">
        <f>IFERROR(VLOOKUP(A17,LEAD!$C$7:$K$1222,9,0),0)</f>
        <v>0</v>
      </c>
      <c r="I17" s="571">
        <f t="shared" si="1"/>
        <v>0</v>
      </c>
    </row>
    <row r="18" spans="1:9">
      <c r="A18" s="567" t="s">
        <v>1543</v>
      </c>
      <c r="B18" s="568" t="s">
        <v>580</v>
      </c>
      <c r="C18" s="569">
        <f>IFERROR(VLOOKUP(A18,'TB Q3'!$A$2:$E$389,5,0),0)</f>
        <v>15713902.43</v>
      </c>
      <c r="D18" s="570"/>
      <c r="E18" s="570">
        <f>SUMIF(AJE!$F$8:$F$146,A18,AJE!$K$8:$K$146)</f>
        <v>0</v>
      </c>
      <c r="F18" s="569">
        <f t="shared" si="2"/>
        <v>15713902.43</v>
      </c>
      <c r="G18" s="569">
        <v>15686766.09</v>
      </c>
      <c r="H18" s="529">
        <f>IFERROR(VLOOKUP(A18,LEAD!$C$7:$K$1222,9,0),0)</f>
        <v>15713902.43</v>
      </c>
      <c r="I18" s="571">
        <f t="shared" si="1"/>
        <v>0</v>
      </c>
    </row>
    <row r="19" spans="1:9">
      <c r="A19" s="567" t="s">
        <v>1544</v>
      </c>
      <c r="B19" s="568" t="s">
        <v>1545</v>
      </c>
      <c r="C19" s="569">
        <f>IFERROR(VLOOKUP(A19,'TB Q3'!$A$2:$E$389,5,0),0)</f>
        <v>19.68</v>
      </c>
      <c r="D19" s="570"/>
      <c r="E19" s="570">
        <f>SUMIF(AJE!$F$8:$F$146,A19,AJE!$K$8:$K$146)</f>
        <v>0</v>
      </c>
      <c r="F19" s="569">
        <f t="shared" si="2"/>
        <v>19.68</v>
      </c>
      <c r="G19" s="569">
        <v>19.670000000000002</v>
      </c>
      <c r="H19" s="529">
        <f>IFERROR(VLOOKUP(A19,LEAD!$C$7:$K$1222,9,0),0)</f>
        <v>19.68</v>
      </c>
      <c r="I19" s="571">
        <f t="shared" si="1"/>
        <v>0</v>
      </c>
    </row>
    <row r="20" spans="1:9">
      <c r="A20" s="567" t="s">
        <v>1546</v>
      </c>
      <c r="B20" s="568" t="s">
        <v>1547</v>
      </c>
      <c r="C20" s="569">
        <f>IFERROR(VLOOKUP(A20,'TB Q3'!$A$2:$E$389,5,0),0)</f>
        <v>55118.43</v>
      </c>
      <c r="D20" s="570"/>
      <c r="E20" s="570">
        <f>SUMIF(AJE!$F$8:$F$146,A20,AJE!$K$8:$K$146)</f>
        <v>0</v>
      </c>
      <c r="F20" s="569">
        <f t="shared" si="2"/>
        <v>55118.43</v>
      </c>
      <c r="G20" s="569">
        <v>55089.13</v>
      </c>
      <c r="H20" s="529">
        <f>IFERROR(VLOOKUP(A20,LEAD!$C$7:$K$1222,9,0),0)</f>
        <v>55118.43</v>
      </c>
      <c r="I20" s="571">
        <f t="shared" si="1"/>
        <v>0</v>
      </c>
    </row>
    <row r="21" spans="1:9">
      <c r="A21" s="567" t="s">
        <v>1548</v>
      </c>
      <c r="B21" s="568" t="s">
        <v>1549</v>
      </c>
      <c r="C21" s="569">
        <f>IFERROR(VLOOKUP(A21,'TB Q3'!$A$2:$E$389,5,0),0)</f>
        <v>48645.440000000002</v>
      </c>
      <c r="D21" s="570"/>
      <c r="E21" s="570">
        <f>SUMIF(AJE!$F$8:$F$146,A21,AJE!$K$8:$K$146)</f>
        <v>0</v>
      </c>
      <c r="F21" s="569">
        <f t="shared" si="2"/>
        <v>48645.440000000002</v>
      </c>
      <c r="G21" s="569">
        <v>50214.91</v>
      </c>
      <c r="H21" s="529">
        <f>IFERROR(VLOOKUP(A21,LEAD!$C$7:$K$1222,9,0),0)</f>
        <v>48645.440000000002</v>
      </c>
      <c r="I21" s="571">
        <f t="shared" si="1"/>
        <v>0</v>
      </c>
    </row>
    <row r="22" spans="1:9">
      <c r="A22" s="567" t="s">
        <v>1550</v>
      </c>
      <c r="B22" s="568" t="s">
        <v>574</v>
      </c>
      <c r="C22" s="569">
        <f>IFERROR(VLOOKUP(A22,'TB Q3'!$A$2:$E$389,5,0),0)</f>
        <v>293770.65000000002</v>
      </c>
      <c r="D22" s="570"/>
      <c r="E22" s="570">
        <f>SUMIF(AJE!$F$8:$F$146,A22,AJE!$K$8:$K$146)</f>
        <v>0</v>
      </c>
      <c r="F22" s="569">
        <f t="shared" si="2"/>
        <v>293770.65000000002</v>
      </c>
      <c r="G22" s="569">
        <v>1653747.59</v>
      </c>
      <c r="H22" s="529">
        <f>IFERROR(VLOOKUP(A22,LEAD!$C$7:$K$1222,9,0),0)</f>
        <v>293770.65000000002</v>
      </c>
      <c r="I22" s="571">
        <f t="shared" si="1"/>
        <v>0</v>
      </c>
    </row>
    <row r="23" spans="1:9">
      <c r="A23" s="567" t="s">
        <v>1551</v>
      </c>
      <c r="B23" s="568" t="s">
        <v>564</v>
      </c>
      <c r="C23" s="569">
        <f>IFERROR(VLOOKUP(A23,'TB Q3'!$A$2:$E$389,5,0),0)</f>
        <v>0</v>
      </c>
      <c r="D23" s="570"/>
      <c r="E23" s="570">
        <f>SUMIF(AJE!$F$8:$F$146,A23,AJE!$K$8:$K$146)</f>
        <v>0</v>
      </c>
      <c r="F23" s="569">
        <f t="shared" si="2"/>
        <v>0</v>
      </c>
      <c r="G23" s="569">
        <v>0</v>
      </c>
      <c r="H23" s="529">
        <f>IFERROR(VLOOKUP(A23,LEAD!$C$7:$K$1222,9,0),0)</f>
        <v>0</v>
      </c>
      <c r="I23" s="571">
        <f t="shared" si="1"/>
        <v>0</v>
      </c>
    </row>
    <row r="24" spans="1:9" s="1060" customFormat="1">
      <c r="A24" s="1141" t="s">
        <v>2544</v>
      </c>
      <c r="B24" s="1142" t="s">
        <v>2545</v>
      </c>
      <c r="C24" s="1143">
        <f>IFERROR(VLOOKUP(A24,'TB Q3'!$A$2:$E$389,5,0),0)</f>
        <v>20000</v>
      </c>
      <c r="D24" s="1217"/>
      <c r="E24" s="1217">
        <f>SUMIF(AJE!$F$8:$F$146,A24,AJE!$K$8:$K$146)</f>
        <v>0</v>
      </c>
      <c r="F24" s="1143">
        <f t="shared" ref="F24" si="3">C24+D24+E24</f>
        <v>20000</v>
      </c>
      <c r="G24" s="1143">
        <v>0</v>
      </c>
      <c r="H24" s="529">
        <f>IFERROR(VLOOKUP(A24,LEAD!$C$7:$K$1222,9,0),0)</f>
        <v>20000</v>
      </c>
      <c r="I24" s="571">
        <f t="shared" si="1"/>
        <v>0</v>
      </c>
    </row>
    <row r="25" spans="1:9">
      <c r="A25" s="567" t="s">
        <v>1552</v>
      </c>
      <c r="B25" s="568" t="s">
        <v>578</v>
      </c>
      <c r="C25" s="569">
        <f>IFERROR(VLOOKUP(A25,'TB Q3'!$A$2:$E$389,5,0),0)</f>
        <v>6614479.1200000001</v>
      </c>
      <c r="D25" s="570"/>
      <c r="E25" s="570">
        <f>SUMIF(AJE!$F$8:$F$146,A25,AJE!$K$8:$K$146)</f>
        <v>0</v>
      </c>
      <c r="F25" s="569">
        <f t="shared" si="2"/>
        <v>6614479.1200000001</v>
      </c>
      <c r="G25" s="569">
        <v>7404144.9500000002</v>
      </c>
      <c r="H25" s="529">
        <f>IFERROR(VLOOKUP(A25,LEAD!$C$7:$K$1222,9,0),0)</f>
        <v>6614479.1200000001</v>
      </c>
      <c r="I25" s="571">
        <f t="shared" si="1"/>
        <v>0</v>
      </c>
    </row>
    <row r="26" spans="1:9">
      <c r="A26" s="567" t="s">
        <v>1560</v>
      </c>
      <c r="B26" s="568" t="s">
        <v>1561</v>
      </c>
      <c r="C26" s="569">
        <f>IFERROR(VLOOKUP(A26,'TB Q3'!$A$2:$E$389,5,0),0)</f>
        <v>428345522.82999998</v>
      </c>
      <c r="D26" s="570"/>
      <c r="E26" s="570">
        <f>SUMIF(AJE!$F$8:$F$146,A26,AJE!$K$8:$K$146)</f>
        <v>0</v>
      </c>
      <c r="F26" s="569">
        <f t="shared" si="2"/>
        <v>428345522.82999998</v>
      </c>
      <c r="G26" s="569">
        <v>434292557.76999998</v>
      </c>
      <c r="H26" s="529">
        <f>IFERROR(VLOOKUP(A26,LEAD!$C$7:$K$1222,9,0),0)</f>
        <v>428345522.82999998</v>
      </c>
      <c r="I26" s="571">
        <f t="shared" si="1"/>
        <v>0</v>
      </c>
    </row>
    <row r="27" spans="1:9">
      <c r="A27" s="567" t="s">
        <v>1564</v>
      </c>
      <c r="B27" s="568" t="s">
        <v>1565</v>
      </c>
      <c r="C27" s="569">
        <f>IFERROR(VLOOKUP(A27,'TB Q3'!$A$2:$E$389,5,0),0)</f>
        <v>9683741.8200000003</v>
      </c>
      <c r="D27" s="570"/>
      <c r="E27" s="570">
        <f>SUMIF(AJE!$F$8:$F$146,A27,AJE!$K$8:$K$146)</f>
        <v>0</v>
      </c>
      <c r="F27" s="569">
        <f t="shared" si="0"/>
        <v>9683741.8200000003</v>
      </c>
      <c r="G27" s="569">
        <v>11774628.810000001</v>
      </c>
      <c r="H27" s="529">
        <f>IFERROR(VLOOKUP(A27,LEAD!$C$7:$K$1222,9,0),0)</f>
        <v>9683741.8200000003</v>
      </c>
      <c r="I27" s="571">
        <f t="shared" si="1"/>
        <v>0</v>
      </c>
    </row>
    <row r="28" spans="1:9">
      <c r="A28" s="567" t="s">
        <v>1566</v>
      </c>
      <c r="B28" s="568" t="s">
        <v>1567</v>
      </c>
      <c r="C28" s="569">
        <f>IFERROR(VLOOKUP(A28,'TB Q3'!$A$2:$E$389,5,0),0)</f>
        <v>12952273.33</v>
      </c>
      <c r="D28" s="570"/>
      <c r="E28" s="570">
        <f>SUMIF(AJE!$F$8:$F$146,A28,AJE!$K$8:$K$146)</f>
        <v>778888.37</v>
      </c>
      <c r="F28" s="569">
        <f t="shared" si="0"/>
        <v>13731161.699999999</v>
      </c>
      <c r="G28" s="569">
        <v>138767124.08000001</v>
      </c>
      <c r="H28" s="529">
        <f>IFERROR(VLOOKUP(A28,LEAD!$C$7:$K$1222,9,0),0)</f>
        <v>12952273.33</v>
      </c>
      <c r="I28" s="571">
        <f t="shared" si="1"/>
        <v>778888.36999999918</v>
      </c>
    </row>
    <row r="29" spans="1:9">
      <c r="A29" s="567" t="s">
        <v>1568</v>
      </c>
      <c r="B29" s="568" t="s">
        <v>1569</v>
      </c>
      <c r="C29" s="569">
        <f>IFERROR(VLOOKUP(A29,'TB Q3'!$A$2:$E$389,5,0),0)</f>
        <v>6472661.7599999998</v>
      </c>
      <c r="D29" s="570"/>
      <c r="E29" s="570">
        <f>SUMIF(AJE!$F$8:$F$146,A29,AJE!$K$8:$K$146)</f>
        <v>-133411.23000000001</v>
      </c>
      <c r="F29" s="569">
        <f t="shared" si="0"/>
        <v>6339250.5299999993</v>
      </c>
      <c r="G29" s="569">
        <v>2158468.4</v>
      </c>
      <c r="H29" s="529">
        <f>IFERROR(VLOOKUP(A29,LEAD!$C$7:$K$1222,9,0),0)</f>
        <v>6472661.7599999998</v>
      </c>
      <c r="I29" s="571">
        <f t="shared" si="1"/>
        <v>-133411.23000000045</v>
      </c>
    </row>
    <row r="30" spans="1:9">
      <c r="A30" s="567" t="s">
        <v>1572</v>
      </c>
      <c r="B30" s="568" t="s">
        <v>1573</v>
      </c>
      <c r="C30" s="569">
        <f>IFERROR(VLOOKUP(A30,'TB Q3'!$A$2:$E$389,5,0),0)</f>
        <v>1279881.56</v>
      </c>
      <c r="D30" s="570"/>
      <c r="E30" s="570">
        <f>SUMIF(AJE!$F$8:$F$146,A30,AJE!$K$8:$K$146)</f>
        <v>-323806.5</v>
      </c>
      <c r="F30" s="569">
        <f t="shared" si="0"/>
        <v>956075.06</v>
      </c>
      <c r="G30" s="569">
        <v>291121.14</v>
      </c>
      <c r="H30" s="529">
        <f>IFERROR(VLOOKUP(A30,LEAD!$C$7:$K$1222,9,0),0)</f>
        <v>1279881.56</v>
      </c>
      <c r="I30" s="571">
        <f t="shared" si="1"/>
        <v>-323806.5</v>
      </c>
    </row>
    <row r="31" spans="1:9">
      <c r="A31" s="567" t="s">
        <v>1574</v>
      </c>
      <c r="B31" s="568" t="s">
        <v>1575</v>
      </c>
      <c r="C31" s="569">
        <f>IFERROR(VLOOKUP(A31,'TB Q3'!$A$2:$E$389,5,0),0)</f>
        <v>-7113954.3499999996</v>
      </c>
      <c r="D31" s="570"/>
      <c r="E31" s="570">
        <f>SUMIF(AJE!$F$8:$F$146,A31,AJE!$K$8:$K$146)</f>
        <v>0</v>
      </c>
      <c r="F31" s="569">
        <f t="shared" si="0"/>
        <v>-7113954.3499999996</v>
      </c>
      <c r="G31" s="569">
        <v>-5437662.54</v>
      </c>
      <c r="H31" s="529">
        <f>IFERROR(VLOOKUP(A31,LEAD!$C$7:$K$1222,9,0),0)</f>
        <v>-7113954.3499999996</v>
      </c>
      <c r="I31" s="571">
        <f t="shared" si="1"/>
        <v>0</v>
      </c>
    </row>
    <row r="32" spans="1:9">
      <c r="A32" s="567" t="s">
        <v>1576</v>
      </c>
      <c r="B32" s="568" t="s">
        <v>1577</v>
      </c>
      <c r="C32" s="569">
        <f>IFERROR(VLOOKUP(A32,'TB Q3'!$A$2:$E$389,5,0),0)</f>
        <v>4296217.4400000004</v>
      </c>
      <c r="D32" s="570"/>
      <c r="E32" s="570">
        <f>SUMIF(AJE!$F$8:$F$146,A32,AJE!$K$8:$K$146)</f>
        <v>0</v>
      </c>
      <c r="F32" s="569">
        <f t="shared" si="0"/>
        <v>4296217.4400000004</v>
      </c>
      <c r="G32" s="569">
        <v>3715139.98</v>
      </c>
      <c r="H32" s="529">
        <f>IFERROR(VLOOKUP(A32,LEAD!$C$7:$K$1222,9,0),0)</f>
        <v>4296217.4400000004</v>
      </c>
      <c r="I32" s="571">
        <f t="shared" si="1"/>
        <v>0</v>
      </c>
    </row>
    <row r="33" spans="1:9">
      <c r="A33" s="567" t="s">
        <v>1578</v>
      </c>
      <c r="B33" s="568" t="s">
        <v>1579</v>
      </c>
      <c r="C33" s="569">
        <f>IFERROR(VLOOKUP(A33,'TB Q3'!$A$2:$E$389,5,0),0)</f>
        <v>100548287.61</v>
      </c>
      <c r="D33" s="570"/>
      <c r="E33" s="570">
        <f>SUMIF(AJE!$F$8:$F$146,A33,AJE!$K$8:$K$146)</f>
        <v>0</v>
      </c>
      <c r="F33" s="569">
        <f t="shared" si="0"/>
        <v>100548287.61</v>
      </c>
      <c r="G33" s="569">
        <v>117011630.81999999</v>
      </c>
      <c r="H33" s="529">
        <f>IFERROR(VLOOKUP(A33,LEAD!$C$7:$K$1222,9,0),0)</f>
        <v>100548287.61</v>
      </c>
      <c r="I33" s="571">
        <f t="shared" si="1"/>
        <v>0</v>
      </c>
    </row>
    <row r="34" spans="1:9" s="1060" customFormat="1">
      <c r="A34" s="1141" t="s">
        <v>2521</v>
      </c>
      <c r="B34" s="1142" t="s">
        <v>2522</v>
      </c>
      <c r="C34" s="1143">
        <f>IFERROR(VLOOKUP(A34,'TB Q3'!$A$2:$E$389,5,0),0)</f>
        <v>18653881.84</v>
      </c>
      <c r="D34" s="1217"/>
      <c r="E34" s="1217">
        <f>SUMIF(AJE!$F$8:$F$146,A34,AJE!$K$8:$K$146)</f>
        <v>0</v>
      </c>
      <c r="F34" s="1143">
        <f t="shared" ref="F34" si="4">C34+D34+E34</f>
        <v>18653881.84</v>
      </c>
      <c r="G34" s="1143">
        <v>0</v>
      </c>
      <c r="H34" s="529">
        <f>IFERROR(VLOOKUP(A34,LEAD!$C$7:$K$1222,9,0),0)</f>
        <v>18653881.84</v>
      </c>
      <c r="I34" s="571">
        <f t="shared" si="1"/>
        <v>0</v>
      </c>
    </row>
    <row r="35" spans="1:9">
      <c r="A35" s="567" t="s">
        <v>1580</v>
      </c>
      <c r="B35" s="568" t="s">
        <v>634</v>
      </c>
      <c r="C35" s="569">
        <f>IFERROR(VLOOKUP(A35,'TB Q3'!$A$2:$E$389,5,0),0)</f>
        <v>1356140.31</v>
      </c>
      <c r="D35" s="570"/>
      <c r="E35" s="570">
        <f>SUMIF(AJE!$F$8:$F$146,A35,AJE!$K$8:$K$146)</f>
        <v>0</v>
      </c>
      <c r="F35" s="569">
        <f t="shared" si="0"/>
        <v>1356140.31</v>
      </c>
      <c r="G35" s="569">
        <v>688866.92</v>
      </c>
      <c r="H35" s="529">
        <f>IFERROR(VLOOKUP(A35,LEAD!$C$7:$K$1222,9,0),0)</f>
        <v>0</v>
      </c>
      <c r="I35" s="571">
        <f t="shared" si="1"/>
        <v>1356140.31</v>
      </c>
    </row>
    <row r="36" spans="1:9">
      <c r="A36" s="567" t="s">
        <v>1581</v>
      </c>
      <c r="B36" s="568" t="s">
        <v>1582</v>
      </c>
      <c r="C36" s="569">
        <f>IFERROR(VLOOKUP(A36,'TB Q3'!$A$2:$E$389,5,0),0)</f>
        <v>180498.97</v>
      </c>
      <c r="D36" s="570"/>
      <c r="E36" s="570">
        <f>SUMIF(AJE!$F$8:$F$146,A36,AJE!$K$8:$K$146)</f>
        <v>0</v>
      </c>
      <c r="F36" s="569">
        <f t="shared" si="0"/>
        <v>180498.97</v>
      </c>
      <c r="G36" s="569">
        <v>197000.28</v>
      </c>
      <c r="H36" s="529">
        <f>IFERROR(VLOOKUP(A36,LEAD!$C$7:$K$1222,9,0),0)</f>
        <v>180498.97</v>
      </c>
      <c r="I36" s="571">
        <f t="shared" si="1"/>
        <v>0</v>
      </c>
    </row>
    <row r="37" spans="1:9">
      <c r="A37" s="567" t="s">
        <v>1611</v>
      </c>
      <c r="B37" s="568" t="s">
        <v>1612</v>
      </c>
      <c r="C37" s="569">
        <f>IFERROR(VLOOKUP(A37,'TB Q3'!$A$2:$E$389,5,0),0)</f>
        <v>0</v>
      </c>
      <c r="D37" s="570"/>
      <c r="E37" s="570">
        <f>SUMIF(AJE!$F$8:$F$146,A37,AJE!$K$8:$K$146)</f>
        <v>0</v>
      </c>
      <c r="F37" s="569">
        <f t="shared" si="0"/>
        <v>0</v>
      </c>
      <c r="G37" s="569">
        <v>0</v>
      </c>
      <c r="H37" s="529">
        <f>IFERROR(VLOOKUP(A37,LEAD!$C$7:$K$1222,9,0),0)</f>
        <v>0</v>
      </c>
      <c r="I37" s="571">
        <f t="shared" si="1"/>
        <v>0</v>
      </c>
    </row>
    <row r="38" spans="1:9">
      <c r="A38" s="567" t="s">
        <v>1613</v>
      </c>
      <c r="B38" s="568" t="s">
        <v>589</v>
      </c>
      <c r="C38" s="569">
        <f>IFERROR(VLOOKUP(A38,'TB Q3'!$A$2:$E$389,5,0),0)</f>
        <v>5406007.75</v>
      </c>
      <c r="D38" s="570"/>
      <c r="E38" s="570">
        <f>SUMIF(AJE!$F$8:$F$146,A38,AJE!$K$8:$K$146)</f>
        <v>0</v>
      </c>
      <c r="F38" s="569">
        <f t="shared" si="0"/>
        <v>5406007.75</v>
      </c>
      <c r="G38" s="569">
        <v>5984511.7199999997</v>
      </c>
      <c r="H38" s="529">
        <f>IFERROR(VLOOKUP(A38,LEAD!$C$7:$K$1222,9,0),0)</f>
        <v>5406007.75</v>
      </c>
      <c r="I38" s="571">
        <f t="shared" si="1"/>
        <v>0</v>
      </c>
    </row>
    <row r="39" spans="1:9">
      <c r="A39" s="567" t="s">
        <v>1614</v>
      </c>
      <c r="B39" s="568" t="s">
        <v>593</v>
      </c>
      <c r="C39" s="569">
        <f>IFERROR(VLOOKUP(A39,'TB Q3'!$A$2:$E$389,5,0),0)</f>
        <v>6111782.1699999999</v>
      </c>
      <c r="D39" s="570"/>
      <c r="E39" s="570">
        <f>SUMIF(AJE!$F$8:$F$146,A39,AJE!$K$8:$K$146)</f>
        <v>0</v>
      </c>
      <c r="F39" s="569">
        <f t="shared" si="0"/>
        <v>6111782.1699999999</v>
      </c>
      <c r="G39" s="569">
        <v>4400108.79</v>
      </c>
      <c r="H39" s="529">
        <f>IFERROR(VLOOKUP(A39,LEAD!$C$7:$K$1222,9,0),0)</f>
        <v>6111782.1699999999</v>
      </c>
      <c r="I39" s="571">
        <f t="shared" si="1"/>
        <v>0</v>
      </c>
    </row>
    <row r="40" spans="1:9">
      <c r="A40" s="567" t="s">
        <v>1615</v>
      </c>
      <c r="B40" s="568" t="s">
        <v>595</v>
      </c>
      <c r="C40" s="569">
        <f>IFERROR(VLOOKUP(A40,'TB Q3'!$A$2:$E$389,5,0),0)</f>
        <v>734845.46</v>
      </c>
      <c r="D40" s="570"/>
      <c r="E40" s="570">
        <f>SUMIF(AJE!$F$8:$F$146,A40,AJE!$K$8:$K$146)</f>
        <v>0</v>
      </c>
      <c r="F40" s="569">
        <f t="shared" si="0"/>
        <v>734845.46</v>
      </c>
      <c r="G40" s="569">
        <v>736110.97</v>
      </c>
      <c r="H40" s="529">
        <f>IFERROR(VLOOKUP(A40,LEAD!$C$7:$K$1222,9,0),0)</f>
        <v>734845.46</v>
      </c>
      <c r="I40" s="571">
        <f t="shared" si="1"/>
        <v>0</v>
      </c>
    </row>
    <row r="41" spans="1:9">
      <c r="A41" s="567" t="s">
        <v>1616</v>
      </c>
      <c r="B41" s="568" t="s">
        <v>597</v>
      </c>
      <c r="C41" s="569">
        <f>IFERROR(VLOOKUP(A41,'TB Q3'!$A$2:$E$389,5,0),0)</f>
        <v>6228180.8700000001</v>
      </c>
      <c r="D41" s="570"/>
      <c r="E41" s="570">
        <f>SUMIF(AJE!$F$8:$F$146,A41,AJE!$K$8:$K$146)</f>
        <v>0</v>
      </c>
      <c r="F41" s="569">
        <f t="shared" si="0"/>
        <v>6228180.8700000001</v>
      </c>
      <c r="G41" s="569">
        <v>3459157.94</v>
      </c>
      <c r="H41" s="529">
        <f>IFERROR(VLOOKUP(A41,LEAD!$C$7:$K$1222,9,0),0)</f>
        <v>6228180.8700000001</v>
      </c>
      <c r="I41" s="571">
        <f t="shared" si="1"/>
        <v>0</v>
      </c>
    </row>
    <row r="42" spans="1:9">
      <c r="A42" s="567" t="s">
        <v>1617</v>
      </c>
      <c r="B42" s="568" t="s">
        <v>599</v>
      </c>
      <c r="C42" s="569">
        <f>IFERROR(VLOOKUP(A42,'TB Q3'!$A$2:$E$389,5,0),0)</f>
        <v>3494945.33</v>
      </c>
      <c r="D42" s="570"/>
      <c r="E42" s="570">
        <f>SUMIF(AJE!$F$8:$F$146,A42,AJE!$K$8:$K$146)</f>
        <v>0</v>
      </c>
      <c r="F42" s="569">
        <f t="shared" si="0"/>
        <v>3494945.33</v>
      </c>
      <c r="G42" s="569">
        <v>3904467.35</v>
      </c>
      <c r="H42" s="529">
        <f>IFERROR(VLOOKUP(A42,LEAD!$C$7:$K$1222,9,0),0)</f>
        <v>3494945.33</v>
      </c>
      <c r="I42" s="571">
        <f t="shared" si="1"/>
        <v>0</v>
      </c>
    </row>
    <row r="43" spans="1:9">
      <c r="A43" s="567" t="s">
        <v>1618</v>
      </c>
      <c r="B43" s="568" t="s">
        <v>601</v>
      </c>
      <c r="C43" s="569">
        <f>IFERROR(VLOOKUP(A43,'TB Q3'!$A$2:$E$389,5,0),0)</f>
        <v>3611733.83</v>
      </c>
      <c r="D43" s="570"/>
      <c r="E43" s="570">
        <f>SUMIF(AJE!$F$8:$F$146,A43,AJE!$K$8:$K$146)</f>
        <v>0</v>
      </c>
      <c r="F43" s="569">
        <f t="shared" si="0"/>
        <v>3611733.83</v>
      </c>
      <c r="G43" s="569">
        <v>3554441.8</v>
      </c>
      <c r="H43" s="529">
        <f>IFERROR(VLOOKUP(A43,LEAD!$C$7:$K$1222,9,0),0)</f>
        <v>3611733.83</v>
      </c>
      <c r="I43" s="571">
        <f t="shared" si="1"/>
        <v>0</v>
      </c>
    </row>
    <row r="44" spans="1:9">
      <c r="A44" s="567" t="s">
        <v>1619</v>
      </c>
      <c r="B44" s="568" t="s">
        <v>603</v>
      </c>
      <c r="C44" s="569">
        <f>IFERROR(VLOOKUP(A44,'TB Q3'!$A$2:$E$389,5,0),0)</f>
        <v>1926863.16</v>
      </c>
      <c r="D44" s="570"/>
      <c r="E44" s="570">
        <f>SUMIF(AJE!$F$8:$F$146,A44,AJE!$K$8:$K$146)</f>
        <v>0</v>
      </c>
      <c r="F44" s="569">
        <f t="shared" si="0"/>
        <v>1926863.16</v>
      </c>
      <c r="G44" s="569">
        <v>1982972.51</v>
      </c>
      <c r="H44" s="529">
        <f>IFERROR(VLOOKUP(A44,LEAD!$C$7:$K$1222,9,0),0)</f>
        <v>1926863.16</v>
      </c>
      <c r="I44" s="571">
        <f t="shared" si="1"/>
        <v>0</v>
      </c>
    </row>
    <row r="45" spans="1:9">
      <c r="A45" s="567" t="s">
        <v>1620</v>
      </c>
      <c r="B45" s="568" t="s">
        <v>605</v>
      </c>
      <c r="C45" s="569">
        <f>IFERROR(VLOOKUP(A45,'TB Q3'!$A$2:$E$389,5,0),0)</f>
        <v>775832.29</v>
      </c>
      <c r="D45" s="570"/>
      <c r="E45" s="570">
        <f>SUMIF(AJE!$F$8:$F$146,A45,AJE!$K$8:$K$146)</f>
        <v>0</v>
      </c>
      <c r="F45" s="569">
        <f>C45+D45+E45</f>
        <v>775832.29</v>
      </c>
      <c r="G45" s="569">
        <v>772568.79</v>
      </c>
      <c r="H45" s="529">
        <f>IFERROR(VLOOKUP(A45,LEAD!$C$7:$K$1222,9,0),0)</f>
        <v>775832.29</v>
      </c>
      <c r="I45" s="571">
        <f t="shared" si="1"/>
        <v>0</v>
      </c>
    </row>
    <row r="46" spans="1:9">
      <c r="A46" s="567" t="s">
        <v>1621</v>
      </c>
      <c r="B46" s="568" t="s">
        <v>607</v>
      </c>
      <c r="C46" s="569">
        <f>IFERROR(VLOOKUP(A46,'TB Q3'!$A$2:$E$389,5,0),0)</f>
        <v>8072928.9400000004</v>
      </c>
      <c r="D46" s="570"/>
      <c r="E46" s="570">
        <f>SUMIF(AJE!$F$8:$F$146,A46,AJE!$K$8:$K$146)</f>
        <v>0</v>
      </c>
      <c r="F46" s="569">
        <f t="shared" si="0"/>
        <v>8072928.9400000004</v>
      </c>
      <c r="G46" s="569">
        <v>9664445.0299999993</v>
      </c>
      <c r="H46" s="529">
        <f>IFERROR(VLOOKUP(A46,LEAD!$C$7:$K$1222,9,0),0)</f>
        <v>8072928.9400000004</v>
      </c>
      <c r="I46" s="571">
        <f t="shared" si="1"/>
        <v>0</v>
      </c>
    </row>
    <row r="47" spans="1:9">
      <c r="A47" s="567" t="s">
        <v>1622</v>
      </c>
      <c r="B47" s="568" t="s">
        <v>591</v>
      </c>
      <c r="C47" s="569">
        <f>IFERROR(VLOOKUP(A47,'TB Q3'!$A$2:$E$389,5,0),0)</f>
        <v>11292887.189999999</v>
      </c>
      <c r="D47" s="570"/>
      <c r="E47" s="570">
        <f>SUMIF(AJE!$F$8:$F$146,A47,AJE!$K$8:$K$146)</f>
        <v>0</v>
      </c>
      <c r="F47" s="569">
        <f>C47+D47+E47</f>
        <v>11292887.189999999</v>
      </c>
      <c r="G47" s="569">
        <v>11455428.66</v>
      </c>
      <c r="H47" s="529">
        <f>IFERROR(VLOOKUP(A47,LEAD!$C$7:$K$1222,9,0),0)</f>
        <v>11292887.189999999</v>
      </c>
      <c r="I47" s="571">
        <f t="shared" si="1"/>
        <v>0</v>
      </c>
    </row>
    <row r="48" spans="1:9">
      <c r="A48" s="567" t="s">
        <v>1623</v>
      </c>
      <c r="B48" s="568" t="s">
        <v>1624</v>
      </c>
      <c r="C48" s="569">
        <f>IFERROR(VLOOKUP(A48,'TB Q3'!$A$2:$E$389,5,0),0)</f>
        <v>538968.35</v>
      </c>
      <c r="D48" s="570"/>
      <c r="E48" s="570">
        <f>SUMIF(AJE!$F$8:$F$146,A48,AJE!$K$8:$K$146)</f>
        <v>0</v>
      </c>
      <c r="F48" s="569">
        <f t="shared" si="0"/>
        <v>538968.35</v>
      </c>
      <c r="G48" s="569">
        <v>0</v>
      </c>
      <c r="H48" s="529">
        <f>IFERROR(VLOOKUP(A48,LEAD!$C$7:$K$1222,9,0),0)</f>
        <v>538968.35</v>
      </c>
      <c r="I48" s="571">
        <f t="shared" si="1"/>
        <v>0</v>
      </c>
    </row>
    <row r="49" spans="1:9">
      <c r="A49" s="567" t="s">
        <v>1625</v>
      </c>
      <c r="B49" s="568" t="s">
        <v>610</v>
      </c>
      <c r="C49" s="569">
        <f>IFERROR(VLOOKUP(A49,'TB Q3'!$A$2:$E$389,5,0),0)</f>
        <v>0</v>
      </c>
      <c r="D49" s="570"/>
      <c r="E49" s="570">
        <f>SUMIF(AJE!$F$8:$F$146,A49,AJE!$K$8:$K$146)</f>
        <v>0</v>
      </c>
      <c r="F49" s="569">
        <f>C49+D49+E49</f>
        <v>0</v>
      </c>
      <c r="G49" s="569">
        <v>0</v>
      </c>
      <c r="H49" s="529">
        <f>IFERROR(VLOOKUP(A49,LEAD!$C$7:$K$1222,9,0),0)</f>
        <v>0</v>
      </c>
      <c r="I49" s="571">
        <f t="shared" si="1"/>
        <v>0</v>
      </c>
    </row>
    <row r="50" spans="1:9">
      <c r="A50" s="567" t="s">
        <v>1626</v>
      </c>
      <c r="B50" s="568" t="s">
        <v>1627</v>
      </c>
      <c r="C50" s="569">
        <f>IFERROR(VLOOKUP(A50,'TB Q3'!$A$2:$E$389,5,0),0)</f>
        <v>0</v>
      </c>
      <c r="D50" s="570"/>
      <c r="E50" s="570">
        <f>SUMIF(AJE!$F$8:$F$146,A50,AJE!$K$8:$K$146)</f>
        <v>0</v>
      </c>
      <c r="F50" s="569">
        <f t="shared" si="0"/>
        <v>0</v>
      </c>
      <c r="G50" s="569">
        <v>0</v>
      </c>
      <c r="H50" s="529">
        <f>IFERROR(VLOOKUP(A50,LEAD!$C$7:$K$1222,9,0),0)</f>
        <v>0</v>
      </c>
      <c r="I50" s="571">
        <f t="shared" si="1"/>
        <v>0</v>
      </c>
    </row>
    <row r="51" spans="1:9">
      <c r="A51" s="567" t="s">
        <v>1628</v>
      </c>
      <c r="B51" s="568" t="s">
        <v>1629</v>
      </c>
      <c r="C51" s="569">
        <f>IFERROR(VLOOKUP(A51,'TB Q3'!$A$2:$E$389,5,0),0)</f>
        <v>0</v>
      </c>
      <c r="D51" s="570"/>
      <c r="E51" s="570">
        <f>SUMIF(AJE!$F$8:$F$146,A51,AJE!$K$8:$K$146)</f>
        <v>0</v>
      </c>
      <c r="F51" s="569">
        <f t="shared" si="0"/>
        <v>0</v>
      </c>
      <c r="G51" s="569">
        <v>0</v>
      </c>
      <c r="H51" s="529">
        <f>IFERROR(VLOOKUP(A51,LEAD!$C$7:$K$1222,9,0),0)</f>
        <v>0</v>
      </c>
      <c r="I51" s="571">
        <f t="shared" si="1"/>
        <v>0</v>
      </c>
    </row>
    <row r="52" spans="1:9">
      <c r="A52" s="567" t="s">
        <v>1630</v>
      </c>
      <c r="B52" s="568" t="s">
        <v>1631</v>
      </c>
      <c r="C52" s="569">
        <f>IFERROR(VLOOKUP(A52,'TB Q3'!$A$2:$E$389,5,0),0)</f>
        <v>0</v>
      </c>
      <c r="D52" s="570"/>
      <c r="E52" s="570">
        <f>SUMIF(AJE!$F$8:$F$146,A52,AJE!$K$8:$K$146)</f>
        <v>0</v>
      </c>
      <c r="F52" s="569">
        <f t="shared" si="0"/>
        <v>0</v>
      </c>
      <c r="G52" s="569">
        <v>0</v>
      </c>
      <c r="H52" s="529">
        <f>IFERROR(VLOOKUP(A52,LEAD!$C$7:$K$1222,9,0),0)</f>
        <v>0</v>
      </c>
      <c r="I52" s="571">
        <f t="shared" si="1"/>
        <v>0</v>
      </c>
    </row>
    <row r="53" spans="1:9">
      <c r="A53" s="567" t="s">
        <v>1632</v>
      </c>
      <c r="B53" s="568" t="s">
        <v>1633</v>
      </c>
      <c r="C53" s="569">
        <f>IFERROR(VLOOKUP(A53,'TB Q3'!$A$2:$E$389,5,0),0)</f>
        <v>0</v>
      </c>
      <c r="D53" s="570"/>
      <c r="E53" s="570">
        <f>SUMIF(AJE!$F$8:$F$146,A53,AJE!$K$8:$K$146)</f>
        <v>0</v>
      </c>
      <c r="F53" s="569">
        <f t="shared" si="0"/>
        <v>0</v>
      </c>
      <c r="G53" s="569">
        <v>0</v>
      </c>
      <c r="H53" s="529">
        <f>IFERROR(VLOOKUP(A53,LEAD!$C$7:$K$1222,9,0),0)</f>
        <v>0</v>
      </c>
      <c r="I53" s="571">
        <f t="shared" si="1"/>
        <v>0</v>
      </c>
    </row>
    <row r="54" spans="1:9">
      <c r="A54" s="567" t="s">
        <v>1634</v>
      </c>
      <c r="B54" s="568" t="s">
        <v>1635</v>
      </c>
      <c r="C54" s="569">
        <f>IFERROR(VLOOKUP(A54,'TB Q3'!$A$2:$E$389,5,0),0)</f>
        <v>130291.11</v>
      </c>
      <c r="D54" s="570"/>
      <c r="E54" s="570">
        <f>SUMIF(AJE!$F$8:$F$146,A54,AJE!$K$8:$K$146)</f>
        <v>0</v>
      </c>
      <c r="F54" s="569">
        <f t="shared" si="0"/>
        <v>130291.11</v>
      </c>
      <c r="G54" s="569">
        <v>1826212.7</v>
      </c>
      <c r="H54" s="529">
        <f>IFERROR(VLOOKUP(A54,LEAD!$C$7:$K$1222,9,0),0)</f>
        <v>130291.11</v>
      </c>
      <c r="I54" s="571">
        <f t="shared" si="1"/>
        <v>0</v>
      </c>
    </row>
    <row r="55" spans="1:9">
      <c r="A55" s="567" t="s">
        <v>1636</v>
      </c>
      <c r="B55" s="568" t="s">
        <v>1637</v>
      </c>
      <c r="C55" s="569">
        <f>IFERROR(VLOOKUP(A55,'TB Q3'!$A$2:$E$389,5,0),0)</f>
        <v>2265716.25</v>
      </c>
      <c r="D55" s="570"/>
      <c r="E55" s="570">
        <f>SUMIF(AJE!$F$8:$F$146,A55,AJE!$K$8:$K$146)</f>
        <v>0</v>
      </c>
      <c r="F55" s="569">
        <f t="shared" si="0"/>
        <v>2265716.25</v>
      </c>
      <c r="G55" s="569">
        <v>4265359.03</v>
      </c>
      <c r="H55" s="529">
        <f>IFERROR(VLOOKUP(A55,LEAD!$C$7:$K$1222,9,0),0)</f>
        <v>2265716.25</v>
      </c>
      <c r="I55" s="571">
        <f t="shared" si="1"/>
        <v>0</v>
      </c>
    </row>
    <row r="56" spans="1:9">
      <c r="A56" s="567" t="s">
        <v>1638</v>
      </c>
      <c r="B56" s="568" t="s">
        <v>1639</v>
      </c>
      <c r="C56" s="569">
        <f>IFERROR(VLOOKUP(A56,'TB Q3'!$A$2:$E$389,5,0),0)</f>
        <v>4655741.05</v>
      </c>
      <c r="D56" s="570"/>
      <c r="E56" s="570">
        <f>SUMIF(AJE!$F$8:$F$146,A56,AJE!$K$8:$K$146)</f>
        <v>0</v>
      </c>
      <c r="F56" s="569">
        <f t="shared" si="0"/>
        <v>4655741.05</v>
      </c>
      <c r="G56" s="569">
        <v>4730794.55</v>
      </c>
      <c r="H56" s="529">
        <f>IFERROR(VLOOKUP(A56,LEAD!$C$7:$K$1222,9,0),0)</f>
        <v>4655741.05</v>
      </c>
      <c r="I56" s="571">
        <f t="shared" si="1"/>
        <v>0</v>
      </c>
    </row>
    <row r="57" spans="1:9">
      <c r="A57" s="567" t="s">
        <v>1650</v>
      </c>
      <c r="B57" s="568" t="s">
        <v>1651</v>
      </c>
      <c r="C57" s="569">
        <f>IFERROR(VLOOKUP(A57,'TB Q3'!$A$2:$E$389,5,0),0)</f>
        <v>955952.95</v>
      </c>
      <c r="D57" s="570"/>
      <c r="E57" s="570">
        <f>SUMIF(AJE!$F$8:$F$146,A57,AJE!$K$8:$K$146)</f>
        <v>0</v>
      </c>
      <c r="F57" s="569">
        <f t="shared" si="0"/>
        <v>955952.95</v>
      </c>
      <c r="G57" s="569">
        <v>3304691.39</v>
      </c>
      <c r="H57" s="529">
        <f>IFERROR(VLOOKUP(A57,LEAD!$C$7:$K$1222,9,0),0)</f>
        <v>955952.95</v>
      </c>
      <c r="I57" s="571">
        <f t="shared" si="1"/>
        <v>0</v>
      </c>
    </row>
    <row r="58" spans="1:9">
      <c r="A58" s="567" t="s">
        <v>1640</v>
      </c>
      <c r="B58" s="568" t="s">
        <v>1641</v>
      </c>
      <c r="C58" s="569">
        <f>IFERROR(VLOOKUP(A58,'TB Q3'!$A$2:$E$389,5,0),0)</f>
        <v>2158403.88</v>
      </c>
      <c r="D58" s="570"/>
      <c r="E58" s="570">
        <f>SUMIF(AJE!$F$8:$F$146,A58,AJE!$K$8:$K$146)</f>
        <v>0</v>
      </c>
      <c r="F58" s="569">
        <f t="shared" si="0"/>
        <v>2158403.88</v>
      </c>
      <c r="G58" s="569">
        <v>16480.34</v>
      </c>
      <c r="H58" s="529">
        <f>IFERROR(VLOOKUP(A58,LEAD!$C$7:$K$1222,9,0),0)</f>
        <v>2158403.88</v>
      </c>
      <c r="I58" s="571">
        <f t="shared" si="1"/>
        <v>0</v>
      </c>
    </row>
    <row r="59" spans="1:9">
      <c r="A59" s="567" t="s">
        <v>1642</v>
      </c>
      <c r="B59" s="568" t="s">
        <v>1643</v>
      </c>
      <c r="C59" s="569">
        <f>IFERROR(VLOOKUP(A59,'TB Q3'!$A$2:$E$389,5,0),0)</f>
        <v>434.15</v>
      </c>
      <c r="D59" s="570"/>
      <c r="E59" s="570">
        <f>SUMIF(AJE!$F$8:$F$146,A59,AJE!$K$8:$K$146)</f>
        <v>0</v>
      </c>
      <c r="F59" s="569">
        <f t="shared" si="0"/>
        <v>434.15</v>
      </c>
      <c r="G59" s="569">
        <v>404.15</v>
      </c>
      <c r="H59" s="529">
        <f>IFERROR(VLOOKUP(A59,LEAD!$C$7:$K$1222,9,0),0)</f>
        <v>434.15</v>
      </c>
      <c r="I59" s="571">
        <f t="shared" si="1"/>
        <v>0</v>
      </c>
    </row>
    <row r="60" spans="1:9">
      <c r="A60" s="567" t="s">
        <v>1644</v>
      </c>
      <c r="B60" s="568" t="s">
        <v>1645</v>
      </c>
      <c r="C60" s="569">
        <f>IFERROR(VLOOKUP(A60,'TB Q3'!$A$2:$E$389,5,0),0)</f>
        <v>728385.76</v>
      </c>
      <c r="D60" s="570"/>
      <c r="E60" s="570">
        <f>SUMIF(AJE!$F$8:$F$146,A60,AJE!$K$8:$K$146)</f>
        <v>0</v>
      </c>
      <c r="F60" s="569">
        <f t="shared" si="0"/>
        <v>728385.76</v>
      </c>
      <c r="G60" s="569">
        <v>170.47</v>
      </c>
      <c r="H60" s="529">
        <f>IFERROR(VLOOKUP(A60,LEAD!$C$7:$K$1222,9,0),0)</f>
        <v>728385.76</v>
      </c>
      <c r="I60" s="571">
        <f t="shared" si="1"/>
        <v>0</v>
      </c>
    </row>
    <row r="61" spans="1:9">
      <c r="A61" s="567" t="s">
        <v>1646</v>
      </c>
      <c r="B61" s="568" t="s">
        <v>1647</v>
      </c>
      <c r="C61" s="569">
        <f>IFERROR(VLOOKUP(A61,'TB Q3'!$A$2:$E$389,5,0),0)</f>
        <v>0</v>
      </c>
      <c r="D61" s="570"/>
      <c r="E61" s="570">
        <f>SUMIF(AJE!$F$8:$F$146,A61,AJE!$K$8:$K$146)</f>
        <v>0</v>
      </c>
      <c r="F61" s="569">
        <f t="shared" si="0"/>
        <v>0</v>
      </c>
      <c r="G61" s="569">
        <v>0</v>
      </c>
      <c r="H61" s="529">
        <f>IFERROR(VLOOKUP(A61,LEAD!$C$7:$K$1222,9,0),0)</f>
        <v>0</v>
      </c>
      <c r="I61" s="571">
        <f t="shared" si="1"/>
        <v>0</v>
      </c>
    </row>
    <row r="62" spans="1:9">
      <c r="A62" s="567" t="s">
        <v>1648</v>
      </c>
      <c r="B62" s="568" t="s">
        <v>1649</v>
      </c>
      <c r="C62" s="569">
        <f>IFERROR(VLOOKUP(A62,'TB Q3'!$A$2:$E$389,5,0),0)</f>
        <v>0</v>
      </c>
      <c r="D62" s="570"/>
      <c r="E62" s="570">
        <f>SUMIF(AJE!$F$8:$F$146,A62,AJE!$K$8:$K$146)</f>
        <v>0</v>
      </c>
      <c r="F62" s="569">
        <f t="shared" si="0"/>
        <v>0</v>
      </c>
      <c r="G62" s="569">
        <v>0</v>
      </c>
      <c r="H62" s="529">
        <f>IFERROR(VLOOKUP(A62,LEAD!$C$7:$K$1222,9,0),0)</f>
        <v>0</v>
      </c>
      <c r="I62" s="571">
        <f t="shared" si="1"/>
        <v>0</v>
      </c>
    </row>
    <row r="63" spans="1:9">
      <c r="A63" s="567" t="s">
        <v>1652</v>
      </c>
      <c r="B63" s="568" t="s">
        <v>1653</v>
      </c>
      <c r="C63" s="569">
        <f>IFERROR(VLOOKUP(A63,'TB Q3'!$A$2:$E$389,5,0),0)</f>
        <v>954882.21</v>
      </c>
      <c r="D63" s="570"/>
      <c r="E63" s="570">
        <f>SUMIF(AJE!$F$8:$F$146,A63,AJE!$K$8:$K$146)</f>
        <v>0</v>
      </c>
      <c r="F63" s="569">
        <f>C63+D63+E63</f>
        <v>954882.21</v>
      </c>
      <c r="G63" s="569">
        <v>6072952.2699999996</v>
      </c>
      <c r="H63" s="529">
        <f>IFERROR(VLOOKUP(A63,LEAD!$C$7:$K$1222,9,0),0)</f>
        <v>954882.21</v>
      </c>
      <c r="I63" s="571">
        <f t="shared" si="1"/>
        <v>0</v>
      </c>
    </row>
    <row r="64" spans="1:9">
      <c r="A64" s="567" t="s">
        <v>1654</v>
      </c>
      <c r="B64" s="568" t="s">
        <v>1655</v>
      </c>
      <c r="C64" s="569">
        <f>IFERROR(VLOOKUP(A64,'TB Q3'!$A$2:$E$389,5,0),0)</f>
        <v>0</v>
      </c>
      <c r="D64" s="570"/>
      <c r="E64" s="570">
        <f>SUMIF(AJE!$F$8:$F$146,A64,AJE!$K$8:$K$146)</f>
        <v>0</v>
      </c>
      <c r="F64" s="569">
        <f>C64+D64+E64</f>
        <v>0</v>
      </c>
      <c r="G64" s="569">
        <v>0</v>
      </c>
      <c r="H64" s="529">
        <f>IFERROR(VLOOKUP(A64,LEAD!$C$7:$K$1222,9,0),0)</f>
        <v>0</v>
      </c>
      <c r="I64" s="571">
        <f t="shared" si="1"/>
        <v>0</v>
      </c>
    </row>
    <row r="65" spans="1:9">
      <c r="A65" s="567" t="s">
        <v>1583</v>
      </c>
      <c r="B65" s="568" t="s">
        <v>1584</v>
      </c>
      <c r="C65" s="569">
        <f>IFERROR(VLOOKUP(A65,'TB Q3'!$A$2:$E$389,5,0),0)</f>
        <v>0</v>
      </c>
      <c r="D65" s="570"/>
      <c r="E65" s="570">
        <f>SUMIF(AJE!$F$8:$F$146,A65,AJE!$K$8:$K$146)</f>
        <v>0</v>
      </c>
      <c r="F65" s="569">
        <f t="shared" si="0"/>
        <v>0</v>
      </c>
      <c r="G65" s="569">
        <v>0</v>
      </c>
      <c r="H65" s="529">
        <f>IFERROR(VLOOKUP(A65,LEAD!$C$7:$K$1222,9,0),0)</f>
        <v>0</v>
      </c>
      <c r="I65" s="571">
        <f t="shared" si="1"/>
        <v>0</v>
      </c>
    </row>
    <row r="66" spans="1:9">
      <c r="A66" s="567" t="s">
        <v>1585</v>
      </c>
      <c r="B66" s="568" t="s">
        <v>1586</v>
      </c>
      <c r="C66" s="569">
        <f>IFERROR(VLOOKUP(A66,'TB Q3'!$A$2:$E$389,5,0),0)</f>
        <v>0</v>
      </c>
      <c r="D66" s="570"/>
      <c r="E66" s="570">
        <f>SUMIF(AJE!$F$8:$F$146,A66,AJE!$K$8:$K$146)</f>
        <v>0</v>
      </c>
      <c r="F66" s="569">
        <f>C66+D66+E66</f>
        <v>0</v>
      </c>
      <c r="G66" s="569">
        <v>0</v>
      </c>
      <c r="H66" s="529">
        <f>IFERROR(VLOOKUP(A66,LEAD!$C$7:$K$1222,9,0),0)</f>
        <v>0</v>
      </c>
      <c r="I66" s="571">
        <f t="shared" si="1"/>
        <v>0</v>
      </c>
    </row>
    <row r="67" spans="1:9">
      <c r="A67" s="567" t="s">
        <v>1593</v>
      </c>
      <c r="B67" s="568" t="s">
        <v>1594</v>
      </c>
      <c r="C67" s="569">
        <f>IFERROR(VLOOKUP(A67,'TB Q3'!$A$2:$E$389,5,0),0)</f>
        <v>0</v>
      </c>
      <c r="D67" s="570"/>
      <c r="E67" s="570">
        <f>SUMIF(AJE!$F$8:$F$146,A67,AJE!$K$8:$K$146)</f>
        <v>0</v>
      </c>
      <c r="F67" s="569">
        <f t="shared" si="0"/>
        <v>0</v>
      </c>
      <c r="G67" s="569">
        <v>0</v>
      </c>
      <c r="H67" s="529">
        <f>IFERROR(VLOOKUP(A67,LEAD!$C$7:$K$1222,9,0),0)</f>
        <v>0</v>
      </c>
      <c r="I67" s="571">
        <f t="shared" si="1"/>
        <v>0</v>
      </c>
    </row>
    <row r="68" spans="1:9">
      <c r="A68" s="567" t="s">
        <v>1595</v>
      </c>
      <c r="B68" s="568" t="s">
        <v>1596</v>
      </c>
      <c r="C68" s="569">
        <f>IFERROR(VLOOKUP(A68,'TB Q3'!$A$2:$E$389,5,0),0)</f>
        <v>1532478.71</v>
      </c>
      <c r="D68" s="570"/>
      <c r="E68" s="570">
        <f>SUMIF(AJE!$F$8:$F$146,A68,AJE!$K$8:$K$146)</f>
        <v>0</v>
      </c>
      <c r="F68" s="569">
        <f t="shared" si="0"/>
        <v>1532478.71</v>
      </c>
      <c r="G68" s="569">
        <v>2778154.6500000004</v>
      </c>
      <c r="H68" s="529">
        <f>IFERROR(VLOOKUP(A68,LEAD!$C$7:$K$1222,9,0),0)</f>
        <v>1532478.71</v>
      </c>
      <c r="I68" s="571">
        <f t="shared" si="1"/>
        <v>0</v>
      </c>
    </row>
    <row r="69" spans="1:9">
      <c r="A69" s="567" t="s">
        <v>1587</v>
      </c>
      <c r="B69" s="568" t="s">
        <v>649</v>
      </c>
      <c r="C69" s="569">
        <f>IFERROR(VLOOKUP(A69,'TB Q3'!$A$2:$E$389,5,0),0)</f>
        <v>0</v>
      </c>
      <c r="D69" s="570"/>
      <c r="E69" s="570">
        <f>SUMIF(AJE!$F$8:$F$146,A69,AJE!$K$8:$K$146)</f>
        <v>0</v>
      </c>
      <c r="F69" s="569">
        <f t="shared" si="0"/>
        <v>0</v>
      </c>
      <c r="G69" s="569">
        <v>0</v>
      </c>
      <c r="H69" s="529">
        <f>IFERROR(VLOOKUP(A69,LEAD!$C$7:$K$1222,9,0),0)</f>
        <v>0</v>
      </c>
      <c r="I69" s="571">
        <f t="shared" si="1"/>
        <v>0</v>
      </c>
    </row>
    <row r="70" spans="1:9">
      <c r="A70" s="567" t="s">
        <v>1600</v>
      </c>
      <c r="B70" s="568" t="s">
        <v>1601</v>
      </c>
      <c r="C70" s="569">
        <f>IFERROR(VLOOKUP(A70,'TB Q3'!$A$2:$E$389,5,0),0)</f>
        <v>7004845.4299999997</v>
      </c>
      <c r="D70" s="570"/>
      <c r="E70" s="570">
        <f>SUMIF(AJE!$F$8:$F$146,A70,AJE!$K$8:$K$146)</f>
        <v>0</v>
      </c>
      <c r="F70" s="569">
        <f t="shared" si="0"/>
        <v>7004845.4299999997</v>
      </c>
      <c r="G70" s="569">
        <v>22211077.149999999</v>
      </c>
      <c r="H70" s="529">
        <f>IFERROR(VLOOKUP(A70,LEAD!$C$7:$K$1222,9,0),0)</f>
        <v>7004845.4299999997</v>
      </c>
      <c r="I70" s="571">
        <f t="shared" ref="I70:I133" si="5">F70-H70</f>
        <v>0</v>
      </c>
    </row>
    <row r="71" spans="1:9">
      <c r="A71" s="567" t="s">
        <v>1728</v>
      </c>
      <c r="B71" s="568" t="s">
        <v>1727</v>
      </c>
      <c r="C71" s="569">
        <f>IFERROR(VLOOKUP(A71,'TB Q3'!$A$2:$E$389,5,0),0)</f>
        <v>2127260.66</v>
      </c>
      <c r="D71" s="570"/>
      <c r="E71" s="570">
        <f>SUMIF(AJE!$F$8:$F$146,A71,AJE!$K$8:$K$146)</f>
        <v>-2119433.9300000002</v>
      </c>
      <c r="F71" s="569">
        <f t="shared" si="0"/>
        <v>7826.7299999999814</v>
      </c>
      <c r="G71" s="569">
        <v>8235253.25</v>
      </c>
      <c r="H71" s="529">
        <f>IFERROR(VLOOKUP(A71,LEAD!$C$7:$K$1222,9,0),0)</f>
        <v>2127260.66</v>
      </c>
      <c r="I71" s="571">
        <f t="shared" si="5"/>
        <v>-2119433.9300000002</v>
      </c>
    </row>
    <row r="72" spans="1:9">
      <c r="A72" s="567" t="s">
        <v>1588</v>
      </c>
      <c r="B72" s="568" t="s">
        <v>642</v>
      </c>
      <c r="C72" s="569">
        <f>IFERROR(VLOOKUP(A72,'TB Q3'!$A$2:$E$389,5,0),0)</f>
        <v>1545.81</v>
      </c>
      <c r="D72" s="570"/>
      <c r="E72" s="570">
        <f>SUMIF(AJE!$F$8:$F$146,A72,AJE!$K$8:$K$146)</f>
        <v>0</v>
      </c>
      <c r="F72" s="569">
        <f t="shared" si="0"/>
        <v>1545.81</v>
      </c>
      <c r="G72" s="569">
        <v>1008.32</v>
      </c>
      <c r="H72" s="529">
        <f>IFERROR(VLOOKUP(A72,LEAD!$C$7:$K$1222,9,0),0)</f>
        <v>1545.81</v>
      </c>
      <c r="I72" s="571">
        <f t="shared" si="5"/>
        <v>0</v>
      </c>
    </row>
    <row r="73" spans="1:9">
      <c r="A73" s="567" t="s">
        <v>1589</v>
      </c>
      <c r="B73" s="568" t="s">
        <v>1590</v>
      </c>
      <c r="C73" s="569">
        <f>IFERROR(VLOOKUP(A73,'TB Q3'!$A$2:$E$389,5,0),0)</f>
        <v>0</v>
      </c>
      <c r="D73" s="570"/>
      <c r="E73" s="570">
        <f>SUMIF(AJE!$F$8:$F$146,A73,AJE!$K$8:$K$146)</f>
        <v>0</v>
      </c>
      <c r="F73" s="569">
        <f t="shared" si="0"/>
        <v>0</v>
      </c>
      <c r="G73" s="569">
        <v>0</v>
      </c>
      <c r="H73" s="529">
        <f>IFERROR(VLOOKUP(A73,LEAD!$C$7:$K$1222,9,0),0)</f>
        <v>0</v>
      </c>
      <c r="I73" s="571">
        <f t="shared" si="5"/>
        <v>0</v>
      </c>
    </row>
    <row r="74" spans="1:9">
      <c r="A74" s="567" t="s">
        <v>1609</v>
      </c>
      <c r="B74" s="568" t="s">
        <v>657</v>
      </c>
      <c r="C74" s="569">
        <f>IFERROR(VLOOKUP(A74,'TB Q3'!$A$2:$E$389,5,0),0)</f>
        <v>0.02</v>
      </c>
      <c r="D74" s="570"/>
      <c r="E74" s="570">
        <f>SUMIF(AJE!$F$8:$F$146,A74,AJE!$K$8:$K$146)</f>
        <v>0</v>
      </c>
      <c r="F74" s="569">
        <f t="shared" si="0"/>
        <v>0.02</v>
      </c>
      <c r="G74" s="569">
        <v>0</v>
      </c>
      <c r="H74" s="529">
        <f>IFERROR(VLOOKUP(A74,LEAD!$C$7:$K$1222,9,0),0)</f>
        <v>0.02</v>
      </c>
      <c r="I74" s="571">
        <f t="shared" si="5"/>
        <v>0</v>
      </c>
    </row>
    <row r="75" spans="1:9">
      <c r="A75" s="567" t="s">
        <v>1591</v>
      </c>
      <c r="B75" s="568" t="s">
        <v>640</v>
      </c>
      <c r="C75" s="569">
        <f>IFERROR(VLOOKUP(A75,'TB Q3'!$A$2:$E$389,5,0),0)</f>
        <v>0</v>
      </c>
      <c r="D75" s="570"/>
      <c r="E75" s="570">
        <f>SUMIF(AJE!$F$8:$F$146,A75,AJE!$K$8:$K$146)</f>
        <v>0</v>
      </c>
      <c r="F75" s="569">
        <f t="shared" si="0"/>
        <v>0</v>
      </c>
      <c r="G75" s="569">
        <v>0</v>
      </c>
      <c r="H75" s="529">
        <f>IFERROR(VLOOKUP(A75,LEAD!$C$7:$K$1222,9,0),0)</f>
        <v>0</v>
      </c>
      <c r="I75" s="571">
        <f t="shared" si="5"/>
        <v>0</v>
      </c>
    </row>
    <row r="76" spans="1:9">
      <c r="A76" s="567" t="s">
        <v>1592</v>
      </c>
      <c r="B76" s="568" t="s">
        <v>643</v>
      </c>
      <c r="C76" s="569">
        <f>IFERROR(VLOOKUP(A76,'TB Q3'!$A$2:$E$389,5,0),0)</f>
        <v>7059820.6500000004</v>
      </c>
      <c r="D76" s="570"/>
      <c r="E76" s="570">
        <f>SUMIF(AJE!$F$8:$F$146,A76,AJE!$K$8:$K$146)</f>
        <v>-1384672.82</v>
      </c>
      <c r="F76" s="569">
        <f t="shared" ref="F76" si="6">C76+D76+E76</f>
        <v>5675147.8300000001</v>
      </c>
      <c r="G76" s="569">
        <v>3832873.86</v>
      </c>
      <c r="H76" s="529">
        <f>IFERROR(VLOOKUP(A76,LEAD!$C$7:$K$1222,9,0),0)</f>
        <v>7059820.6500000004</v>
      </c>
      <c r="I76" s="571">
        <f t="shared" si="5"/>
        <v>-1384672.8200000003</v>
      </c>
    </row>
    <row r="77" spans="1:9">
      <c r="A77" s="567" t="s">
        <v>1825</v>
      </c>
      <c r="B77" s="568" t="s">
        <v>757</v>
      </c>
      <c r="C77" s="569">
        <f>IFERROR(VLOOKUP(A77,'TB Q3'!$A$2:$E$389,5,0),0)</f>
        <v>3113757.35</v>
      </c>
      <c r="D77" s="570"/>
      <c r="E77" s="570">
        <f>SUMIF(AJE!$F$8:$F$146,A77,AJE!$K$8:$K$146)</f>
        <v>0</v>
      </c>
      <c r="F77" s="569">
        <f t="shared" si="0"/>
        <v>3113757.35</v>
      </c>
      <c r="G77" s="569">
        <v>3706311.02</v>
      </c>
      <c r="H77" s="529">
        <f>IFERROR(VLOOKUP(A77,LEAD!$C$7:$K$1222,9,0),0)</f>
        <v>3113757.35</v>
      </c>
      <c r="I77" s="571">
        <f t="shared" si="5"/>
        <v>0</v>
      </c>
    </row>
    <row r="78" spans="1:9">
      <c r="A78" s="567" t="s">
        <v>2485</v>
      </c>
      <c r="B78" s="568" t="s">
        <v>2486</v>
      </c>
      <c r="C78" s="569">
        <f>IFERROR(VLOOKUP(A78,'TB Q3'!$A$2:$E$389,5,0),0)</f>
        <v>22602534.98</v>
      </c>
      <c r="D78" s="570"/>
      <c r="E78" s="570">
        <f>SUMIF(AJE!$F$8:$F$146,A78,AJE!$K$8:$K$146)</f>
        <v>0</v>
      </c>
      <c r="F78" s="569">
        <f t="shared" ref="F78" si="7">C78+D78+E78</f>
        <v>22602534.98</v>
      </c>
      <c r="G78" s="569">
        <v>0</v>
      </c>
      <c r="H78" s="529">
        <f>IFERROR(VLOOKUP(A78,LEAD!$C$7:$K$1222,9,0),0)</f>
        <v>22602534.98</v>
      </c>
      <c r="I78" s="571">
        <f t="shared" si="5"/>
        <v>0</v>
      </c>
    </row>
    <row r="79" spans="1:9">
      <c r="A79" s="567" t="s">
        <v>1658</v>
      </c>
      <c r="B79" s="568" t="s">
        <v>1659</v>
      </c>
      <c r="C79" s="569">
        <f>IFERROR(VLOOKUP(A79,'TB Q3'!$A$2:$E$389,5,0),0)</f>
        <v>11258955.1</v>
      </c>
      <c r="D79" s="570"/>
      <c r="E79" s="570">
        <f>SUMIF(AJE!$F$8:$F$146,A79,AJE!$K$8:$K$146)</f>
        <v>0</v>
      </c>
      <c r="F79" s="569">
        <f t="shared" si="0"/>
        <v>11258955.1</v>
      </c>
      <c r="G79" s="569">
        <v>17948308.920000002</v>
      </c>
      <c r="H79" s="529">
        <f>IFERROR(VLOOKUP(A79,LEAD!$C$7:$K$1222,9,0),0)</f>
        <v>11258955.1</v>
      </c>
      <c r="I79" s="571">
        <f t="shared" si="5"/>
        <v>0</v>
      </c>
    </row>
    <row r="80" spans="1:9">
      <c r="A80" s="567" t="s">
        <v>1730</v>
      </c>
      <c r="B80" s="568" t="s">
        <v>1729</v>
      </c>
      <c r="C80" s="569">
        <f>IFERROR(VLOOKUP(A80,'TB Q3'!$A$2:$E$389,5,0),0)</f>
        <v>8455178.7100000009</v>
      </c>
      <c r="D80" s="570"/>
      <c r="E80" s="570">
        <f>SUMIF(AJE!$F$8:$F$146,A80,AJE!$K$8:$K$146)</f>
        <v>0</v>
      </c>
      <c r="F80" s="569">
        <f t="shared" si="0"/>
        <v>8455178.7100000009</v>
      </c>
      <c r="G80" s="569">
        <v>9222210.3599999994</v>
      </c>
      <c r="H80" s="529">
        <f>IFERROR(VLOOKUP(A80,LEAD!$C$7:$K$1222,9,0),0)</f>
        <v>8455178.7100000009</v>
      </c>
      <c r="I80" s="571">
        <f t="shared" si="5"/>
        <v>0</v>
      </c>
    </row>
    <row r="81" spans="1:9">
      <c r="A81" s="567" t="s">
        <v>1597</v>
      </c>
      <c r="B81" s="568" t="s">
        <v>1598</v>
      </c>
      <c r="C81" s="569">
        <f>IFERROR(VLOOKUP(A81,'TB Q3'!$A$2:$E$389,5,0),0)</f>
        <v>10126568.42</v>
      </c>
      <c r="D81" s="570"/>
      <c r="E81" s="570">
        <f>SUMIF(AJE!$F$8:$F$146,A81,AJE!$K$8:$K$146)</f>
        <v>296583.08</v>
      </c>
      <c r="F81" s="569">
        <f t="shared" ref="F81" si="8">C81+D81+E81</f>
        <v>10423151.5</v>
      </c>
      <c r="G81" s="569">
        <v>1091695.73</v>
      </c>
      <c r="H81" s="529">
        <f>IFERROR(VLOOKUP(A81,LEAD!$C$7:$K$1222,9,0),0)</f>
        <v>10126568.42</v>
      </c>
      <c r="I81" s="571">
        <f t="shared" si="5"/>
        <v>296583.08000000007</v>
      </c>
    </row>
    <row r="82" spans="1:9">
      <c r="A82" s="567" t="s">
        <v>1599</v>
      </c>
      <c r="B82" s="568" t="s">
        <v>651</v>
      </c>
      <c r="C82" s="569">
        <f>IFERROR(VLOOKUP(A82,'TB Q3'!$A$2:$E$389,5,0),0)</f>
        <v>308542.27</v>
      </c>
      <c r="D82" s="570"/>
      <c r="E82" s="570">
        <f>SUMIF(AJE!$F$8:$F$146,A82,AJE!$K$8:$K$146)</f>
        <v>0</v>
      </c>
      <c r="F82" s="569">
        <f t="shared" si="0"/>
        <v>308542.27</v>
      </c>
      <c r="G82" s="569">
        <v>180705</v>
      </c>
      <c r="H82" s="529">
        <f>IFERROR(VLOOKUP(A82,LEAD!$C$7:$K$1222,9,0),0)</f>
        <v>308542.27</v>
      </c>
      <c r="I82" s="571">
        <f t="shared" si="5"/>
        <v>0</v>
      </c>
    </row>
    <row r="83" spans="1:9">
      <c r="A83" s="567" t="s">
        <v>1712</v>
      </c>
      <c r="B83" s="568" t="s">
        <v>1713</v>
      </c>
      <c r="C83" s="569">
        <f>IFERROR(VLOOKUP(A83,'TB Q3'!$A$2:$E$389,5,0),0)</f>
        <v>0</v>
      </c>
      <c r="D83" s="570"/>
      <c r="E83" s="570">
        <f>SUMIF(AJE!$F$8:$F$146,A83,AJE!$K$8:$K$146)</f>
        <v>0</v>
      </c>
      <c r="F83" s="569">
        <f t="shared" si="0"/>
        <v>0</v>
      </c>
      <c r="G83" s="569">
        <v>35766.74</v>
      </c>
      <c r="H83" s="529">
        <f>IFERROR(VLOOKUP(A83,LEAD!$C$7:$K$1222,9,0),0)</f>
        <v>0</v>
      </c>
      <c r="I83" s="571">
        <f t="shared" si="5"/>
        <v>0</v>
      </c>
    </row>
    <row r="84" spans="1:9">
      <c r="A84" s="567" t="s">
        <v>1671</v>
      </c>
      <c r="B84" s="568" t="s">
        <v>1672</v>
      </c>
      <c r="C84" s="569">
        <f>IFERROR(VLOOKUP(A84,'TB Q3'!$A$2:$E$389,5,0),0)</f>
        <v>0</v>
      </c>
      <c r="D84" s="570"/>
      <c r="E84" s="570">
        <f>SUMIF(AJE!$F$8:$F$146,A84,AJE!$K$8:$K$146)</f>
        <v>0</v>
      </c>
      <c r="F84" s="569">
        <f t="shared" si="0"/>
        <v>0</v>
      </c>
      <c r="G84" s="569">
        <v>0</v>
      </c>
      <c r="H84" s="529">
        <f>IFERROR(VLOOKUP(A84,LEAD!$C$7:$K$1222,9,0),0)</f>
        <v>0</v>
      </c>
      <c r="I84" s="571">
        <f t="shared" si="5"/>
        <v>0</v>
      </c>
    </row>
    <row r="85" spans="1:9">
      <c r="A85" s="567" t="s">
        <v>1673</v>
      </c>
      <c r="B85" s="568" t="s">
        <v>1674</v>
      </c>
      <c r="C85" s="569">
        <f>IFERROR(VLOOKUP(A85,'TB Q3'!$A$2:$E$389,5,0),0)</f>
        <v>4857704.1399999997</v>
      </c>
      <c r="D85" s="570"/>
      <c r="E85" s="570">
        <f>SUMIF(AJE!$F$8:$F$146,A85,AJE!$K$8:$K$146)</f>
        <v>0</v>
      </c>
      <c r="F85" s="569">
        <f t="shared" si="0"/>
        <v>4857704.1399999997</v>
      </c>
      <c r="G85" s="569">
        <v>4857704.1399999997</v>
      </c>
      <c r="H85" s="529">
        <f>IFERROR(VLOOKUP(A85,LEAD!$C$7:$K$1222,9,0),0)</f>
        <v>4857704.1399999997</v>
      </c>
      <c r="I85" s="571">
        <f t="shared" si="5"/>
        <v>0</v>
      </c>
    </row>
    <row r="86" spans="1:9">
      <c r="A86" s="567" t="s">
        <v>1675</v>
      </c>
      <c r="B86" s="568" t="s">
        <v>1676</v>
      </c>
      <c r="C86" s="569">
        <f>IFERROR(VLOOKUP(A86,'TB Q3'!$A$2:$E$389,5,0),0)</f>
        <v>0</v>
      </c>
      <c r="D86" s="570"/>
      <c r="E86" s="570">
        <f>SUMIF(AJE!$F$8:$F$146,A86,AJE!$K$8:$K$146)</f>
        <v>0</v>
      </c>
      <c r="F86" s="569">
        <f t="shared" si="0"/>
        <v>0</v>
      </c>
      <c r="G86" s="569">
        <v>0</v>
      </c>
      <c r="H86" s="529">
        <f>IFERROR(VLOOKUP(A86,LEAD!$C$7:$K$1222,9,0),0)</f>
        <v>0</v>
      </c>
      <c r="I86" s="571">
        <f t="shared" si="5"/>
        <v>0</v>
      </c>
    </row>
    <row r="87" spans="1:9">
      <c r="A87" s="567" t="s">
        <v>2487</v>
      </c>
      <c r="B87" s="568" t="s">
        <v>2488</v>
      </c>
      <c r="C87" s="569">
        <f>IFERROR(VLOOKUP(A87,'TB Q3'!$A$2:$E$389,5,0),0)</f>
        <v>63000879.670000002</v>
      </c>
      <c r="D87" s="570"/>
      <c r="E87" s="570">
        <f>SUMIF(AJE!$F$8:$F$146,A87,AJE!$K$8:$K$146)</f>
        <v>0</v>
      </c>
      <c r="F87" s="569">
        <f t="shared" ref="F87" si="9">C87+D87+E87</f>
        <v>63000879.670000002</v>
      </c>
      <c r="G87" s="569">
        <v>0</v>
      </c>
      <c r="H87" s="529">
        <f>IFERROR(VLOOKUP(A87,LEAD!$C$7:$K$1222,9,0),0)</f>
        <v>63000879.670000002</v>
      </c>
      <c r="I87" s="571">
        <f t="shared" si="5"/>
        <v>0</v>
      </c>
    </row>
    <row r="88" spans="1:9">
      <c r="A88" s="567" t="s">
        <v>1677</v>
      </c>
      <c r="B88" s="568" t="s">
        <v>662</v>
      </c>
      <c r="C88" s="569">
        <f>IFERROR(VLOOKUP(A88,'TB Q3'!$A$2:$E$389,5,0),0)</f>
        <v>23720625.640000001</v>
      </c>
      <c r="D88" s="570"/>
      <c r="E88" s="570">
        <f>SUMIF(AJE!$F$8:$F$146,A88,AJE!$K$8:$K$146)</f>
        <v>0</v>
      </c>
      <c r="F88" s="569">
        <f t="shared" si="0"/>
        <v>23720625.640000001</v>
      </c>
      <c r="G88" s="569">
        <v>23720625.640000001</v>
      </c>
      <c r="H88" s="529">
        <f>IFERROR(VLOOKUP(A88,LEAD!$C$7:$K$1222,9,0),0)</f>
        <v>23720625.640000001</v>
      </c>
      <c r="I88" s="571">
        <f t="shared" si="5"/>
        <v>0</v>
      </c>
    </row>
    <row r="89" spans="1:9">
      <c r="A89" s="567" t="s">
        <v>1678</v>
      </c>
      <c r="B89" s="568" t="s">
        <v>1679</v>
      </c>
      <c r="C89" s="569">
        <f>IFERROR(VLOOKUP(A89,'TB Q3'!$A$2:$E$389,5,0),0)</f>
        <v>29317349.579999998</v>
      </c>
      <c r="D89" s="570"/>
      <c r="E89" s="570">
        <f>SUMIF(AJE!$F$8:$F$146,A89,AJE!$K$8:$K$146)</f>
        <v>0</v>
      </c>
      <c r="F89" s="569">
        <f t="shared" si="0"/>
        <v>29317349.579999998</v>
      </c>
      <c r="G89" s="569">
        <v>29560930.469999999</v>
      </c>
      <c r="H89" s="529">
        <f>IFERROR(VLOOKUP(A89,LEAD!$C$7:$K$1222,9,0),0)</f>
        <v>29317349.579999998</v>
      </c>
      <c r="I89" s="571">
        <f t="shared" si="5"/>
        <v>0</v>
      </c>
    </row>
    <row r="90" spans="1:9">
      <c r="A90" s="567" t="s">
        <v>1680</v>
      </c>
      <c r="B90" s="568" t="s">
        <v>668</v>
      </c>
      <c r="C90" s="569">
        <f>IFERROR(VLOOKUP(A90,'TB Q3'!$A$2:$E$389,5,0),0)</f>
        <v>24454122.5</v>
      </c>
      <c r="D90" s="570"/>
      <c r="E90" s="570">
        <f>SUMIF(AJE!$F$8:$F$146,A90,AJE!$K$8:$K$146)</f>
        <v>0</v>
      </c>
      <c r="F90" s="569">
        <f t="shared" si="0"/>
        <v>24454122.5</v>
      </c>
      <c r="G90" s="569">
        <v>24454122.52</v>
      </c>
      <c r="H90" s="529">
        <f>IFERROR(VLOOKUP(A90,LEAD!$C$7:$K$1222,9,0),0)</f>
        <v>24454122.5</v>
      </c>
      <c r="I90" s="571">
        <f t="shared" si="5"/>
        <v>0</v>
      </c>
    </row>
    <row r="91" spans="1:9">
      <c r="A91" s="567" t="s">
        <v>1681</v>
      </c>
      <c r="B91" s="568" t="s">
        <v>670</v>
      </c>
      <c r="C91" s="569">
        <f>IFERROR(VLOOKUP(A91,'TB Q3'!$A$2:$E$389,5,0),0)</f>
        <v>19927086.210000001</v>
      </c>
      <c r="D91" s="570"/>
      <c r="E91" s="570">
        <f>SUMIF(AJE!$F$8:$F$146,A91,AJE!$K$8:$K$146)</f>
        <v>0</v>
      </c>
      <c r="F91" s="569">
        <f t="shared" si="0"/>
        <v>19927086.210000001</v>
      </c>
      <c r="G91" s="569">
        <v>21972097.59</v>
      </c>
      <c r="H91" s="529">
        <f>IFERROR(VLOOKUP(A91,LEAD!$C$7:$K$1222,9,0),0)</f>
        <v>19927086.210000001</v>
      </c>
      <c r="I91" s="571">
        <f t="shared" si="5"/>
        <v>0</v>
      </c>
    </row>
    <row r="92" spans="1:9">
      <c r="A92" s="567" t="s">
        <v>1682</v>
      </c>
      <c r="B92" s="568" t="s">
        <v>1683</v>
      </c>
      <c r="C92" s="569">
        <f>IFERROR(VLOOKUP(A92,'TB Q3'!$A$2:$E$389,5,0),0)</f>
        <v>76659154.780000001</v>
      </c>
      <c r="D92" s="570"/>
      <c r="E92" s="570">
        <f>SUMIF(AJE!$F$8:$F$146,A92,AJE!$K$8:$K$146)</f>
        <v>0</v>
      </c>
      <c r="F92" s="569">
        <f t="shared" ref="F92:F134" si="10">C92+D92+E92</f>
        <v>76659154.780000001</v>
      </c>
      <c r="G92" s="569">
        <v>77935260.060000002</v>
      </c>
      <c r="H92" s="529">
        <f>IFERROR(VLOOKUP(A92,LEAD!$C$7:$K$1222,9,0),0)</f>
        <v>76659154.780000001</v>
      </c>
      <c r="I92" s="571">
        <f t="shared" si="5"/>
        <v>0</v>
      </c>
    </row>
    <row r="93" spans="1:9">
      <c r="A93" s="567" t="s">
        <v>1715</v>
      </c>
      <c r="B93" s="568" t="s">
        <v>699</v>
      </c>
      <c r="C93" s="569">
        <f>IFERROR(VLOOKUP(A93,'TB Q3'!$A$2:$E$389,5,0),0)</f>
        <v>16094016.609999999</v>
      </c>
      <c r="D93" s="570"/>
      <c r="E93" s="570">
        <f>SUMIF(AJE!$F$8:$F$146,A93,AJE!$K$8:$K$146)</f>
        <v>0</v>
      </c>
      <c r="F93" s="569">
        <f t="shared" si="10"/>
        <v>16094016.609999999</v>
      </c>
      <c r="G93" s="569">
        <v>16094016.609999999</v>
      </c>
      <c r="H93" s="529">
        <f>IFERROR(VLOOKUP(A93,LEAD!$C$7:$K$1222,9,0),0)</f>
        <v>16094016.609999999</v>
      </c>
      <c r="I93" s="571">
        <f t="shared" si="5"/>
        <v>0</v>
      </c>
    </row>
    <row r="94" spans="1:9">
      <c r="A94" s="567" t="s">
        <v>1684</v>
      </c>
      <c r="B94" s="568" t="s">
        <v>676</v>
      </c>
      <c r="C94" s="569">
        <f>IFERROR(VLOOKUP(A94,'TB Q3'!$A$2:$E$389,5,0),0)</f>
        <v>0</v>
      </c>
      <c r="D94" s="570"/>
      <c r="E94" s="570">
        <f>SUMIF(AJE!$F$8:$F$146,A94,AJE!$K$8:$K$146)</f>
        <v>0</v>
      </c>
      <c r="F94" s="569">
        <f t="shared" si="10"/>
        <v>0</v>
      </c>
      <c r="G94" s="569">
        <v>0</v>
      </c>
      <c r="H94" s="529">
        <f>IFERROR(VLOOKUP(A94,LEAD!$C$7:$K$1222,9,0),0)</f>
        <v>0</v>
      </c>
      <c r="I94" s="571">
        <f t="shared" si="5"/>
        <v>0</v>
      </c>
    </row>
    <row r="95" spans="1:9">
      <c r="A95" s="567" t="s">
        <v>1685</v>
      </c>
      <c r="B95" s="568" t="s">
        <v>1686</v>
      </c>
      <c r="C95" s="569">
        <f>IFERROR(VLOOKUP(A95,'TB Q3'!$A$2:$E$389,5,0),0)</f>
        <v>1219833.17</v>
      </c>
      <c r="D95" s="570"/>
      <c r="E95" s="570">
        <f>SUMIF(AJE!$F$8:$F$146,A95,AJE!$K$8:$K$146)</f>
        <v>0</v>
      </c>
      <c r="F95" s="569">
        <f t="shared" si="10"/>
        <v>1219833.17</v>
      </c>
      <c r="G95" s="569">
        <v>1219833.17</v>
      </c>
      <c r="H95" s="529">
        <f>IFERROR(VLOOKUP(A95,LEAD!$C$7:$K$1222,9,0),0)</f>
        <v>1219833.17</v>
      </c>
      <c r="I95" s="571">
        <f t="shared" si="5"/>
        <v>0</v>
      </c>
    </row>
    <row r="96" spans="1:9">
      <c r="A96" s="567" t="s">
        <v>1687</v>
      </c>
      <c r="B96" s="529" t="s">
        <v>680</v>
      </c>
      <c r="C96" s="569">
        <f>IFERROR(VLOOKUP(A96,'TB Q3'!$A$2:$E$389,5,0),0)</f>
        <v>17563792.109999999</v>
      </c>
      <c r="D96" s="570"/>
      <c r="E96" s="570">
        <f>SUMIF(AJE!$F$8:$F$146,A96,AJE!$K$8:$K$146)</f>
        <v>0</v>
      </c>
      <c r="F96" s="569">
        <f t="shared" si="10"/>
        <v>17563792.109999999</v>
      </c>
      <c r="G96" s="569">
        <v>17563792.109999999</v>
      </c>
      <c r="H96" s="529">
        <f>IFERROR(VLOOKUP(A96,LEAD!$C$7:$K$1222,9,0),0)</f>
        <v>17563792.109999999</v>
      </c>
      <c r="I96" s="571">
        <f t="shared" si="5"/>
        <v>0</v>
      </c>
    </row>
    <row r="97" spans="1:9">
      <c r="A97" s="567" t="s">
        <v>1688</v>
      </c>
      <c r="B97" s="568" t="s">
        <v>1689</v>
      </c>
      <c r="C97" s="569">
        <f>IFERROR(VLOOKUP(A97,'TB Q3'!$A$2:$E$389,5,0),0)</f>
        <v>-4857703.1399999997</v>
      </c>
      <c r="D97" s="570"/>
      <c r="E97" s="570">
        <f>SUMIF(AJE!$F$8:$F$146,A97,AJE!$K$8:$K$146)</f>
        <v>0</v>
      </c>
      <c r="F97" s="569">
        <f t="shared" si="10"/>
        <v>-4857703.1399999997</v>
      </c>
      <c r="G97" s="569">
        <v>-4857703.1399999997</v>
      </c>
      <c r="H97" s="529">
        <f>IFERROR(VLOOKUP(A97,LEAD!$C$7:$K$1222,9,0),0)</f>
        <v>-4857703.1399999997</v>
      </c>
      <c r="I97" s="571">
        <f t="shared" si="5"/>
        <v>0</v>
      </c>
    </row>
    <row r="98" spans="1:9">
      <c r="A98" s="567" t="s">
        <v>1690</v>
      </c>
      <c r="B98" s="568" t="s">
        <v>1691</v>
      </c>
      <c r="C98" s="569">
        <f>IFERROR(VLOOKUP(A98,'TB Q3'!$A$2:$E$389,5,0),0)</f>
        <v>0</v>
      </c>
      <c r="D98" s="570"/>
      <c r="E98" s="570">
        <f>SUMIF(AJE!$F$8:$F$146,A98,AJE!$K$8:$K$146)</f>
        <v>0</v>
      </c>
      <c r="F98" s="569">
        <f t="shared" si="10"/>
        <v>0</v>
      </c>
      <c r="G98" s="569">
        <v>0</v>
      </c>
      <c r="H98" s="529">
        <f>IFERROR(VLOOKUP(A98,LEAD!$C$7:$K$1222,9,0),0)</f>
        <v>0</v>
      </c>
      <c r="I98" s="571">
        <f t="shared" si="5"/>
        <v>0</v>
      </c>
    </row>
    <row r="99" spans="1:9">
      <c r="A99" s="567" t="s">
        <v>2489</v>
      </c>
      <c r="B99" s="568" t="s">
        <v>2490</v>
      </c>
      <c r="C99" s="569">
        <f>IFERROR(VLOOKUP(A99,'TB Q3'!$A$2:$E$389,5,0),0)</f>
        <v>-4729381.1100000003</v>
      </c>
      <c r="D99" s="570"/>
      <c r="E99" s="570">
        <f>SUMIF(AJE!$F$8:$F$146,A99,AJE!$K$8:$K$146)</f>
        <v>0</v>
      </c>
      <c r="F99" s="569">
        <f t="shared" ref="F99" si="11">C99+D99+E99</f>
        <v>-4729381.1100000003</v>
      </c>
      <c r="G99" s="569">
        <v>0</v>
      </c>
      <c r="H99" s="529">
        <f>IFERROR(VLOOKUP(A99,LEAD!$C$7:$K$1222,9,0),0)</f>
        <v>-4729381.1100000003</v>
      </c>
      <c r="I99" s="571">
        <f t="shared" si="5"/>
        <v>0</v>
      </c>
    </row>
    <row r="100" spans="1:9">
      <c r="A100" s="567" t="s">
        <v>1692</v>
      </c>
      <c r="B100" s="568" t="s">
        <v>1693</v>
      </c>
      <c r="C100" s="569">
        <f>IFERROR(VLOOKUP(A100,'TB Q3'!$A$2:$E$389,5,0),0)</f>
        <v>-10281919.029999999</v>
      </c>
      <c r="D100" s="570"/>
      <c r="E100" s="570">
        <f>SUMIF(AJE!$F$8:$F$146,A100,AJE!$K$8:$K$146)</f>
        <v>0</v>
      </c>
      <c r="F100" s="569">
        <f t="shared" si="10"/>
        <v>-10281919.029999999</v>
      </c>
      <c r="G100" s="569">
        <v>-9205557.2400000002</v>
      </c>
      <c r="H100" s="529">
        <f>IFERROR(VLOOKUP(A100,LEAD!$C$7:$K$1222,9,0),0)</f>
        <v>-10281919.029999999</v>
      </c>
      <c r="I100" s="571">
        <f t="shared" si="5"/>
        <v>0</v>
      </c>
    </row>
    <row r="101" spans="1:9">
      <c r="A101" s="567" t="s">
        <v>1694</v>
      </c>
      <c r="B101" s="568" t="s">
        <v>1695</v>
      </c>
      <c r="C101" s="569">
        <f>IFERROR(VLOOKUP(A101,'TB Q3'!$A$2:$E$389,5,0),0)</f>
        <v>-27985654.550000001</v>
      </c>
      <c r="D101" s="570"/>
      <c r="E101" s="570">
        <f>SUMIF(AJE!$F$8:$F$146,A101,AJE!$K$8:$K$146)</f>
        <v>0</v>
      </c>
      <c r="F101" s="569">
        <f t="shared" ref="F101" si="12">C101+D101+E101</f>
        <v>-27985654.550000001</v>
      </c>
      <c r="G101" s="569">
        <v>-28212793.18</v>
      </c>
      <c r="H101" s="529">
        <f>IFERROR(VLOOKUP(A101,LEAD!$C$7:$K$1222,9,0),0)</f>
        <v>-27985654.550000001</v>
      </c>
      <c r="I101" s="571">
        <f t="shared" si="5"/>
        <v>0</v>
      </c>
    </row>
    <row r="102" spans="1:9">
      <c r="A102" s="567" t="s">
        <v>1696</v>
      </c>
      <c r="B102" s="568" t="s">
        <v>1697</v>
      </c>
      <c r="C102" s="569">
        <f>IFERROR(VLOOKUP(A102,'TB Q3'!$A$2:$E$389,5,0),0)</f>
        <v>-24180578.969999999</v>
      </c>
      <c r="D102" s="570"/>
      <c r="E102" s="570">
        <f>SUMIF(AJE!$F$8:$F$146,A102,AJE!$K$8:$K$146)</f>
        <v>0</v>
      </c>
      <c r="F102" s="569">
        <f t="shared" si="10"/>
        <v>-24180578.969999999</v>
      </c>
      <c r="G102" s="569">
        <v>-24092555.84</v>
      </c>
      <c r="H102" s="529">
        <f>IFERROR(VLOOKUP(A102,LEAD!$C$7:$K$1222,9,0),0)</f>
        <v>-24180578.969999999</v>
      </c>
      <c r="I102" s="571">
        <f t="shared" si="5"/>
        <v>0</v>
      </c>
    </row>
    <row r="103" spans="1:9">
      <c r="A103" s="567" t="s">
        <v>1698</v>
      </c>
      <c r="B103" s="568" t="s">
        <v>1699</v>
      </c>
      <c r="C103" s="569">
        <f>IFERROR(VLOOKUP(A103,'TB Q3'!$A$2:$E$389,5,0),0)</f>
        <v>-18907134.379999999</v>
      </c>
      <c r="D103" s="570"/>
      <c r="E103" s="570">
        <f>SUMIF(AJE!$F$8:$F$146,A103,AJE!$K$8:$K$146)</f>
        <v>0</v>
      </c>
      <c r="F103" s="569">
        <f t="shared" si="10"/>
        <v>-18907134.379999999</v>
      </c>
      <c r="G103" s="569">
        <v>-20655176.100000001</v>
      </c>
      <c r="H103" s="529">
        <f>IFERROR(VLOOKUP(A103,LEAD!$C$7:$K$1222,9,0),0)</f>
        <v>-18907134.379999999</v>
      </c>
      <c r="I103" s="571">
        <f t="shared" si="5"/>
        <v>0</v>
      </c>
    </row>
    <row r="104" spans="1:9">
      <c r="A104" s="567" t="s">
        <v>1700</v>
      </c>
      <c r="B104" s="568" t="s">
        <v>1701</v>
      </c>
      <c r="C104" s="569">
        <f>IFERROR(VLOOKUP(A104,'TB Q3'!$A$2:$E$389,5,0),0)</f>
        <v>-69913328.260000005</v>
      </c>
      <c r="D104" s="570"/>
      <c r="E104" s="570">
        <f>SUMIF(AJE!$F$8:$F$146,A104,AJE!$K$8:$K$146)</f>
        <v>0</v>
      </c>
      <c r="F104" s="569">
        <f t="shared" si="10"/>
        <v>-69913328.260000005</v>
      </c>
      <c r="G104" s="569">
        <v>-69214679.700000003</v>
      </c>
      <c r="H104" s="529">
        <f>IFERROR(VLOOKUP(A104,LEAD!$C$7:$K$1222,9,0),0)</f>
        <v>-69913328.260000005</v>
      </c>
      <c r="I104" s="571">
        <f t="shared" si="5"/>
        <v>0</v>
      </c>
    </row>
    <row r="105" spans="1:9">
      <c r="A105" s="567" t="s">
        <v>1716</v>
      </c>
      <c r="B105" s="568" t="s">
        <v>1717</v>
      </c>
      <c r="C105" s="569">
        <f>IFERROR(VLOOKUP(A105,'TB Q3'!$A$2:$E$389,5,0),0)</f>
        <v>-5564438.0300000003</v>
      </c>
      <c r="D105" s="570"/>
      <c r="E105" s="570">
        <f>SUMIF(AJE!$F$8:$F$146,A105,AJE!$K$8:$K$146)</f>
        <v>0</v>
      </c>
      <c r="F105" s="569">
        <f>C105+D105+E105</f>
        <v>-5564438.0300000003</v>
      </c>
      <c r="G105" s="569">
        <v>-4459061.26</v>
      </c>
      <c r="H105" s="529">
        <f>IFERROR(VLOOKUP(A105,LEAD!$C$7:$K$1222,9,0),0)</f>
        <v>-5564438.0300000003</v>
      </c>
      <c r="I105" s="571">
        <f t="shared" si="5"/>
        <v>0</v>
      </c>
    </row>
    <row r="106" spans="1:9">
      <c r="A106" s="567" t="s">
        <v>1702</v>
      </c>
      <c r="B106" s="568" t="s">
        <v>1703</v>
      </c>
      <c r="C106" s="569">
        <f>IFERROR(VLOOKUP(A106,'TB Q3'!$A$2:$E$389,5,0),0)</f>
        <v>0</v>
      </c>
      <c r="D106" s="570"/>
      <c r="E106" s="570">
        <f>SUMIF(AJE!$F$8:$F$146,A106,AJE!$K$8:$K$146)</f>
        <v>0</v>
      </c>
      <c r="F106" s="569">
        <f t="shared" si="10"/>
        <v>0</v>
      </c>
      <c r="G106" s="569">
        <v>0</v>
      </c>
      <c r="H106" s="529">
        <f>IFERROR(VLOOKUP(A106,LEAD!$C$7:$K$1222,9,0),0)</f>
        <v>0</v>
      </c>
      <c r="I106" s="571">
        <f t="shared" si="5"/>
        <v>0</v>
      </c>
    </row>
    <row r="107" spans="1:9">
      <c r="A107" s="567" t="s">
        <v>1704</v>
      </c>
      <c r="B107" s="568" t="s">
        <v>1705</v>
      </c>
      <c r="C107" s="569">
        <f>IFERROR(VLOOKUP(A107,'TB Q3'!$A$2:$E$389,5,0),0)</f>
        <v>-1219753.17</v>
      </c>
      <c r="D107" s="570"/>
      <c r="E107" s="570">
        <f>SUMIF(AJE!$F$8:$F$146,A107,AJE!$K$8:$K$146)</f>
        <v>0</v>
      </c>
      <c r="F107" s="569">
        <f t="shared" si="10"/>
        <v>-1219753.17</v>
      </c>
      <c r="G107" s="569">
        <v>-1194559.32</v>
      </c>
      <c r="H107" s="529">
        <f>IFERROR(VLOOKUP(A107,LEAD!$C$7:$K$1222,9,0),0)</f>
        <v>-1219753.17</v>
      </c>
      <c r="I107" s="571">
        <f t="shared" si="5"/>
        <v>0</v>
      </c>
    </row>
    <row r="108" spans="1:9">
      <c r="A108" s="567" t="s">
        <v>1706</v>
      </c>
      <c r="B108" s="568" t="s">
        <v>1707</v>
      </c>
      <c r="C108" s="569">
        <f>IFERROR(VLOOKUP(A108,'TB Q3'!$A$2:$E$389,5,0),0)</f>
        <v>-6823498.7199999997</v>
      </c>
      <c r="D108" s="570"/>
      <c r="E108" s="570">
        <f>SUMIF(AJE!$F$8:$F$146,A108,AJE!$K$8:$K$146)</f>
        <v>0</v>
      </c>
      <c r="F108" s="569">
        <f t="shared" si="10"/>
        <v>-6823498.7199999997</v>
      </c>
      <c r="G108" s="569">
        <v>-5066410.72</v>
      </c>
      <c r="H108" s="529">
        <f>IFERROR(VLOOKUP(A108,LEAD!$C$7:$K$1222,9,0),0)</f>
        <v>-6823498.7199999997</v>
      </c>
      <c r="I108" s="571">
        <f t="shared" si="5"/>
        <v>0</v>
      </c>
    </row>
    <row r="109" spans="1:9">
      <c r="A109" s="567" t="s">
        <v>1708</v>
      </c>
      <c r="B109" s="568" t="s">
        <v>1709</v>
      </c>
      <c r="C109" s="569">
        <f>IFERROR(VLOOKUP(A109,'TB Q3'!$A$2:$E$389,5,0),0)</f>
        <v>3916854.1</v>
      </c>
      <c r="D109" s="570"/>
      <c r="E109" s="570">
        <f>SUMIF(AJE!$F$8:$F$146,A109,AJE!$K$8:$K$146)</f>
        <v>0</v>
      </c>
      <c r="F109" s="569">
        <f t="shared" si="10"/>
        <v>3916854.1</v>
      </c>
      <c r="G109" s="569">
        <v>2289908.25</v>
      </c>
      <c r="H109" s="529">
        <f>IFERROR(VLOOKUP(A109,LEAD!$C$7:$K$1222,9,0),0)</f>
        <v>3916854.1</v>
      </c>
      <c r="I109" s="571">
        <f t="shared" si="5"/>
        <v>0</v>
      </c>
    </row>
    <row r="110" spans="1:9">
      <c r="A110" s="567" t="s">
        <v>1665</v>
      </c>
      <c r="B110" s="568" t="s">
        <v>1666</v>
      </c>
      <c r="C110" s="569">
        <f>IFERROR(VLOOKUP(A110,'TB Q3'!$A$2:$E$389,5,0),0)</f>
        <v>128249962.5</v>
      </c>
      <c r="D110" s="570"/>
      <c r="E110" s="570">
        <f>SUMIF(AJE!$F$8:$F$146,A110,AJE!$K$8:$K$146)</f>
        <v>0</v>
      </c>
      <c r="F110" s="569">
        <f t="shared" si="10"/>
        <v>128249962.5</v>
      </c>
      <c r="G110" s="569">
        <v>6249962.5</v>
      </c>
      <c r="H110" s="529">
        <f>IFERROR(VLOOKUP(A110,LEAD!$C$7:$K$1222,9,0),0)</f>
        <v>128249962.5</v>
      </c>
      <c r="I110" s="571">
        <f t="shared" si="5"/>
        <v>0</v>
      </c>
    </row>
    <row r="111" spans="1:9">
      <c r="A111" s="567" t="s">
        <v>1668</v>
      </c>
      <c r="B111" s="568" t="s">
        <v>1669</v>
      </c>
      <c r="C111" s="569">
        <f>IFERROR(VLOOKUP(A111,'TB Q3'!$A$2:$E$389,5,0),0)</f>
        <v>0</v>
      </c>
      <c r="D111" s="570"/>
      <c r="E111" s="570">
        <f>SUMIF(AJE!$F$8:$F$146,A111,AJE!$K$8:$K$146)</f>
        <v>0</v>
      </c>
      <c r="F111" s="569">
        <f t="shared" si="10"/>
        <v>0</v>
      </c>
      <c r="G111" s="569">
        <v>0</v>
      </c>
      <c r="H111" s="529">
        <f>IFERROR(VLOOKUP(A111,LEAD!$C$7:$K$1222,9,0),0)</f>
        <v>0</v>
      </c>
      <c r="I111" s="571">
        <f t="shared" si="5"/>
        <v>0</v>
      </c>
    </row>
    <row r="112" spans="1:9">
      <c r="A112" s="585" t="s">
        <v>1710</v>
      </c>
      <c r="B112" s="568" t="s">
        <v>1711</v>
      </c>
      <c r="C112" s="569">
        <f>IFERROR(VLOOKUP(A112,'TB Q3'!$A$2:$E$389,5,0),0)</f>
        <v>0</v>
      </c>
      <c r="D112" s="570"/>
      <c r="E112" s="570">
        <f>SUMIF(AJE!$F$8:$F$146,A112,AJE!$K$8:$K$146)</f>
        <v>0</v>
      </c>
      <c r="F112" s="569">
        <f t="shared" si="10"/>
        <v>0</v>
      </c>
      <c r="G112" s="569">
        <v>0</v>
      </c>
      <c r="H112" s="529">
        <f>IFERROR(VLOOKUP(A112,LEAD!$C$7:$K$1222,9,0),0)</f>
        <v>0</v>
      </c>
      <c r="I112" s="571">
        <f t="shared" si="5"/>
        <v>0</v>
      </c>
    </row>
    <row r="113" spans="1:9">
      <c r="A113" s="567" t="s">
        <v>1720</v>
      </c>
      <c r="B113" s="568" t="s">
        <v>1719</v>
      </c>
      <c r="C113" s="569">
        <f>IFERROR(VLOOKUP(A113,'TB Q3'!$A$2:$E$389,5,0),0)</f>
        <v>11122324.83</v>
      </c>
      <c r="D113" s="570"/>
      <c r="E113" s="570">
        <f>SUMIF(AJE!$F$8:$F$146,A113,AJE!$K$8:$K$146)</f>
        <v>67204.764000004157</v>
      </c>
      <c r="F113" s="569">
        <f t="shared" si="10"/>
        <v>11189529.594000004</v>
      </c>
      <c r="G113" s="569">
        <v>11027020.039999999</v>
      </c>
      <c r="H113" s="529">
        <f>IFERROR(VLOOKUP(A113,LEAD!$C$7:$K$1222,9,0),0)</f>
        <v>11122324.83</v>
      </c>
      <c r="I113" s="571">
        <f t="shared" si="5"/>
        <v>67204.764000004157</v>
      </c>
    </row>
    <row r="114" spans="1:9">
      <c r="A114" s="567" t="s">
        <v>1602</v>
      </c>
      <c r="B114" s="568" t="s">
        <v>1603</v>
      </c>
      <c r="C114" s="569">
        <f>IFERROR(VLOOKUP(A114,'TB Q3'!$A$2:$E$389,5,0),0)</f>
        <v>0</v>
      </c>
      <c r="D114" s="570"/>
      <c r="E114" s="570">
        <f>SUMIF(AJE!$F$8:$F$146,A114,AJE!$K$8:$K$146)</f>
        <v>0</v>
      </c>
      <c r="F114" s="569">
        <f t="shared" si="10"/>
        <v>0</v>
      </c>
      <c r="G114" s="569">
        <v>0</v>
      </c>
      <c r="H114" s="529">
        <f>IFERROR(VLOOKUP(A114,LEAD!$C$7:$K$1222,9,0),0)</f>
        <v>0</v>
      </c>
      <c r="I114" s="571">
        <f t="shared" si="5"/>
        <v>0</v>
      </c>
    </row>
    <row r="115" spans="1:9">
      <c r="A115" s="567" t="s">
        <v>1604</v>
      </c>
      <c r="B115" s="568" t="s">
        <v>1605</v>
      </c>
      <c r="C115" s="569">
        <f>IFERROR(VLOOKUP(A115,'TB Q3'!$A$2:$E$389,5,0),0)</f>
        <v>0</v>
      </c>
      <c r="D115" s="570"/>
      <c r="E115" s="570">
        <f>SUMIF(AJE!$F$8:$F$146,A115,AJE!$K$8:$K$146)</f>
        <v>0</v>
      </c>
      <c r="F115" s="569">
        <f t="shared" ref="F115" si="13">C115+D115+E115</f>
        <v>0</v>
      </c>
      <c r="G115" s="569">
        <v>0</v>
      </c>
      <c r="H115" s="529">
        <f>IFERROR(VLOOKUP(A115,LEAD!$C$7:$K$1222,9,0),0)</f>
        <v>0</v>
      </c>
      <c r="I115" s="571">
        <f t="shared" si="5"/>
        <v>0</v>
      </c>
    </row>
    <row r="116" spans="1:9">
      <c r="A116" s="567" t="s">
        <v>1606</v>
      </c>
      <c r="B116" s="568" t="s">
        <v>1607</v>
      </c>
      <c r="C116" s="569">
        <f>IFERROR(VLOOKUP(A116,'TB Q3'!$A$2:$E$389,5,0),0)</f>
        <v>0</v>
      </c>
      <c r="D116" s="570"/>
      <c r="E116" s="570">
        <f>SUMIF(AJE!$F$8:$F$146,A116,AJE!$K$8:$K$146)</f>
        <v>0</v>
      </c>
      <c r="F116" s="569">
        <f t="shared" si="10"/>
        <v>0</v>
      </c>
      <c r="G116" s="569">
        <v>0</v>
      </c>
      <c r="H116" s="529">
        <f>IFERROR(VLOOKUP(A116,LEAD!$C$7:$K$1222,9,0),0)</f>
        <v>0</v>
      </c>
      <c r="I116" s="571">
        <f t="shared" si="5"/>
        <v>0</v>
      </c>
    </row>
    <row r="117" spans="1:9" s="1060" customFormat="1">
      <c r="A117" s="1141" t="s">
        <v>2546</v>
      </c>
      <c r="B117" s="1142" t="s">
        <v>2547</v>
      </c>
      <c r="C117" s="1143">
        <f>IFERROR(VLOOKUP(A117,'TB Q3'!$A$2:$E$389,5,0),0)</f>
        <v>172448.15</v>
      </c>
      <c r="D117" s="1217"/>
      <c r="E117" s="1217">
        <f>SUMIF(AJE!$F$8:$F$146,A117,AJE!$K$8:$K$146)</f>
        <v>-172448.15</v>
      </c>
      <c r="F117" s="1143">
        <f t="shared" ref="F117" si="14">C117+D117+E117</f>
        <v>0</v>
      </c>
      <c r="G117" s="1143">
        <v>0</v>
      </c>
      <c r="H117" s="529">
        <f>IFERROR(VLOOKUP(A117,LEAD!$C$7:$K$1222,9,0),0)</f>
        <v>172448.15</v>
      </c>
      <c r="I117" s="571">
        <f t="shared" si="5"/>
        <v>-172448.15</v>
      </c>
    </row>
    <row r="118" spans="1:9">
      <c r="A118" s="567" t="s">
        <v>1752</v>
      </c>
      <c r="B118" s="568" t="s">
        <v>1753</v>
      </c>
      <c r="C118" s="569">
        <f>IFERROR(VLOOKUP(A118,'TB Q3'!$A$2:$E$389,5,0),0)</f>
        <v>-57081837.630000003</v>
      </c>
      <c r="D118" s="570"/>
      <c r="E118" s="570">
        <f>SUMIF(AJE!$F$8:$F$146,A118,AJE!$K$8:$K$146)</f>
        <v>0</v>
      </c>
      <c r="F118" s="569">
        <f t="shared" si="10"/>
        <v>-57081837.630000003</v>
      </c>
      <c r="G118" s="569">
        <v>-42350944.420000002</v>
      </c>
      <c r="H118" s="529">
        <f>IFERROR(VLOOKUP(A118,LEAD!$C$7:$K$1222,9,0),0)</f>
        <v>-57081837.630000003</v>
      </c>
      <c r="I118" s="571">
        <f t="shared" si="5"/>
        <v>0</v>
      </c>
    </row>
    <row r="119" spans="1:9">
      <c r="A119" s="567" t="s">
        <v>1754</v>
      </c>
      <c r="B119" s="568" t="s">
        <v>1755</v>
      </c>
      <c r="C119" s="569">
        <f>IFERROR(VLOOKUP(A119,'TB Q3'!$A$2:$E$389,5,0),0)</f>
        <v>-12159140.029999999</v>
      </c>
      <c r="D119" s="570"/>
      <c r="E119" s="570">
        <f>SUMIF(AJE!$F$8:$F$146,A119,AJE!$K$8:$K$146)</f>
        <v>0</v>
      </c>
      <c r="F119" s="569">
        <f t="shared" si="10"/>
        <v>-12159140.029999999</v>
      </c>
      <c r="G119" s="569">
        <v>-19657758.609999999</v>
      </c>
      <c r="H119" s="529">
        <f>IFERROR(VLOOKUP(A119,LEAD!$C$7:$K$1222,9,0),0)</f>
        <v>-12159140.029999999</v>
      </c>
      <c r="I119" s="571">
        <f t="shared" si="5"/>
        <v>0</v>
      </c>
    </row>
    <row r="120" spans="1:9">
      <c r="A120" s="567" t="s">
        <v>1756</v>
      </c>
      <c r="B120" s="568" t="s">
        <v>1757</v>
      </c>
      <c r="C120" s="569">
        <f>IFERROR(VLOOKUP(A120,'TB Q3'!$A$2:$E$389,5,0),0)</f>
        <v>-552749.28</v>
      </c>
      <c r="D120" s="570"/>
      <c r="E120" s="570">
        <f>SUMIF(AJE!$F$8:$F$146,A120,AJE!$K$8:$K$146)</f>
        <v>67500</v>
      </c>
      <c r="F120" s="569">
        <f t="shared" si="10"/>
        <v>-485249.28000000003</v>
      </c>
      <c r="G120" s="569">
        <v>-408041.3</v>
      </c>
      <c r="H120" s="529">
        <f>IFERROR(VLOOKUP(A120,LEAD!$C$7:$K$1222,9,0),0)</f>
        <v>-552749.28</v>
      </c>
      <c r="I120" s="571">
        <f t="shared" si="5"/>
        <v>67500</v>
      </c>
    </row>
    <row r="121" spans="1:9">
      <c r="A121" s="567" t="s">
        <v>1760</v>
      </c>
      <c r="B121" s="568" t="s">
        <v>1761</v>
      </c>
      <c r="C121" s="569">
        <f>IFERROR(VLOOKUP(A121,'TB Q3'!$A$2:$E$389,5,0),0)</f>
        <v>0</v>
      </c>
      <c r="D121" s="570"/>
      <c r="E121" s="570">
        <f>SUMIF(AJE!$F$8:$F$146,A121,AJE!$K$8:$K$146)</f>
        <v>0</v>
      </c>
      <c r="F121" s="569">
        <f t="shared" si="10"/>
        <v>0</v>
      </c>
      <c r="G121" s="569">
        <v>0</v>
      </c>
      <c r="H121" s="529">
        <f>IFERROR(VLOOKUP(A121,LEAD!$C$7:$K$1222,9,0),0)</f>
        <v>0</v>
      </c>
      <c r="I121" s="571">
        <f t="shared" si="5"/>
        <v>0</v>
      </c>
    </row>
    <row r="122" spans="1:9">
      <c r="A122" s="567" t="s">
        <v>1762</v>
      </c>
      <c r="B122" s="568" t="s">
        <v>1763</v>
      </c>
      <c r="C122" s="569">
        <f>IFERROR(VLOOKUP(A122,'TB Q3'!$A$2:$E$389,5,0),0)</f>
        <v>-1076287</v>
      </c>
      <c r="D122" s="570"/>
      <c r="E122" s="570">
        <f>SUMIF(AJE!$F$8:$F$146,A122,AJE!$K$8:$K$146)</f>
        <v>0</v>
      </c>
      <c r="F122" s="569">
        <f t="shared" si="10"/>
        <v>-1076287</v>
      </c>
      <c r="G122" s="569">
        <v>-118400</v>
      </c>
      <c r="H122" s="529">
        <f>IFERROR(VLOOKUP(A122,LEAD!$C$7:$K$1222,9,0),0)</f>
        <v>-1076287</v>
      </c>
      <c r="I122" s="571">
        <f t="shared" si="5"/>
        <v>0</v>
      </c>
    </row>
    <row r="123" spans="1:9">
      <c r="A123" s="567" t="s">
        <v>1764</v>
      </c>
      <c r="B123" s="568" t="s">
        <v>1765</v>
      </c>
      <c r="C123" s="569">
        <f>IFERROR(VLOOKUP(A123,'TB Q3'!$A$2:$E$389,5,0),0)</f>
        <v>0</v>
      </c>
      <c r="D123" s="570"/>
      <c r="E123" s="570">
        <f>SUMIF(AJE!$F$8:$F$146,A123,AJE!$K$8:$K$146)</f>
        <v>0</v>
      </c>
      <c r="F123" s="569">
        <f>C123+D123+E123</f>
        <v>0</v>
      </c>
      <c r="G123" s="569">
        <v>0</v>
      </c>
      <c r="H123" s="529">
        <f>IFERROR(VLOOKUP(A123,LEAD!$C$7:$K$1222,9,0),0)</f>
        <v>0</v>
      </c>
      <c r="I123" s="571">
        <f t="shared" si="5"/>
        <v>0</v>
      </c>
    </row>
    <row r="124" spans="1:9">
      <c r="A124" s="567" t="s">
        <v>1766</v>
      </c>
      <c r="B124" s="568" t="s">
        <v>1767</v>
      </c>
      <c r="C124" s="569">
        <f>IFERROR(VLOOKUP(A124,'TB Q3'!$A$2:$E$389,5,0),0)</f>
        <v>0</v>
      </c>
      <c r="D124" s="570"/>
      <c r="E124" s="570">
        <f>SUMIF(AJE!$F$8:$F$146,A124,AJE!$K$8:$K$146)</f>
        <v>0</v>
      </c>
      <c r="F124" s="569">
        <f>C124+D124+E124</f>
        <v>0</v>
      </c>
      <c r="G124" s="569">
        <v>0</v>
      </c>
      <c r="H124" s="529">
        <f>IFERROR(VLOOKUP(A124,LEAD!$C$7:$K$1222,9,0),0)</f>
        <v>0</v>
      </c>
      <c r="I124" s="571">
        <f t="shared" si="5"/>
        <v>0</v>
      </c>
    </row>
    <row r="125" spans="1:9">
      <c r="A125" s="567" t="s">
        <v>1768</v>
      </c>
      <c r="B125" s="568" t="s">
        <v>1769</v>
      </c>
      <c r="C125" s="569">
        <f>IFERROR(VLOOKUP(A125,'TB Q3'!$A$2:$E$389,5,0),0)</f>
        <v>0</v>
      </c>
      <c r="D125" s="570"/>
      <c r="E125" s="570">
        <f>SUMIF(AJE!$F$8:$F$146,A125,AJE!$K$8:$K$146)</f>
        <v>0</v>
      </c>
      <c r="F125" s="569">
        <f t="shared" si="10"/>
        <v>0</v>
      </c>
      <c r="G125" s="569">
        <v>0</v>
      </c>
      <c r="H125" s="529">
        <f>IFERROR(VLOOKUP(A125,LEAD!$C$7:$K$1222,9,0),0)</f>
        <v>0</v>
      </c>
      <c r="I125" s="571">
        <f t="shared" si="5"/>
        <v>0</v>
      </c>
    </row>
    <row r="126" spans="1:9">
      <c r="A126" s="567" t="s">
        <v>1770</v>
      </c>
      <c r="B126" s="568" t="s">
        <v>1771</v>
      </c>
      <c r="C126" s="569">
        <f>IFERROR(VLOOKUP(A126,'TB Q3'!$A$2:$E$389,5,0),0)</f>
        <v>-32280449.039999999</v>
      </c>
      <c r="D126" s="570"/>
      <c r="E126" s="570">
        <f>SUMIF(AJE!$F$8:$F$146,A126,AJE!$K$8:$K$146)</f>
        <v>0</v>
      </c>
      <c r="F126" s="569">
        <f t="shared" si="10"/>
        <v>-32280449.039999999</v>
      </c>
      <c r="G126" s="569">
        <v>-5287506.91</v>
      </c>
      <c r="H126" s="529">
        <f>IFERROR(VLOOKUP(A126,LEAD!$C$7:$K$1222,9,0),0)</f>
        <v>-32280449.039999999</v>
      </c>
      <c r="I126" s="571">
        <f t="shared" si="5"/>
        <v>0</v>
      </c>
    </row>
    <row r="127" spans="1:9">
      <c r="A127" s="567" t="s">
        <v>1772</v>
      </c>
      <c r="B127" s="568" t="s">
        <v>1773</v>
      </c>
      <c r="C127" s="569">
        <f>IFERROR(VLOOKUP(A127,'TB Q3'!$A$2:$E$389,5,0),0)</f>
        <v>-833104.95</v>
      </c>
      <c r="D127" s="570"/>
      <c r="E127" s="570">
        <f>SUMIF(AJE!$F$8:$F$146,A127,AJE!$K$8:$K$146)</f>
        <v>0</v>
      </c>
      <c r="F127" s="569">
        <f t="shared" si="10"/>
        <v>-833104.95</v>
      </c>
      <c r="G127" s="569">
        <v>-71125.66</v>
      </c>
      <c r="H127" s="529">
        <f>IFERROR(VLOOKUP(A127,LEAD!$C$7:$K$1222,9,0),0)</f>
        <v>-833104.95</v>
      </c>
      <c r="I127" s="571">
        <f t="shared" si="5"/>
        <v>0</v>
      </c>
    </row>
    <row r="128" spans="1:9">
      <c r="A128" s="567" t="s">
        <v>1828</v>
      </c>
      <c r="B128" s="568" t="s">
        <v>1829</v>
      </c>
      <c r="C128" s="569">
        <f>IFERROR(VLOOKUP(A128,'TB Q3'!$A$2:$E$389,5,0),0)</f>
        <v>-3402650.18</v>
      </c>
      <c r="D128" s="570"/>
      <c r="E128" s="570">
        <f>SUMIF(AJE!$F$8:$F$146,A128,AJE!$K$8:$K$146)</f>
        <v>0</v>
      </c>
      <c r="F128" s="569">
        <f>C128+D128+E128</f>
        <v>-3402650.18</v>
      </c>
      <c r="G128" s="569">
        <v>-19250696.539999999</v>
      </c>
      <c r="H128" s="529">
        <f>IFERROR(VLOOKUP(A128,LEAD!$C$7:$K$1222,9,0),0)</f>
        <v>-3402650.18</v>
      </c>
      <c r="I128" s="571">
        <f t="shared" si="5"/>
        <v>0</v>
      </c>
    </row>
    <row r="129" spans="1:9">
      <c r="A129" s="567" t="s">
        <v>1832</v>
      </c>
      <c r="B129" s="568" t="s">
        <v>1831</v>
      </c>
      <c r="C129" s="569">
        <f>IFERROR(VLOOKUP(A129,'TB Q3'!$A$2:$E$389,5,0),0)</f>
        <v>-505337.41</v>
      </c>
      <c r="D129" s="570"/>
      <c r="E129" s="570">
        <f>SUMIF(AJE!$F$8:$F$146,A129,AJE!$K$8:$K$146)</f>
        <v>0</v>
      </c>
      <c r="F129" s="569">
        <f>C129+D129+E129</f>
        <v>-505337.41</v>
      </c>
      <c r="G129" s="569">
        <v>-3144185.93</v>
      </c>
      <c r="H129" s="529">
        <f>IFERROR(VLOOKUP(A129,LEAD!$C$7:$K$1222,9,0),0)</f>
        <v>-505337.41</v>
      </c>
      <c r="I129" s="571">
        <f t="shared" si="5"/>
        <v>0</v>
      </c>
    </row>
    <row r="130" spans="1:9">
      <c r="A130" s="567" t="s">
        <v>1733</v>
      </c>
      <c r="B130" s="568" t="s">
        <v>1734</v>
      </c>
      <c r="C130" s="569">
        <f>IFERROR(VLOOKUP(A130,'TB Q3'!$A$2:$E$389,5,0),0)</f>
        <v>-95928937.5</v>
      </c>
      <c r="D130" s="570"/>
      <c r="E130" s="570">
        <f>SUMIF(AJE!$F$8:$F$146,A130,AJE!$K$8:$K$146)</f>
        <v>0</v>
      </c>
      <c r="F130" s="569">
        <f t="shared" si="10"/>
        <v>-95928937.5</v>
      </c>
      <c r="G130" s="569">
        <v>-117393397.43000001</v>
      </c>
      <c r="H130" s="529">
        <f>IFERROR(VLOOKUP(A130,LEAD!$C$7:$K$1222,9,0),0)</f>
        <v>-95928937.5</v>
      </c>
      <c r="I130" s="571">
        <f t="shared" si="5"/>
        <v>0</v>
      </c>
    </row>
    <row r="131" spans="1:9">
      <c r="A131" s="567" t="s">
        <v>1735</v>
      </c>
      <c r="B131" s="568" t="s">
        <v>1736</v>
      </c>
      <c r="C131" s="569">
        <f>IFERROR(VLOOKUP(A131,'TB Q3'!$A$2:$E$389,5,0),0)</f>
        <v>-189314875.34</v>
      </c>
      <c r="D131" s="570"/>
      <c r="E131" s="570">
        <f>SUMIF(AJE!$F$8:$F$146,A131,AJE!$K$8:$K$146)</f>
        <v>0</v>
      </c>
      <c r="F131" s="569">
        <f t="shared" si="10"/>
        <v>-189314875.34</v>
      </c>
      <c r="G131" s="569">
        <v>-233332160.80000001</v>
      </c>
      <c r="H131" s="529">
        <f>IFERROR(VLOOKUP(A131,LEAD!$C$7:$K$1222,9,0),0)</f>
        <v>-189314875.34</v>
      </c>
      <c r="I131" s="571">
        <f t="shared" si="5"/>
        <v>0</v>
      </c>
    </row>
    <row r="132" spans="1:9">
      <c r="A132" s="567" t="s">
        <v>1737</v>
      </c>
      <c r="B132" s="568" t="s">
        <v>1738</v>
      </c>
      <c r="C132" s="569">
        <f>IFERROR(VLOOKUP(A132,'TB Q3'!$A$2:$E$389,5,0),0)</f>
        <v>0</v>
      </c>
      <c r="D132" s="570"/>
      <c r="E132" s="570">
        <f>SUMIF(AJE!$F$8:$F$146,A132,AJE!$K$8:$K$146)</f>
        <v>0</v>
      </c>
      <c r="F132" s="569">
        <f t="shared" si="10"/>
        <v>0</v>
      </c>
      <c r="G132" s="569">
        <v>0</v>
      </c>
      <c r="H132" s="529">
        <f>IFERROR(VLOOKUP(A132,LEAD!$C$7:$K$1222,9,0),0)</f>
        <v>0</v>
      </c>
      <c r="I132" s="571">
        <f t="shared" si="5"/>
        <v>0</v>
      </c>
    </row>
    <row r="133" spans="1:9">
      <c r="A133" s="567" t="s">
        <v>1739</v>
      </c>
      <c r="B133" s="568" t="s">
        <v>1740</v>
      </c>
      <c r="C133" s="569">
        <f>IFERROR(VLOOKUP(A133,'TB Q3'!$A$2:$E$389,5,0),0)</f>
        <v>-12883438.199999999</v>
      </c>
      <c r="D133" s="570"/>
      <c r="E133" s="570">
        <f>SUMIF(AJE!$F$8:$F$146,A133,AJE!$K$8:$K$146)</f>
        <v>0</v>
      </c>
      <c r="F133" s="569">
        <f t="shared" si="10"/>
        <v>-12883438.199999999</v>
      </c>
      <c r="G133" s="569">
        <v>-9911722.7200000007</v>
      </c>
      <c r="H133" s="529">
        <f>IFERROR(VLOOKUP(A133,LEAD!$C$7:$K$1222,9,0),0)</f>
        <v>-12883438.199999999</v>
      </c>
      <c r="I133" s="571">
        <f t="shared" si="5"/>
        <v>0</v>
      </c>
    </row>
    <row r="134" spans="1:9">
      <c r="A134" s="567" t="s">
        <v>1741</v>
      </c>
      <c r="B134" s="568" t="s">
        <v>1742</v>
      </c>
      <c r="C134" s="569">
        <f>IFERROR(VLOOKUP(A134,'TB Q3'!$A$2:$E$389,5,0),0)</f>
        <v>0</v>
      </c>
      <c r="D134" s="570"/>
      <c r="E134" s="570">
        <f>SUMIF(AJE!$F$8:$F$146,A134,AJE!$K$8:$K$146)</f>
        <v>0</v>
      </c>
      <c r="F134" s="569">
        <f t="shared" si="10"/>
        <v>0</v>
      </c>
      <c r="G134" s="569">
        <v>-10000000</v>
      </c>
      <c r="H134" s="529">
        <f>IFERROR(VLOOKUP(A134,LEAD!$C$7:$K$1222,9,0),0)</f>
        <v>0</v>
      </c>
      <c r="I134" s="571">
        <f t="shared" ref="I134:I197" si="15">F134-H134</f>
        <v>0</v>
      </c>
    </row>
    <row r="135" spans="1:9">
      <c r="A135" s="567" t="s">
        <v>1743</v>
      </c>
      <c r="B135" s="568" t="s">
        <v>1744</v>
      </c>
      <c r="C135" s="569">
        <f>IFERROR(VLOOKUP(A135,'TB Q3'!$A$2:$E$389,5,0),0)</f>
        <v>0</v>
      </c>
      <c r="D135" s="570"/>
      <c r="E135" s="570">
        <f>SUMIF(AJE!$F$8:$F$146,A135,AJE!$K$8:$K$146)</f>
        <v>0</v>
      </c>
      <c r="F135" s="569">
        <f>C135+D135+E135</f>
        <v>0</v>
      </c>
      <c r="G135" s="569">
        <v>0</v>
      </c>
      <c r="H135" s="529">
        <f>IFERROR(VLOOKUP(A135,LEAD!$C$7:$K$1222,9,0),0)</f>
        <v>0</v>
      </c>
      <c r="I135" s="571">
        <f t="shared" si="15"/>
        <v>0</v>
      </c>
    </row>
    <row r="136" spans="1:9">
      <c r="A136" s="567" t="s">
        <v>1745</v>
      </c>
      <c r="B136" s="568" t="s">
        <v>1746</v>
      </c>
      <c r="C136" s="569">
        <f>IFERROR(VLOOKUP(A136,'TB Q3'!$A$2:$E$389,5,0),0)</f>
        <v>-15000000</v>
      </c>
      <c r="D136" s="570"/>
      <c r="E136" s="570">
        <f>SUMIF(AJE!$F$8:$F$146,A136,AJE!$K$8:$K$146)</f>
        <v>0</v>
      </c>
      <c r="F136" s="569">
        <f t="shared" ref="F136:F142" si="16">C136+D136+E136</f>
        <v>-15000000</v>
      </c>
      <c r="G136" s="569">
        <v>-15000000</v>
      </c>
      <c r="H136" s="529">
        <f>IFERROR(VLOOKUP(A136,LEAD!$C$7:$K$1222,9,0),0)</f>
        <v>-15000000</v>
      </c>
      <c r="I136" s="571">
        <f t="shared" si="15"/>
        <v>0</v>
      </c>
    </row>
    <row r="137" spans="1:9">
      <c r="A137" s="567" t="s">
        <v>1747</v>
      </c>
      <c r="B137" s="568" t="s">
        <v>1748</v>
      </c>
      <c r="C137" s="569">
        <f>IFERROR(VLOOKUP(A137,'TB Q3'!$A$2:$E$389,5,0),0)</f>
        <v>0</v>
      </c>
      <c r="D137" s="570"/>
      <c r="E137" s="570">
        <f>SUMIF(AJE!$F$8:$F$146,A137,AJE!$K$8:$K$146)</f>
        <v>0</v>
      </c>
      <c r="F137" s="569">
        <f t="shared" si="16"/>
        <v>0</v>
      </c>
      <c r="G137" s="569">
        <v>0</v>
      </c>
      <c r="H137" s="529">
        <f>IFERROR(VLOOKUP(A137,LEAD!$C$7:$K$1222,9,0),0)</f>
        <v>0</v>
      </c>
      <c r="I137" s="571">
        <f t="shared" si="15"/>
        <v>0</v>
      </c>
    </row>
    <row r="138" spans="1:9">
      <c r="A138" s="567" t="s">
        <v>1801</v>
      </c>
      <c r="B138" s="568" t="s">
        <v>1802</v>
      </c>
      <c r="C138" s="569">
        <f>IFERROR(VLOOKUP(A138,'TB Q3'!$A$2:$E$389,5,0),0)</f>
        <v>-148643.96</v>
      </c>
      <c r="D138" s="570"/>
      <c r="E138" s="570">
        <f>SUMIF(AJE!$F$8:$F$146,A138,AJE!$K$8:$K$146)</f>
        <v>0</v>
      </c>
      <c r="F138" s="569">
        <f t="shared" si="16"/>
        <v>-148643.96</v>
      </c>
      <c r="G138" s="569">
        <v>-371135.73</v>
      </c>
      <c r="H138" s="529">
        <f>IFERROR(VLOOKUP(A138,LEAD!$C$7:$K$1222,9,0),0)</f>
        <v>-148643.96</v>
      </c>
      <c r="I138" s="571">
        <f t="shared" si="15"/>
        <v>0</v>
      </c>
    </row>
    <row r="139" spans="1:9">
      <c r="A139" s="567" t="s">
        <v>1803</v>
      </c>
      <c r="B139" s="568" t="s">
        <v>1804</v>
      </c>
      <c r="C139" s="569">
        <f>IFERROR(VLOOKUP(A139,'TB Q3'!$A$2:$E$389,5,0),0)</f>
        <v>-392616.1</v>
      </c>
      <c r="D139" s="570"/>
      <c r="E139" s="570">
        <f>SUMIF(AJE!$F$8:$F$146,A139,AJE!$K$8:$K$146)</f>
        <v>0</v>
      </c>
      <c r="F139" s="569">
        <f t="shared" si="16"/>
        <v>-392616.1</v>
      </c>
      <c r="G139" s="569">
        <v>-380893.23</v>
      </c>
      <c r="H139" s="529">
        <f>IFERROR(VLOOKUP(A139,LEAD!$C$7:$K$1222,9,0),0)</f>
        <v>-392616.1</v>
      </c>
      <c r="I139" s="571">
        <f t="shared" si="15"/>
        <v>0</v>
      </c>
    </row>
    <row r="140" spans="1:9">
      <c r="A140" s="567" t="s">
        <v>1805</v>
      </c>
      <c r="B140" s="568" t="s">
        <v>1806</v>
      </c>
      <c r="C140" s="569">
        <f>IFERROR(VLOOKUP(A140,'TB Q3'!$A$2:$E$389,5,0),0)</f>
        <v>0</v>
      </c>
      <c r="D140" s="570"/>
      <c r="E140" s="570">
        <f>SUMIF(AJE!$F$8:$F$146,A140,AJE!$K$8:$K$146)</f>
        <v>0</v>
      </c>
      <c r="F140" s="569">
        <f t="shared" si="16"/>
        <v>0</v>
      </c>
      <c r="G140" s="569">
        <v>0</v>
      </c>
      <c r="H140" s="529">
        <f>IFERROR(VLOOKUP(A140,LEAD!$C$7:$K$1222,9,0),0)</f>
        <v>0</v>
      </c>
      <c r="I140" s="571">
        <f t="shared" si="15"/>
        <v>0</v>
      </c>
    </row>
    <row r="141" spans="1:9">
      <c r="A141" s="567" t="s">
        <v>1807</v>
      </c>
      <c r="B141" s="568" t="s">
        <v>1808</v>
      </c>
      <c r="C141" s="569">
        <f>IFERROR(VLOOKUP(A141,'TB Q3'!$A$2:$E$389,5,0),0)</f>
        <v>0</v>
      </c>
      <c r="D141" s="570"/>
      <c r="E141" s="570">
        <f>SUMIF(AJE!$F$8:$F$146,A141,AJE!$K$8:$K$146)</f>
        <v>-1489225.9062665801</v>
      </c>
      <c r="F141" s="569">
        <f t="shared" si="16"/>
        <v>-1489225.9062665801</v>
      </c>
      <c r="G141" s="569">
        <v>0</v>
      </c>
      <c r="H141" s="529">
        <f>IFERROR(VLOOKUP(A141,LEAD!$C$7:$K$1222,9,0),0)</f>
        <v>0</v>
      </c>
      <c r="I141" s="571">
        <f t="shared" si="15"/>
        <v>-1489225.9062665801</v>
      </c>
    </row>
    <row r="142" spans="1:9">
      <c r="A142" s="567" t="s">
        <v>1656</v>
      </c>
      <c r="B142" s="568" t="s">
        <v>611</v>
      </c>
      <c r="C142" s="569">
        <f>IFERROR(VLOOKUP(A142,'TB Q3'!$A$2:$E$389,5,0),0)</f>
        <v>-14309175.6</v>
      </c>
      <c r="D142" s="570"/>
      <c r="E142" s="570">
        <f>SUMIF(AJE!$F$8:$F$146,A142,AJE!$K$8:$K$146)</f>
        <v>0</v>
      </c>
      <c r="F142" s="569">
        <f t="shared" si="16"/>
        <v>-14309175.6</v>
      </c>
      <c r="G142" s="569">
        <v>-13250794.630000001</v>
      </c>
      <c r="H142" s="529">
        <f>IFERROR(VLOOKUP(A142,LEAD!$C$7:$K$1222,9,0),0)</f>
        <v>-14309175.6</v>
      </c>
      <c r="I142" s="571">
        <f t="shared" si="15"/>
        <v>0</v>
      </c>
    </row>
    <row r="143" spans="1:9">
      <c r="A143" s="567" t="s">
        <v>1660</v>
      </c>
      <c r="B143" s="568" t="s">
        <v>659</v>
      </c>
      <c r="C143" s="569">
        <f>IFERROR(VLOOKUP(A143,'TB Q3'!$A$2:$E$389,5,0),0)</f>
        <v>-2005577.54</v>
      </c>
      <c r="D143" s="570"/>
      <c r="E143" s="570">
        <f>SUMIF(AJE!$F$8:$F$146,A143,AJE!$K$8:$K$146)</f>
        <v>0</v>
      </c>
      <c r="F143" s="569">
        <f t="shared" ref="F143:F180" si="17">C143+D143+E143</f>
        <v>-2005577.54</v>
      </c>
      <c r="G143" s="569">
        <v>-2005577.54</v>
      </c>
      <c r="H143" s="529">
        <f>IFERROR(VLOOKUP(A143,LEAD!$C$7:$K$1222,9,0),0)</f>
        <v>-2005577.54</v>
      </c>
      <c r="I143" s="571">
        <f t="shared" si="15"/>
        <v>0</v>
      </c>
    </row>
    <row r="144" spans="1:9">
      <c r="A144" s="567" t="s">
        <v>1809</v>
      </c>
      <c r="B144" s="568" t="s">
        <v>1810</v>
      </c>
      <c r="C144" s="569">
        <f>IFERROR(VLOOKUP(A144,'TB Q3'!$A$2:$E$389,5,0),0)</f>
        <v>-1466059.25</v>
      </c>
      <c r="D144" s="570"/>
      <c r="E144" s="570">
        <f>SUMIF(AJE!$F$8:$F$146,A144,AJE!$K$8:$K$146)</f>
        <v>0</v>
      </c>
      <c r="F144" s="569">
        <f t="shared" si="17"/>
        <v>-1466059.25</v>
      </c>
      <c r="G144" s="569">
        <v>-1076145.24</v>
      </c>
      <c r="H144" s="529">
        <f>IFERROR(VLOOKUP(A144,LEAD!$C$7:$K$1222,9,0),0)</f>
        <v>-1466059.25</v>
      </c>
      <c r="I144" s="571">
        <f t="shared" si="15"/>
        <v>0</v>
      </c>
    </row>
    <row r="145" spans="1:9">
      <c r="A145" s="567" t="s">
        <v>1817</v>
      </c>
      <c r="B145" s="568" t="s">
        <v>1818</v>
      </c>
      <c r="C145" s="569">
        <f>IFERROR(VLOOKUP(A145,'TB Q3'!$A$2:$E$389,5,0),0)</f>
        <v>-13910520</v>
      </c>
      <c r="D145" s="570"/>
      <c r="E145" s="570">
        <f>SUMIF(AJE!$F$8:$F$146,A145,AJE!$K$8:$K$146)</f>
        <v>0</v>
      </c>
      <c r="F145" s="569">
        <f t="shared" si="17"/>
        <v>-13910520</v>
      </c>
      <c r="G145" s="569">
        <v>-15049380</v>
      </c>
      <c r="H145" s="529">
        <f>IFERROR(VLOOKUP(A145,LEAD!$C$7:$K$1222,9,0),0)</f>
        <v>-13910520</v>
      </c>
      <c r="I145" s="571">
        <f t="shared" si="15"/>
        <v>0</v>
      </c>
    </row>
    <row r="146" spans="1:9">
      <c r="A146" s="567" t="s">
        <v>1819</v>
      </c>
      <c r="B146" s="568" t="s">
        <v>1820</v>
      </c>
      <c r="C146" s="569">
        <f>IFERROR(VLOOKUP(A146,'TB Q3'!$A$2:$E$389,5,0),0)</f>
        <v>-2724365</v>
      </c>
      <c r="D146" s="570"/>
      <c r="E146" s="570">
        <f>SUMIF(AJE!$F$8:$F$146,A146,AJE!$K$8:$K$146)</f>
        <v>0</v>
      </c>
      <c r="F146" s="569">
        <f t="shared" si="17"/>
        <v>-2724365</v>
      </c>
      <c r="G146" s="569">
        <v>-2987999</v>
      </c>
      <c r="H146" s="529">
        <f>IFERROR(VLOOKUP(A146,LEAD!$C$7:$K$1222,9,0),0)</f>
        <v>-2724365</v>
      </c>
      <c r="I146" s="571">
        <f t="shared" si="15"/>
        <v>0</v>
      </c>
    </row>
    <row r="147" spans="1:9">
      <c r="A147" s="567" t="s">
        <v>1821</v>
      </c>
      <c r="B147" s="568" t="s">
        <v>754</v>
      </c>
      <c r="C147" s="569">
        <f>IFERROR(VLOOKUP(A147,'TB Q3'!$A$2:$E$389,5,0),0)</f>
        <v>0</v>
      </c>
      <c r="D147" s="570"/>
      <c r="E147" s="570">
        <f>SUMIF(AJE!$F$8:$F$146,A147,AJE!$K$8:$K$146)</f>
        <v>0</v>
      </c>
      <c r="F147" s="569">
        <f t="shared" si="17"/>
        <v>0</v>
      </c>
      <c r="G147" s="569">
        <v>-44848</v>
      </c>
      <c r="H147" s="529">
        <f>IFERROR(VLOOKUP(A147,LEAD!$C$7:$K$1222,9,0),0)</f>
        <v>0</v>
      </c>
      <c r="I147" s="571">
        <f t="shared" si="15"/>
        <v>0</v>
      </c>
    </row>
    <row r="148" spans="1:9">
      <c r="A148" s="567" t="s">
        <v>1822</v>
      </c>
      <c r="B148" s="568" t="s">
        <v>756</v>
      </c>
      <c r="C148" s="569">
        <f>IFERROR(VLOOKUP(A148,'TB Q3'!$A$2:$E$389,5,0),0)</f>
        <v>-865970.54</v>
      </c>
      <c r="D148" s="570"/>
      <c r="E148" s="570">
        <f>SUMIF(AJE!$F$8:$F$146,A148,AJE!$K$8:$K$146)</f>
        <v>0</v>
      </c>
      <c r="F148" s="569">
        <f t="shared" si="17"/>
        <v>-865970.54</v>
      </c>
      <c r="G148" s="569">
        <v>-1058408.44</v>
      </c>
      <c r="H148" s="529">
        <f>IFERROR(VLOOKUP(A148,LEAD!$C$7:$K$1222,9,0),0)</f>
        <v>-865970.54</v>
      </c>
      <c r="I148" s="571">
        <f t="shared" si="15"/>
        <v>0</v>
      </c>
    </row>
    <row r="149" spans="1:9">
      <c r="A149" s="567" t="s">
        <v>2491</v>
      </c>
      <c r="B149" s="568" t="s">
        <v>2492</v>
      </c>
      <c r="C149" s="569">
        <f>IFERROR(VLOOKUP(A149,'TB Q3'!$A$2:$E$389,5,0),0)</f>
        <v>-82260169.200000003</v>
      </c>
      <c r="D149" s="570"/>
      <c r="E149" s="570">
        <f>SUMIF(AJE!$F$8:$F$146,A149,AJE!$K$8:$K$146)</f>
        <v>0</v>
      </c>
      <c r="F149" s="569">
        <f t="shared" ref="F149" si="18">C149+D149+E149</f>
        <v>-82260169.200000003</v>
      </c>
      <c r="G149" s="569">
        <v>0</v>
      </c>
      <c r="H149" s="529">
        <f>IFERROR(VLOOKUP(A149,LEAD!$C$7:$K$1222,9,0),0)</f>
        <v>-82260169.200000003</v>
      </c>
      <c r="I149" s="571">
        <f t="shared" si="15"/>
        <v>0</v>
      </c>
    </row>
    <row r="150" spans="1:9">
      <c r="A150" s="529" t="s">
        <v>1823</v>
      </c>
      <c r="B150" s="529" t="s">
        <v>1824</v>
      </c>
      <c r="C150" s="569">
        <f>IFERROR(VLOOKUP(A150,'TB Q3'!$A$2:$E$389,5,0),0)</f>
        <v>-748477.28</v>
      </c>
      <c r="D150" s="570"/>
      <c r="E150" s="570">
        <f>SUMIF(AJE!$F$8:$F$146,A150,AJE!$K$8:$K$146)</f>
        <v>67730.709999999992</v>
      </c>
      <c r="F150" s="569">
        <f t="shared" si="17"/>
        <v>-680746.57000000007</v>
      </c>
      <c r="G150" s="569">
        <v>-811242.27</v>
      </c>
      <c r="H150" s="529">
        <f>IFERROR(VLOOKUP(A150,LEAD!$C$7:$K$1222,9,0),0)</f>
        <v>-748477.28</v>
      </c>
      <c r="I150" s="571">
        <f t="shared" si="15"/>
        <v>67730.709999999963</v>
      </c>
    </row>
    <row r="151" spans="1:9">
      <c r="A151" s="567" t="s">
        <v>1749</v>
      </c>
      <c r="B151" s="568" t="s">
        <v>1750</v>
      </c>
      <c r="C151" s="569">
        <f>IFERROR(VLOOKUP(A151,'TB Q3'!$A$2:$E$389,5,0),0)</f>
        <v>-103734.17</v>
      </c>
      <c r="D151" s="570"/>
      <c r="E151" s="570">
        <f>SUMIF(AJE!$F$8:$F$146,A151,AJE!$K$8:$K$146)</f>
        <v>0</v>
      </c>
      <c r="F151" s="569">
        <f t="shared" si="17"/>
        <v>-103734.17</v>
      </c>
      <c r="G151" s="569">
        <v>-162544.28</v>
      </c>
      <c r="H151" s="529">
        <f>IFERROR(VLOOKUP(A151,LEAD!$C$7:$K$1222,9,0),0)</f>
        <v>-103734.17</v>
      </c>
      <c r="I151" s="571">
        <f t="shared" si="15"/>
        <v>0</v>
      </c>
    </row>
    <row r="152" spans="1:9">
      <c r="A152" s="567" t="s">
        <v>1774</v>
      </c>
      <c r="B152" s="568" t="s">
        <v>1775</v>
      </c>
      <c r="C152" s="569">
        <f>IFERROR(VLOOKUP(A152,'TB Q3'!$A$2:$E$389,5,0),0)</f>
        <v>-2710661.15</v>
      </c>
      <c r="D152" s="570"/>
      <c r="E152" s="570">
        <f>SUMIF(AJE!$F$8:$F$146,A152,AJE!$K$8:$K$146)</f>
        <v>1932217.02</v>
      </c>
      <c r="F152" s="569">
        <f t="shared" si="17"/>
        <v>-778444.12999999989</v>
      </c>
      <c r="G152" s="569">
        <v>-1403782.07</v>
      </c>
      <c r="H152" s="529">
        <f>IFERROR(VLOOKUP(A152,LEAD!$C$7:$K$1222,9,0),0)</f>
        <v>-2710661.15</v>
      </c>
      <c r="I152" s="571">
        <f t="shared" si="15"/>
        <v>1932217.02</v>
      </c>
    </row>
    <row r="153" spans="1:9">
      <c r="A153" s="567" t="s">
        <v>1776</v>
      </c>
      <c r="B153" s="568" t="s">
        <v>730</v>
      </c>
      <c r="C153" s="569">
        <f>IFERROR(VLOOKUP(A153,'TB Q3'!$A$2:$E$389,5,0),0)</f>
        <v>-1024999.98</v>
      </c>
      <c r="D153" s="570"/>
      <c r="E153" s="570">
        <f>SUMIF(AJE!$F$8:$F$146,A153,AJE!$K$8:$K$146)</f>
        <v>0</v>
      </c>
      <c r="F153" s="569">
        <f t="shared" si="17"/>
        <v>-1024999.98</v>
      </c>
      <c r="G153" s="569">
        <v>-993250</v>
      </c>
      <c r="H153" s="529">
        <f>IFERROR(VLOOKUP(A153,LEAD!$C$7:$K$1222,9,0),0)</f>
        <v>-1024999.98</v>
      </c>
      <c r="I153" s="571">
        <f t="shared" si="15"/>
        <v>0</v>
      </c>
    </row>
    <row r="154" spans="1:9">
      <c r="A154" s="567" t="s">
        <v>1777</v>
      </c>
      <c r="B154" s="568" t="s">
        <v>1778</v>
      </c>
      <c r="C154" s="569">
        <f>IFERROR(VLOOKUP(A154,'TB Q3'!$A$2:$E$389,5,0),0)</f>
        <v>0</v>
      </c>
      <c r="D154" s="570"/>
      <c r="E154" s="570">
        <f>SUMIF(AJE!$F$8:$F$146,A154,AJE!$K$8:$K$146)</f>
        <v>0</v>
      </c>
      <c r="F154" s="569">
        <f t="shared" si="17"/>
        <v>0</v>
      </c>
      <c r="G154" s="569">
        <v>0</v>
      </c>
      <c r="H154" s="529">
        <f>IFERROR(VLOOKUP(A154,LEAD!$C$7:$K$1222,9,0),0)</f>
        <v>0</v>
      </c>
      <c r="I154" s="571">
        <f t="shared" si="15"/>
        <v>0</v>
      </c>
    </row>
    <row r="155" spans="1:9">
      <c r="A155" s="567" t="s">
        <v>1779</v>
      </c>
      <c r="B155" s="568" t="s">
        <v>1780</v>
      </c>
      <c r="C155" s="569">
        <f>IFERROR(VLOOKUP(A155,'TB Q3'!$A$2:$E$389,5,0),0)</f>
        <v>-79392</v>
      </c>
      <c r="D155" s="570"/>
      <c r="E155" s="570">
        <f>SUMIF(AJE!$F$8:$F$146,A155,AJE!$K$8:$K$146)</f>
        <v>0</v>
      </c>
      <c r="F155" s="569">
        <f>C155+D155+E155</f>
        <v>-79392</v>
      </c>
      <c r="G155" s="569">
        <v>-102801</v>
      </c>
      <c r="H155" s="529">
        <f>IFERROR(VLOOKUP(A155,LEAD!$C$7:$K$1222,9,0),0)</f>
        <v>-79392</v>
      </c>
      <c r="I155" s="571">
        <f t="shared" si="15"/>
        <v>0</v>
      </c>
    </row>
    <row r="156" spans="1:9">
      <c r="A156" s="567" t="s">
        <v>1781</v>
      </c>
      <c r="B156" s="568" t="s">
        <v>1782</v>
      </c>
      <c r="C156" s="569">
        <f>IFERROR(VLOOKUP(A156,'TB Q3'!$A$2:$E$389,5,0),0)</f>
        <v>0</v>
      </c>
      <c r="D156" s="570"/>
      <c r="E156" s="570">
        <f>SUMIF(AJE!$F$8:$F$146,A156,AJE!$K$8:$K$146)</f>
        <v>0</v>
      </c>
      <c r="F156" s="569">
        <f t="shared" si="17"/>
        <v>0</v>
      </c>
      <c r="G156" s="569">
        <v>0</v>
      </c>
      <c r="H156" s="529">
        <f>IFERROR(VLOOKUP(A156,LEAD!$C$7:$K$1222,9,0),0)</f>
        <v>0</v>
      </c>
      <c r="I156" s="571">
        <f t="shared" si="15"/>
        <v>0</v>
      </c>
    </row>
    <row r="157" spans="1:9">
      <c r="A157" s="567" t="s">
        <v>2493</v>
      </c>
      <c r="B157" s="568" t="s">
        <v>2494</v>
      </c>
      <c r="C157" s="569">
        <f>IFERROR(VLOOKUP(A157,'TB Q3'!$A$2:$E$389,5,0),0)</f>
        <v>-109284.2</v>
      </c>
      <c r="D157" s="570"/>
      <c r="E157" s="570">
        <f>SUMIF(AJE!$F$8:$F$146,A157,AJE!$K$8:$K$146)</f>
        <v>0</v>
      </c>
      <c r="F157" s="569">
        <f t="shared" ref="F157" si="19">C157+D157+E157</f>
        <v>-109284.2</v>
      </c>
      <c r="G157" s="569">
        <v>0</v>
      </c>
      <c r="H157" s="529">
        <f>IFERROR(VLOOKUP(A157,LEAD!$C$7:$K$1222,9,0),0)</f>
        <v>-109284.2</v>
      </c>
      <c r="I157" s="571">
        <f t="shared" si="15"/>
        <v>0</v>
      </c>
    </row>
    <row r="158" spans="1:9">
      <c r="A158" s="567" t="s">
        <v>1783</v>
      </c>
      <c r="B158" s="568" t="s">
        <v>1784</v>
      </c>
      <c r="C158" s="569">
        <f>IFERROR(VLOOKUP(A158,'TB Q3'!$A$2:$E$389,5,0),0)</f>
        <v>0</v>
      </c>
      <c r="D158" s="570"/>
      <c r="E158" s="570">
        <f>SUMIF(AJE!$F$8:$F$146,A158,AJE!$K$8:$K$146)</f>
        <v>0</v>
      </c>
      <c r="F158" s="569">
        <f t="shared" si="17"/>
        <v>0</v>
      </c>
      <c r="G158" s="569">
        <v>0</v>
      </c>
      <c r="H158" s="529">
        <f>IFERROR(VLOOKUP(A158,LEAD!$C$7:$K$1222,9,0),0)</f>
        <v>0</v>
      </c>
      <c r="I158" s="571">
        <f t="shared" si="15"/>
        <v>0</v>
      </c>
    </row>
    <row r="159" spans="1:9">
      <c r="A159" s="567" t="s">
        <v>1785</v>
      </c>
      <c r="B159" s="568" t="s">
        <v>1786</v>
      </c>
      <c r="C159" s="569">
        <f>IFERROR(VLOOKUP(A159,'TB Q3'!$A$2:$E$389,5,0),0)</f>
        <v>0</v>
      </c>
      <c r="D159" s="570"/>
      <c r="E159" s="570">
        <f>SUMIF(AJE!$F$8:$F$146,A159,AJE!$K$8:$K$146)</f>
        <v>0</v>
      </c>
      <c r="F159" s="569">
        <f t="shared" si="17"/>
        <v>0</v>
      </c>
      <c r="G159" s="569">
        <v>0</v>
      </c>
      <c r="H159" s="529">
        <f>IFERROR(VLOOKUP(A159,LEAD!$C$7:$K$1222,9,0),0)</f>
        <v>0</v>
      </c>
      <c r="I159" s="571">
        <f t="shared" si="15"/>
        <v>0</v>
      </c>
    </row>
    <row r="160" spans="1:9">
      <c r="A160" s="1146" t="s">
        <v>1787</v>
      </c>
      <c r="B160" s="568" t="s">
        <v>1788</v>
      </c>
      <c r="C160" s="569">
        <f>IFERROR(VLOOKUP(A160,'TB Q3'!$A$2:$E$389,5,0),0)</f>
        <v>-520925.88</v>
      </c>
      <c r="D160" s="570"/>
      <c r="E160" s="570">
        <f>SUMIF(AJE!$F$8:$F$146,A160,AJE!$K$8:$K$146)</f>
        <v>0</v>
      </c>
      <c r="F160" s="569">
        <f t="shared" si="17"/>
        <v>-520925.88</v>
      </c>
      <c r="G160" s="569">
        <v>-9699426.8399999999</v>
      </c>
      <c r="H160" s="529">
        <f>IFERROR(VLOOKUP(A160,LEAD!$C$7:$K$1222,9,0),0)</f>
        <v>-520925.88</v>
      </c>
      <c r="I160" s="571">
        <f t="shared" si="15"/>
        <v>0</v>
      </c>
    </row>
    <row r="161" spans="1:9">
      <c r="A161" s="567" t="s">
        <v>1789</v>
      </c>
      <c r="B161" s="568" t="s">
        <v>1790</v>
      </c>
      <c r="C161" s="569">
        <f>IFERROR(VLOOKUP(A161,'TB Q3'!$A$2:$E$389,5,0),0)</f>
        <v>-98813.1</v>
      </c>
      <c r="D161" s="570"/>
      <c r="E161" s="570">
        <f>SUMIF(AJE!$F$8:$F$146,A161,AJE!$K$8:$K$146)</f>
        <v>0</v>
      </c>
      <c r="F161" s="569">
        <f t="shared" si="17"/>
        <v>-98813.1</v>
      </c>
      <c r="G161" s="569">
        <v>-10075.049999999999</v>
      </c>
      <c r="H161" s="529">
        <f>IFERROR(VLOOKUP(A161,LEAD!$C$7:$K$1222,9,0),0)</f>
        <v>-98813.1</v>
      </c>
      <c r="I161" s="571">
        <f t="shared" si="15"/>
        <v>0</v>
      </c>
    </row>
    <row r="162" spans="1:9">
      <c r="A162" s="1218" t="s">
        <v>1791</v>
      </c>
      <c r="B162" s="529" t="s">
        <v>1792</v>
      </c>
      <c r="C162" s="569">
        <f>IFERROR(VLOOKUP(A162,'TB Q3'!$A$2:$E$389,5,0),0)</f>
        <v>-302197.84999999998</v>
      </c>
      <c r="D162" s="570"/>
      <c r="E162" s="570">
        <f>SUMIF(AJE!$F$8:$F$146,A162,AJE!$K$8:$K$146)</f>
        <v>0</v>
      </c>
      <c r="F162" s="569">
        <f t="shared" si="17"/>
        <v>-302197.84999999998</v>
      </c>
      <c r="G162" s="569">
        <v>0</v>
      </c>
      <c r="H162" s="529">
        <f>IFERROR(VLOOKUP(A162,LEAD!$C$7:$K$1222,9,0),0)</f>
        <v>-302197.84999999998</v>
      </c>
      <c r="I162" s="571">
        <f t="shared" si="15"/>
        <v>0</v>
      </c>
    </row>
    <row r="163" spans="1:9">
      <c r="A163" s="567" t="s">
        <v>1793</v>
      </c>
      <c r="B163" s="568" t="s">
        <v>1794</v>
      </c>
      <c r="C163" s="569">
        <f>IFERROR(VLOOKUP(A163,'TB Q3'!$A$2:$E$389,5,0),0)</f>
        <v>-44375.28</v>
      </c>
      <c r="D163" s="570"/>
      <c r="E163" s="570">
        <f>SUMIF(AJE!$F$8:$F$146,A163,AJE!$K$8:$K$146)</f>
        <v>0</v>
      </c>
      <c r="F163" s="569">
        <f t="shared" si="17"/>
        <v>-44375.28</v>
      </c>
      <c r="G163" s="569">
        <v>-10200.5</v>
      </c>
      <c r="H163" s="529">
        <f>IFERROR(VLOOKUP(A163,LEAD!$C$7:$K$1222,9,0),0)</f>
        <v>-44375.28</v>
      </c>
      <c r="I163" s="571">
        <f t="shared" si="15"/>
        <v>0</v>
      </c>
    </row>
    <row r="164" spans="1:9">
      <c r="A164" s="567" t="s">
        <v>1795</v>
      </c>
      <c r="B164" s="568" t="s">
        <v>1796</v>
      </c>
      <c r="C164" s="569">
        <f>IFERROR(VLOOKUP(A164,'TB Q3'!$A$2:$E$389,5,0),0)</f>
        <v>-20649.38</v>
      </c>
      <c r="D164" s="570"/>
      <c r="E164" s="570">
        <f>SUMIF(AJE!$F$8:$F$146,A164,AJE!$K$8:$K$146)</f>
        <v>0</v>
      </c>
      <c r="F164" s="569">
        <f t="shared" si="17"/>
        <v>-20649.38</v>
      </c>
      <c r="G164" s="569">
        <v>-453.72</v>
      </c>
      <c r="H164" s="529">
        <f>IFERROR(VLOOKUP(A164,LEAD!$C$7:$K$1222,9,0),0)</f>
        <v>-20649.38</v>
      </c>
      <c r="I164" s="571">
        <f t="shared" si="15"/>
        <v>0</v>
      </c>
    </row>
    <row r="165" spans="1:9">
      <c r="A165" s="567" t="s">
        <v>1797</v>
      </c>
      <c r="B165" s="568" t="s">
        <v>1798</v>
      </c>
      <c r="C165" s="569">
        <f>IFERROR(VLOOKUP(A165,'TB Q3'!$A$2:$E$389,5,0),0)</f>
        <v>0</v>
      </c>
      <c r="D165" s="570"/>
      <c r="E165" s="570">
        <f>SUMIF(AJE!$F$8:$F$146,A165,AJE!$K$8:$K$146)</f>
        <v>0</v>
      </c>
      <c r="F165" s="569">
        <f>C165+D165+E165</f>
        <v>0</v>
      </c>
      <c r="G165" s="569">
        <v>0</v>
      </c>
      <c r="H165" s="529">
        <f>IFERROR(VLOOKUP(A165,LEAD!$C$7:$K$1222,9,0),0)</f>
        <v>0</v>
      </c>
      <c r="I165" s="571">
        <f t="shared" si="15"/>
        <v>0</v>
      </c>
    </row>
    <row r="166" spans="1:9">
      <c r="A166" s="567" t="s">
        <v>1812</v>
      </c>
      <c r="B166" s="568" t="s">
        <v>1813</v>
      </c>
      <c r="C166" s="569">
        <f>IFERROR(VLOOKUP(A166,'TB Q3'!$A$2:$E$389,5,0),0)</f>
        <v>0</v>
      </c>
      <c r="D166" s="570"/>
      <c r="E166" s="570">
        <f>SUMIF(AJE!$F$8:$F$146,A166,AJE!$K$8:$K$146)</f>
        <v>0</v>
      </c>
      <c r="F166" s="569">
        <f t="shared" si="17"/>
        <v>0</v>
      </c>
      <c r="G166" s="569">
        <v>0</v>
      </c>
      <c r="H166" s="529">
        <f>IFERROR(VLOOKUP(A166,LEAD!$C$7:$K$1222,9,0),0)</f>
        <v>0</v>
      </c>
      <c r="I166" s="571">
        <f t="shared" si="15"/>
        <v>0</v>
      </c>
    </row>
    <row r="167" spans="1:9">
      <c r="A167" s="567" t="s">
        <v>1723</v>
      </c>
      <c r="B167" s="568" t="s">
        <v>1724</v>
      </c>
      <c r="C167" s="569">
        <f>IFERROR(VLOOKUP(A167,'TB Q3'!$A$2:$E$389,5,0),0)</f>
        <v>-3704916</v>
      </c>
      <c r="D167" s="570"/>
      <c r="E167" s="570">
        <f>SUMIF(AJE!$F$8:$F$146,A167,AJE!$K$8:$K$146)</f>
        <v>0</v>
      </c>
      <c r="F167" s="569">
        <f t="shared" si="17"/>
        <v>-3704916</v>
      </c>
      <c r="G167" s="569">
        <v>-3704916</v>
      </c>
      <c r="H167" s="529">
        <f>IFERROR(VLOOKUP(A167,LEAD!$C$7:$K$1222,9,0),0)</f>
        <v>-3704916</v>
      </c>
      <c r="I167" s="571">
        <f t="shared" si="15"/>
        <v>0</v>
      </c>
    </row>
    <row r="168" spans="1:9">
      <c r="A168" s="567" t="s">
        <v>1799</v>
      </c>
      <c r="B168" s="568" t="s">
        <v>1800</v>
      </c>
      <c r="C168" s="569">
        <f>IFERROR(VLOOKUP(A168,'TB Q3'!$A$2:$E$389,5,0),0)</f>
        <v>0</v>
      </c>
      <c r="D168" s="570"/>
      <c r="E168" s="570">
        <f>SUMIF(AJE!$F$8:$F$146,A168,AJE!$K$8:$K$146)</f>
        <v>0</v>
      </c>
      <c r="F168" s="569">
        <f>C168+D168+E168</f>
        <v>0</v>
      </c>
      <c r="G168" s="569">
        <v>0</v>
      </c>
      <c r="H168" s="529">
        <f>IFERROR(VLOOKUP(A168,LEAD!$C$7:$K$1222,9,0),0)</f>
        <v>0</v>
      </c>
      <c r="I168" s="571">
        <f t="shared" si="15"/>
        <v>0</v>
      </c>
    </row>
    <row r="169" spans="1:9">
      <c r="A169" s="567" t="s">
        <v>1834</v>
      </c>
      <c r="B169" s="568" t="s">
        <v>760</v>
      </c>
      <c r="C169" s="569">
        <f>IFERROR(VLOOKUP(A169,'TB Q3'!$A$2:$E$389,5,0),0)</f>
        <v>-12633146.99</v>
      </c>
      <c r="D169" s="570"/>
      <c r="E169" s="570">
        <f>SUMIF(AJE!$F$8:$F$146,A169,AJE!$K$8:$K$146)</f>
        <v>0</v>
      </c>
      <c r="F169" s="569">
        <f t="shared" si="17"/>
        <v>-12633146.99</v>
      </c>
      <c r="G169" s="569">
        <v>-14555271.99</v>
      </c>
      <c r="H169" s="529">
        <f>IFERROR(VLOOKUP(A169,LEAD!$C$7:$K$1222,9,0),0)</f>
        <v>-12633146.99</v>
      </c>
      <c r="I169" s="571">
        <f t="shared" si="15"/>
        <v>0</v>
      </c>
    </row>
    <row r="170" spans="1:9">
      <c r="A170" s="567" t="s">
        <v>1835</v>
      </c>
      <c r="B170" s="568" t="s">
        <v>761</v>
      </c>
      <c r="C170" s="569">
        <f>IFERROR(VLOOKUP(A170,'TB Q3'!$A$2:$E$389,5,0),0)</f>
        <v>0</v>
      </c>
      <c r="D170" s="570"/>
      <c r="E170" s="570">
        <f>SUMIF(AJE!$F$8:$F$146,A170,AJE!$K$8:$K$146)</f>
        <v>0</v>
      </c>
      <c r="F170" s="569">
        <f t="shared" si="17"/>
        <v>0</v>
      </c>
      <c r="G170" s="569">
        <v>0</v>
      </c>
      <c r="H170" s="529">
        <f>IFERROR(VLOOKUP(A170,LEAD!$C$7:$K$1222,9,0),0)</f>
        <v>0</v>
      </c>
      <c r="I170" s="571">
        <f t="shared" si="15"/>
        <v>0</v>
      </c>
    </row>
    <row r="171" spans="1:9">
      <c r="A171" s="567" t="s">
        <v>1814</v>
      </c>
      <c r="B171" s="568" t="s">
        <v>1815</v>
      </c>
      <c r="C171" s="569">
        <f>IFERROR(VLOOKUP(A171,'TB Q3'!$A$2:$E$389,5,0),0)</f>
        <v>-10000000</v>
      </c>
      <c r="D171" s="570"/>
      <c r="E171" s="570">
        <f>SUMIF(AJE!$F$8:$F$146,A171,AJE!$K$8:$K$146)</f>
        <v>0</v>
      </c>
      <c r="F171" s="569">
        <f t="shared" si="17"/>
        <v>-10000000</v>
      </c>
      <c r="G171" s="569">
        <v>0</v>
      </c>
      <c r="H171" s="529">
        <f>IFERROR(VLOOKUP(A171,LEAD!$C$7:$K$1222,9,0),0)</f>
        <v>-10000000</v>
      </c>
      <c r="I171" s="571">
        <f t="shared" si="15"/>
        <v>0</v>
      </c>
    </row>
    <row r="172" spans="1:9">
      <c r="A172" s="567" t="s">
        <v>1838</v>
      </c>
      <c r="B172" s="568" t="s">
        <v>1839</v>
      </c>
      <c r="C172" s="569">
        <f>IFERROR(VLOOKUP(A172,'TB Q3'!$A$2:$E$389,5,0),0)</f>
        <v>-250000000</v>
      </c>
      <c r="D172" s="570"/>
      <c r="E172" s="570">
        <f>SUMIF(AJE!$F$8:$F$146,A172,AJE!$K$8:$K$146)</f>
        <v>0</v>
      </c>
      <c r="F172" s="569">
        <f t="shared" si="17"/>
        <v>-250000000</v>
      </c>
      <c r="G172" s="569">
        <v>-250000000</v>
      </c>
      <c r="H172" s="529">
        <f>IFERROR(VLOOKUP(A172,LEAD!$C$7:$K$1222,9,0),0)</f>
        <v>-250000000</v>
      </c>
      <c r="I172" s="571">
        <f t="shared" si="15"/>
        <v>0</v>
      </c>
    </row>
    <row r="173" spans="1:9">
      <c r="A173" s="567" t="s">
        <v>1840</v>
      </c>
      <c r="B173" s="568" t="s">
        <v>1841</v>
      </c>
      <c r="C173" s="569">
        <f>IFERROR(VLOOKUP(A173,'TB Q3'!$A$2:$E$389,5,0),0)</f>
        <v>-129163346.48999999</v>
      </c>
      <c r="D173" s="570"/>
      <c r="E173" s="570">
        <f>SUMIF(AJE!$F$8:$F$146,A173,AJE!$K$8:$K$146)</f>
        <v>0</v>
      </c>
      <c r="F173" s="569">
        <f>C173+D173+E173</f>
        <v>-129163346.48999999</v>
      </c>
      <c r="G173" s="569">
        <v>-129163346.48999999</v>
      </c>
      <c r="H173" s="529">
        <f>IFERROR(VLOOKUP(A173,LEAD!$C$7:$K$1222,9,0),0)</f>
        <v>-129163346.48999999</v>
      </c>
      <c r="I173" s="571">
        <f t="shared" si="15"/>
        <v>0</v>
      </c>
    </row>
    <row r="174" spans="1:9">
      <c r="A174" s="567" t="s">
        <v>1842</v>
      </c>
      <c r="B174" s="568" t="s">
        <v>764</v>
      </c>
      <c r="C174" s="569">
        <f>IFERROR(VLOOKUP(A174,'TB Q3'!$A$2:$E$389,5,0),0)</f>
        <v>-17117100</v>
      </c>
      <c r="D174" s="570"/>
      <c r="E174" s="570">
        <f>SUMIF(AJE!$F$8:$F$146,A174,AJE!$K$8:$K$146)</f>
        <v>0</v>
      </c>
      <c r="F174" s="569">
        <f t="shared" si="17"/>
        <v>-17117100</v>
      </c>
      <c r="G174" s="569">
        <v>-17117100</v>
      </c>
      <c r="H174" s="529">
        <f>IFERROR(VLOOKUP(A174,LEAD!$C$7:$K$1222,9,0),0)</f>
        <v>-17117100</v>
      </c>
      <c r="I174" s="571">
        <f t="shared" si="15"/>
        <v>0</v>
      </c>
    </row>
    <row r="175" spans="1:9">
      <c r="A175" s="567" t="s">
        <v>1843</v>
      </c>
      <c r="B175" s="568" t="s">
        <v>766</v>
      </c>
      <c r="C175" s="569">
        <f>IFERROR(VLOOKUP(A175,'TB Q3'!$A$2:$E$389,5,0),0)</f>
        <v>-790453.25</v>
      </c>
      <c r="D175" s="570"/>
      <c r="E175" s="570">
        <f>SUMIF(AJE!$F$8:$F$146,A175,AJE!$K$8:$K$146)</f>
        <v>0</v>
      </c>
      <c r="F175" s="569">
        <f t="shared" si="17"/>
        <v>-790453.25</v>
      </c>
      <c r="G175" s="569">
        <v>-790453.25</v>
      </c>
      <c r="H175" s="529">
        <f>IFERROR(VLOOKUP(A175,LEAD!$C$7:$K$1222,9,0),0)</f>
        <v>-790453.25</v>
      </c>
      <c r="I175" s="571">
        <f t="shared" si="15"/>
        <v>0</v>
      </c>
    </row>
    <row r="176" spans="1:9">
      <c r="A176" s="567" t="s">
        <v>1844</v>
      </c>
      <c r="B176" s="568" t="s">
        <v>1845</v>
      </c>
      <c r="C176" s="569">
        <f>IFERROR(VLOOKUP(A176,'TB Q3'!$A$2:$E$389,5,0),0)</f>
        <v>-14819664</v>
      </c>
      <c r="D176" s="570"/>
      <c r="E176" s="570">
        <f>SUMIF(AJE!$F$8:$F$146,A176,AJE!$K$8:$K$146)</f>
        <v>0</v>
      </c>
      <c r="F176" s="569">
        <f t="shared" si="17"/>
        <v>-14819664</v>
      </c>
      <c r="G176" s="569">
        <v>-14819664</v>
      </c>
      <c r="H176" s="529">
        <f>IFERROR(VLOOKUP(A176,LEAD!$C$7:$K$1222,9,0),0)</f>
        <v>-14819664</v>
      </c>
      <c r="I176" s="571">
        <f t="shared" si="15"/>
        <v>0</v>
      </c>
    </row>
    <row r="177" spans="1:9">
      <c r="A177" s="567" t="s">
        <v>1846</v>
      </c>
      <c r="B177" s="568" t="s">
        <v>1847</v>
      </c>
      <c r="C177" s="569">
        <f>IFERROR(VLOOKUP(A177,'TB Q3'!$A$2:$E$389,5,0),0)</f>
        <v>-10894585.119999999</v>
      </c>
      <c r="D177" s="570"/>
      <c r="E177" s="570">
        <f>SUMIF(AJE!$F$8:$F$146,A177,AJE!$K$8:$K$146)</f>
        <v>0</v>
      </c>
      <c r="F177" s="569">
        <f t="shared" si="17"/>
        <v>-10894585.119999999</v>
      </c>
      <c r="G177" s="569">
        <v>-10894585.119999999</v>
      </c>
      <c r="H177" s="529">
        <f>IFERROR(VLOOKUP(A177,LEAD!$C$7:$K$1222,9,0),0)</f>
        <v>-10894585.119999999</v>
      </c>
      <c r="I177" s="571">
        <f t="shared" si="15"/>
        <v>0</v>
      </c>
    </row>
    <row r="178" spans="1:9">
      <c r="A178" s="567" t="s">
        <v>1852</v>
      </c>
      <c r="B178" s="568" t="s">
        <v>1853</v>
      </c>
      <c r="C178" s="569">
        <f>IFERROR(VLOOKUP(A178,'TB Q3'!$A$2:$E$389,5,0),0)</f>
        <v>-85324693.769999996</v>
      </c>
      <c r="D178" s="570">
        <f>-RJE!K23-RJE!K42</f>
        <v>-119652.99189999999</v>
      </c>
      <c r="E178" s="570">
        <f>SUMIF(AJE!$F$8:$F$146,A178,AJE!$K$8:$K$146)</f>
        <v>0</v>
      </c>
      <c r="F178" s="569">
        <f t="shared" si="17"/>
        <v>-85444346.761899993</v>
      </c>
      <c r="G178" s="569">
        <v>-26289227.170000002</v>
      </c>
      <c r="H178" s="529">
        <f>IFERROR(VLOOKUP(A178,LEAD!$C$7:$K$1222,9,0),0)</f>
        <v>-85324693.769999996</v>
      </c>
      <c r="I178" s="571">
        <f t="shared" si="15"/>
        <v>-119652.991899997</v>
      </c>
    </row>
    <row r="179" spans="1:9">
      <c r="A179" s="1218" t="s">
        <v>1854</v>
      </c>
      <c r="B179" s="529" t="s">
        <v>1855</v>
      </c>
      <c r="C179" s="569">
        <f>IFERROR(VLOOKUP(A179,'TB Q3'!$A$2:$E$389,5,0),0)</f>
        <v>-300783961.35000002</v>
      </c>
      <c r="D179" s="570"/>
      <c r="E179" s="570">
        <f>SUMIF(AJE!$F$8:$F$146,A179,AJE!$K$8:$K$146)</f>
        <v>0</v>
      </c>
      <c r="F179" s="569">
        <f t="shared" si="17"/>
        <v>-300783961.35000002</v>
      </c>
      <c r="G179" s="569">
        <v>-117247261.87</v>
      </c>
      <c r="H179" s="529">
        <f>IFERROR(VLOOKUP(A179,LEAD!$C$7:$K$1222,9,0),0)</f>
        <v>-300783961.35000002</v>
      </c>
      <c r="I179" s="571">
        <f t="shared" si="15"/>
        <v>0</v>
      </c>
    </row>
    <row r="180" spans="1:9">
      <c r="A180" s="567" t="s">
        <v>1857</v>
      </c>
      <c r="B180" s="568" t="s">
        <v>1858</v>
      </c>
      <c r="C180" s="569">
        <f>IFERROR(VLOOKUP(A180,'TB Q3'!$A$2:$E$389,5,0),0)</f>
        <v>-15599163.51</v>
      </c>
      <c r="D180" s="570"/>
      <c r="E180" s="570">
        <f>SUMIF(AJE!$F$8:$F$146,A180,AJE!$K$8:$K$146)</f>
        <v>0</v>
      </c>
      <c r="F180" s="569">
        <f t="shared" si="17"/>
        <v>-15599163.51</v>
      </c>
      <c r="G180" s="569">
        <v>-1152203.04</v>
      </c>
      <c r="H180" s="529">
        <f>IFERROR(VLOOKUP(A180,LEAD!$C$7:$K$1222,9,0),0)</f>
        <v>-15599163.51</v>
      </c>
      <c r="I180" s="571">
        <f t="shared" si="15"/>
        <v>0</v>
      </c>
    </row>
    <row r="181" spans="1:9">
      <c r="A181" s="567" t="s">
        <v>1859</v>
      </c>
      <c r="B181" s="568" t="s">
        <v>1860</v>
      </c>
      <c r="C181" s="569">
        <f>IFERROR(VLOOKUP(A181,'TB Q3'!$A$2:$E$389,5,0),0)</f>
        <v>-46904148.119999997</v>
      </c>
      <c r="D181" s="570"/>
      <c r="E181" s="570">
        <f>SUMIF(AJE!$F$8:$F$146,A181,AJE!$K$8:$K$146)</f>
        <v>0</v>
      </c>
      <c r="F181" s="569">
        <f t="shared" ref="F181:F256" si="20">C181+D181+E181</f>
        <v>-46904148.119999997</v>
      </c>
      <c r="G181" s="569">
        <v>-15258338.57</v>
      </c>
      <c r="H181" s="529">
        <f>IFERROR(VLOOKUP(A181,LEAD!$C$7:$K$1222,9,0),0)</f>
        <v>-46904148.119999997</v>
      </c>
      <c r="I181" s="571">
        <f t="shared" si="15"/>
        <v>0</v>
      </c>
    </row>
    <row r="182" spans="1:9">
      <c r="A182" s="567" t="s">
        <v>1861</v>
      </c>
      <c r="B182" s="568" t="s">
        <v>1862</v>
      </c>
      <c r="C182" s="569">
        <f>IFERROR(VLOOKUP(A182,'TB Q3'!$A$2:$E$389,5,0),0)</f>
        <v>-21021014.260000002</v>
      </c>
      <c r="D182" s="570"/>
      <c r="E182" s="570">
        <f>SUMIF(AJE!$F$8:$F$146,A182,AJE!$K$8:$K$146)</f>
        <v>0</v>
      </c>
      <c r="F182" s="569">
        <f t="shared" si="20"/>
        <v>-21021014.260000002</v>
      </c>
      <c r="G182" s="569">
        <v>-7428949.5800000001</v>
      </c>
      <c r="H182" s="529">
        <f>IFERROR(VLOOKUP(A182,LEAD!$C$7:$K$1222,9,0),0)</f>
        <v>-21021014.260000002</v>
      </c>
      <c r="I182" s="571">
        <f t="shared" si="15"/>
        <v>0</v>
      </c>
    </row>
    <row r="183" spans="1:9">
      <c r="A183" s="567" t="s">
        <v>1863</v>
      </c>
      <c r="B183" s="568" t="s">
        <v>790</v>
      </c>
      <c r="C183" s="569">
        <f>IFERROR(VLOOKUP(A183,'TB Q3'!$A$2:$E$389,5,0),0)</f>
        <v>42500</v>
      </c>
      <c r="D183" s="570"/>
      <c r="E183" s="570">
        <f>SUMIF(AJE!$F$8:$F$146,A183,AJE!$K$8:$K$146)</f>
        <v>0</v>
      </c>
      <c r="F183" s="569">
        <f t="shared" si="20"/>
        <v>42500</v>
      </c>
      <c r="G183" s="569">
        <v>6550</v>
      </c>
      <c r="H183" s="529">
        <f>IFERROR(VLOOKUP(A183,LEAD!$C$7:$K$1222,9,0),0)</f>
        <v>42500</v>
      </c>
      <c r="I183" s="571">
        <f t="shared" si="15"/>
        <v>0</v>
      </c>
    </row>
    <row r="184" spans="1:9">
      <c r="A184" s="567" t="s">
        <v>1865</v>
      </c>
      <c r="B184" s="568" t="s">
        <v>892</v>
      </c>
      <c r="C184" s="569">
        <f>IFERROR(VLOOKUP(A184,'TB Q3'!$A$2:$E$389,5,0),0)</f>
        <v>-78126.12</v>
      </c>
      <c r="D184" s="570"/>
      <c r="E184" s="570">
        <f>SUMIF(AJE!$F$8:$F$146,A184,AJE!$K$8:$K$146)</f>
        <v>0</v>
      </c>
      <c r="F184" s="569">
        <f t="shared" si="20"/>
        <v>-78126.12</v>
      </c>
      <c r="G184" s="569">
        <v>-37896.03</v>
      </c>
      <c r="H184" s="529">
        <f>IFERROR(VLOOKUP(A184,LEAD!$C$7:$K$1222,9,0),0)</f>
        <v>-78126.12</v>
      </c>
      <c r="I184" s="571">
        <f t="shared" si="15"/>
        <v>0</v>
      </c>
    </row>
    <row r="185" spans="1:9">
      <c r="A185" s="567" t="s">
        <v>1866</v>
      </c>
      <c r="B185" s="568" t="s">
        <v>1867</v>
      </c>
      <c r="C185" s="569">
        <f>IFERROR(VLOOKUP(A185,'TB Q3'!$A$2:$E$389,5,0),0)</f>
        <v>-8971150.4399999995</v>
      </c>
      <c r="D185" s="570"/>
      <c r="E185" s="570">
        <f>SUMIF(AJE!$F$8:$F$146,A185,AJE!$K$8:$K$146)</f>
        <v>0</v>
      </c>
      <c r="F185" s="569">
        <f t="shared" si="20"/>
        <v>-8971150.4399999995</v>
      </c>
      <c r="G185" s="569">
        <v>-2633389.1800000002</v>
      </c>
      <c r="H185" s="529">
        <f>IFERROR(VLOOKUP(A185,LEAD!$C$7:$K$1222,9,0),0)</f>
        <v>-8971150.4399999995</v>
      </c>
      <c r="I185" s="571">
        <f t="shared" si="15"/>
        <v>0</v>
      </c>
    </row>
    <row r="186" spans="1:9">
      <c r="A186" s="567" t="s">
        <v>1868</v>
      </c>
      <c r="B186" s="568" t="s">
        <v>1869</v>
      </c>
      <c r="C186" s="569">
        <f>IFERROR(VLOOKUP(A186,'TB Q3'!$A$2:$E$389,5,0),0)</f>
        <v>-129499.49</v>
      </c>
      <c r="D186" s="570"/>
      <c r="E186" s="570">
        <f>SUMIF(AJE!$F$8:$F$146,A186,AJE!$K$8:$K$146)</f>
        <v>0</v>
      </c>
      <c r="F186" s="569">
        <f t="shared" si="20"/>
        <v>-129499.49</v>
      </c>
      <c r="G186" s="569">
        <v>-192280</v>
      </c>
      <c r="H186" s="529">
        <f>IFERROR(VLOOKUP(A186,LEAD!$C$7:$K$1222,9,0),0)</f>
        <v>-129499.49</v>
      </c>
      <c r="I186" s="571">
        <f t="shared" si="15"/>
        <v>0</v>
      </c>
    </row>
    <row r="187" spans="1:9">
      <c r="A187" s="567" t="s">
        <v>1870</v>
      </c>
      <c r="B187" s="568" t="s">
        <v>891</v>
      </c>
      <c r="C187" s="569">
        <f>IFERROR(VLOOKUP(A187,'TB Q3'!$A$2:$E$389,5,0),0)</f>
        <v>0</v>
      </c>
      <c r="D187" s="570"/>
      <c r="E187" s="570">
        <f>SUMIF(AJE!$F$8:$F$146,A187,AJE!$K$8:$K$146)</f>
        <v>0</v>
      </c>
      <c r="F187" s="569">
        <f t="shared" si="20"/>
        <v>0</v>
      </c>
      <c r="G187" s="569">
        <v>0</v>
      </c>
      <c r="H187" s="529">
        <f>IFERROR(VLOOKUP(A187,LEAD!$C$7:$K$1222,9,0),0)</f>
        <v>0</v>
      </c>
      <c r="I187" s="571">
        <f t="shared" si="15"/>
        <v>0</v>
      </c>
    </row>
    <row r="188" spans="1:9" s="1060" customFormat="1">
      <c r="A188" s="1141" t="s">
        <v>2496</v>
      </c>
      <c r="B188" s="1142" t="s">
        <v>2497</v>
      </c>
      <c r="C188" s="1143">
        <f>IFERROR(VLOOKUP(A188,'TB Q3'!$A$2:$E$389,5,0),0)</f>
        <v>-711557.08</v>
      </c>
      <c r="D188" s="1217">
        <f>RJE!J41</f>
        <v>88887.63</v>
      </c>
      <c r="E188" s="1217">
        <f>SUMIF(AJE!$F$8:$F$146,A188,AJE!$K$8:$K$146)</f>
        <v>11689.34</v>
      </c>
      <c r="F188" s="1143">
        <f t="shared" ref="F188:F189" si="21">C188+D188+E188</f>
        <v>-610980.11</v>
      </c>
      <c r="G188" s="1143">
        <v>0</v>
      </c>
      <c r="H188" s="529">
        <f>IFERROR(VLOOKUP(A188,LEAD!$C$7:$K$1222,9,0),0)</f>
        <v>-711557.08</v>
      </c>
      <c r="I188" s="571">
        <f t="shared" si="15"/>
        <v>100576.96999999997</v>
      </c>
    </row>
    <row r="189" spans="1:9" s="1060" customFormat="1">
      <c r="A189" s="1141" t="s">
        <v>2498</v>
      </c>
      <c r="B189" s="1142" t="s">
        <v>2499</v>
      </c>
      <c r="C189" s="1143">
        <f>IFERROR(VLOOKUP(A189,'TB Q3'!$A$2:$E$389,5,0),0)</f>
        <v>-208026.23</v>
      </c>
      <c r="D189" s="1217">
        <f>RJE!J22</f>
        <v>30765.361899999996</v>
      </c>
      <c r="E189" s="1217">
        <f>SUMIF(AJE!$F$8:$F$146,A189,AJE!$K$8:$K$146)</f>
        <v>29163.23</v>
      </c>
      <c r="F189" s="1143">
        <f t="shared" si="21"/>
        <v>-148097.63810000001</v>
      </c>
      <c r="G189" s="1143">
        <v>0</v>
      </c>
      <c r="H189" s="529">
        <f>IFERROR(VLOOKUP(A189,LEAD!$C$7:$K$1222,9,0),0)</f>
        <v>-208026.23</v>
      </c>
      <c r="I189" s="571">
        <f t="shared" si="15"/>
        <v>59928.591899999999</v>
      </c>
    </row>
    <row r="190" spans="1:9">
      <c r="A190" s="567" t="s">
        <v>1877</v>
      </c>
      <c r="B190" s="568" t="s">
        <v>1878</v>
      </c>
      <c r="C190" s="569">
        <f>IFERROR(VLOOKUP(A190,'TB Q3'!$A$2:$E$389,5,0),0)</f>
        <v>52965429.130000003</v>
      </c>
      <c r="D190" s="570"/>
      <c r="E190" s="570">
        <f>SUMIF(AJE!$F$8:$F$146,A190,AJE!$K$8:$K$146)</f>
        <v>0</v>
      </c>
      <c r="F190" s="569">
        <f t="shared" si="20"/>
        <v>52965429.130000003</v>
      </c>
      <c r="G190" s="569">
        <v>14280650.810000001</v>
      </c>
      <c r="H190" s="529">
        <f>IFERROR(VLOOKUP(A190,LEAD!$C$7:$K$1222,9,0),0)</f>
        <v>52965429.130000003</v>
      </c>
      <c r="I190" s="571">
        <f t="shared" si="15"/>
        <v>0</v>
      </c>
    </row>
    <row r="191" spans="1:9">
      <c r="A191" s="567" t="s">
        <v>1879</v>
      </c>
      <c r="B191" s="568" t="s">
        <v>1880</v>
      </c>
      <c r="C191" s="569">
        <f>IFERROR(VLOOKUP(A191,'TB Q3'!$A$2:$E$389,5,0),0)</f>
        <v>842431.27</v>
      </c>
      <c r="D191" s="570"/>
      <c r="E191" s="570">
        <f>SUMIF(AJE!$F$8:$F$146,A191,AJE!$K$8:$K$146)</f>
        <v>0</v>
      </c>
      <c r="F191" s="569">
        <f t="shared" si="20"/>
        <v>842431.27</v>
      </c>
      <c r="G191" s="569">
        <v>439443.02</v>
      </c>
      <c r="H191" s="529">
        <f>IFERROR(VLOOKUP(A191,LEAD!$C$7:$K$1222,9,0),0)</f>
        <v>842431.27</v>
      </c>
      <c r="I191" s="571">
        <f t="shared" si="15"/>
        <v>0</v>
      </c>
    </row>
    <row r="192" spans="1:9">
      <c r="A192" s="567" t="s">
        <v>1881</v>
      </c>
      <c r="B192" s="568" t="s">
        <v>1882</v>
      </c>
      <c r="C192" s="569">
        <f>IFERROR(VLOOKUP(A192,'TB Q3'!$A$2:$E$389,5,0),0)</f>
        <v>568852.38</v>
      </c>
      <c r="D192" s="570"/>
      <c r="E192" s="570">
        <f>SUMIF(AJE!$F$8:$F$146,A192,AJE!$K$8:$K$146)</f>
        <v>0</v>
      </c>
      <c r="F192" s="569">
        <f t="shared" si="20"/>
        <v>568852.38</v>
      </c>
      <c r="G192" s="569">
        <v>289250.42</v>
      </c>
      <c r="H192" s="529">
        <f>IFERROR(VLOOKUP(A192,LEAD!$C$7:$K$1222,9,0),0)</f>
        <v>568852.38</v>
      </c>
      <c r="I192" s="571">
        <f t="shared" si="15"/>
        <v>0</v>
      </c>
    </row>
    <row r="193" spans="1:9">
      <c r="A193" s="567" t="s">
        <v>1883</v>
      </c>
      <c r="B193" s="568" t="s">
        <v>1884</v>
      </c>
      <c r="C193" s="569">
        <f>IFERROR(VLOOKUP(A193,'TB Q3'!$A$2:$E$389,5,0),0)</f>
        <v>771602.72</v>
      </c>
      <c r="D193" s="570"/>
      <c r="E193" s="570">
        <f>SUMIF(AJE!$F$8:$F$146,A193,AJE!$K$8:$K$146)</f>
        <v>0</v>
      </c>
      <c r="F193" s="569">
        <f t="shared" si="20"/>
        <v>771602.72</v>
      </c>
      <c r="G193" s="569">
        <v>454764.26</v>
      </c>
      <c r="H193" s="529">
        <f>IFERROR(VLOOKUP(A193,LEAD!$C$7:$K$1222,9,0),0)</f>
        <v>771602.72</v>
      </c>
      <c r="I193" s="571">
        <f t="shared" si="15"/>
        <v>0</v>
      </c>
    </row>
    <row r="194" spans="1:9">
      <c r="A194" s="567" t="s">
        <v>1885</v>
      </c>
      <c r="B194" s="568" t="s">
        <v>1886</v>
      </c>
      <c r="C194" s="569">
        <f>IFERROR(VLOOKUP(A194,'TB Q3'!$A$2:$E$389,5,0),0)</f>
        <v>5834.87</v>
      </c>
      <c r="D194" s="570"/>
      <c r="E194" s="570">
        <f>SUMIF(AJE!$F$8:$F$146,A194,AJE!$K$8:$K$146)</f>
        <v>0</v>
      </c>
      <c r="F194" s="569">
        <f t="shared" si="20"/>
        <v>5834.87</v>
      </c>
      <c r="G194" s="569">
        <v>3466.87</v>
      </c>
      <c r="H194" s="529">
        <f>IFERROR(VLOOKUP(A194,LEAD!$C$7:$K$1222,9,0),0)</f>
        <v>5834.87</v>
      </c>
      <c r="I194" s="571">
        <f t="shared" si="15"/>
        <v>0</v>
      </c>
    </row>
    <row r="195" spans="1:9">
      <c r="A195" s="567" t="s">
        <v>1887</v>
      </c>
      <c r="B195" s="568" t="s">
        <v>1888</v>
      </c>
      <c r="C195" s="569">
        <f>IFERROR(VLOOKUP(A195,'TB Q3'!$A$2:$E$389,5,0),0)</f>
        <v>1438953.03</v>
      </c>
      <c r="D195" s="570"/>
      <c r="E195" s="570">
        <f>SUMIF(AJE!$F$8:$F$146,A195,AJE!$K$8:$K$146)</f>
        <v>0</v>
      </c>
      <c r="F195" s="569">
        <f t="shared" si="20"/>
        <v>1438953.03</v>
      </c>
      <c r="G195" s="569">
        <v>440948.87</v>
      </c>
      <c r="H195" s="529">
        <f>IFERROR(VLOOKUP(A195,LEAD!$C$7:$K$1222,9,0),0)</f>
        <v>1438953.03</v>
      </c>
      <c r="I195" s="571">
        <f t="shared" si="15"/>
        <v>0</v>
      </c>
    </row>
    <row r="196" spans="1:9">
      <c r="A196" s="567" t="s">
        <v>1889</v>
      </c>
      <c r="B196" s="568" t="s">
        <v>1890</v>
      </c>
      <c r="C196" s="569">
        <f>IFERROR(VLOOKUP(A196,'TB Q3'!$A$2:$E$389,5,0),0)</f>
        <v>4172.46</v>
      </c>
      <c r="D196" s="570"/>
      <c r="E196" s="570">
        <f>SUMIF(AJE!$F$8:$F$146,A196,AJE!$K$8:$K$146)</f>
        <v>0</v>
      </c>
      <c r="F196" s="569">
        <f t="shared" si="20"/>
        <v>4172.46</v>
      </c>
      <c r="G196" s="569">
        <v>4172.46</v>
      </c>
      <c r="H196" s="529">
        <f>IFERROR(VLOOKUP(A196,LEAD!$C$7:$K$1222,9,0),0)</f>
        <v>4172.46</v>
      </c>
      <c r="I196" s="571">
        <f t="shared" si="15"/>
        <v>0</v>
      </c>
    </row>
    <row r="197" spans="1:9">
      <c r="A197" s="567" t="s">
        <v>1891</v>
      </c>
      <c r="B197" s="568" t="s">
        <v>1892</v>
      </c>
      <c r="C197" s="569">
        <f>IFERROR(VLOOKUP(A197,'TB Q3'!$A$2:$E$389,5,0),0)</f>
        <v>200421789.66</v>
      </c>
      <c r="D197" s="570"/>
      <c r="E197" s="570">
        <f>SUMIF(AJE!$F$8:$F$146,A197,AJE!$K$8:$K$146)</f>
        <v>18832.8</v>
      </c>
      <c r="F197" s="569">
        <f t="shared" si="20"/>
        <v>200440622.46000001</v>
      </c>
      <c r="G197" s="569">
        <v>69607607.719999999</v>
      </c>
      <c r="H197" s="529">
        <f>IFERROR(VLOOKUP(A197,LEAD!$C$7:$K$1222,9,0),0)</f>
        <v>200421789.66</v>
      </c>
      <c r="I197" s="571">
        <f t="shared" si="15"/>
        <v>18832.800000011921</v>
      </c>
    </row>
    <row r="198" spans="1:9">
      <c r="A198" s="567" t="s">
        <v>1893</v>
      </c>
      <c r="B198" s="568" t="s">
        <v>1894</v>
      </c>
      <c r="C198" s="569">
        <f>IFERROR(VLOOKUP(A198,'TB Q3'!$A$2:$E$389,5,0),0)</f>
        <v>3561230.21</v>
      </c>
      <c r="D198" s="570"/>
      <c r="E198" s="570">
        <f>SUMIF(AJE!$F$8:$F$146,A198,AJE!$K$8:$K$146)</f>
        <v>-7830</v>
      </c>
      <c r="F198" s="569">
        <f t="shared" si="20"/>
        <v>3553400.21</v>
      </c>
      <c r="G198" s="569">
        <v>1544960.43</v>
      </c>
      <c r="H198" s="529">
        <f>IFERROR(VLOOKUP(A198,LEAD!$C$7:$K$1222,9,0),0)</f>
        <v>3561230.21</v>
      </c>
      <c r="I198" s="571">
        <f t="shared" ref="I198:I261" si="22">F198-H198</f>
        <v>-7830</v>
      </c>
    </row>
    <row r="199" spans="1:9">
      <c r="A199" s="567" t="s">
        <v>1895</v>
      </c>
      <c r="B199" s="568" t="s">
        <v>1896</v>
      </c>
      <c r="C199" s="569">
        <f>IFERROR(VLOOKUP(A199,'TB Q3'!$A$2:$E$389,5,0),0)</f>
        <v>18392223.890000001</v>
      </c>
      <c r="D199" s="570"/>
      <c r="E199" s="570">
        <f>SUMIF(AJE!$F$8:$F$146,A199,AJE!$K$8:$K$146)</f>
        <v>-296583.08</v>
      </c>
      <c r="F199" s="569">
        <f t="shared" si="20"/>
        <v>18095640.810000002</v>
      </c>
      <c r="G199" s="569">
        <v>8650366.5500000007</v>
      </c>
      <c r="H199" s="529">
        <f>IFERROR(VLOOKUP(A199,LEAD!$C$7:$K$1222,9,0),0)</f>
        <v>18392223.890000001</v>
      </c>
      <c r="I199" s="571">
        <f t="shared" si="22"/>
        <v>-296583.07999999821</v>
      </c>
    </row>
    <row r="200" spans="1:9">
      <c r="A200" s="567" t="s">
        <v>1897</v>
      </c>
      <c r="B200" s="568" t="s">
        <v>1898</v>
      </c>
      <c r="C200" s="569">
        <f>IFERROR(VLOOKUP(A200,'TB Q3'!$A$2:$E$389,5,0),0)</f>
        <v>28912958.109999999</v>
      </c>
      <c r="D200" s="570"/>
      <c r="E200" s="570">
        <f>SUMIF(AJE!$F$8:$F$146,A200,AJE!$K$8:$K$146)</f>
        <v>0</v>
      </c>
      <c r="F200" s="569">
        <f t="shared" si="20"/>
        <v>28912958.109999999</v>
      </c>
      <c r="G200" s="569">
        <v>28876547.82</v>
      </c>
      <c r="H200" s="529">
        <f>IFERROR(VLOOKUP(A200,LEAD!$C$7:$K$1222,9,0),0)</f>
        <v>28912958.109999999</v>
      </c>
      <c r="I200" s="571">
        <f t="shared" si="22"/>
        <v>0</v>
      </c>
    </row>
    <row r="201" spans="1:9">
      <c r="A201" s="567" t="s">
        <v>1899</v>
      </c>
      <c r="B201" s="568" t="s">
        <v>1900</v>
      </c>
      <c r="C201" s="569">
        <f>IFERROR(VLOOKUP(A201,'TB Q3'!$A$2:$E$389,5,0),0)</f>
        <v>0</v>
      </c>
      <c r="D201" s="570"/>
      <c r="E201" s="570">
        <f>SUMIF(AJE!$F$8:$F$146,A201,AJE!$K$8:$K$146)</f>
        <v>0</v>
      </c>
      <c r="F201" s="569">
        <f t="shared" si="20"/>
        <v>0</v>
      </c>
      <c r="G201" s="569">
        <v>0</v>
      </c>
      <c r="H201" s="529">
        <f>IFERROR(VLOOKUP(A201,LEAD!$C$7:$K$1222,9,0),0)</f>
        <v>0</v>
      </c>
      <c r="I201" s="571">
        <f t="shared" si="22"/>
        <v>0</v>
      </c>
    </row>
    <row r="202" spans="1:9">
      <c r="A202" s="567" t="s">
        <v>1901</v>
      </c>
      <c r="B202" s="568" t="s">
        <v>1902</v>
      </c>
      <c r="C202" s="569">
        <f>IFERROR(VLOOKUP(A202,'TB Q3'!$A$2:$E$389,5,0),0)</f>
        <v>294912.27</v>
      </c>
      <c r="D202" s="570"/>
      <c r="E202" s="570">
        <f>SUMIF(AJE!$F$8:$F$146,A202,AJE!$K$8:$K$146)</f>
        <v>0</v>
      </c>
      <c r="F202" s="569">
        <f t="shared" si="20"/>
        <v>294912.27</v>
      </c>
      <c r="G202" s="569">
        <v>0</v>
      </c>
      <c r="H202" s="529">
        <f>IFERROR(VLOOKUP(A202,LEAD!$C$7:$K$1222,9,0),0)</f>
        <v>294912.27</v>
      </c>
      <c r="I202" s="571">
        <f t="shared" si="22"/>
        <v>0</v>
      </c>
    </row>
    <row r="203" spans="1:9">
      <c r="A203" s="567" t="s">
        <v>1903</v>
      </c>
      <c r="B203" s="568" t="s">
        <v>1904</v>
      </c>
      <c r="C203" s="569">
        <f>IFERROR(VLOOKUP(A203,'TB Q3'!$A$2:$E$389,5,0),0)</f>
        <v>3295575.95</v>
      </c>
      <c r="D203" s="570"/>
      <c r="E203" s="570">
        <f>SUMIF(AJE!$F$8:$F$146,A203,AJE!$K$8:$K$146)</f>
        <v>0</v>
      </c>
      <c r="F203" s="569">
        <f>C203+D203+E203</f>
        <v>3295575.95</v>
      </c>
      <c r="G203" s="569">
        <v>4389086.5199999996</v>
      </c>
      <c r="H203" s="529">
        <f>IFERROR(VLOOKUP(A203,LEAD!$C$7:$K$1222,9,0),0)</f>
        <v>3295575.95</v>
      </c>
      <c r="I203" s="571">
        <f t="shared" si="22"/>
        <v>0</v>
      </c>
    </row>
    <row r="204" spans="1:9">
      <c r="A204" s="567" t="s">
        <v>1905</v>
      </c>
      <c r="B204" s="568" t="s">
        <v>1906</v>
      </c>
      <c r="C204" s="569">
        <f>IFERROR(VLOOKUP(A204,'TB Q3'!$A$2:$E$389,5,0),0)</f>
        <v>0</v>
      </c>
      <c r="D204" s="570"/>
      <c r="E204" s="570">
        <f>SUMIF(AJE!$F$8:$F$146,A204,AJE!$K$8:$K$146)</f>
        <v>0</v>
      </c>
      <c r="F204" s="569">
        <f t="shared" si="20"/>
        <v>0</v>
      </c>
      <c r="G204" s="569">
        <v>0</v>
      </c>
      <c r="H204" s="529">
        <f>IFERROR(VLOOKUP(A204,LEAD!$C$7:$K$1222,9,0),0)</f>
        <v>0</v>
      </c>
      <c r="I204" s="571">
        <f t="shared" si="22"/>
        <v>0</v>
      </c>
    </row>
    <row r="205" spans="1:9">
      <c r="A205" s="567" t="s">
        <v>1907</v>
      </c>
      <c r="B205" s="568" t="s">
        <v>1908</v>
      </c>
      <c r="C205" s="569">
        <f>IFERROR(VLOOKUP(A205,'TB Q3'!$A$2:$E$389,5,0),0)</f>
        <v>0</v>
      </c>
      <c r="D205" s="570"/>
      <c r="E205" s="570">
        <f>SUMIF(AJE!$F$8:$F$146,A205,AJE!$K$8:$K$146)</f>
        <v>0</v>
      </c>
      <c r="F205" s="569">
        <f t="shared" si="20"/>
        <v>0</v>
      </c>
      <c r="G205" s="569">
        <v>0</v>
      </c>
      <c r="H205" s="529">
        <f>IFERROR(VLOOKUP(A205,LEAD!$C$7:$K$1222,9,0),0)</f>
        <v>0</v>
      </c>
      <c r="I205" s="571">
        <f t="shared" si="22"/>
        <v>0</v>
      </c>
    </row>
    <row r="206" spans="1:9">
      <c r="A206" s="567" t="s">
        <v>1909</v>
      </c>
      <c r="B206" s="568" t="s">
        <v>1910</v>
      </c>
      <c r="C206" s="569">
        <f>IFERROR(VLOOKUP(A206,'TB Q3'!$A$2:$E$389,5,0),0)</f>
        <v>7.0000000000000007E-2</v>
      </c>
      <c r="D206" s="570"/>
      <c r="E206" s="570">
        <f>SUMIF(AJE!$F$8:$F$146,A206,AJE!$K$8:$K$146)</f>
        <v>0</v>
      </c>
      <c r="F206" s="569">
        <f t="shared" ref="F206" si="23">C206+D206+E206</f>
        <v>7.0000000000000007E-2</v>
      </c>
      <c r="G206" s="569">
        <v>0</v>
      </c>
      <c r="H206" s="529">
        <f>IFERROR(VLOOKUP(A206,LEAD!$C$7:$K$1222,9,0),0)</f>
        <v>7.0000000000000007E-2</v>
      </c>
      <c r="I206" s="571">
        <f t="shared" si="22"/>
        <v>0</v>
      </c>
    </row>
    <row r="207" spans="1:9">
      <c r="A207" s="567" t="s">
        <v>1911</v>
      </c>
      <c r="B207" s="568" t="s">
        <v>1912</v>
      </c>
      <c r="C207" s="569">
        <f>IFERROR(VLOOKUP(A207,'TB Q3'!$A$2:$E$389,5,0),0)</f>
        <v>0</v>
      </c>
      <c r="D207" s="570"/>
      <c r="E207" s="570">
        <f>SUMIF(AJE!$F$8:$F$146,A207,AJE!$K$8:$K$146)</f>
        <v>0</v>
      </c>
      <c r="F207" s="569">
        <f t="shared" si="20"/>
        <v>0</v>
      </c>
      <c r="G207" s="569">
        <v>0</v>
      </c>
      <c r="H207" s="529">
        <f>IFERROR(VLOOKUP(A207,LEAD!$C$7:$K$1222,9,0),0)</f>
        <v>0</v>
      </c>
      <c r="I207" s="571">
        <f t="shared" si="22"/>
        <v>0</v>
      </c>
    </row>
    <row r="208" spans="1:9">
      <c r="A208" s="567" t="s">
        <v>1913</v>
      </c>
      <c r="B208" s="568" t="s">
        <v>1914</v>
      </c>
      <c r="C208" s="569">
        <f>IFERROR(VLOOKUP(A208,'TB Q3'!$A$2:$E$389,5,0),0)</f>
        <v>0</v>
      </c>
      <c r="D208" s="570"/>
      <c r="E208" s="570">
        <f>SUMIF(AJE!$F$8:$F$146,A208,AJE!$K$8:$K$146)</f>
        <v>0</v>
      </c>
      <c r="F208" s="569">
        <f t="shared" ref="F208" si="24">C208+D208+E208</f>
        <v>0</v>
      </c>
      <c r="G208" s="569">
        <v>0</v>
      </c>
      <c r="H208" s="529">
        <f>IFERROR(VLOOKUP(A208,LEAD!$C$7:$K$1222,9,0),0)</f>
        <v>0</v>
      </c>
      <c r="I208" s="571">
        <f t="shared" si="22"/>
        <v>0</v>
      </c>
    </row>
    <row r="209" spans="1:9">
      <c r="A209" s="567" t="s">
        <v>1915</v>
      </c>
      <c r="B209" s="568" t="s">
        <v>1916</v>
      </c>
      <c r="C209" s="569">
        <f>IFERROR(VLOOKUP(A209,'TB Q3'!$A$2:$E$389,5,0),0)</f>
        <v>0</v>
      </c>
      <c r="D209" s="570"/>
      <c r="E209" s="570">
        <f>SUMIF(AJE!$F$8:$F$146,A209,AJE!$K$8:$K$146)</f>
        <v>0</v>
      </c>
      <c r="F209" s="569">
        <f t="shared" si="20"/>
        <v>0</v>
      </c>
      <c r="G209" s="569">
        <v>0</v>
      </c>
      <c r="H209" s="529">
        <f>IFERROR(VLOOKUP(A209,LEAD!$C$7:$K$1222,9,0),0)</f>
        <v>0</v>
      </c>
      <c r="I209" s="571">
        <f t="shared" si="22"/>
        <v>0</v>
      </c>
    </row>
    <row r="210" spans="1:9">
      <c r="A210" s="567" t="s">
        <v>1917</v>
      </c>
      <c r="B210" s="568" t="s">
        <v>1918</v>
      </c>
      <c r="C210" s="569">
        <f>IFERROR(VLOOKUP(A210,'TB Q3'!$A$2:$E$389,5,0),0)</f>
        <v>0</v>
      </c>
      <c r="D210" s="570"/>
      <c r="E210" s="570">
        <f>SUMIF(AJE!$F$8:$F$146,A210,AJE!$K$8:$K$146)</f>
        <v>0</v>
      </c>
      <c r="F210" s="569">
        <f t="shared" si="20"/>
        <v>0</v>
      </c>
      <c r="G210" s="569">
        <v>0</v>
      </c>
      <c r="H210" s="529">
        <f>IFERROR(VLOOKUP(A210,LEAD!$C$7:$K$1222,9,0),0)</f>
        <v>0</v>
      </c>
      <c r="I210" s="571">
        <f t="shared" si="22"/>
        <v>0</v>
      </c>
    </row>
    <row r="211" spans="1:9">
      <c r="A211" s="567" t="s">
        <v>1919</v>
      </c>
      <c r="B211" s="568" t="s">
        <v>1920</v>
      </c>
      <c r="C211" s="569">
        <f>IFERROR(VLOOKUP(A211,'TB Q3'!$A$2:$E$389,5,0),0)</f>
        <v>0</v>
      </c>
      <c r="D211" s="570"/>
      <c r="E211" s="570">
        <f>SUMIF(AJE!$F$8:$F$146,A211,AJE!$K$8:$K$146)</f>
        <v>0</v>
      </c>
      <c r="F211" s="569">
        <f t="shared" si="20"/>
        <v>0</v>
      </c>
      <c r="G211" s="569">
        <v>0</v>
      </c>
      <c r="H211" s="529">
        <f>IFERROR(VLOOKUP(A211,LEAD!$C$7:$K$1222,9,0),0)</f>
        <v>0</v>
      </c>
      <c r="I211" s="571">
        <f t="shared" si="22"/>
        <v>0</v>
      </c>
    </row>
    <row r="212" spans="1:9">
      <c r="A212" s="567" t="s">
        <v>1921</v>
      </c>
      <c r="B212" s="568" t="s">
        <v>1922</v>
      </c>
      <c r="C212" s="569">
        <f>IFERROR(VLOOKUP(A212,'TB Q3'!$A$2:$E$389,5,0),0)</f>
        <v>0</v>
      </c>
      <c r="D212" s="570"/>
      <c r="E212" s="570">
        <f>SUMIF(AJE!$F$8:$F$146,A212,AJE!$K$8:$K$146)</f>
        <v>0</v>
      </c>
      <c r="F212" s="569">
        <f t="shared" si="20"/>
        <v>0</v>
      </c>
      <c r="G212" s="569">
        <v>0</v>
      </c>
      <c r="H212" s="529">
        <f>IFERROR(VLOOKUP(A212,LEAD!$C$7:$K$1222,9,0),0)</f>
        <v>0</v>
      </c>
      <c r="I212" s="571">
        <f t="shared" si="22"/>
        <v>0</v>
      </c>
    </row>
    <row r="213" spans="1:9">
      <c r="A213" s="567" t="s">
        <v>1923</v>
      </c>
      <c r="B213" s="568" t="s">
        <v>1924</v>
      </c>
      <c r="C213" s="569">
        <f>IFERROR(VLOOKUP(A213,'TB Q3'!$A$2:$E$389,5,0),0)</f>
        <v>0</v>
      </c>
      <c r="D213" s="570"/>
      <c r="E213" s="570">
        <f>SUMIF(AJE!$F$8:$F$146,A213,AJE!$K$8:$K$146)</f>
        <v>0</v>
      </c>
      <c r="F213" s="569">
        <f t="shared" si="20"/>
        <v>0</v>
      </c>
      <c r="G213" s="569">
        <v>0</v>
      </c>
      <c r="H213" s="529">
        <f>IFERROR(VLOOKUP(A213,LEAD!$C$7:$K$1222,9,0),0)</f>
        <v>0</v>
      </c>
      <c r="I213" s="571">
        <f t="shared" si="22"/>
        <v>0</v>
      </c>
    </row>
    <row r="214" spans="1:9">
      <c r="A214" s="567" t="s">
        <v>1925</v>
      </c>
      <c r="B214" s="568" t="s">
        <v>1926</v>
      </c>
      <c r="C214" s="569">
        <f>IFERROR(VLOOKUP(A214,'TB Q3'!$A$2:$E$389,5,0),0)</f>
        <v>0</v>
      </c>
      <c r="D214" s="570"/>
      <c r="E214" s="570">
        <f>SUMIF(AJE!$F$8:$F$146,A214,AJE!$K$8:$K$146)</f>
        <v>0</v>
      </c>
      <c r="F214" s="569">
        <f t="shared" si="20"/>
        <v>0</v>
      </c>
      <c r="G214" s="569">
        <v>0</v>
      </c>
      <c r="H214" s="529">
        <f>IFERROR(VLOOKUP(A214,LEAD!$C$7:$K$1222,9,0),0)</f>
        <v>0</v>
      </c>
      <c r="I214" s="571">
        <f t="shared" si="22"/>
        <v>0</v>
      </c>
    </row>
    <row r="215" spans="1:9">
      <c r="A215" s="532" t="s">
        <v>1927</v>
      </c>
      <c r="B215" s="568" t="s">
        <v>1928</v>
      </c>
      <c r="C215" s="569">
        <f>IFERROR(VLOOKUP(A215,'TB Q3'!$A$2:$E$389,5,0),0)</f>
        <v>0</v>
      </c>
      <c r="D215" s="570"/>
      <c r="E215" s="570">
        <f>SUMIF(AJE!$F$8:$F$146,A215,AJE!$K$8:$K$146)</f>
        <v>0</v>
      </c>
      <c r="F215" s="569">
        <f t="shared" si="20"/>
        <v>0</v>
      </c>
      <c r="G215" s="569">
        <v>0</v>
      </c>
      <c r="H215" s="529">
        <f>IFERROR(VLOOKUP(A215,LEAD!$C$7:$K$1222,9,0),0)</f>
        <v>0</v>
      </c>
      <c r="I215" s="571">
        <f t="shared" si="22"/>
        <v>0</v>
      </c>
    </row>
    <row r="216" spans="1:9">
      <c r="A216" s="532" t="s">
        <v>1929</v>
      </c>
      <c r="B216" s="568" t="s">
        <v>1930</v>
      </c>
      <c r="C216" s="569">
        <f>IFERROR(VLOOKUP(A216,'TB Q3'!$A$2:$E$389,5,0),0)</f>
        <v>0</v>
      </c>
      <c r="D216" s="570"/>
      <c r="E216" s="570">
        <f>SUMIF(AJE!$F$8:$F$146,A216,AJE!$K$8:$K$146)</f>
        <v>0</v>
      </c>
      <c r="F216" s="569">
        <f t="shared" si="20"/>
        <v>0</v>
      </c>
      <c r="G216" s="569">
        <v>0</v>
      </c>
      <c r="H216" s="529">
        <f>IFERROR(VLOOKUP(A216,LEAD!$C$7:$K$1222,9,0),0)</f>
        <v>0</v>
      </c>
      <c r="I216" s="571">
        <f t="shared" si="22"/>
        <v>0</v>
      </c>
    </row>
    <row r="217" spans="1:9">
      <c r="A217" s="532" t="s">
        <v>1931</v>
      </c>
      <c r="B217" s="568" t="s">
        <v>1932</v>
      </c>
      <c r="C217" s="569">
        <f>IFERROR(VLOOKUP(A217,'TB Q3'!$A$2:$E$389,5,0),0)</f>
        <v>0</v>
      </c>
      <c r="D217" s="570"/>
      <c r="E217" s="570">
        <f>SUMIF(AJE!$F$8:$F$146,A217,AJE!$K$8:$K$146)</f>
        <v>0</v>
      </c>
      <c r="F217" s="569">
        <f t="shared" si="20"/>
        <v>0</v>
      </c>
      <c r="G217" s="569">
        <v>0</v>
      </c>
      <c r="H217" s="529">
        <f>IFERROR(VLOOKUP(A217,LEAD!$C$7:$K$1222,9,0),0)</f>
        <v>0</v>
      </c>
      <c r="I217" s="571">
        <f t="shared" si="22"/>
        <v>0</v>
      </c>
    </row>
    <row r="218" spans="1:9">
      <c r="A218" s="532" t="s">
        <v>1933</v>
      </c>
      <c r="B218" s="568" t="s">
        <v>1934</v>
      </c>
      <c r="C218" s="569">
        <f>IFERROR(VLOOKUP(A218,'TB Q3'!$A$2:$E$389,5,0),0)</f>
        <v>0</v>
      </c>
      <c r="D218" s="570"/>
      <c r="E218" s="570">
        <f>SUMIF(AJE!$F$8:$F$146,A218,AJE!$K$8:$K$146)</f>
        <v>0</v>
      </c>
      <c r="F218" s="569">
        <f t="shared" si="20"/>
        <v>0</v>
      </c>
      <c r="G218" s="569">
        <v>0</v>
      </c>
      <c r="H218" s="529">
        <f>IFERROR(VLOOKUP(A218,LEAD!$C$7:$K$1222,9,0),0)</f>
        <v>0</v>
      </c>
      <c r="I218" s="571">
        <f t="shared" si="22"/>
        <v>0</v>
      </c>
    </row>
    <row r="219" spans="1:9">
      <c r="A219" s="567" t="s">
        <v>1935</v>
      </c>
      <c r="B219" s="568" t="s">
        <v>1936</v>
      </c>
      <c r="C219" s="569">
        <f>IFERROR(VLOOKUP(A219,'TB Q3'!$A$2:$E$389,5,0),0)</f>
        <v>0</v>
      </c>
      <c r="D219" s="570"/>
      <c r="E219" s="570">
        <f>SUMIF(AJE!$F$8:$F$146,A219,AJE!$K$8:$K$146)</f>
        <v>0</v>
      </c>
      <c r="F219" s="569">
        <f t="shared" si="20"/>
        <v>0</v>
      </c>
      <c r="G219" s="569">
        <v>0</v>
      </c>
      <c r="H219" s="529">
        <f>IFERROR(VLOOKUP(A219,LEAD!$C$7:$K$1222,9,0),0)</f>
        <v>0</v>
      </c>
      <c r="I219" s="571">
        <f t="shared" si="22"/>
        <v>0</v>
      </c>
    </row>
    <row r="220" spans="1:9">
      <c r="A220" s="567" t="s">
        <v>1937</v>
      </c>
      <c r="B220" s="568" t="s">
        <v>1938</v>
      </c>
      <c r="C220" s="569">
        <f>IFERROR(VLOOKUP(A220,'TB Q3'!$A$2:$E$389,5,0),0)</f>
        <v>0</v>
      </c>
      <c r="D220" s="570"/>
      <c r="E220" s="570">
        <f>SUMIF(AJE!$F$8:$F$146,A220,AJE!$K$8:$K$146)</f>
        <v>0</v>
      </c>
      <c r="F220" s="569">
        <f t="shared" si="20"/>
        <v>0</v>
      </c>
      <c r="G220" s="569">
        <v>0</v>
      </c>
      <c r="H220" s="529">
        <f>IFERROR(VLOOKUP(A220,LEAD!$C$7:$K$1222,9,0),0)</f>
        <v>0</v>
      </c>
      <c r="I220" s="571">
        <f t="shared" si="22"/>
        <v>0</v>
      </c>
    </row>
    <row r="221" spans="1:9">
      <c r="A221" s="567" t="s">
        <v>1940</v>
      </c>
      <c r="B221" s="568" t="s">
        <v>1941</v>
      </c>
      <c r="C221" s="569">
        <f>IFERROR(VLOOKUP(A221,'TB Q3'!$A$2:$E$389,5,0),0)</f>
        <v>0</v>
      </c>
      <c r="D221" s="570"/>
      <c r="E221" s="570">
        <f>SUMIF(AJE!$F$8:$F$146,A221,AJE!$K$8:$K$146)</f>
        <v>0</v>
      </c>
      <c r="F221" s="569">
        <f t="shared" si="20"/>
        <v>0</v>
      </c>
      <c r="G221" s="569">
        <v>79957.259999999995</v>
      </c>
      <c r="H221" s="529">
        <f>IFERROR(VLOOKUP(A221,LEAD!$C$7:$K$1222,9,0),0)</f>
        <v>0</v>
      </c>
      <c r="I221" s="571">
        <f t="shared" si="22"/>
        <v>0</v>
      </c>
    </row>
    <row r="222" spans="1:9">
      <c r="A222" s="567" t="s">
        <v>1942</v>
      </c>
      <c r="B222" s="568" t="s">
        <v>1943</v>
      </c>
      <c r="C222" s="569">
        <f>IFERROR(VLOOKUP(A222,'TB Q3'!$A$2:$E$389,5,0),0)</f>
        <v>93066.1</v>
      </c>
      <c r="D222" s="570"/>
      <c r="E222" s="570">
        <f>SUMIF(AJE!$F$8:$F$146,A222,AJE!$K$8:$K$146)</f>
        <v>0</v>
      </c>
      <c r="F222" s="569">
        <f t="shared" si="20"/>
        <v>93066.1</v>
      </c>
      <c r="G222" s="569">
        <v>8063.07</v>
      </c>
      <c r="H222" s="529">
        <f>IFERROR(VLOOKUP(A222,LEAD!$C$7:$K$1222,9,0),0)</f>
        <v>93066.1</v>
      </c>
      <c r="I222" s="571">
        <f t="shared" si="22"/>
        <v>0</v>
      </c>
    </row>
    <row r="223" spans="1:9">
      <c r="A223" s="567" t="s">
        <v>1944</v>
      </c>
      <c r="B223" s="568" t="s">
        <v>1945</v>
      </c>
      <c r="C223" s="569">
        <f>IFERROR(VLOOKUP(A223,'TB Q3'!$A$2:$E$389,5,0),0)</f>
        <v>0</v>
      </c>
      <c r="D223" s="570"/>
      <c r="E223" s="570">
        <f>SUMIF(AJE!$F$8:$F$146,A223,AJE!$K$8:$K$146)</f>
        <v>0</v>
      </c>
      <c r="F223" s="569">
        <f t="shared" si="20"/>
        <v>0</v>
      </c>
      <c r="G223" s="569">
        <v>0</v>
      </c>
      <c r="H223" s="529">
        <f>IFERROR(VLOOKUP(A223,LEAD!$C$7:$K$1222,9,0),0)</f>
        <v>0</v>
      </c>
      <c r="I223" s="571">
        <f t="shared" si="22"/>
        <v>0</v>
      </c>
    </row>
    <row r="224" spans="1:9">
      <c r="A224" s="567" t="s">
        <v>1946</v>
      </c>
      <c r="B224" s="568" t="s">
        <v>1947</v>
      </c>
      <c r="C224" s="569">
        <f>IFERROR(VLOOKUP(A224,'TB Q3'!$A$2:$E$389,5,0),0)</f>
        <v>0</v>
      </c>
      <c r="D224" s="570"/>
      <c r="E224" s="570">
        <f>SUMIF(AJE!$F$8:$F$146,A224,AJE!$K$8:$K$146)</f>
        <v>0</v>
      </c>
      <c r="F224" s="569">
        <f t="shared" si="20"/>
        <v>0</v>
      </c>
      <c r="G224" s="569">
        <v>0</v>
      </c>
      <c r="H224" s="529">
        <f>IFERROR(VLOOKUP(A224,LEAD!$C$7:$K$1222,9,0),0)</f>
        <v>0</v>
      </c>
      <c r="I224" s="571">
        <f t="shared" si="22"/>
        <v>0</v>
      </c>
    </row>
    <row r="225" spans="1:9">
      <c r="A225" s="567" t="s">
        <v>1948</v>
      </c>
      <c r="B225" s="568" t="s">
        <v>1949</v>
      </c>
      <c r="C225" s="569">
        <f>IFERROR(VLOOKUP(A225,'TB Q3'!$A$2:$E$389,5,0),0)</f>
        <v>0</v>
      </c>
      <c r="D225" s="570"/>
      <c r="E225" s="570">
        <f>SUMIF(AJE!$F$8:$F$146,A225,AJE!$K$8:$K$146)</f>
        <v>0</v>
      </c>
      <c r="F225" s="569">
        <f t="shared" si="20"/>
        <v>0</v>
      </c>
      <c r="G225" s="569">
        <v>0</v>
      </c>
      <c r="H225" s="529">
        <f>IFERROR(VLOOKUP(A225,LEAD!$C$7:$K$1222,9,0),0)</f>
        <v>0</v>
      </c>
      <c r="I225" s="571">
        <f t="shared" si="22"/>
        <v>0</v>
      </c>
    </row>
    <row r="226" spans="1:9">
      <c r="A226" s="567" t="s">
        <v>1950</v>
      </c>
      <c r="B226" s="568" t="s">
        <v>1951</v>
      </c>
      <c r="C226" s="569">
        <f>IFERROR(VLOOKUP(A226,'TB Q3'!$A$2:$E$389,5,0),0)</f>
        <v>0</v>
      </c>
      <c r="D226" s="570"/>
      <c r="E226" s="570">
        <f>SUMIF(AJE!$F$8:$F$146,A226,AJE!$K$8:$K$146)</f>
        <v>0</v>
      </c>
      <c r="F226" s="569">
        <f t="shared" si="20"/>
        <v>0</v>
      </c>
      <c r="G226" s="569">
        <v>0</v>
      </c>
      <c r="H226" s="529">
        <f>IFERROR(VLOOKUP(A226,LEAD!$C$7:$K$1222,9,0),0)</f>
        <v>0</v>
      </c>
      <c r="I226" s="571">
        <f t="shared" si="22"/>
        <v>0</v>
      </c>
    </row>
    <row r="227" spans="1:9">
      <c r="A227" s="567" t="s">
        <v>1952</v>
      </c>
      <c r="B227" s="568" t="s">
        <v>1953</v>
      </c>
      <c r="C227" s="569">
        <f>IFERROR(VLOOKUP(A227,'TB Q3'!$A$2:$E$389,5,0),0)</f>
        <v>0</v>
      </c>
      <c r="D227" s="570"/>
      <c r="E227" s="570">
        <f>SUMIF(AJE!$F$8:$F$146,A227,AJE!$K$8:$K$146)</f>
        <v>0</v>
      </c>
      <c r="F227" s="569">
        <f t="shared" si="20"/>
        <v>0</v>
      </c>
      <c r="G227" s="569">
        <v>0</v>
      </c>
      <c r="H227" s="529">
        <f>IFERROR(VLOOKUP(A227,LEAD!$C$7:$K$1222,9,0),0)</f>
        <v>0</v>
      </c>
      <c r="I227" s="571">
        <f t="shared" si="22"/>
        <v>0</v>
      </c>
    </row>
    <row r="228" spans="1:9">
      <c r="A228" s="567" t="s">
        <v>1954</v>
      </c>
      <c r="B228" s="568" t="s">
        <v>1955</v>
      </c>
      <c r="C228" s="569">
        <f>IFERROR(VLOOKUP(A228,'TB Q3'!$A$2:$E$389,5,0),0)</f>
        <v>55381</v>
      </c>
      <c r="D228" s="570"/>
      <c r="E228" s="570">
        <f>SUMIF(AJE!$F$8:$F$146,A228,AJE!$K$8:$K$146)</f>
        <v>-2600</v>
      </c>
      <c r="F228" s="569">
        <f t="shared" si="20"/>
        <v>52781</v>
      </c>
      <c r="G228" s="569">
        <v>0</v>
      </c>
      <c r="H228" s="529">
        <f>IFERROR(VLOOKUP(A228,LEAD!$C$7:$K$1222,9,0),0)</f>
        <v>55381</v>
      </c>
      <c r="I228" s="571">
        <f t="shared" si="22"/>
        <v>-2600</v>
      </c>
    </row>
    <row r="229" spans="1:9">
      <c r="A229" s="567" t="s">
        <v>1956</v>
      </c>
      <c r="B229" s="568" t="s">
        <v>1957</v>
      </c>
      <c r="C229" s="569">
        <f>IFERROR(VLOOKUP(A229,'TB Q3'!$A$2:$E$389,5,0),0)</f>
        <v>0</v>
      </c>
      <c r="D229" s="570"/>
      <c r="E229" s="570">
        <f>SUMIF(AJE!$F$8:$F$146,A229,AJE!$K$8:$K$146)</f>
        <v>0</v>
      </c>
      <c r="F229" s="569">
        <f t="shared" si="20"/>
        <v>0</v>
      </c>
      <c r="G229" s="569">
        <v>0</v>
      </c>
      <c r="H229" s="529">
        <f>IFERROR(VLOOKUP(A229,LEAD!$C$7:$K$1222,9,0),0)</f>
        <v>0</v>
      </c>
      <c r="I229" s="571">
        <f t="shared" si="22"/>
        <v>0</v>
      </c>
    </row>
    <row r="230" spans="1:9">
      <c r="A230" s="567" t="s">
        <v>1958</v>
      </c>
      <c r="B230" s="568" t="s">
        <v>1959</v>
      </c>
      <c r="C230" s="569">
        <f>IFERROR(VLOOKUP(A230,'TB Q3'!$A$2:$E$389,5,0),0)</f>
        <v>0</v>
      </c>
      <c r="D230" s="570"/>
      <c r="E230" s="570">
        <f>SUMIF(AJE!$F$8:$F$146,A230,AJE!$K$8:$K$146)</f>
        <v>0</v>
      </c>
      <c r="F230" s="569">
        <f t="shared" si="20"/>
        <v>0</v>
      </c>
      <c r="G230" s="569">
        <v>0</v>
      </c>
      <c r="H230" s="529">
        <f>IFERROR(VLOOKUP(A230,LEAD!$C$7:$K$1222,9,0),0)</f>
        <v>0</v>
      </c>
      <c r="I230" s="571">
        <f t="shared" si="22"/>
        <v>0</v>
      </c>
    </row>
    <row r="231" spans="1:9">
      <c r="A231" s="567" t="s">
        <v>1960</v>
      </c>
      <c r="B231" s="568" t="s">
        <v>1961</v>
      </c>
      <c r="C231" s="569">
        <f>IFERROR(VLOOKUP(A231,'TB Q3'!$A$2:$E$389,5,0),0)</f>
        <v>0</v>
      </c>
      <c r="D231" s="570"/>
      <c r="E231" s="570">
        <f>SUMIF(AJE!$F$8:$F$146,A231,AJE!$K$8:$K$146)</f>
        <v>0</v>
      </c>
      <c r="F231" s="569">
        <f t="shared" si="20"/>
        <v>0</v>
      </c>
      <c r="G231" s="569">
        <v>0</v>
      </c>
      <c r="H231" s="529">
        <f>IFERROR(VLOOKUP(A231,LEAD!$C$7:$K$1222,9,0),0)</f>
        <v>0</v>
      </c>
      <c r="I231" s="571">
        <f t="shared" si="22"/>
        <v>0</v>
      </c>
    </row>
    <row r="232" spans="1:9">
      <c r="A232" s="567" t="s">
        <v>1962</v>
      </c>
      <c r="B232" s="568" t="s">
        <v>1963</v>
      </c>
      <c r="C232" s="569">
        <f>IFERROR(VLOOKUP(A232,'TB Q3'!$A$2:$E$389,5,0),0)</f>
        <v>0</v>
      </c>
      <c r="D232" s="570"/>
      <c r="E232" s="570">
        <f>SUMIF(AJE!$F$8:$F$146,A232,AJE!$K$8:$K$146)</f>
        <v>0</v>
      </c>
      <c r="F232" s="569">
        <f t="shared" si="20"/>
        <v>0</v>
      </c>
      <c r="G232" s="569">
        <v>0</v>
      </c>
      <c r="H232" s="529">
        <f>IFERROR(VLOOKUP(A232,LEAD!$C$7:$K$1222,9,0),0)</f>
        <v>0</v>
      </c>
      <c r="I232" s="571">
        <f t="shared" si="22"/>
        <v>0</v>
      </c>
    </row>
    <row r="233" spans="1:9">
      <c r="A233" s="567" t="s">
        <v>1964</v>
      </c>
      <c r="B233" s="568" t="s">
        <v>1965</v>
      </c>
      <c r="C233" s="569">
        <f>IFERROR(VLOOKUP(A233,'TB Q3'!$A$2:$E$389,5,0),0)</f>
        <v>0</v>
      </c>
      <c r="D233" s="570"/>
      <c r="E233" s="570">
        <f>SUMIF(AJE!$F$8:$F$146,A233,AJE!$K$8:$K$146)</f>
        <v>0</v>
      </c>
      <c r="F233" s="569">
        <f t="shared" si="20"/>
        <v>0</v>
      </c>
      <c r="G233" s="569">
        <v>0</v>
      </c>
      <c r="H233" s="529">
        <f>IFERROR(VLOOKUP(A233,LEAD!$C$7:$K$1222,9,0),0)</f>
        <v>0</v>
      </c>
      <c r="I233" s="571">
        <f t="shared" si="22"/>
        <v>0</v>
      </c>
    </row>
    <row r="234" spans="1:9">
      <c r="A234" s="567" t="s">
        <v>1966</v>
      </c>
      <c r="B234" s="568" t="s">
        <v>1967</v>
      </c>
      <c r="C234" s="569">
        <f>IFERROR(VLOOKUP(A234,'TB Q3'!$A$2:$E$389,5,0),0)</f>
        <v>0</v>
      </c>
      <c r="D234" s="570"/>
      <c r="E234" s="570">
        <f>SUMIF(AJE!$F$8:$F$146,A234,AJE!$K$8:$K$146)</f>
        <v>0</v>
      </c>
      <c r="F234" s="569">
        <f t="shared" ref="F234" si="25">C234+D234+E234</f>
        <v>0</v>
      </c>
      <c r="G234" s="569">
        <v>0</v>
      </c>
      <c r="H234" s="529">
        <f>IFERROR(VLOOKUP(A234,LEAD!$C$7:$K$1222,9,0),0)</f>
        <v>0</v>
      </c>
      <c r="I234" s="571">
        <f t="shared" si="22"/>
        <v>0</v>
      </c>
    </row>
    <row r="235" spans="1:9">
      <c r="A235" s="567" t="s">
        <v>1968</v>
      </c>
      <c r="B235" s="568" t="s">
        <v>1969</v>
      </c>
      <c r="C235" s="569">
        <f>IFERROR(VLOOKUP(A235,'TB Q3'!$A$2:$E$389,5,0),0)</f>
        <v>9336.9599999999991</v>
      </c>
      <c r="D235" s="570"/>
      <c r="E235" s="570">
        <f>SUMIF(AJE!$F$8:$F$146,A235,AJE!$K$8:$K$146)</f>
        <v>0</v>
      </c>
      <c r="F235" s="569">
        <f t="shared" si="20"/>
        <v>9336.9599999999991</v>
      </c>
      <c r="G235" s="569">
        <v>9336.9599999999991</v>
      </c>
      <c r="H235" s="529">
        <f>IFERROR(VLOOKUP(A235,LEAD!$C$7:$K$1222,9,0),0)</f>
        <v>9336.9599999999991</v>
      </c>
      <c r="I235" s="571">
        <f t="shared" si="22"/>
        <v>0</v>
      </c>
    </row>
    <row r="236" spans="1:9">
      <c r="A236" s="567" t="s">
        <v>1970</v>
      </c>
      <c r="B236" s="568" t="s">
        <v>1971</v>
      </c>
      <c r="C236" s="569">
        <f>IFERROR(VLOOKUP(A236,'TB Q3'!$A$2:$E$389,5,0),0)</f>
        <v>0</v>
      </c>
      <c r="D236" s="570"/>
      <c r="E236" s="570">
        <f>SUMIF(AJE!$F$8:$F$146,A236,AJE!$K$8:$K$146)</f>
        <v>0</v>
      </c>
      <c r="F236" s="569">
        <f t="shared" si="20"/>
        <v>0</v>
      </c>
      <c r="G236" s="569">
        <v>0</v>
      </c>
      <c r="H236" s="529">
        <f>IFERROR(VLOOKUP(A236,LEAD!$C$7:$K$1222,9,0),0)</f>
        <v>0</v>
      </c>
      <c r="I236" s="571">
        <f t="shared" si="22"/>
        <v>0</v>
      </c>
    </row>
    <row r="237" spans="1:9">
      <c r="A237" s="567" t="s">
        <v>1972</v>
      </c>
      <c r="B237" s="568" t="s">
        <v>1136</v>
      </c>
      <c r="C237" s="569">
        <f>IFERROR(VLOOKUP(A237,'TB Q3'!$A$2:$E$389,5,0),0)</f>
        <v>2447558.12</v>
      </c>
      <c r="D237" s="570"/>
      <c r="E237" s="570">
        <f>SUMIF(AJE!$F$8:$F$146,A237,AJE!$K$8:$K$146)</f>
        <v>0</v>
      </c>
      <c r="F237" s="569">
        <f t="shared" si="20"/>
        <v>2447558.12</v>
      </c>
      <c r="G237" s="569">
        <v>332585.08</v>
      </c>
      <c r="H237" s="529">
        <f>IFERROR(VLOOKUP(A237,LEAD!$C$7:$K$1222,9,0),0)</f>
        <v>2447558.12</v>
      </c>
      <c r="I237" s="571">
        <f t="shared" si="22"/>
        <v>0</v>
      </c>
    </row>
    <row r="238" spans="1:9">
      <c r="A238" s="567" t="s">
        <v>1973</v>
      </c>
      <c r="B238" s="568" t="s">
        <v>1974</v>
      </c>
      <c r="C238" s="569">
        <f>IFERROR(VLOOKUP(A238,'TB Q3'!$A$2:$E$389,5,0),0)</f>
        <v>0</v>
      </c>
      <c r="D238" s="570"/>
      <c r="E238" s="570">
        <f>SUMIF(AJE!$F$8:$F$146,A238,AJE!$K$8:$K$146)</f>
        <v>0</v>
      </c>
      <c r="F238" s="569">
        <f t="shared" si="20"/>
        <v>0</v>
      </c>
      <c r="G238" s="569">
        <v>0</v>
      </c>
      <c r="H238" s="529">
        <f>IFERROR(VLOOKUP(A238,LEAD!$C$7:$K$1222,9,0),0)</f>
        <v>0</v>
      </c>
      <c r="I238" s="571">
        <f t="shared" si="22"/>
        <v>0</v>
      </c>
    </row>
    <row r="239" spans="1:9">
      <c r="A239" s="567" t="s">
        <v>1975</v>
      </c>
      <c r="B239" s="568" t="s">
        <v>1976</v>
      </c>
      <c r="C239" s="569">
        <f>IFERROR(VLOOKUP(A239,'TB Q3'!$A$2:$E$389,5,0),0)</f>
        <v>155949.35</v>
      </c>
      <c r="D239" s="570"/>
      <c r="E239" s="570">
        <f>SUMIF(AJE!$F$8:$F$146,A239,AJE!$K$8:$K$146)</f>
        <v>0</v>
      </c>
      <c r="F239" s="569">
        <f t="shared" si="20"/>
        <v>155949.35</v>
      </c>
      <c r="G239" s="569">
        <v>155924.10999999999</v>
      </c>
      <c r="H239" s="529">
        <f>IFERROR(VLOOKUP(A239,LEAD!$C$7:$K$1222,9,0),0)</f>
        <v>155949.35</v>
      </c>
      <c r="I239" s="571">
        <f t="shared" si="22"/>
        <v>0</v>
      </c>
    </row>
    <row r="240" spans="1:9">
      <c r="A240" s="567" t="s">
        <v>1977</v>
      </c>
      <c r="B240" s="568" t="s">
        <v>1978</v>
      </c>
      <c r="C240" s="569">
        <f>IFERROR(VLOOKUP(A240,'TB Q3'!$A$2:$E$389,5,0),0)</f>
        <v>5538819.4400000004</v>
      </c>
      <c r="D240" s="570"/>
      <c r="E240" s="570">
        <f>SUMIF(AJE!$F$8:$F$146,A240,AJE!$K$8:$K$146)</f>
        <v>0</v>
      </c>
      <c r="F240" s="569">
        <f t="shared" si="20"/>
        <v>5538819.4400000004</v>
      </c>
      <c r="G240" s="569">
        <v>1492462.94</v>
      </c>
      <c r="H240" s="529">
        <f>IFERROR(VLOOKUP(A240,LEAD!$C$7:$K$1222,9,0),0)</f>
        <v>5538819.4400000004</v>
      </c>
      <c r="I240" s="571">
        <f t="shared" si="22"/>
        <v>0</v>
      </c>
    </row>
    <row r="241" spans="1:9">
      <c r="A241" s="586" t="s">
        <v>1979</v>
      </c>
      <c r="B241" s="568" t="s">
        <v>1980</v>
      </c>
      <c r="C241" s="569">
        <f>IFERROR(VLOOKUP(A241,'TB Q3'!$A$2:$E$389,5,0),0)</f>
        <v>12264816.189999999</v>
      </c>
      <c r="D241" s="570"/>
      <c r="E241" s="570">
        <f>SUMIF(AJE!$F$8:$F$146,A241,AJE!$K$8:$K$146)</f>
        <v>-985970.21</v>
      </c>
      <c r="F241" s="569">
        <f>C241+D241+E241</f>
        <v>11278845.98</v>
      </c>
      <c r="G241" s="569">
        <v>0</v>
      </c>
      <c r="H241" s="529">
        <f>IFERROR(VLOOKUP(A241,LEAD!$C$7:$K$1222,9,0),0)</f>
        <v>12264816.189999999</v>
      </c>
      <c r="I241" s="571">
        <f t="shared" si="22"/>
        <v>-985970.20999999903</v>
      </c>
    </row>
    <row r="242" spans="1:9">
      <c r="A242" s="567" t="s">
        <v>1981</v>
      </c>
      <c r="B242" s="568" t="s">
        <v>1982</v>
      </c>
      <c r="C242" s="569">
        <f>IFERROR(VLOOKUP(A242,'TB Q3'!$A$2:$E$389,5,0),0)</f>
        <v>41715</v>
      </c>
      <c r="D242" s="570"/>
      <c r="E242" s="570">
        <f>SUMIF(AJE!$F$8:$F$146,A242,AJE!$K$8:$K$146)</f>
        <v>0</v>
      </c>
      <c r="F242" s="569">
        <f t="shared" si="20"/>
        <v>41715</v>
      </c>
      <c r="G242" s="569">
        <v>41715</v>
      </c>
      <c r="H242" s="529">
        <f>IFERROR(VLOOKUP(A242,LEAD!$C$7:$K$1222,9,0),0)</f>
        <v>41715</v>
      </c>
      <c r="I242" s="571">
        <f t="shared" si="22"/>
        <v>0</v>
      </c>
    </row>
    <row r="243" spans="1:9">
      <c r="A243" s="567" t="s">
        <v>1983</v>
      </c>
      <c r="B243" s="568" t="s">
        <v>1984</v>
      </c>
      <c r="C243" s="569">
        <f>IFERROR(VLOOKUP(A243,'TB Q3'!$A$2:$E$389,5,0),0)</f>
        <v>15131135.380000001</v>
      </c>
      <c r="D243" s="570"/>
      <c r="E243" s="570">
        <f>SUMIF(AJE!$F$8:$F$146,A243,AJE!$K$8:$K$146)</f>
        <v>0</v>
      </c>
      <c r="F243" s="569">
        <f t="shared" si="20"/>
        <v>15131135.380000001</v>
      </c>
      <c r="G243" s="569">
        <v>5400619.0099999998</v>
      </c>
      <c r="H243" s="529">
        <f>IFERROR(VLOOKUP(A243,LEAD!$C$7:$K$1222,9,0),0)</f>
        <v>15131135.380000001</v>
      </c>
      <c r="I243" s="571">
        <f t="shared" si="22"/>
        <v>0</v>
      </c>
    </row>
    <row r="244" spans="1:9">
      <c r="A244" s="567" t="s">
        <v>1985</v>
      </c>
      <c r="B244" s="568" t="s">
        <v>1035</v>
      </c>
      <c r="C244" s="569">
        <f>IFERROR(VLOOKUP(A244,'TB Q3'!$A$2:$E$389,5,0),0)</f>
        <v>6749.51</v>
      </c>
      <c r="D244" s="570"/>
      <c r="E244" s="570">
        <f>SUMIF(AJE!$F$8:$F$146,A244,AJE!$K$8:$K$146)</f>
        <v>0</v>
      </c>
      <c r="F244" s="569">
        <f>C244+D244+E244</f>
        <v>6749.51</v>
      </c>
      <c r="G244" s="569">
        <v>5745.26</v>
      </c>
      <c r="H244" s="529">
        <f>IFERROR(VLOOKUP(A244,LEAD!$C$7:$K$1222,9,0),0)</f>
        <v>6749.51</v>
      </c>
      <c r="I244" s="571">
        <f t="shared" si="22"/>
        <v>0</v>
      </c>
    </row>
    <row r="245" spans="1:9">
      <c r="A245" s="567" t="s">
        <v>1986</v>
      </c>
      <c r="B245" s="568" t="s">
        <v>1033</v>
      </c>
      <c r="C245" s="569">
        <f>IFERROR(VLOOKUP(A245,'TB Q3'!$A$2:$E$389,5,0),0)</f>
        <v>464728.1</v>
      </c>
      <c r="D245" s="570"/>
      <c r="E245" s="570">
        <f>SUMIF(AJE!$F$8:$F$146,A245,AJE!$K$8:$K$146)</f>
        <v>0</v>
      </c>
      <c r="F245" s="569">
        <f t="shared" si="20"/>
        <v>464728.1</v>
      </c>
      <c r="G245" s="569">
        <v>442953.1</v>
      </c>
      <c r="H245" s="529">
        <f>IFERROR(VLOOKUP(A245,LEAD!$C$7:$K$1222,9,0),0)</f>
        <v>464728.1</v>
      </c>
      <c r="I245" s="571">
        <f t="shared" si="22"/>
        <v>0</v>
      </c>
    </row>
    <row r="246" spans="1:9">
      <c r="A246" s="567" t="s">
        <v>1987</v>
      </c>
      <c r="B246" s="568" t="s">
        <v>1988</v>
      </c>
      <c r="C246" s="569">
        <f>IFERROR(VLOOKUP(A246,'TB Q3'!$A$2:$E$389,5,0),0)</f>
        <v>241134.53</v>
      </c>
      <c r="D246" s="570"/>
      <c r="E246" s="570">
        <f>SUMIF(AJE!$F$8:$F$146,A246,AJE!$K$8:$K$146)</f>
        <v>0</v>
      </c>
      <c r="F246" s="569">
        <f t="shared" si="20"/>
        <v>241134.53</v>
      </c>
      <c r="G246" s="569">
        <v>0</v>
      </c>
      <c r="H246" s="529">
        <f>IFERROR(VLOOKUP(A246,LEAD!$C$7:$K$1222,9,0),0)</f>
        <v>241134.53</v>
      </c>
      <c r="I246" s="571">
        <f t="shared" si="22"/>
        <v>0</v>
      </c>
    </row>
    <row r="247" spans="1:9">
      <c r="A247" s="567" t="s">
        <v>1989</v>
      </c>
      <c r="B247" s="568" t="s">
        <v>1037</v>
      </c>
      <c r="C247" s="569">
        <f>IFERROR(VLOOKUP(A247,'TB Q3'!$A$2:$E$389,5,0),0)</f>
        <v>0</v>
      </c>
      <c r="D247" s="570"/>
      <c r="E247" s="570">
        <f>SUMIF(AJE!$F$8:$F$146,A247,AJE!$K$8:$K$146)</f>
        <v>0</v>
      </c>
      <c r="F247" s="569">
        <f t="shared" si="20"/>
        <v>0</v>
      </c>
      <c r="G247" s="569">
        <v>0</v>
      </c>
      <c r="H247" s="529">
        <f>IFERROR(VLOOKUP(A247,LEAD!$C$7:$K$1222,9,0),0)</f>
        <v>0</v>
      </c>
      <c r="I247" s="571">
        <f t="shared" si="22"/>
        <v>0</v>
      </c>
    </row>
    <row r="248" spans="1:9">
      <c r="A248" s="567" t="s">
        <v>1990</v>
      </c>
      <c r="B248" s="568" t="s">
        <v>1991</v>
      </c>
      <c r="C248" s="569">
        <f>IFERROR(VLOOKUP(A248,'TB Q3'!$A$2:$E$389,5,0),0)</f>
        <v>197700</v>
      </c>
      <c r="D248" s="570"/>
      <c r="E248" s="570">
        <f>SUMIF(AJE!$F$8:$F$146,A248,AJE!$K$8:$K$146)</f>
        <v>0</v>
      </c>
      <c r="F248" s="569">
        <f t="shared" si="20"/>
        <v>197700</v>
      </c>
      <c r="G248" s="569">
        <v>76350</v>
      </c>
      <c r="H248" s="529">
        <f>IFERROR(VLOOKUP(A248,LEAD!$C$7:$K$1222,9,0),0)</f>
        <v>197700</v>
      </c>
      <c r="I248" s="571">
        <f t="shared" si="22"/>
        <v>0</v>
      </c>
    </row>
    <row r="249" spans="1:9">
      <c r="A249" s="567" t="s">
        <v>1992</v>
      </c>
      <c r="B249" s="568" t="s">
        <v>1993</v>
      </c>
      <c r="C249" s="569">
        <f>IFERROR(VLOOKUP(A249,'TB Q3'!$A$2:$E$389,5,0),0)</f>
        <v>543811.38</v>
      </c>
      <c r="D249" s="570"/>
      <c r="E249" s="570">
        <f>SUMIF(AJE!$F$8:$F$146,A249,AJE!$K$8:$K$146)</f>
        <v>0</v>
      </c>
      <c r="F249" s="569">
        <f t="shared" si="20"/>
        <v>543811.38</v>
      </c>
      <c r="G249" s="569">
        <v>178506.87</v>
      </c>
      <c r="H249" s="529">
        <f>IFERROR(VLOOKUP(A249,LEAD!$C$7:$K$1222,9,0),0)</f>
        <v>543811.38</v>
      </c>
      <c r="I249" s="571">
        <f t="shared" si="22"/>
        <v>0</v>
      </c>
    </row>
    <row r="250" spans="1:9">
      <c r="A250" s="567" t="s">
        <v>1994</v>
      </c>
      <c r="B250" s="568" t="s">
        <v>1995</v>
      </c>
      <c r="C250" s="569">
        <f>IFERROR(VLOOKUP(A250,'TB Q3'!$A$2:$E$389,5,0),0)</f>
        <v>46769.7</v>
      </c>
      <c r="D250" s="570"/>
      <c r="E250" s="570">
        <f>SUMIF(AJE!$F$8:$F$146,A250,AJE!$K$8:$K$146)</f>
        <v>0</v>
      </c>
      <c r="F250" s="569">
        <f t="shared" si="20"/>
        <v>46769.7</v>
      </c>
      <c r="G250" s="569">
        <v>0</v>
      </c>
      <c r="H250" s="529">
        <f>IFERROR(VLOOKUP(A250,LEAD!$C$7:$K$1222,9,0),0)</f>
        <v>46769.7</v>
      </c>
      <c r="I250" s="571">
        <f t="shared" si="22"/>
        <v>0</v>
      </c>
    </row>
    <row r="251" spans="1:9">
      <c r="A251" s="567" t="s">
        <v>1996</v>
      </c>
      <c r="B251" s="568" t="s">
        <v>1997</v>
      </c>
      <c r="C251" s="569">
        <f>IFERROR(VLOOKUP(A251,'TB Q3'!$A$2:$E$389,5,0),0)</f>
        <v>250983</v>
      </c>
      <c r="D251" s="570"/>
      <c r="E251" s="570">
        <f>SUMIF(AJE!$F$8:$F$146,A251,AJE!$K$8:$K$146)</f>
        <v>0</v>
      </c>
      <c r="F251" s="569">
        <f t="shared" si="20"/>
        <v>250983</v>
      </c>
      <c r="G251" s="569">
        <v>83661</v>
      </c>
      <c r="H251" s="529">
        <f>IFERROR(VLOOKUP(A251,LEAD!$C$7:$K$1222,9,0),0)</f>
        <v>250983</v>
      </c>
      <c r="I251" s="571">
        <f t="shared" si="22"/>
        <v>0</v>
      </c>
    </row>
    <row r="252" spans="1:9">
      <c r="A252" s="567" t="s">
        <v>1998</v>
      </c>
      <c r="B252" s="568" t="s">
        <v>1999</v>
      </c>
      <c r="C252" s="569">
        <f>IFERROR(VLOOKUP(A252,'TB Q3'!$A$2:$E$389,5,0),0)</f>
        <v>41600</v>
      </c>
      <c r="D252" s="570"/>
      <c r="E252" s="570">
        <f>SUMIF(AJE!$F$8:$F$146,A252,AJE!$K$8:$K$146)</f>
        <v>0</v>
      </c>
      <c r="F252" s="569">
        <f t="shared" si="20"/>
        <v>41600</v>
      </c>
      <c r="G252" s="569">
        <v>0</v>
      </c>
      <c r="H252" s="529">
        <f>IFERROR(VLOOKUP(A252,LEAD!$C$7:$K$1222,9,0),0)</f>
        <v>41600</v>
      </c>
      <c r="I252" s="571">
        <f t="shared" si="22"/>
        <v>0</v>
      </c>
    </row>
    <row r="253" spans="1:9">
      <c r="A253" s="567" t="s">
        <v>2000</v>
      </c>
      <c r="B253" s="568" t="s">
        <v>2001</v>
      </c>
      <c r="C253" s="569">
        <f>IFERROR(VLOOKUP(A253,'TB Q3'!$A$2:$E$389,5,0),0)</f>
        <v>929607.79</v>
      </c>
      <c r="D253" s="570"/>
      <c r="E253" s="570">
        <f>SUMIF(AJE!$F$8:$F$146,A253,AJE!$K$8:$K$146)</f>
        <v>0</v>
      </c>
      <c r="F253" s="569">
        <f t="shared" ref="F253" si="26">C253+D253+E253</f>
        <v>929607.79</v>
      </c>
      <c r="G253" s="569">
        <v>544688.34</v>
      </c>
      <c r="H253" s="529">
        <f>IFERROR(VLOOKUP(A253,LEAD!$C$7:$K$1222,9,0),0)</f>
        <v>929607.79</v>
      </c>
      <c r="I253" s="571">
        <f t="shared" si="22"/>
        <v>0</v>
      </c>
    </row>
    <row r="254" spans="1:9">
      <c r="A254" s="567" t="s">
        <v>2002</v>
      </c>
      <c r="B254" s="568" t="s">
        <v>2003</v>
      </c>
      <c r="C254" s="569">
        <f>IFERROR(VLOOKUP(A254,'TB Q3'!$A$2:$E$389,5,0),0)</f>
        <v>180248.23</v>
      </c>
      <c r="D254" s="570"/>
      <c r="E254" s="570">
        <f>SUMIF(AJE!$F$8:$F$146,A254,AJE!$K$8:$K$146)</f>
        <v>0</v>
      </c>
      <c r="F254" s="569">
        <f t="shared" si="20"/>
        <v>180248.23</v>
      </c>
      <c r="G254" s="569">
        <v>232440.3</v>
      </c>
      <c r="H254" s="529">
        <f>IFERROR(VLOOKUP(A254,LEAD!$C$7:$K$1222,9,0),0)</f>
        <v>180248.23</v>
      </c>
      <c r="I254" s="571">
        <f t="shared" si="22"/>
        <v>0</v>
      </c>
    </row>
    <row r="255" spans="1:9">
      <c r="A255" s="567" t="s">
        <v>2004</v>
      </c>
      <c r="B255" s="568" t="s">
        <v>2005</v>
      </c>
      <c r="C255" s="569">
        <f>IFERROR(VLOOKUP(A255,'TB Q3'!$A$2:$E$389,5,0),0)</f>
        <v>566585.39</v>
      </c>
      <c r="D255" s="570"/>
      <c r="E255" s="570">
        <f>SUMIF(AJE!$F$8:$F$146,A255,AJE!$K$8:$K$146)</f>
        <v>0</v>
      </c>
      <c r="F255" s="569">
        <f t="shared" si="20"/>
        <v>566585.39</v>
      </c>
      <c r="G255" s="569">
        <v>12911.63</v>
      </c>
      <c r="H255" s="529">
        <f>IFERROR(VLOOKUP(A255,LEAD!$C$7:$K$1222,9,0),0)</f>
        <v>566585.39</v>
      </c>
      <c r="I255" s="571">
        <f t="shared" si="22"/>
        <v>0</v>
      </c>
    </row>
    <row r="256" spans="1:9">
      <c r="A256" s="567" t="s">
        <v>2006</v>
      </c>
      <c r="B256" s="568" t="s">
        <v>2007</v>
      </c>
      <c r="C256" s="569">
        <f>IFERROR(VLOOKUP(A256,'TB Q3'!$A$2:$E$389,5,0),0)</f>
        <v>1450575</v>
      </c>
      <c r="D256" s="570"/>
      <c r="E256" s="570">
        <f>SUMIF(AJE!$F$8:$F$146,A256,AJE!$K$8:$K$146)</f>
        <v>0</v>
      </c>
      <c r="F256" s="569">
        <f t="shared" si="20"/>
        <v>1450575</v>
      </c>
      <c r="G256" s="569">
        <v>483525</v>
      </c>
      <c r="H256" s="529">
        <f>IFERROR(VLOOKUP(A256,LEAD!$C$7:$K$1222,9,0),0)</f>
        <v>1450575</v>
      </c>
      <c r="I256" s="571">
        <f t="shared" si="22"/>
        <v>0</v>
      </c>
    </row>
    <row r="257" spans="1:9">
      <c r="A257" s="567" t="s">
        <v>2008</v>
      </c>
      <c r="B257" s="568" t="s">
        <v>2009</v>
      </c>
      <c r="C257" s="569">
        <f>IFERROR(VLOOKUP(A257,'TB Q3'!$A$2:$E$389,5,0),0)</f>
        <v>987.5</v>
      </c>
      <c r="D257" s="570"/>
      <c r="E257" s="570">
        <f>SUMIF(AJE!$F$8:$F$146,A257,AJE!$K$8:$K$146)</f>
        <v>0</v>
      </c>
      <c r="F257" s="569">
        <f t="shared" ref="F257:F322" si="27">C257+D257+E257</f>
        <v>987.5</v>
      </c>
      <c r="G257" s="569">
        <v>197.5</v>
      </c>
      <c r="H257" s="529">
        <f>IFERROR(VLOOKUP(A257,LEAD!$C$7:$K$1222,9,0),0)</f>
        <v>987.5</v>
      </c>
      <c r="I257" s="571">
        <f t="shared" si="22"/>
        <v>0</v>
      </c>
    </row>
    <row r="258" spans="1:9">
      <c r="A258" s="567" t="s">
        <v>2010</v>
      </c>
      <c r="B258" s="568" t="s">
        <v>2011</v>
      </c>
      <c r="C258" s="569">
        <f>IFERROR(VLOOKUP(A258,'TB Q3'!$A$2:$E$389,5,0),0)</f>
        <v>56700</v>
      </c>
      <c r="D258" s="570"/>
      <c r="E258" s="570">
        <f>SUMIF(AJE!$F$8:$F$146,A258,AJE!$K$8:$K$146)</f>
        <v>0</v>
      </c>
      <c r="F258" s="569">
        <f t="shared" si="27"/>
        <v>56700</v>
      </c>
      <c r="G258" s="569">
        <v>39500</v>
      </c>
      <c r="H258" s="529">
        <f>IFERROR(VLOOKUP(A258,LEAD!$C$7:$K$1222,9,0),0)</f>
        <v>56700</v>
      </c>
      <c r="I258" s="571">
        <f t="shared" si="22"/>
        <v>0</v>
      </c>
    </row>
    <row r="259" spans="1:9">
      <c r="A259" s="567" t="s">
        <v>2012</v>
      </c>
      <c r="B259" s="568" t="s">
        <v>2013</v>
      </c>
      <c r="C259" s="569">
        <f>IFERROR(VLOOKUP(A259,'TB Q3'!$A$2:$E$389,5,0),0)</f>
        <v>2008.8</v>
      </c>
      <c r="D259" s="570"/>
      <c r="E259" s="570">
        <f>SUMIF(AJE!$F$8:$F$146,A259,AJE!$K$8:$K$146)</f>
        <v>0</v>
      </c>
      <c r="F259" s="569">
        <f t="shared" si="27"/>
        <v>2008.8</v>
      </c>
      <c r="G259" s="569">
        <v>0</v>
      </c>
      <c r="H259" s="529">
        <f>IFERROR(VLOOKUP(A259,LEAD!$C$7:$K$1222,9,0),0)</f>
        <v>2008.8</v>
      </c>
      <c r="I259" s="571">
        <f t="shared" si="22"/>
        <v>0</v>
      </c>
    </row>
    <row r="260" spans="1:9">
      <c r="A260" s="567" t="s">
        <v>2014</v>
      </c>
      <c r="B260" s="568" t="s">
        <v>2015</v>
      </c>
      <c r="C260" s="569">
        <f>IFERROR(VLOOKUP(A260,'TB Q3'!$A$2:$E$389,5,0),0)</f>
        <v>0</v>
      </c>
      <c r="D260" s="570"/>
      <c r="E260" s="570">
        <f>SUMIF(AJE!$F$8:$F$146,A260,AJE!$K$8:$K$146)</f>
        <v>0</v>
      </c>
      <c r="F260" s="569">
        <f t="shared" si="27"/>
        <v>0</v>
      </c>
      <c r="G260" s="569">
        <v>0</v>
      </c>
      <c r="H260" s="529">
        <f>IFERROR(VLOOKUP(A260,LEAD!$C$7:$K$1222,9,0),0)</f>
        <v>0</v>
      </c>
      <c r="I260" s="571">
        <f t="shared" si="22"/>
        <v>0</v>
      </c>
    </row>
    <row r="261" spans="1:9">
      <c r="A261" s="567" t="s">
        <v>2016</v>
      </c>
      <c r="B261" s="568" t="s">
        <v>2017</v>
      </c>
      <c r="C261" s="569">
        <f>IFERROR(VLOOKUP(A261,'TB Q3'!$A$2:$E$389,5,0),0)</f>
        <v>29250</v>
      </c>
      <c r="D261" s="570"/>
      <c r="E261" s="570">
        <f>SUMIF(AJE!$F$8:$F$146,A261,AJE!$K$8:$K$146)</f>
        <v>0</v>
      </c>
      <c r="F261" s="569">
        <f t="shared" si="27"/>
        <v>29250</v>
      </c>
      <c r="G261" s="569">
        <v>10500</v>
      </c>
      <c r="H261" s="529">
        <f>IFERROR(VLOOKUP(A261,LEAD!$C$7:$K$1222,9,0),0)</f>
        <v>29250</v>
      </c>
      <c r="I261" s="571">
        <f t="shared" si="22"/>
        <v>0</v>
      </c>
    </row>
    <row r="262" spans="1:9">
      <c r="A262" s="567" t="s">
        <v>2018</v>
      </c>
      <c r="B262" s="568" t="s">
        <v>2019</v>
      </c>
      <c r="C262" s="569">
        <f>IFERROR(VLOOKUP(A262,'TB Q3'!$A$2:$E$389,5,0),0)</f>
        <v>10665</v>
      </c>
      <c r="D262" s="570"/>
      <c r="E262" s="570">
        <f>SUMIF(AJE!$F$8:$F$146,A262,AJE!$K$8:$K$146)</f>
        <v>0</v>
      </c>
      <c r="F262" s="569">
        <f t="shared" si="27"/>
        <v>10665</v>
      </c>
      <c r="G262" s="569">
        <v>3555</v>
      </c>
      <c r="H262" s="529">
        <f>IFERROR(VLOOKUP(A262,LEAD!$C$7:$K$1222,9,0),0)</f>
        <v>10665</v>
      </c>
      <c r="I262" s="571">
        <f t="shared" ref="I262:I325" si="28">F262-H262</f>
        <v>0</v>
      </c>
    </row>
    <row r="263" spans="1:9">
      <c r="A263" s="567" t="s">
        <v>2020</v>
      </c>
      <c r="B263" s="568" t="s">
        <v>2021</v>
      </c>
      <c r="C263" s="569">
        <f>IFERROR(VLOOKUP(A263,'TB Q3'!$A$2:$E$389,5,0),0)</f>
        <v>0</v>
      </c>
      <c r="D263" s="570"/>
      <c r="E263" s="570">
        <f>SUMIF(AJE!$F$8:$F$146,A263,AJE!$K$8:$K$146)</f>
        <v>0</v>
      </c>
      <c r="F263" s="569">
        <f t="shared" si="27"/>
        <v>0</v>
      </c>
      <c r="G263" s="569">
        <v>0</v>
      </c>
      <c r="H263" s="529">
        <f>IFERROR(VLOOKUP(A263,LEAD!$C$7:$K$1222,9,0),0)</f>
        <v>0</v>
      </c>
      <c r="I263" s="571">
        <f t="shared" si="28"/>
        <v>0</v>
      </c>
    </row>
    <row r="264" spans="1:9">
      <c r="A264" s="567" t="s">
        <v>2022</v>
      </c>
      <c r="B264" s="568" t="s">
        <v>2023</v>
      </c>
      <c r="C264" s="569">
        <f>IFERROR(VLOOKUP(A264,'TB Q3'!$A$2:$E$389,5,0),0)</f>
        <v>1044</v>
      </c>
      <c r="D264" s="570"/>
      <c r="E264" s="570">
        <f>SUMIF(AJE!$F$8:$F$146,A264,AJE!$K$8:$K$146)</f>
        <v>0</v>
      </c>
      <c r="F264" s="569">
        <f t="shared" si="27"/>
        <v>1044</v>
      </c>
      <c r="G264" s="569">
        <v>348</v>
      </c>
      <c r="H264" s="529">
        <f>IFERROR(VLOOKUP(A264,LEAD!$C$7:$K$1222,9,0),0)</f>
        <v>1044</v>
      </c>
      <c r="I264" s="571">
        <f t="shared" si="28"/>
        <v>0</v>
      </c>
    </row>
    <row r="265" spans="1:9">
      <c r="A265" s="567" t="s">
        <v>2024</v>
      </c>
      <c r="B265" s="568" t="s">
        <v>2025</v>
      </c>
      <c r="C265" s="569">
        <f>IFERROR(VLOOKUP(A265,'TB Q3'!$A$2:$E$389,5,0),0)</f>
        <v>102461.71</v>
      </c>
      <c r="D265" s="570"/>
      <c r="E265" s="570">
        <f>SUMIF(AJE!$F$8:$F$146,A265,AJE!$K$8:$K$146)</f>
        <v>0</v>
      </c>
      <c r="F265" s="569">
        <f t="shared" si="27"/>
        <v>102461.71</v>
      </c>
      <c r="G265" s="569">
        <v>60428</v>
      </c>
      <c r="H265" s="529">
        <f>IFERROR(VLOOKUP(A265,LEAD!$C$7:$K$1222,9,0),0)</f>
        <v>102461.71</v>
      </c>
      <c r="I265" s="571">
        <f t="shared" si="28"/>
        <v>0</v>
      </c>
    </row>
    <row r="266" spans="1:9">
      <c r="A266" s="567" t="s">
        <v>2026</v>
      </c>
      <c r="B266" s="568" t="s">
        <v>2027</v>
      </c>
      <c r="C266" s="569">
        <f>IFERROR(VLOOKUP(A266,'TB Q3'!$A$2:$E$389,5,0),0)</f>
        <v>46512</v>
      </c>
      <c r="D266" s="570"/>
      <c r="E266" s="570">
        <f>SUMIF(AJE!$F$8:$F$146,A266,AJE!$K$8:$K$146)</f>
        <v>0</v>
      </c>
      <c r="F266" s="569">
        <f t="shared" si="27"/>
        <v>46512</v>
      </c>
      <c r="G266" s="569">
        <v>46512</v>
      </c>
      <c r="H266" s="529">
        <f>IFERROR(VLOOKUP(A266,LEAD!$C$7:$K$1222,9,0),0)</f>
        <v>46512</v>
      </c>
      <c r="I266" s="571">
        <f t="shared" si="28"/>
        <v>0</v>
      </c>
    </row>
    <row r="267" spans="1:9">
      <c r="A267" s="567" t="s">
        <v>2028</v>
      </c>
      <c r="B267" s="568" t="s">
        <v>2029</v>
      </c>
      <c r="C267" s="569">
        <f>IFERROR(VLOOKUP(A267,'TB Q3'!$A$2:$E$389,5,0),0)</f>
        <v>7826</v>
      </c>
      <c r="D267" s="570"/>
      <c r="E267" s="570">
        <f>SUMIF(AJE!$F$8:$F$146,A267,AJE!$K$8:$K$146)</f>
        <v>0</v>
      </c>
      <c r="F267" s="569">
        <f t="shared" si="27"/>
        <v>7826</v>
      </c>
      <c r="G267" s="569">
        <v>220</v>
      </c>
      <c r="H267" s="529">
        <f>IFERROR(VLOOKUP(A267,LEAD!$C$7:$K$1222,9,0),0)</f>
        <v>7826</v>
      </c>
      <c r="I267" s="571">
        <f t="shared" si="28"/>
        <v>0</v>
      </c>
    </row>
    <row r="268" spans="1:9">
      <c r="A268" s="567" t="s">
        <v>2030</v>
      </c>
      <c r="B268" s="568" t="s">
        <v>2031</v>
      </c>
      <c r="C268" s="569">
        <f>IFERROR(VLOOKUP(A268,'TB Q3'!$A$2:$E$389,5,0),0)</f>
        <v>0</v>
      </c>
      <c r="D268" s="570"/>
      <c r="E268" s="570">
        <f>SUMIF(AJE!$F$8:$F$146,A268,AJE!$K$8:$K$146)</f>
        <v>0</v>
      </c>
      <c r="F268" s="569">
        <f t="shared" si="27"/>
        <v>0</v>
      </c>
      <c r="G268" s="569">
        <v>0</v>
      </c>
      <c r="H268" s="529">
        <f>IFERROR(VLOOKUP(A268,LEAD!$C$7:$K$1222,9,0),0)</f>
        <v>0</v>
      </c>
      <c r="I268" s="571">
        <f t="shared" si="28"/>
        <v>0</v>
      </c>
    </row>
    <row r="269" spans="1:9">
      <c r="A269" s="567" t="s">
        <v>2033</v>
      </c>
      <c r="B269" s="568" t="s">
        <v>2034</v>
      </c>
      <c r="C269" s="569">
        <f>IFERROR(VLOOKUP(A269,'TB Q3'!$A$2:$E$389,5,0),0)</f>
        <v>1909381.09</v>
      </c>
      <c r="D269" s="570"/>
      <c r="E269" s="570">
        <f>SUMIF(AJE!$F$8:$F$146,A269,AJE!$K$8:$K$146)</f>
        <v>0</v>
      </c>
      <c r="F269" s="569">
        <f t="shared" si="27"/>
        <v>1909381.09</v>
      </c>
      <c r="G269" s="569">
        <v>536184</v>
      </c>
      <c r="H269" s="529">
        <f>IFERROR(VLOOKUP(A269,LEAD!$C$7:$K$1222,9,0),0)</f>
        <v>1909381.09</v>
      </c>
      <c r="I269" s="571">
        <f t="shared" si="28"/>
        <v>0</v>
      </c>
    </row>
    <row r="270" spans="1:9">
      <c r="A270" s="567" t="s">
        <v>2035</v>
      </c>
      <c r="B270" s="568" t="s">
        <v>2036</v>
      </c>
      <c r="C270" s="569">
        <f>IFERROR(VLOOKUP(A270,'TB Q3'!$A$2:$E$389,5,0),0)</f>
        <v>0</v>
      </c>
      <c r="D270" s="570"/>
      <c r="E270" s="570">
        <f>SUMIF(AJE!$F$8:$F$146,A270,AJE!$K$8:$K$146)</f>
        <v>0</v>
      </c>
      <c r="F270" s="569">
        <f t="shared" si="27"/>
        <v>0</v>
      </c>
      <c r="G270" s="569">
        <v>0</v>
      </c>
      <c r="H270" s="529">
        <f>IFERROR(VLOOKUP(A270,LEAD!$C$7:$K$1222,9,0),0)</f>
        <v>0</v>
      </c>
      <c r="I270" s="571">
        <f t="shared" si="28"/>
        <v>0</v>
      </c>
    </row>
    <row r="271" spans="1:9">
      <c r="A271" s="567" t="s">
        <v>2037</v>
      </c>
      <c r="B271" s="568" t="s">
        <v>2038</v>
      </c>
      <c r="C271" s="569">
        <f>IFERROR(VLOOKUP(A271,'TB Q3'!$A$2:$E$389,5,0),0)</f>
        <v>1465217.26</v>
      </c>
      <c r="D271" s="570"/>
      <c r="E271" s="570">
        <f>SUMIF(AJE!$F$8:$F$146,A271,AJE!$K$8:$K$146)</f>
        <v>0</v>
      </c>
      <c r="F271" s="569">
        <f t="shared" si="27"/>
        <v>1465217.26</v>
      </c>
      <c r="G271" s="569">
        <v>1465217.26</v>
      </c>
      <c r="H271" s="529">
        <f>IFERROR(VLOOKUP(A271,LEAD!$C$7:$K$1222,9,0),0)</f>
        <v>1465217.26</v>
      </c>
      <c r="I271" s="571">
        <f t="shared" si="28"/>
        <v>0</v>
      </c>
    </row>
    <row r="272" spans="1:9">
      <c r="A272" s="567" t="s">
        <v>2039</v>
      </c>
      <c r="B272" s="568" t="s">
        <v>2040</v>
      </c>
      <c r="C272" s="569">
        <f>IFERROR(VLOOKUP(A272,'TB Q3'!$A$2:$E$389,5,0),0)</f>
        <v>0</v>
      </c>
      <c r="D272" s="570"/>
      <c r="E272" s="570">
        <f>SUMIF(AJE!$F$8:$F$146,A272,AJE!$K$8:$K$146)</f>
        <v>0</v>
      </c>
      <c r="F272" s="569">
        <f t="shared" si="27"/>
        <v>0</v>
      </c>
      <c r="G272" s="569">
        <v>0</v>
      </c>
      <c r="H272" s="529">
        <f>IFERROR(VLOOKUP(A272,LEAD!$C$7:$K$1222,9,0),0)</f>
        <v>0</v>
      </c>
      <c r="I272" s="571">
        <f t="shared" si="28"/>
        <v>0</v>
      </c>
    </row>
    <row r="273" spans="1:9">
      <c r="A273" s="567" t="s">
        <v>2041</v>
      </c>
      <c r="B273" s="568" t="s">
        <v>2042</v>
      </c>
      <c r="C273" s="569">
        <f>IFERROR(VLOOKUP(A273,'TB Q3'!$A$2:$E$389,5,0),0)</f>
        <v>85076.32</v>
      </c>
      <c r="D273" s="570"/>
      <c r="E273" s="570">
        <f>SUMIF(AJE!$F$8:$F$146,A273,AJE!$K$8:$K$146)</f>
        <v>0</v>
      </c>
      <c r="F273" s="569">
        <f t="shared" si="27"/>
        <v>85076.32</v>
      </c>
      <c r="G273" s="569">
        <v>59882.47</v>
      </c>
      <c r="H273" s="529">
        <f>IFERROR(VLOOKUP(A273,LEAD!$C$7:$K$1222,9,0),0)</f>
        <v>85076.32</v>
      </c>
      <c r="I273" s="571">
        <f t="shared" si="28"/>
        <v>0</v>
      </c>
    </row>
    <row r="274" spans="1:9">
      <c r="A274" s="567" t="s">
        <v>2043</v>
      </c>
      <c r="B274" s="568" t="s">
        <v>2044</v>
      </c>
      <c r="C274" s="569">
        <f>IFERROR(VLOOKUP(A274,'TB Q3'!$A$2:$E$389,5,0),0)</f>
        <v>2626496.48</v>
      </c>
      <c r="D274" s="570"/>
      <c r="E274" s="570">
        <f>SUMIF(AJE!$F$8:$F$146,A274,AJE!$K$8:$K$146)</f>
        <v>0</v>
      </c>
      <c r="F274" s="569">
        <f t="shared" si="27"/>
        <v>2626496.48</v>
      </c>
      <c r="G274" s="569">
        <v>869408.48</v>
      </c>
      <c r="H274" s="529">
        <f>IFERROR(VLOOKUP(A274,LEAD!$C$7:$K$1222,9,0),0)</f>
        <v>2626496.48</v>
      </c>
      <c r="I274" s="571">
        <f t="shared" si="28"/>
        <v>0</v>
      </c>
    </row>
    <row r="275" spans="1:9">
      <c r="A275" s="567" t="s">
        <v>2045</v>
      </c>
      <c r="B275" s="568" t="s">
        <v>2046</v>
      </c>
      <c r="C275" s="569">
        <f>IFERROR(VLOOKUP(A275,'TB Q3'!$A$2:$E$389,5,0),0)</f>
        <v>0</v>
      </c>
      <c r="D275" s="570"/>
      <c r="E275" s="570">
        <f>SUMIF(AJE!$F$8:$F$146,A275,AJE!$K$8:$K$146)</f>
        <v>0</v>
      </c>
      <c r="F275" s="569">
        <f t="shared" si="27"/>
        <v>0</v>
      </c>
      <c r="G275" s="569">
        <v>0</v>
      </c>
      <c r="H275" s="529">
        <f>IFERROR(VLOOKUP(A275,LEAD!$C$7:$K$1222,9,0),0)</f>
        <v>0</v>
      </c>
      <c r="I275" s="571">
        <f t="shared" si="28"/>
        <v>0</v>
      </c>
    </row>
    <row r="276" spans="1:9">
      <c r="A276" s="567" t="s">
        <v>2047</v>
      </c>
      <c r="B276" s="568" t="s">
        <v>2048</v>
      </c>
      <c r="C276" s="569">
        <f>IFERROR(VLOOKUP(A276,'TB Q3'!$A$2:$E$389,5,0),0)</f>
        <v>20000</v>
      </c>
      <c r="D276" s="570"/>
      <c r="E276" s="570">
        <f>SUMIF(AJE!$F$8:$F$146,A276,AJE!$K$8:$K$146)</f>
        <v>0</v>
      </c>
      <c r="F276" s="569">
        <f t="shared" si="27"/>
        <v>20000</v>
      </c>
      <c r="G276" s="569">
        <v>0</v>
      </c>
      <c r="H276" s="529">
        <f>IFERROR(VLOOKUP(A276,LEAD!$C$7:$K$1222,9,0),0)</f>
        <v>20000</v>
      </c>
      <c r="I276" s="571">
        <f t="shared" si="28"/>
        <v>0</v>
      </c>
    </row>
    <row r="277" spans="1:9">
      <c r="A277" s="567" t="s">
        <v>2050</v>
      </c>
      <c r="B277" s="568" t="s">
        <v>2051</v>
      </c>
      <c r="C277" s="569">
        <f>IFERROR(VLOOKUP(A277,'TB Q3'!$A$2:$E$389,5,0),0)</f>
        <v>0</v>
      </c>
      <c r="D277" s="570"/>
      <c r="E277" s="570">
        <f>SUMIF(AJE!$F$8:$F$146,A277,AJE!$K$8:$K$146)</f>
        <v>0</v>
      </c>
      <c r="F277" s="569">
        <f t="shared" si="27"/>
        <v>0</v>
      </c>
      <c r="G277" s="569">
        <v>0</v>
      </c>
      <c r="H277" s="529">
        <f>IFERROR(VLOOKUP(A277,LEAD!$C$7:$K$1222,9,0),0)</f>
        <v>0</v>
      </c>
      <c r="I277" s="571">
        <f t="shared" si="28"/>
        <v>0</v>
      </c>
    </row>
    <row r="278" spans="1:9">
      <c r="A278" s="567" t="s">
        <v>2052</v>
      </c>
      <c r="B278" s="568" t="s">
        <v>2053</v>
      </c>
      <c r="C278" s="569">
        <f>IFERROR(VLOOKUP(A278,'TB Q3'!$A$2:$E$389,5,0),0)</f>
        <v>11995066.34</v>
      </c>
      <c r="D278" s="570"/>
      <c r="E278" s="570">
        <f>SUMIF(AJE!$F$8:$F$146,A278,AJE!$K$8:$K$146)</f>
        <v>0</v>
      </c>
      <c r="F278" s="569">
        <f t="shared" si="27"/>
        <v>11995066.34</v>
      </c>
      <c r="G278" s="569">
        <v>3785258</v>
      </c>
      <c r="H278" s="529">
        <f>IFERROR(VLOOKUP(A278,LEAD!$C$7:$K$1222,9,0),0)</f>
        <v>11995066.34</v>
      </c>
      <c r="I278" s="571">
        <f t="shared" si="28"/>
        <v>0</v>
      </c>
    </row>
    <row r="279" spans="1:9">
      <c r="A279" s="567" t="s">
        <v>2054</v>
      </c>
      <c r="B279" s="568" t="s">
        <v>2055</v>
      </c>
      <c r="C279" s="569">
        <f>IFERROR(VLOOKUP(A279,'TB Q3'!$A$2:$E$389,5,0),0)</f>
        <v>8820.84</v>
      </c>
      <c r="D279" s="570"/>
      <c r="E279" s="570">
        <f>SUMIF(AJE!$F$8:$F$146,A279,AJE!$K$8:$K$146)</f>
        <v>0</v>
      </c>
      <c r="F279" s="569">
        <f t="shared" si="27"/>
        <v>8820.84</v>
      </c>
      <c r="G279" s="569">
        <v>637.5</v>
      </c>
      <c r="H279" s="529">
        <f>IFERROR(VLOOKUP(A279,LEAD!$C$7:$K$1222,9,0),0)</f>
        <v>8820.84</v>
      </c>
      <c r="I279" s="571">
        <f t="shared" si="28"/>
        <v>0</v>
      </c>
    </row>
    <row r="280" spans="1:9">
      <c r="A280" s="567" t="s">
        <v>2056</v>
      </c>
      <c r="B280" s="568" t="s">
        <v>1236</v>
      </c>
      <c r="C280" s="569">
        <f>IFERROR(VLOOKUP(A280,'TB Q3'!$A$2:$E$389,5,0),0)</f>
        <v>22364</v>
      </c>
      <c r="D280" s="570"/>
      <c r="E280" s="570">
        <f>SUMIF(AJE!$F$8:$F$146,A280,AJE!$K$8:$K$146)</f>
        <v>0</v>
      </c>
      <c r="F280" s="569">
        <f t="shared" si="27"/>
        <v>22364</v>
      </c>
      <c r="G280" s="569">
        <v>22364</v>
      </c>
      <c r="H280" s="529">
        <f>IFERROR(VLOOKUP(A280,LEAD!$C$7:$K$1222,9,0),0)</f>
        <v>22364</v>
      </c>
      <c r="I280" s="571">
        <f t="shared" si="28"/>
        <v>0</v>
      </c>
    </row>
    <row r="281" spans="1:9">
      <c r="A281" s="567" t="s">
        <v>2057</v>
      </c>
      <c r="B281" s="568" t="s">
        <v>2058</v>
      </c>
      <c r="C281" s="569">
        <f>IFERROR(VLOOKUP(A281,'TB Q3'!$A$2:$E$389,5,0),0)</f>
        <v>2515265</v>
      </c>
      <c r="D281" s="570"/>
      <c r="E281" s="570">
        <f>SUMIF(AJE!$F$8:$F$146,A281,AJE!$K$8:$K$146)</f>
        <v>0</v>
      </c>
      <c r="F281" s="569">
        <f t="shared" si="27"/>
        <v>2515265</v>
      </c>
      <c r="G281" s="569">
        <v>761232</v>
      </c>
      <c r="H281" s="529">
        <f>IFERROR(VLOOKUP(A281,LEAD!$C$7:$K$1222,9,0),0)</f>
        <v>2515265</v>
      </c>
      <c r="I281" s="571">
        <f t="shared" si="28"/>
        <v>0</v>
      </c>
    </row>
    <row r="282" spans="1:9">
      <c r="A282" s="567" t="s">
        <v>2059</v>
      </c>
      <c r="B282" s="568" t="s">
        <v>2060</v>
      </c>
      <c r="C282" s="569">
        <f>IFERROR(VLOOKUP(A282,'TB Q3'!$A$2:$E$389,5,0),0)</f>
        <v>0</v>
      </c>
      <c r="D282" s="570"/>
      <c r="E282" s="570">
        <f>SUMIF(AJE!$F$8:$F$146,A282,AJE!$K$8:$K$146)</f>
        <v>0</v>
      </c>
      <c r="F282" s="569">
        <f t="shared" si="27"/>
        <v>0</v>
      </c>
      <c r="G282" s="569">
        <v>0</v>
      </c>
      <c r="H282" s="529">
        <f>IFERROR(VLOOKUP(A282,LEAD!$C$7:$K$1222,9,0),0)</f>
        <v>0</v>
      </c>
      <c r="I282" s="571">
        <f t="shared" si="28"/>
        <v>0</v>
      </c>
    </row>
    <row r="283" spans="1:9">
      <c r="A283" s="567" t="s">
        <v>2061</v>
      </c>
      <c r="B283" s="568" t="s">
        <v>2062</v>
      </c>
      <c r="C283" s="569">
        <f>IFERROR(VLOOKUP(A283,'TB Q3'!$A$2:$E$389,5,0),0)</f>
        <v>174600</v>
      </c>
      <c r="D283" s="570"/>
      <c r="E283" s="570">
        <f>SUMIF(AJE!$F$8:$F$146,A283,AJE!$K$8:$K$146)</f>
        <v>0</v>
      </c>
      <c r="F283" s="569">
        <f t="shared" si="27"/>
        <v>174600</v>
      </c>
      <c r="G283" s="569">
        <v>61800</v>
      </c>
      <c r="H283" s="529">
        <f>IFERROR(VLOOKUP(A283,LEAD!$C$7:$K$1222,9,0),0)</f>
        <v>174600</v>
      </c>
      <c r="I283" s="571">
        <f t="shared" si="28"/>
        <v>0</v>
      </c>
    </row>
    <row r="284" spans="1:9">
      <c r="A284" s="567" t="s">
        <v>2063</v>
      </c>
      <c r="B284" s="568" t="s">
        <v>2064</v>
      </c>
      <c r="C284" s="569">
        <f>IFERROR(VLOOKUP(A284,'TB Q3'!$A$2:$E$389,5,0),0)</f>
        <v>341122.9</v>
      </c>
      <c r="D284" s="570"/>
      <c r="E284" s="570">
        <f>SUMIF(AJE!$F$8:$F$146,A284,AJE!$K$8:$K$146)</f>
        <v>0</v>
      </c>
      <c r="F284" s="569">
        <f t="shared" si="27"/>
        <v>341122.9</v>
      </c>
      <c r="G284" s="569">
        <v>116402.65</v>
      </c>
      <c r="H284" s="529">
        <f>IFERROR(VLOOKUP(A284,LEAD!$C$7:$K$1222,9,0),0)</f>
        <v>341122.9</v>
      </c>
      <c r="I284" s="571">
        <f t="shared" si="28"/>
        <v>0</v>
      </c>
    </row>
    <row r="285" spans="1:9">
      <c r="A285" s="567" t="s">
        <v>2065</v>
      </c>
      <c r="B285" s="568" t="s">
        <v>2066</v>
      </c>
      <c r="C285" s="569">
        <f>IFERROR(VLOOKUP(A285,'TB Q3'!$A$2:$E$389,5,0),0)</f>
        <v>142308</v>
      </c>
      <c r="D285" s="570"/>
      <c r="E285" s="570">
        <f>SUMIF(AJE!$F$8:$F$146,A285,AJE!$K$8:$K$146)</f>
        <v>0</v>
      </c>
      <c r="F285" s="569">
        <f t="shared" si="27"/>
        <v>142308</v>
      </c>
      <c r="G285" s="569">
        <v>47436</v>
      </c>
      <c r="H285" s="529">
        <f>IFERROR(VLOOKUP(A285,LEAD!$C$7:$K$1222,9,0),0)</f>
        <v>142308</v>
      </c>
      <c r="I285" s="571">
        <f t="shared" si="28"/>
        <v>0</v>
      </c>
    </row>
    <row r="286" spans="1:9">
      <c r="A286" s="567" t="s">
        <v>2067</v>
      </c>
      <c r="B286" s="568" t="s">
        <v>2068</v>
      </c>
      <c r="C286" s="569">
        <f>IFERROR(VLOOKUP(A286,'TB Q3'!$A$2:$E$389,5,0),0)</f>
        <v>1112365.22</v>
      </c>
      <c r="D286" s="570"/>
      <c r="E286" s="570">
        <f>SUMIF(AJE!$F$8:$F$146,A286,AJE!$K$8:$K$146)</f>
        <v>0</v>
      </c>
      <c r="F286" s="569">
        <f t="shared" si="27"/>
        <v>1112365.22</v>
      </c>
      <c r="G286" s="569">
        <v>417017.5</v>
      </c>
      <c r="H286" s="529">
        <f>IFERROR(VLOOKUP(A286,LEAD!$C$7:$K$1222,9,0),0)</f>
        <v>1112365.22</v>
      </c>
      <c r="I286" s="571">
        <f t="shared" si="28"/>
        <v>0</v>
      </c>
    </row>
    <row r="287" spans="1:9">
      <c r="A287" s="567" t="s">
        <v>2069</v>
      </c>
      <c r="B287" s="568" t="s">
        <v>2070</v>
      </c>
      <c r="C287" s="569">
        <f>IFERROR(VLOOKUP(A287,'TB Q3'!$A$2:$E$389,5,0),0)</f>
        <v>227186.25</v>
      </c>
      <c r="D287" s="570"/>
      <c r="E287" s="570">
        <f>SUMIF(AJE!$F$8:$F$146,A287,AJE!$K$8:$K$146)</f>
        <v>0</v>
      </c>
      <c r="F287" s="569">
        <f t="shared" si="27"/>
        <v>227186.25</v>
      </c>
      <c r="G287" s="569">
        <v>80826.25</v>
      </c>
      <c r="H287" s="529">
        <f>IFERROR(VLOOKUP(A287,LEAD!$C$7:$K$1222,9,0),0)</f>
        <v>227186.25</v>
      </c>
      <c r="I287" s="571">
        <f t="shared" si="28"/>
        <v>0</v>
      </c>
    </row>
    <row r="288" spans="1:9">
      <c r="A288" s="567" t="s">
        <v>2071</v>
      </c>
      <c r="B288" s="568" t="s">
        <v>1437</v>
      </c>
      <c r="C288" s="569">
        <f>IFERROR(VLOOKUP(A288,'TB Q3'!$A$2:$E$389,5,0),0)</f>
        <v>413033.74</v>
      </c>
      <c r="D288" s="570"/>
      <c r="E288" s="570">
        <f>SUMIF(AJE!$F$8:$F$146,A288,AJE!$K$8:$K$146)</f>
        <v>0</v>
      </c>
      <c r="F288" s="569">
        <f t="shared" si="27"/>
        <v>413033.74</v>
      </c>
      <c r="G288" s="569">
        <v>147613.44</v>
      </c>
      <c r="H288" s="529">
        <f>IFERROR(VLOOKUP(A288,LEAD!$C$7:$K$1222,9,0),0)</f>
        <v>413033.74</v>
      </c>
      <c r="I288" s="571">
        <f t="shared" si="28"/>
        <v>0</v>
      </c>
    </row>
    <row r="289" spans="1:9">
      <c r="A289" s="567" t="s">
        <v>2072</v>
      </c>
      <c r="B289" s="568" t="s">
        <v>2073</v>
      </c>
      <c r="C289" s="569">
        <f>IFERROR(VLOOKUP(A289,'TB Q3'!$A$2:$E$389,5,0),0)</f>
        <v>264588.46999999997</v>
      </c>
      <c r="D289" s="570"/>
      <c r="E289" s="570">
        <f>SUMIF(AJE!$F$8:$F$146,A289,AJE!$K$8:$K$146)</f>
        <v>0</v>
      </c>
      <c r="F289" s="569">
        <f t="shared" si="27"/>
        <v>264588.46999999997</v>
      </c>
      <c r="G289" s="569">
        <v>235561.47</v>
      </c>
      <c r="H289" s="529">
        <f>IFERROR(VLOOKUP(A289,LEAD!$C$7:$K$1222,9,0),0)</f>
        <v>264588.46999999997</v>
      </c>
      <c r="I289" s="571">
        <f t="shared" si="28"/>
        <v>0</v>
      </c>
    </row>
    <row r="290" spans="1:9">
      <c r="A290" s="567" t="s">
        <v>2074</v>
      </c>
      <c r="B290" s="568" t="s">
        <v>2075</v>
      </c>
      <c r="C290" s="569">
        <f>IFERROR(VLOOKUP(A290,'TB Q3'!$A$2:$E$389,5,0),0)</f>
        <v>121951.1</v>
      </c>
      <c r="D290" s="570"/>
      <c r="E290" s="570">
        <f>SUMIF(AJE!$F$8:$F$146,A290,AJE!$K$8:$K$146)</f>
        <v>0</v>
      </c>
      <c r="F290" s="569">
        <f t="shared" si="27"/>
        <v>121951.1</v>
      </c>
      <c r="G290" s="569">
        <v>0</v>
      </c>
      <c r="H290" s="529">
        <f>IFERROR(VLOOKUP(A290,LEAD!$C$7:$K$1222,9,0),0)</f>
        <v>121951.1</v>
      </c>
      <c r="I290" s="571">
        <f t="shared" si="28"/>
        <v>0</v>
      </c>
    </row>
    <row r="291" spans="1:9">
      <c r="A291" s="567" t="s">
        <v>2076</v>
      </c>
      <c r="B291" s="568" t="s">
        <v>2077</v>
      </c>
      <c r="C291" s="569">
        <f>IFERROR(VLOOKUP(A291,'TB Q3'!$A$2:$E$389,5,0),0)</f>
        <v>380514.62</v>
      </c>
      <c r="D291" s="570"/>
      <c r="E291" s="570">
        <f>SUMIF(AJE!$F$8:$F$146,A291,AJE!$K$8:$K$146)</f>
        <v>0</v>
      </c>
      <c r="F291" s="569">
        <f t="shared" si="27"/>
        <v>380514.62</v>
      </c>
      <c r="G291" s="569">
        <v>209993.09</v>
      </c>
      <c r="H291" s="529">
        <f>IFERROR(VLOOKUP(A291,LEAD!$C$7:$K$1222,9,0),0)</f>
        <v>380514.62</v>
      </c>
      <c r="I291" s="571">
        <f t="shared" si="28"/>
        <v>0</v>
      </c>
    </row>
    <row r="292" spans="1:9">
      <c r="A292" s="567" t="s">
        <v>2078</v>
      </c>
      <c r="B292" s="568" t="s">
        <v>1297</v>
      </c>
      <c r="C292" s="569">
        <f>IFERROR(VLOOKUP(A292,'TB Q3'!$A$2:$E$389,5,0),0)</f>
        <v>1192814.1399999999</v>
      </c>
      <c r="D292" s="570"/>
      <c r="E292" s="570">
        <f>SUMIF(AJE!$F$8:$F$146,A292,AJE!$K$8:$K$146)</f>
        <v>0</v>
      </c>
      <c r="F292" s="569">
        <f t="shared" si="27"/>
        <v>1192814.1399999999</v>
      </c>
      <c r="G292" s="569">
        <v>595053.22</v>
      </c>
      <c r="H292" s="529">
        <f>IFERROR(VLOOKUP(A292,LEAD!$C$7:$K$1222,9,0),0)</f>
        <v>1192814.1399999999</v>
      </c>
      <c r="I292" s="571">
        <f t="shared" si="28"/>
        <v>0</v>
      </c>
    </row>
    <row r="293" spans="1:9">
      <c r="A293" s="567" t="s">
        <v>2079</v>
      </c>
      <c r="B293" s="568" t="s">
        <v>1277</v>
      </c>
      <c r="C293" s="569">
        <f>IFERROR(VLOOKUP(A293,'TB Q3'!$A$2:$E$389,5,0),0)</f>
        <v>85037.71</v>
      </c>
      <c r="D293" s="570"/>
      <c r="E293" s="570">
        <f>SUMIF(AJE!$F$8:$F$146,A293,AJE!$K$8:$K$146)</f>
        <v>0</v>
      </c>
      <c r="F293" s="569">
        <f t="shared" si="27"/>
        <v>85037.71</v>
      </c>
      <c r="G293" s="569">
        <v>60258.19</v>
      </c>
      <c r="H293" s="529">
        <f>IFERROR(VLOOKUP(A293,LEAD!$C$7:$K$1222,9,0),0)</f>
        <v>85037.71</v>
      </c>
      <c r="I293" s="571">
        <f t="shared" si="28"/>
        <v>0</v>
      </c>
    </row>
    <row r="294" spans="1:9">
      <c r="A294" s="567" t="s">
        <v>2080</v>
      </c>
      <c r="B294" s="568" t="s">
        <v>2081</v>
      </c>
      <c r="C294" s="569">
        <f>IFERROR(VLOOKUP(A294,'TB Q3'!$A$2:$E$389,5,0),0)</f>
        <v>2429161.0699999998</v>
      </c>
      <c r="D294" s="570"/>
      <c r="E294" s="570">
        <f>SUMIF(AJE!$F$8:$F$146,A294,AJE!$K$8:$K$146)</f>
        <v>0</v>
      </c>
      <c r="F294" s="569">
        <f t="shared" si="27"/>
        <v>2429161.0699999998</v>
      </c>
      <c r="G294" s="569">
        <v>905093.39</v>
      </c>
      <c r="H294" s="529">
        <f>IFERROR(VLOOKUP(A294,LEAD!$C$7:$K$1222,9,0),0)</f>
        <v>2429161.0699999998</v>
      </c>
      <c r="I294" s="571">
        <f t="shared" si="28"/>
        <v>0</v>
      </c>
    </row>
    <row r="295" spans="1:9">
      <c r="A295" s="567" t="s">
        <v>2082</v>
      </c>
      <c r="B295" s="568" t="s">
        <v>2083</v>
      </c>
      <c r="C295" s="569">
        <f>IFERROR(VLOOKUP(A295,'TB Q3'!$A$2:$E$389,5,0),0)</f>
        <v>577549.88</v>
      </c>
      <c r="D295" s="570"/>
      <c r="E295" s="570">
        <f>SUMIF(AJE!$F$8:$F$146,A295,AJE!$K$8:$K$146)</f>
        <v>0</v>
      </c>
      <c r="F295" s="569">
        <f t="shared" si="27"/>
        <v>577549.88</v>
      </c>
      <c r="G295" s="569">
        <v>170728.97</v>
      </c>
      <c r="H295" s="529">
        <f>IFERROR(VLOOKUP(A295,LEAD!$C$7:$K$1222,9,0),0)</f>
        <v>577549.88</v>
      </c>
      <c r="I295" s="571">
        <f t="shared" si="28"/>
        <v>0</v>
      </c>
    </row>
    <row r="296" spans="1:9">
      <c r="A296" s="567" t="s">
        <v>2084</v>
      </c>
      <c r="B296" s="568" t="s">
        <v>2085</v>
      </c>
      <c r="C296" s="569">
        <f>IFERROR(VLOOKUP(A296,'TB Q3'!$A$2:$E$389,5,0),0)</f>
        <v>210482.07</v>
      </c>
      <c r="D296" s="570"/>
      <c r="E296" s="570">
        <f>SUMIF(AJE!$F$8:$F$146,A296,AJE!$K$8:$K$146)</f>
        <v>0</v>
      </c>
      <c r="F296" s="569">
        <f t="shared" si="27"/>
        <v>210482.07</v>
      </c>
      <c r="G296" s="569">
        <v>204434.58</v>
      </c>
      <c r="H296" s="529">
        <f>IFERROR(VLOOKUP(A296,LEAD!$C$7:$K$1222,9,0),0)</f>
        <v>210482.07</v>
      </c>
      <c r="I296" s="571">
        <f t="shared" si="28"/>
        <v>0</v>
      </c>
    </row>
    <row r="297" spans="1:9">
      <c r="A297" s="567" t="s">
        <v>2086</v>
      </c>
      <c r="B297" s="568" t="s">
        <v>2087</v>
      </c>
      <c r="C297" s="569">
        <f>IFERROR(VLOOKUP(A297,'TB Q3'!$A$2:$E$389,5,0),0)</f>
        <v>15139.67</v>
      </c>
      <c r="D297" s="570"/>
      <c r="E297" s="570">
        <f>SUMIF(AJE!$F$8:$F$146,A297,AJE!$K$8:$K$146)</f>
        <v>0</v>
      </c>
      <c r="F297" s="569">
        <f t="shared" si="27"/>
        <v>15139.67</v>
      </c>
      <c r="G297" s="569">
        <v>0</v>
      </c>
      <c r="H297" s="529">
        <f>IFERROR(VLOOKUP(A297,LEAD!$C$7:$K$1222,9,0),0)</f>
        <v>15139.67</v>
      </c>
      <c r="I297" s="571">
        <f t="shared" si="28"/>
        <v>0</v>
      </c>
    </row>
    <row r="298" spans="1:9">
      <c r="A298" s="567" t="s">
        <v>2088</v>
      </c>
      <c r="B298" s="568" t="s">
        <v>2089</v>
      </c>
      <c r="C298" s="569">
        <f>IFERROR(VLOOKUP(A298,'TB Q3'!$A$2:$E$389,5,0),0)</f>
        <v>1928.19</v>
      </c>
      <c r="D298" s="570"/>
      <c r="E298" s="570">
        <f>SUMIF(AJE!$F$8:$F$146,A298,AJE!$K$8:$K$146)</f>
        <v>0</v>
      </c>
      <c r="F298" s="569">
        <f t="shared" si="27"/>
        <v>1928.19</v>
      </c>
      <c r="G298" s="569">
        <v>1928.19</v>
      </c>
      <c r="H298" s="529">
        <f>IFERROR(VLOOKUP(A298,LEAD!$C$7:$K$1222,9,0),0)</f>
        <v>1928.19</v>
      </c>
      <c r="I298" s="571">
        <f t="shared" si="28"/>
        <v>0</v>
      </c>
    </row>
    <row r="299" spans="1:9">
      <c r="A299" s="567" t="s">
        <v>2090</v>
      </c>
      <c r="B299" s="568" t="s">
        <v>2091</v>
      </c>
      <c r="C299" s="569">
        <f>IFERROR(VLOOKUP(A299,'TB Q3'!$A$2:$E$389,5,0),0)</f>
        <v>104355</v>
      </c>
      <c r="D299" s="570"/>
      <c r="E299" s="570">
        <f>SUMIF(AJE!$F$8:$F$146,A299,AJE!$K$8:$K$146)</f>
        <v>0</v>
      </c>
      <c r="F299" s="569">
        <f>C299+D299+E299</f>
        <v>104355</v>
      </c>
      <c r="G299" s="569">
        <v>37319</v>
      </c>
      <c r="H299" s="529">
        <f>IFERROR(VLOOKUP(A299,LEAD!$C$7:$K$1222,9,0),0)</f>
        <v>104355</v>
      </c>
      <c r="I299" s="571">
        <f t="shared" si="28"/>
        <v>0</v>
      </c>
    </row>
    <row r="300" spans="1:9">
      <c r="A300" s="567" t="s">
        <v>2092</v>
      </c>
      <c r="B300" s="568" t="s">
        <v>2093</v>
      </c>
      <c r="C300" s="569">
        <f>IFERROR(VLOOKUP(A300,'TB Q3'!$A$2:$E$389,5,0),0)</f>
        <v>45692.04</v>
      </c>
      <c r="D300" s="570"/>
      <c r="E300" s="570">
        <f>SUMIF(AJE!$F$8:$F$146,A300,AJE!$K$8:$K$146)</f>
        <v>0</v>
      </c>
      <c r="F300" s="569">
        <f t="shared" si="27"/>
        <v>45692.04</v>
      </c>
      <c r="G300" s="569">
        <v>16071.04</v>
      </c>
      <c r="H300" s="529">
        <f>IFERROR(VLOOKUP(A300,LEAD!$C$7:$K$1222,9,0),0)</f>
        <v>45692.04</v>
      </c>
      <c r="I300" s="571">
        <f t="shared" si="28"/>
        <v>0</v>
      </c>
    </row>
    <row r="301" spans="1:9">
      <c r="A301" s="567" t="s">
        <v>2094</v>
      </c>
      <c r="B301" s="568" t="s">
        <v>1401</v>
      </c>
      <c r="C301" s="569">
        <f>IFERROR(VLOOKUP(A301,'TB Q3'!$A$2:$E$389,5,0),0)</f>
        <v>42799</v>
      </c>
      <c r="D301" s="570"/>
      <c r="E301" s="570">
        <f>SUMIF(AJE!$F$8:$F$146,A301,AJE!$K$8:$K$146)</f>
        <v>0</v>
      </c>
      <c r="F301" s="569">
        <f t="shared" si="27"/>
        <v>42799</v>
      </c>
      <c r="G301" s="569">
        <v>0</v>
      </c>
      <c r="H301" s="529">
        <f>IFERROR(VLOOKUP(A301,LEAD!$C$7:$K$1222,9,0),0)</f>
        <v>42799</v>
      </c>
      <c r="I301" s="571">
        <f t="shared" si="28"/>
        <v>0</v>
      </c>
    </row>
    <row r="302" spans="1:9">
      <c r="A302" s="567" t="s">
        <v>2095</v>
      </c>
      <c r="B302" s="568" t="s">
        <v>2096</v>
      </c>
      <c r="C302" s="569">
        <f>IFERROR(VLOOKUP(A302,'TB Q3'!$A$2:$E$389,5,0),0)</f>
        <v>15985.05</v>
      </c>
      <c r="D302" s="570"/>
      <c r="E302" s="570">
        <f>SUMIF(AJE!$F$8:$F$146,A302,AJE!$K$8:$K$146)</f>
        <v>0</v>
      </c>
      <c r="F302" s="569">
        <f t="shared" si="27"/>
        <v>15985.05</v>
      </c>
      <c r="G302" s="569">
        <v>9486.5400000000009</v>
      </c>
      <c r="H302" s="529">
        <f>IFERROR(VLOOKUP(A302,LEAD!$C$7:$K$1222,9,0),0)</f>
        <v>15985.05</v>
      </c>
      <c r="I302" s="571">
        <f t="shared" si="28"/>
        <v>0</v>
      </c>
    </row>
    <row r="303" spans="1:9">
      <c r="A303" s="567" t="s">
        <v>2097</v>
      </c>
      <c r="B303" s="568" t="s">
        <v>2085</v>
      </c>
      <c r="C303" s="569">
        <f>IFERROR(VLOOKUP(A303,'TB Q3'!$A$2:$E$389,5,0),0)</f>
        <v>0</v>
      </c>
      <c r="D303" s="570"/>
      <c r="E303" s="570">
        <f>SUMIF(AJE!$F$8:$F$146,A303,AJE!$K$8:$K$146)</f>
        <v>0</v>
      </c>
      <c r="F303" s="569">
        <f t="shared" si="27"/>
        <v>0</v>
      </c>
      <c r="G303" s="569">
        <v>0</v>
      </c>
      <c r="H303" s="529">
        <f>IFERROR(VLOOKUP(A303,LEAD!$C$7:$K$1222,9,0),0)</f>
        <v>0</v>
      </c>
      <c r="I303" s="571">
        <f t="shared" si="28"/>
        <v>0</v>
      </c>
    </row>
    <row r="304" spans="1:9">
      <c r="A304" s="567" t="s">
        <v>2098</v>
      </c>
      <c r="B304" s="568" t="s">
        <v>2099</v>
      </c>
      <c r="C304" s="569">
        <f>IFERROR(VLOOKUP(A304,'TB Q3'!$A$2:$E$389,5,0),0)</f>
        <v>269451.34000000003</v>
      </c>
      <c r="D304" s="570"/>
      <c r="E304" s="570">
        <f>SUMIF(AJE!$F$8:$F$146,A304,AJE!$K$8:$K$146)</f>
        <v>0</v>
      </c>
      <c r="F304" s="569">
        <f t="shared" si="27"/>
        <v>269451.34000000003</v>
      </c>
      <c r="G304" s="569">
        <v>131974.16</v>
      </c>
      <c r="H304" s="529">
        <f>IFERROR(VLOOKUP(A304,LEAD!$C$7:$K$1222,9,0),0)</f>
        <v>269451.34000000003</v>
      </c>
      <c r="I304" s="571">
        <f t="shared" si="28"/>
        <v>0</v>
      </c>
    </row>
    <row r="305" spans="1:9">
      <c r="A305" s="567" t="s">
        <v>2100</v>
      </c>
      <c r="B305" s="568" t="s">
        <v>1385</v>
      </c>
      <c r="C305" s="569">
        <f>IFERROR(VLOOKUP(A305,'TB Q3'!$A$2:$E$389,5,0),0)</f>
        <v>6821</v>
      </c>
      <c r="D305" s="570"/>
      <c r="E305" s="570">
        <f>SUMIF(AJE!$F$8:$F$146,A305,AJE!$K$8:$K$146)</f>
        <v>0</v>
      </c>
      <c r="F305" s="569">
        <f t="shared" si="27"/>
        <v>6821</v>
      </c>
      <c r="G305" s="569">
        <v>235</v>
      </c>
      <c r="H305" s="529">
        <f>IFERROR(VLOOKUP(A305,LEAD!$C$7:$K$1222,9,0),0)</f>
        <v>6821</v>
      </c>
      <c r="I305" s="571">
        <f t="shared" si="28"/>
        <v>0</v>
      </c>
    </row>
    <row r="306" spans="1:9">
      <c r="A306" s="567" t="s">
        <v>2101</v>
      </c>
      <c r="B306" s="568" t="s">
        <v>1482</v>
      </c>
      <c r="C306" s="569">
        <f>IFERROR(VLOOKUP(A306,'TB Q3'!$A$2:$E$389,5,0),0)</f>
        <v>435000</v>
      </c>
      <c r="D306" s="570"/>
      <c r="E306" s="570">
        <f>SUMIF(AJE!$F$8:$F$146,A306,AJE!$K$8:$K$146)</f>
        <v>0</v>
      </c>
      <c r="F306" s="569">
        <f t="shared" si="27"/>
        <v>435000</v>
      </c>
      <c r="G306" s="569">
        <v>330000</v>
      </c>
      <c r="H306" s="529">
        <f>IFERROR(VLOOKUP(A306,LEAD!$C$7:$K$1222,9,0),0)</f>
        <v>435000</v>
      </c>
      <c r="I306" s="571">
        <f t="shared" si="28"/>
        <v>0</v>
      </c>
    </row>
    <row r="307" spans="1:9">
      <c r="A307" s="567" t="s">
        <v>2102</v>
      </c>
      <c r="B307" s="568" t="s">
        <v>2103</v>
      </c>
      <c r="C307" s="569">
        <f>IFERROR(VLOOKUP(A307,'TB Q3'!$A$2:$E$389,5,0),0)</f>
        <v>0</v>
      </c>
      <c r="D307" s="570"/>
      <c r="E307" s="570">
        <f>SUMIF(AJE!$F$8:$F$146,A307,AJE!$K$8:$K$146)</f>
        <v>0</v>
      </c>
      <c r="F307" s="569">
        <f t="shared" si="27"/>
        <v>0</v>
      </c>
      <c r="G307" s="569">
        <v>0</v>
      </c>
      <c r="H307" s="529">
        <f>IFERROR(VLOOKUP(A307,LEAD!$C$7:$K$1222,9,0),0)</f>
        <v>0</v>
      </c>
      <c r="I307" s="571">
        <f t="shared" si="28"/>
        <v>0</v>
      </c>
    </row>
    <row r="308" spans="1:9" s="1060" customFormat="1">
      <c r="A308" s="1141" t="s">
        <v>2548</v>
      </c>
      <c r="B308" s="1142" t="s">
        <v>1493</v>
      </c>
      <c r="C308" s="1143">
        <f>IFERROR(VLOOKUP(A308,'TB Q3'!$A$2:$E$389,5,0),0)</f>
        <v>15000</v>
      </c>
      <c r="D308" s="1217"/>
      <c r="E308" s="1217">
        <f>SUMIF(AJE!$F$8:$F$146,A308,AJE!$K$8:$K$146)</f>
        <v>0</v>
      </c>
      <c r="F308" s="1143">
        <f t="shared" ref="F308:F311" si="29">C308+D308+E308</f>
        <v>15000</v>
      </c>
      <c r="G308" s="1143">
        <v>0</v>
      </c>
      <c r="H308" s="529">
        <f>IFERROR(VLOOKUP(A308,LEAD!$C$7:$K$1222,9,0),0)</f>
        <v>15000</v>
      </c>
      <c r="I308" s="571">
        <f t="shared" si="28"/>
        <v>0</v>
      </c>
    </row>
    <row r="309" spans="1:9" s="1060" customFormat="1">
      <c r="A309" s="1141" t="s">
        <v>2501</v>
      </c>
      <c r="B309" s="1142" t="s">
        <v>2502</v>
      </c>
      <c r="C309" s="1143">
        <f>IFERROR(VLOOKUP(A309,'TB Q3'!$A$2:$E$389,5,0),0)</f>
        <v>0</v>
      </c>
      <c r="D309" s="1217"/>
      <c r="E309" s="1217">
        <f>SUMIF(AJE!$F$8:$F$146,A309,AJE!$K$8:$K$146)</f>
        <v>0</v>
      </c>
      <c r="F309" s="1143">
        <f t="shared" si="29"/>
        <v>0</v>
      </c>
      <c r="G309" s="1143">
        <v>0</v>
      </c>
      <c r="H309" s="529">
        <f>IFERROR(VLOOKUP(A309,LEAD!$C$7:$K$1222,9,0),0)</f>
        <v>0</v>
      </c>
      <c r="I309" s="571">
        <f t="shared" si="28"/>
        <v>0</v>
      </c>
    </row>
    <row r="310" spans="1:9" s="1060" customFormat="1">
      <c r="A310" s="1141" t="s">
        <v>2503</v>
      </c>
      <c r="B310" s="1142" t="s">
        <v>2504</v>
      </c>
      <c r="C310" s="1143">
        <f>IFERROR(VLOOKUP(A310,'TB Q3'!$A$2:$E$389,5,0),0)</f>
        <v>610508.63</v>
      </c>
      <c r="D310" s="1217"/>
      <c r="E310" s="1217">
        <f>SUMIF(AJE!$F$8:$F$146,A310,AJE!$K$8:$K$146)</f>
        <v>0</v>
      </c>
      <c r="F310" s="1143">
        <f t="shared" si="29"/>
        <v>610508.63</v>
      </c>
      <c r="G310" s="1143">
        <v>0</v>
      </c>
      <c r="H310" s="529">
        <f>IFERROR(VLOOKUP(A310,LEAD!$C$7:$K$1222,9,0),0)</f>
        <v>610508.63</v>
      </c>
      <c r="I310" s="571">
        <f t="shared" si="28"/>
        <v>0</v>
      </c>
    </row>
    <row r="311" spans="1:9" s="1060" customFormat="1">
      <c r="A311" s="1141" t="s">
        <v>2505</v>
      </c>
      <c r="B311" s="1142" t="s">
        <v>2506</v>
      </c>
      <c r="C311" s="1143">
        <f>IFERROR(VLOOKUP(A311,'TB Q3'!$A$2:$E$389,5,0),0)</f>
        <v>177310.63</v>
      </c>
      <c r="D311" s="1217"/>
      <c r="E311" s="1217">
        <f>SUMIF(AJE!$F$8:$F$146,A311,AJE!$K$8:$K$146)</f>
        <v>0</v>
      </c>
      <c r="F311" s="1143">
        <f t="shared" si="29"/>
        <v>177310.63</v>
      </c>
      <c r="G311" s="1143">
        <v>0</v>
      </c>
      <c r="H311" s="529">
        <f>IFERROR(VLOOKUP(A311,LEAD!$C$7:$K$1222,9,0),0)</f>
        <v>177310.63</v>
      </c>
      <c r="I311" s="571">
        <f t="shared" si="28"/>
        <v>0</v>
      </c>
    </row>
    <row r="312" spans="1:9">
      <c r="A312" s="567" t="s">
        <v>2105</v>
      </c>
      <c r="B312" s="568" t="s">
        <v>2106</v>
      </c>
      <c r="C312" s="569">
        <f>IFERROR(VLOOKUP(A312,'TB Q3'!$A$2:$E$389,5,0),0)</f>
        <v>0</v>
      </c>
      <c r="D312" s="570"/>
      <c r="E312" s="570">
        <f>SUMIF(AJE!$F$8:$F$146,A312,AJE!$K$8:$K$146)</f>
        <v>0</v>
      </c>
      <c r="F312" s="569">
        <f t="shared" si="27"/>
        <v>0</v>
      </c>
      <c r="G312" s="569">
        <v>0</v>
      </c>
      <c r="H312" s="529">
        <f>IFERROR(VLOOKUP(A312,LEAD!$C$7:$K$1222,9,0),0)</f>
        <v>0</v>
      </c>
      <c r="I312" s="571">
        <f t="shared" si="28"/>
        <v>0</v>
      </c>
    </row>
    <row r="313" spans="1:9">
      <c r="A313" s="567" t="s">
        <v>2108</v>
      </c>
      <c r="B313" s="568" t="s">
        <v>2053</v>
      </c>
      <c r="C313" s="569">
        <f>IFERROR(VLOOKUP(A313,'TB Q3'!$A$2:$E$389,5,0),0)</f>
        <v>24188029.079999998</v>
      </c>
      <c r="D313" s="570"/>
      <c r="E313" s="570">
        <f>SUMIF(AJE!$F$8:$F$146,A313,AJE!$K$8:$K$146)</f>
        <v>0</v>
      </c>
      <c r="F313" s="569">
        <f t="shared" si="27"/>
        <v>24188029.079999998</v>
      </c>
      <c r="G313" s="569">
        <v>8070243.0300000003</v>
      </c>
      <c r="H313" s="529">
        <f>IFERROR(VLOOKUP(A313,LEAD!$C$7:$K$1222,9,0),0)</f>
        <v>24188029.079999998</v>
      </c>
      <c r="I313" s="571">
        <f t="shared" si="28"/>
        <v>0</v>
      </c>
    </row>
    <row r="314" spans="1:9">
      <c r="A314" s="567" t="s">
        <v>2109</v>
      </c>
      <c r="B314" s="568" t="s">
        <v>2055</v>
      </c>
      <c r="C314" s="569">
        <f>IFERROR(VLOOKUP(A314,'TB Q3'!$A$2:$E$389,5,0),0)</f>
        <v>58861.78</v>
      </c>
      <c r="D314" s="570"/>
      <c r="E314" s="570">
        <f>SUMIF(AJE!$F$8:$F$146,A314,AJE!$K$8:$K$146)</f>
        <v>0</v>
      </c>
      <c r="F314" s="569">
        <f t="shared" si="27"/>
        <v>58861.78</v>
      </c>
      <c r="G314" s="569">
        <v>30939.34</v>
      </c>
      <c r="H314" s="529">
        <f>IFERROR(VLOOKUP(A314,LEAD!$C$7:$K$1222,9,0),0)</f>
        <v>58861.78</v>
      </c>
      <c r="I314" s="571">
        <f t="shared" si="28"/>
        <v>0</v>
      </c>
    </row>
    <row r="315" spans="1:9">
      <c r="A315" s="567" t="s">
        <v>2110</v>
      </c>
      <c r="B315" s="568" t="s">
        <v>1236</v>
      </c>
      <c r="C315" s="569">
        <f>IFERROR(VLOOKUP(A315,'TB Q3'!$A$2:$E$389,5,0),0)</f>
        <v>28100</v>
      </c>
      <c r="D315" s="570"/>
      <c r="E315" s="570">
        <f>SUMIF(AJE!$F$8:$F$146,A315,AJE!$K$8:$K$146)</f>
        <v>0</v>
      </c>
      <c r="F315" s="569">
        <f t="shared" si="27"/>
        <v>28100</v>
      </c>
      <c r="G315" s="569">
        <v>4400</v>
      </c>
      <c r="H315" s="529">
        <f>IFERROR(VLOOKUP(A315,LEAD!$C$7:$K$1222,9,0),0)</f>
        <v>28100</v>
      </c>
      <c r="I315" s="571">
        <f t="shared" si="28"/>
        <v>0</v>
      </c>
    </row>
    <row r="316" spans="1:9">
      <c r="A316" s="567" t="s">
        <v>2111</v>
      </c>
      <c r="B316" s="568" t="s">
        <v>2058</v>
      </c>
      <c r="C316" s="569">
        <f>IFERROR(VLOOKUP(A316,'TB Q3'!$A$2:$E$389,5,0),0)</f>
        <v>847732</v>
      </c>
      <c r="D316" s="570"/>
      <c r="E316" s="570">
        <f>SUMIF(AJE!$F$8:$F$146,A316,AJE!$K$8:$K$146)</f>
        <v>0</v>
      </c>
      <c r="F316" s="569">
        <f t="shared" si="27"/>
        <v>847732</v>
      </c>
      <c r="G316" s="569">
        <v>504706</v>
      </c>
      <c r="H316" s="529">
        <f>IFERROR(VLOOKUP(A316,LEAD!$C$7:$K$1222,9,0),0)</f>
        <v>847732</v>
      </c>
      <c r="I316" s="571">
        <f t="shared" si="28"/>
        <v>0</v>
      </c>
    </row>
    <row r="317" spans="1:9">
      <c r="A317" s="567" t="s">
        <v>2112</v>
      </c>
      <c r="B317" s="568" t="s">
        <v>2060</v>
      </c>
      <c r="C317" s="569">
        <f>IFERROR(VLOOKUP(A317,'TB Q3'!$A$2:$E$389,5,0),0)</f>
        <v>0</v>
      </c>
      <c r="D317" s="570"/>
      <c r="E317" s="570">
        <f>SUMIF(AJE!$F$8:$F$146,A317,AJE!$K$8:$K$146)</f>
        <v>0</v>
      </c>
      <c r="F317" s="569">
        <f t="shared" si="27"/>
        <v>0</v>
      </c>
      <c r="G317" s="569">
        <v>0</v>
      </c>
      <c r="H317" s="529">
        <f>IFERROR(VLOOKUP(A317,LEAD!$C$7:$K$1222,9,0),0)</f>
        <v>0</v>
      </c>
      <c r="I317" s="571">
        <f t="shared" si="28"/>
        <v>0</v>
      </c>
    </row>
    <row r="318" spans="1:9">
      <c r="A318" s="567" t="s">
        <v>2113</v>
      </c>
      <c r="B318" s="568" t="s">
        <v>2062</v>
      </c>
      <c r="C318" s="569">
        <f>IFERROR(VLOOKUP(A318,'TB Q3'!$A$2:$E$389,5,0),0)</f>
        <v>259973</v>
      </c>
      <c r="D318" s="570"/>
      <c r="E318" s="570">
        <f>SUMIF(AJE!$F$8:$F$146,A318,AJE!$K$8:$K$146)</f>
        <v>0</v>
      </c>
      <c r="F318" s="569">
        <f t="shared" si="27"/>
        <v>259973</v>
      </c>
      <c r="G318" s="569">
        <v>95688</v>
      </c>
      <c r="H318" s="529">
        <f>IFERROR(VLOOKUP(A318,LEAD!$C$7:$K$1222,9,0),0)</f>
        <v>259973</v>
      </c>
      <c r="I318" s="571">
        <f t="shared" si="28"/>
        <v>0</v>
      </c>
    </row>
    <row r="319" spans="1:9">
      <c r="A319" s="567" t="s">
        <v>2114</v>
      </c>
      <c r="B319" s="568" t="s">
        <v>2064</v>
      </c>
      <c r="C319" s="569">
        <f>IFERROR(VLOOKUP(A319,'TB Q3'!$A$2:$E$389,5,0),0)</f>
        <v>612497.4</v>
      </c>
      <c r="D319" s="570"/>
      <c r="E319" s="570">
        <f>SUMIF(AJE!$F$8:$F$146,A319,AJE!$K$8:$K$146)</f>
        <v>0</v>
      </c>
      <c r="F319" s="569">
        <f t="shared" si="27"/>
        <v>612497.4</v>
      </c>
      <c r="G319" s="569">
        <v>208794.2</v>
      </c>
      <c r="H319" s="529">
        <f>IFERROR(VLOOKUP(A319,LEAD!$C$7:$K$1222,9,0),0)</f>
        <v>612497.4</v>
      </c>
      <c r="I319" s="571">
        <f t="shared" si="28"/>
        <v>0</v>
      </c>
    </row>
    <row r="320" spans="1:9">
      <c r="A320" s="567" t="s">
        <v>2115</v>
      </c>
      <c r="B320" s="568" t="s">
        <v>2066</v>
      </c>
      <c r="C320" s="569">
        <f>IFERROR(VLOOKUP(A320,'TB Q3'!$A$2:$E$389,5,0),0)</f>
        <v>587727</v>
      </c>
      <c r="D320" s="570"/>
      <c r="E320" s="570">
        <f>SUMIF(AJE!$F$8:$F$146,A320,AJE!$K$8:$K$146)</f>
        <v>0</v>
      </c>
      <c r="F320" s="569">
        <f t="shared" si="27"/>
        <v>587727</v>
      </c>
      <c r="G320" s="569">
        <v>199909</v>
      </c>
      <c r="H320" s="529">
        <f>IFERROR(VLOOKUP(A320,LEAD!$C$7:$K$1222,9,0),0)</f>
        <v>587727</v>
      </c>
      <c r="I320" s="571">
        <f t="shared" si="28"/>
        <v>0</v>
      </c>
    </row>
    <row r="321" spans="1:9">
      <c r="A321" s="567" t="s">
        <v>2116</v>
      </c>
      <c r="B321" s="568" t="s">
        <v>2068</v>
      </c>
      <c r="C321" s="569">
        <f>IFERROR(VLOOKUP(A321,'TB Q3'!$A$2:$E$389,5,0),0)</f>
        <v>540954.32999999996</v>
      </c>
      <c r="D321" s="570"/>
      <c r="E321" s="570">
        <f>SUMIF(AJE!$F$8:$F$146,A321,AJE!$K$8:$K$146)</f>
        <v>0</v>
      </c>
      <c r="F321" s="569">
        <f t="shared" si="27"/>
        <v>540954.32999999996</v>
      </c>
      <c r="G321" s="569">
        <v>174863.3</v>
      </c>
      <c r="H321" s="529">
        <f>IFERROR(VLOOKUP(A321,LEAD!$C$7:$K$1222,9,0),0)</f>
        <v>540954.32999999996</v>
      </c>
      <c r="I321" s="571">
        <f t="shared" si="28"/>
        <v>0</v>
      </c>
    </row>
    <row r="322" spans="1:9">
      <c r="A322" s="567" t="s">
        <v>2117</v>
      </c>
      <c r="B322" s="568" t="s">
        <v>2070</v>
      </c>
      <c r="C322" s="569">
        <f>IFERROR(VLOOKUP(A322,'TB Q3'!$A$2:$E$389,5,0),0)</f>
        <v>94600</v>
      </c>
      <c r="D322" s="570"/>
      <c r="E322" s="570">
        <f>SUMIF(AJE!$F$8:$F$146,A322,AJE!$K$8:$K$146)</f>
        <v>0</v>
      </c>
      <c r="F322" s="569">
        <f t="shared" si="27"/>
        <v>94600</v>
      </c>
      <c r="G322" s="569">
        <v>34200</v>
      </c>
      <c r="H322" s="529">
        <f>IFERROR(VLOOKUP(A322,LEAD!$C$7:$K$1222,9,0),0)</f>
        <v>94600</v>
      </c>
      <c r="I322" s="571">
        <f t="shared" si="28"/>
        <v>0</v>
      </c>
    </row>
    <row r="323" spans="1:9">
      <c r="A323" s="567" t="s">
        <v>2118</v>
      </c>
      <c r="B323" s="568" t="s">
        <v>1437</v>
      </c>
      <c r="C323" s="569">
        <f>IFERROR(VLOOKUP(A323,'TB Q3'!$A$2:$E$389,5,0),0)</f>
        <v>577301.80000000005</v>
      </c>
      <c r="D323" s="570"/>
      <c r="E323" s="570">
        <f>SUMIF(AJE!$F$8:$F$146,A323,AJE!$K$8:$K$146)</f>
        <v>0</v>
      </c>
      <c r="F323" s="569">
        <f>C323+D323+E323</f>
        <v>577301.80000000005</v>
      </c>
      <c r="G323" s="569">
        <v>198373.05</v>
      </c>
      <c r="H323" s="529">
        <f>IFERROR(VLOOKUP(A323,LEAD!$C$7:$K$1222,9,0),0)</f>
        <v>577301.80000000005</v>
      </c>
      <c r="I323" s="571">
        <f t="shared" si="28"/>
        <v>0</v>
      </c>
    </row>
    <row r="324" spans="1:9">
      <c r="A324" s="567" t="s">
        <v>2119</v>
      </c>
      <c r="B324" s="568" t="s">
        <v>2073</v>
      </c>
      <c r="C324" s="569">
        <f>IFERROR(VLOOKUP(A324,'TB Q3'!$A$2:$E$389,5,0),0)</f>
        <v>197731.31</v>
      </c>
      <c r="D324" s="570"/>
      <c r="E324" s="570">
        <f>SUMIF(AJE!$F$8:$F$146,A324,AJE!$K$8:$K$146)</f>
        <v>0</v>
      </c>
      <c r="F324" s="569">
        <f t="shared" ref="F324:F395" si="30">C324+D324+E324</f>
        <v>197731.31</v>
      </c>
      <c r="G324" s="569">
        <v>157504.48000000001</v>
      </c>
      <c r="H324" s="529">
        <f>IFERROR(VLOOKUP(A324,LEAD!$C$7:$K$1222,9,0),0)</f>
        <v>197731.31</v>
      </c>
      <c r="I324" s="571">
        <f t="shared" si="28"/>
        <v>0</v>
      </c>
    </row>
    <row r="325" spans="1:9">
      <c r="A325" s="567" t="s">
        <v>2120</v>
      </c>
      <c r="B325" s="568" t="s">
        <v>2121</v>
      </c>
      <c r="C325" s="569">
        <f>IFERROR(VLOOKUP(A325,'TB Q3'!$A$2:$E$389,5,0),0)</f>
        <v>30241</v>
      </c>
      <c r="D325" s="570"/>
      <c r="E325" s="570">
        <f>SUMIF(AJE!$F$8:$F$146,A325,AJE!$K$8:$K$146)</f>
        <v>0</v>
      </c>
      <c r="F325" s="569">
        <f t="shared" si="30"/>
        <v>30241</v>
      </c>
      <c r="G325" s="569">
        <v>30241</v>
      </c>
      <c r="H325" s="529">
        <f>IFERROR(VLOOKUP(A325,LEAD!$C$7:$K$1222,9,0),0)</f>
        <v>30241</v>
      </c>
      <c r="I325" s="571">
        <f t="shared" si="28"/>
        <v>0</v>
      </c>
    </row>
    <row r="326" spans="1:9">
      <c r="A326" s="567" t="s">
        <v>2122</v>
      </c>
      <c r="B326" s="568" t="s">
        <v>2123</v>
      </c>
      <c r="C326" s="569">
        <f>IFERROR(VLOOKUP(A326,'TB Q3'!$A$2:$E$389,5,0),0)</f>
        <v>650322.57999999996</v>
      </c>
      <c r="D326" s="570"/>
      <c r="E326" s="570">
        <f>SUMIF(AJE!$F$8:$F$146,A326,AJE!$K$8:$K$146)</f>
        <v>0</v>
      </c>
      <c r="F326" s="569">
        <f t="shared" si="30"/>
        <v>650322.57999999996</v>
      </c>
      <c r="G326" s="569">
        <v>283354.67</v>
      </c>
      <c r="H326" s="529">
        <f>IFERROR(VLOOKUP(A326,LEAD!$C$7:$K$1222,9,0),0)</f>
        <v>650322.57999999996</v>
      </c>
      <c r="I326" s="571">
        <f t="shared" ref="I326:I389" si="31">F326-H326</f>
        <v>0</v>
      </c>
    </row>
    <row r="327" spans="1:9">
      <c r="A327" s="567" t="s">
        <v>2124</v>
      </c>
      <c r="B327" s="568" t="s">
        <v>1441</v>
      </c>
      <c r="C327" s="569">
        <f>IFERROR(VLOOKUP(A327,'TB Q3'!$A$2:$E$389,5,0),0)</f>
        <v>1225.0999999999999</v>
      </c>
      <c r="D327" s="570"/>
      <c r="E327" s="570">
        <f>SUMIF(AJE!$F$8:$F$146,A327,AJE!$K$8:$K$146)</f>
        <v>0</v>
      </c>
      <c r="F327" s="569">
        <f t="shared" si="30"/>
        <v>1225.0999999999999</v>
      </c>
      <c r="G327" s="569">
        <v>0</v>
      </c>
      <c r="H327" s="529">
        <f>IFERROR(VLOOKUP(A327,LEAD!$C$7:$K$1222,9,0),0)</f>
        <v>1225.0999999999999</v>
      </c>
      <c r="I327" s="571">
        <f t="shared" si="31"/>
        <v>0</v>
      </c>
    </row>
    <row r="328" spans="1:9">
      <c r="A328" s="567" t="s">
        <v>2125</v>
      </c>
      <c r="B328" s="568" t="s">
        <v>1451</v>
      </c>
      <c r="C328" s="569">
        <f>IFERROR(VLOOKUP(A328,'TB Q3'!$A$2:$E$389,5,0),0)</f>
        <v>25985</v>
      </c>
      <c r="D328" s="570"/>
      <c r="E328" s="570">
        <f>SUMIF(AJE!$F$8:$F$146,A328,AJE!$K$8:$K$146)</f>
        <v>0</v>
      </c>
      <c r="F328" s="569">
        <f t="shared" si="30"/>
        <v>25985</v>
      </c>
      <c r="G328" s="569">
        <v>7045</v>
      </c>
      <c r="H328" s="529">
        <f>IFERROR(VLOOKUP(A328,LEAD!$C$7:$K$1222,9,0),0)</f>
        <v>25985</v>
      </c>
      <c r="I328" s="571">
        <f t="shared" si="31"/>
        <v>0</v>
      </c>
    </row>
    <row r="329" spans="1:9">
      <c r="A329" s="567" t="s">
        <v>2128</v>
      </c>
      <c r="B329" s="568" t="s">
        <v>2075</v>
      </c>
      <c r="C329" s="569">
        <f>IFERROR(VLOOKUP(A329,'TB Q3'!$A$2:$E$389,5,0),0)</f>
        <v>290888</v>
      </c>
      <c r="D329" s="570"/>
      <c r="E329" s="570">
        <f>SUMIF(AJE!$F$8:$F$146,A329,AJE!$K$8:$K$146)</f>
        <v>0</v>
      </c>
      <c r="F329" s="569">
        <f t="shared" si="30"/>
        <v>290888</v>
      </c>
      <c r="G329" s="569">
        <v>72000</v>
      </c>
      <c r="H329" s="529">
        <f>IFERROR(VLOOKUP(A329,LEAD!$C$7:$K$1222,9,0),0)</f>
        <v>290888</v>
      </c>
      <c r="I329" s="571">
        <f t="shared" si="31"/>
        <v>0</v>
      </c>
    </row>
    <row r="330" spans="1:9">
      <c r="A330" s="567" t="s">
        <v>2129</v>
      </c>
      <c r="B330" s="568" t="s">
        <v>1497</v>
      </c>
      <c r="C330" s="569">
        <f>IFERROR(VLOOKUP(A330,'TB Q3'!$A$2:$E$389,5,0),0)</f>
        <v>1747449.98</v>
      </c>
      <c r="D330" s="570"/>
      <c r="E330" s="570">
        <f>SUMIF(AJE!$F$8:$F$146,A330,AJE!$K$8:$K$146)</f>
        <v>0</v>
      </c>
      <c r="F330" s="569">
        <f t="shared" si="30"/>
        <v>1747449.98</v>
      </c>
      <c r="G330" s="569">
        <v>538000</v>
      </c>
      <c r="H330" s="529">
        <f>IFERROR(VLOOKUP(A330,LEAD!$C$7:$K$1222,9,0),0)</f>
        <v>1747449.98</v>
      </c>
      <c r="I330" s="571">
        <f t="shared" si="31"/>
        <v>0</v>
      </c>
    </row>
    <row r="331" spans="1:9">
      <c r="A331" s="567" t="s">
        <v>2130</v>
      </c>
      <c r="B331" s="568" t="s">
        <v>2131</v>
      </c>
      <c r="C331" s="569">
        <f>IFERROR(VLOOKUP(A331,'TB Q3'!$A$2:$E$389,5,0),0)</f>
        <v>161250</v>
      </c>
      <c r="D331" s="570"/>
      <c r="E331" s="570">
        <f>SUMIF(AJE!$F$8:$F$146,A331,AJE!$K$8:$K$146)</f>
        <v>0</v>
      </c>
      <c r="F331" s="569">
        <f t="shared" si="30"/>
        <v>161250</v>
      </c>
      <c r="G331" s="569">
        <v>0</v>
      </c>
      <c r="H331" s="529">
        <f>IFERROR(VLOOKUP(A331,LEAD!$C$7:$K$1222,9,0),0)</f>
        <v>161250</v>
      </c>
      <c r="I331" s="571">
        <f t="shared" si="31"/>
        <v>0</v>
      </c>
    </row>
    <row r="332" spans="1:9">
      <c r="A332" s="567" t="s">
        <v>2132</v>
      </c>
      <c r="B332" s="568" t="s">
        <v>2133</v>
      </c>
      <c r="C332" s="569">
        <f>IFERROR(VLOOKUP(A332,'TB Q3'!$A$2:$E$389,5,0),0)</f>
        <v>2235000</v>
      </c>
      <c r="D332" s="570"/>
      <c r="E332" s="570">
        <f>SUMIF(AJE!$F$8:$F$146,A332,AJE!$K$8:$K$146)</f>
        <v>0</v>
      </c>
      <c r="F332" s="569">
        <f t="shared" si="30"/>
        <v>2235000</v>
      </c>
      <c r="G332" s="569">
        <v>960000</v>
      </c>
      <c r="H332" s="529">
        <f>IFERROR(VLOOKUP(A332,LEAD!$C$7:$K$1222,9,0),0)</f>
        <v>2235000</v>
      </c>
      <c r="I332" s="571">
        <f t="shared" si="31"/>
        <v>0</v>
      </c>
    </row>
    <row r="333" spans="1:9">
      <c r="A333" s="567" t="s">
        <v>2134</v>
      </c>
      <c r="B333" s="568" t="s">
        <v>1355</v>
      </c>
      <c r="C333" s="569">
        <f>IFERROR(VLOOKUP(A333,'TB Q3'!$A$2:$E$389,5,0),0)</f>
        <v>548418.56000000006</v>
      </c>
      <c r="D333" s="570"/>
      <c r="E333" s="570">
        <f>SUMIF(AJE!$F$8:$F$146,A333,AJE!$K$8:$K$146)</f>
        <v>0</v>
      </c>
      <c r="F333" s="569">
        <f t="shared" si="30"/>
        <v>548418.56000000006</v>
      </c>
      <c r="G333" s="569">
        <v>121258.56</v>
      </c>
      <c r="H333" s="529">
        <f>IFERROR(VLOOKUP(A333,LEAD!$C$7:$K$1222,9,0),0)</f>
        <v>548418.56000000006</v>
      </c>
      <c r="I333" s="571">
        <f t="shared" si="31"/>
        <v>0</v>
      </c>
    </row>
    <row r="334" spans="1:9">
      <c r="A334" s="567" t="s">
        <v>2135</v>
      </c>
      <c r="B334" s="568" t="s">
        <v>2136</v>
      </c>
      <c r="C334" s="569">
        <f>IFERROR(VLOOKUP(A334,'TB Q3'!$A$2:$E$389,5,0),0)</f>
        <v>0</v>
      </c>
      <c r="D334" s="570"/>
      <c r="E334" s="570">
        <f>SUMIF(AJE!$F$8:$F$146,A334,AJE!$K$8:$K$146)</f>
        <v>0</v>
      </c>
      <c r="F334" s="569">
        <f t="shared" si="30"/>
        <v>0</v>
      </c>
      <c r="G334" s="569">
        <v>0</v>
      </c>
      <c r="H334" s="529">
        <f>IFERROR(VLOOKUP(A334,LEAD!$C$7:$K$1222,9,0),0)</f>
        <v>0</v>
      </c>
      <c r="I334" s="571">
        <f t="shared" si="31"/>
        <v>0</v>
      </c>
    </row>
    <row r="335" spans="1:9">
      <c r="A335" s="567" t="s">
        <v>2137</v>
      </c>
      <c r="B335" s="568" t="s">
        <v>2138</v>
      </c>
      <c r="C335" s="569">
        <f>IFERROR(VLOOKUP(A335,'TB Q3'!$A$2:$E$389,5,0),0)</f>
        <v>3010869</v>
      </c>
      <c r="D335" s="570"/>
      <c r="E335" s="570">
        <f>SUMIF(AJE!$F$8:$F$146,A335,AJE!$K$8:$K$146)</f>
        <v>0</v>
      </c>
      <c r="F335" s="569">
        <f t="shared" si="30"/>
        <v>3010869</v>
      </c>
      <c r="G335" s="569">
        <v>3041217</v>
      </c>
      <c r="H335" s="529">
        <f>IFERROR(VLOOKUP(A335,LEAD!$C$7:$K$1222,9,0),0)</f>
        <v>3010869</v>
      </c>
      <c r="I335" s="571">
        <f t="shared" si="31"/>
        <v>0</v>
      </c>
    </row>
    <row r="336" spans="1:9">
      <c r="A336" s="567" t="s">
        <v>2139</v>
      </c>
      <c r="B336" s="568" t="s">
        <v>2140</v>
      </c>
      <c r="C336" s="569">
        <f>IFERROR(VLOOKUP(A336,'TB Q3'!$A$2:$E$389,5,0),0)</f>
        <v>0</v>
      </c>
      <c r="D336" s="570"/>
      <c r="E336" s="570">
        <f>SUMIF(AJE!$F$8:$F$146,A336,AJE!$K$8:$K$146)</f>
        <v>0</v>
      </c>
      <c r="F336" s="569">
        <f t="shared" ref="F336:F358" si="32">C336+D336+E336</f>
        <v>0</v>
      </c>
      <c r="G336" s="569">
        <v>0</v>
      </c>
      <c r="H336" s="529">
        <f>IFERROR(VLOOKUP(A336,LEAD!$C$7:$K$1222,9,0),0)</f>
        <v>0</v>
      </c>
      <c r="I336" s="571">
        <f t="shared" si="31"/>
        <v>0</v>
      </c>
    </row>
    <row r="337" spans="1:9">
      <c r="A337" s="567" t="s">
        <v>2141</v>
      </c>
      <c r="B337" s="568" t="s">
        <v>2142</v>
      </c>
      <c r="C337" s="569">
        <f>IFERROR(VLOOKUP(A337,'TB Q3'!$A$2:$E$389,5,0),0)</f>
        <v>0</v>
      </c>
      <c r="D337" s="570"/>
      <c r="E337" s="570">
        <f>SUMIF(AJE!$F$8:$F$146,A337,AJE!$K$8:$K$146)</f>
        <v>0</v>
      </c>
      <c r="F337" s="569">
        <f t="shared" si="32"/>
        <v>0</v>
      </c>
      <c r="G337" s="569">
        <v>0</v>
      </c>
      <c r="H337" s="529">
        <f>IFERROR(VLOOKUP(A337,LEAD!$C$7:$K$1222,9,0),0)</f>
        <v>0</v>
      </c>
      <c r="I337" s="571">
        <f t="shared" si="31"/>
        <v>0</v>
      </c>
    </row>
    <row r="338" spans="1:9">
      <c r="A338" s="567" t="s">
        <v>2143</v>
      </c>
      <c r="B338" s="568" t="s">
        <v>2144</v>
      </c>
      <c r="C338" s="569">
        <f>IFERROR(VLOOKUP(A338,'TB Q3'!$A$2:$E$389,5,0),0)</f>
        <v>580530.97</v>
      </c>
      <c r="D338" s="570"/>
      <c r="E338" s="570">
        <f>SUMIF(AJE!$F$8:$F$146,A338,AJE!$K$8:$K$146)</f>
        <v>0</v>
      </c>
      <c r="F338" s="569">
        <f t="shared" si="32"/>
        <v>580530.97</v>
      </c>
      <c r="G338" s="569">
        <v>404669.93</v>
      </c>
      <c r="H338" s="529">
        <f>IFERROR(VLOOKUP(A338,LEAD!$C$7:$K$1222,9,0),0)</f>
        <v>580530.97</v>
      </c>
      <c r="I338" s="571">
        <f t="shared" si="31"/>
        <v>0</v>
      </c>
    </row>
    <row r="339" spans="1:9">
      <c r="A339" s="567" t="s">
        <v>2145</v>
      </c>
      <c r="B339" s="568" t="s">
        <v>2146</v>
      </c>
      <c r="C339" s="569">
        <f>IFERROR(VLOOKUP(A339,'TB Q3'!$A$2:$E$389,5,0),0)</f>
        <v>10500</v>
      </c>
      <c r="D339" s="570"/>
      <c r="E339" s="570">
        <f>SUMIF(AJE!$F$8:$F$146,A339,AJE!$K$8:$K$146)</f>
        <v>0</v>
      </c>
      <c r="F339" s="569">
        <f t="shared" si="32"/>
        <v>10500</v>
      </c>
      <c r="G339" s="569">
        <v>10500</v>
      </c>
      <c r="H339" s="529">
        <f>IFERROR(VLOOKUP(A339,LEAD!$C$7:$K$1222,9,0),0)</f>
        <v>10500</v>
      </c>
      <c r="I339" s="571">
        <f t="shared" si="31"/>
        <v>0</v>
      </c>
    </row>
    <row r="340" spans="1:9">
      <c r="A340" s="567" t="s">
        <v>2147</v>
      </c>
      <c r="B340" s="568" t="s">
        <v>487</v>
      </c>
      <c r="C340" s="569">
        <f>IFERROR(VLOOKUP(A340,'TB Q3'!$A$2:$E$389,5,0),0)</f>
        <v>1071604.98</v>
      </c>
      <c r="D340" s="570"/>
      <c r="E340" s="570">
        <f>SUMIF(AJE!$F$8:$F$146,A340,AJE!$K$8:$K$146)</f>
        <v>0</v>
      </c>
      <c r="F340" s="569">
        <f t="shared" si="32"/>
        <v>1071604.98</v>
      </c>
      <c r="G340" s="569">
        <v>365940</v>
      </c>
      <c r="H340" s="529">
        <f>IFERROR(VLOOKUP(A340,LEAD!$C$7:$K$1222,9,0),0)</f>
        <v>1071604.98</v>
      </c>
      <c r="I340" s="571">
        <f t="shared" si="31"/>
        <v>0</v>
      </c>
    </row>
    <row r="341" spans="1:9">
      <c r="A341" s="567" t="s">
        <v>2148</v>
      </c>
      <c r="B341" s="568" t="s">
        <v>2149</v>
      </c>
      <c r="C341" s="569">
        <f>IFERROR(VLOOKUP(A341,'TB Q3'!$A$2:$E$389,5,0),0)</f>
        <v>0</v>
      </c>
      <c r="D341" s="570"/>
      <c r="E341" s="570">
        <f>SUMIF(AJE!$F$8:$F$146,A341,AJE!$K$8:$K$146)</f>
        <v>0</v>
      </c>
      <c r="F341" s="569">
        <f t="shared" si="32"/>
        <v>0</v>
      </c>
      <c r="G341" s="569">
        <v>0</v>
      </c>
      <c r="H341" s="529">
        <f>IFERROR(VLOOKUP(A341,LEAD!$C$7:$K$1222,9,0),0)</f>
        <v>0</v>
      </c>
      <c r="I341" s="571">
        <f t="shared" si="31"/>
        <v>0</v>
      </c>
    </row>
    <row r="342" spans="1:9">
      <c r="A342" s="567" t="s">
        <v>2150</v>
      </c>
      <c r="B342" s="568" t="s">
        <v>2151</v>
      </c>
      <c r="C342" s="569">
        <f>IFERROR(VLOOKUP(A342,'TB Q3'!$A$2:$E$389,5,0),0)</f>
        <v>0</v>
      </c>
      <c r="D342" s="570"/>
      <c r="E342" s="570">
        <f>SUMIF(AJE!$F$8:$F$146,A342,AJE!$K$8:$K$146)</f>
        <v>0</v>
      </c>
      <c r="F342" s="569">
        <f t="shared" si="32"/>
        <v>0</v>
      </c>
      <c r="G342" s="569">
        <v>0</v>
      </c>
      <c r="H342" s="529">
        <f>IFERROR(VLOOKUP(A342,LEAD!$C$7:$K$1222,9,0),0)</f>
        <v>0</v>
      </c>
      <c r="I342" s="571">
        <f t="shared" si="31"/>
        <v>0</v>
      </c>
    </row>
    <row r="343" spans="1:9">
      <c r="A343" s="567" t="s">
        <v>2152</v>
      </c>
      <c r="B343" s="568" t="s">
        <v>2153</v>
      </c>
      <c r="C343" s="569">
        <f>IFERROR(VLOOKUP(A343,'TB Q3'!$A$2:$E$389,5,0),0)</f>
        <v>1629144.79</v>
      </c>
      <c r="D343" s="570"/>
      <c r="E343" s="570">
        <f>SUMIF(AJE!$F$8:$F$146,A343,AJE!$K$8:$K$146)</f>
        <v>0</v>
      </c>
      <c r="F343" s="569">
        <f t="shared" si="32"/>
        <v>1629144.79</v>
      </c>
      <c r="G343" s="569">
        <v>552783</v>
      </c>
      <c r="H343" s="529">
        <f>IFERROR(VLOOKUP(A343,LEAD!$C$7:$K$1222,9,0),0)</f>
        <v>1629144.79</v>
      </c>
      <c r="I343" s="571">
        <f t="shared" si="31"/>
        <v>0</v>
      </c>
    </row>
    <row r="344" spans="1:9">
      <c r="A344" s="567" t="s">
        <v>2154</v>
      </c>
      <c r="B344" s="568" t="s">
        <v>2155</v>
      </c>
      <c r="C344" s="569">
        <f>IFERROR(VLOOKUP(A344,'TB Q3'!$A$2:$E$389,5,0),0)</f>
        <v>737594.32</v>
      </c>
      <c r="D344" s="570"/>
      <c r="E344" s="570">
        <f>SUMIF(AJE!$F$8:$F$146,A344,AJE!$K$8:$K$146)</f>
        <v>0</v>
      </c>
      <c r="F344" s="569">
        <f t="shared" si="32"/>
        <v>737594.32</v>
      </c>
      <c r="G344" s="569">
        <v>310175.40000000002</v>
      </c>
      <c r="H344" s="529">
        <f>IFERROR(VLOOKUP(A344,LEAD!$C$7:$K$1222,9,0),0)</f>
        <v>737594.32</v>
      </c>
      <c r="I344" s="571">
        <f t="shared" si="31"/>
        <v>0</v>
      </c>
    </row>
    <row r="345" spans="1:9">
      <c r="A345" s="567" t="s">
        <v>2156</v>
      </c>
      <c r="B345" s="568" t="s">
        <v>2157</v>
      </c>
      <c r="C345" s="569">
        <f>IFERROR(VLOOKUP(A345,'TB Q3'!$A$2:$E$389,5,0),0)</f>
        <v>134020.85</v>
      </c>
      <c r="D345" s="570"/>
      <c r="E345" s="570">
        <f>SUMIF(AJE!$F$8:$F$146,A345,AJE!$K$8:$K$146)</f>
        <v>0</v>
      </c>
      <c r="F345" s="569">
        <f t="shared" si="32"/>
        <v>134020.85</v>
      </c>
      <c r="G345" s="569">
        <v>45997.72</v>
      </c>
      <c r="H345" s="529">
        <f>IFERROR(VLOOKUP(A345,LEAD!$C$7:$K$1222,9,0),0)</f>
        <v>134020.85</v>
      </c>
      <c r="I345" s="571">
        <f t="shared" si="31"/>
        <v>0</v>
      </c>
    </row>
    <row r="346" spans="1:9">
      <c r="A346" s="567" t="s">
        <v>2158</v>
      </c>
      <c r="B346" s="568" t="s">
        <v>2159</v>
      </c>
      <c r="C346" s="569">
        <f>IFERROR(VLOOKUP(A346,'TB Q3'!$A$2:$E$389,5,0),0)</f>
        <v>587328.42000000004</v>
      </c>
      <c r="D346" s="570"/>
      <c r="E346" s="570">
        <f>SUMIF(AJE!$F$8:$F$146,A346,AJE!$K$8:$K$146)</f>
        <v>0</v>
      </c>
      <c r="F346" s="569">
        <f t="shared" si="32"/>
        <v>587328.42000000004</v>
      </c>
      <c r="G346" s="569">
        <v>200629.33</v>
      </c>
      <c r="H346" s="529">
        <f>IFERROR(VLOOKUP(A346,LEAD!$C$7:$K$1222,9,0),0)</f>
        <v>587328.42000000004</v>
      </c>
      <c r="I346" s="571">
        <f t="shared" si="31"/>
        <v>0</v>
      </c>
    </row>
    <row r="347" spans="1:9">
      <c r="A347" s="567" t="s">
        <v>2160</v>
      </c>
      <c r="B347" s="568" t="s">
        <v>2161</v>
      </c>
      <c r="C347" s="569">
        <f>IFERROR(VLOOKUP(A347,'TB Q3'!$A$2:$E$389,5,0),0)</f>
        <v>2785550.95</v>
      </c>
      <c r="D347" s="570"/>
      <c r="E347" s="570">
        <f>SUMIF(AJE!$F$8:$F$146,A347,AJE!$K$8:$K$146)</f>
        <v>0</v>
      </c>
      <c r="F347" s="569">
        <f t="shared" si="32"/>
        <v>2785550.95</v>
      </c>
      <c r="G347" s="569">
        <v>1011588.69</v>
      </c>
      <c r="H347" s="529">
        <f>IFERROR(VLOOKUP(A347,LEAD!$C$7:$K$1222,9,0),0)</f>
        <v>2785550.95</v>
      </c>
      <c r="I347" s="571">
        <f t="shared" si="31"/>
        <v>0</v>
      </c>
    </row>
    <row r="348" spans="1:9">
      <c r="A348" s="567" t="s">
        <v>2162</v>
      </c>
      <c r="B348" s="568" t="s">
        <v>2163</v>
      </c>
      <c r="C348" s="569">
        <f>IFERROR(VLOOKUP(A348,'TB Q3'!$A$2:$E$389,5,0),0)</f>
        <v>1656303.49</v>
      </c>
      <c r="D348" s="570"/>
      <c r="E348" s="570">
        <f>SUMIF(AJE!$F$8:$F$146,A348,AJE!$K$8:$K$146)</f>
        <v>0</v>
      </c>
      <c r="F348" s="569">
        <f t="shared" si="32"/>
        <v>1656303.49</v>
      </c>
      <c r="G348" s="569">
        <v>550926.72</v>
      </c>
      <c r="H348" s="529">
        <f>IFERROR(VLOOKUP(A348,LEAD!$C$7:$K$1222,9,0),0)</f>
        <v>1656303.49</v>
      </c>
      <c r="I348" s="571">
        <f t="shared" si="31"/>
        <v>0</v>
      </c>
    </row>
    <row r="349" spans="1:9">
      <c r="A349" s="567" t="s">
        <v>2507</v>
      </c>
      <c r="B349" s="568" t="s">
        <v>2508</v>
      </c>
      <c r="C349" s="569">
        <f>IFERROR(VLOOKUP(A349,'TB Q3'!$A$2:$E$389,5,0),0)</f>
        <v>4729381.1100000003</v>
      </c>
      <c r="D349" s="570"/>
      <c r="E349" s="570">
        <f>SUMIF(AJE!$F$8:$F$146,A349,AJE!$K$8:$K$146)</f>
        <v>0</v>
      </c>
      <c r="F349" s="569">
        <f t="shared" ref="F349" si="33">C349+D349+E349</f>
        <v>4729381.1100000003</v>
      </c>
      <c r="G349" s="569">
        <v>0</v>
      </c>
      <c r="H349" s="529">
        <f>IFERROR(VLOOKUP(A349,LEAD!$C$7:$K$1222,9,0),0)</f>
        <v>4729381.1100000003</v>
      </c>
      <c r="I349" s="571">
        <f t="shared" si="31"/>
        <v>0</v>
      </c>
    </row>
    <row r="350" spans="1:9">
      <c r="A350" s="567" t="s">
        <v>2165</v>
      </c>
      <c r="B350" s="568" t="s">
        <v>1297</v>
      </c>
      <c r="C350" s="569">
        <f>IFERROR(VLOOKUP(A350,'TB Q3'!$A$2:$E$389,5,0),0)</f>
        <v>442272.28</v>
      </c>
      <c r="D350" s="570"/>
      <c r="E350" s="570">
        <f>SUMIF(AJE!$F$8:$F$146,A350,AJE!$K$8:$K$146)</f>
        <v>0</v>
      </c>
      <c r="F350" s="569">
        <f t="shared" si="32"/>
        <v>442272.28</v>
      </c>
      <c r="G350" s="569">
        <v>138449.04999999999</v>
      </c>
      <c r="H350" s="529">
        <f>IFERROR(VLOOKUP(A350,LEAD!$C$7:$K$1222,9,0),0)</f>
        <v>442272.28</v>
      </c>
      <c r="I350" s="571">
        <f t="shared" si="31"/>
        <v>0</v>
      </c>
    </row>
    <row r="351" spans="1:9">
      <c r="A351" s="567" t="s">
        <v>2166</v>
      </c>
      <c r="B351" s="568" t="s">
        <v>2167</v>
      </c>
      <c r="C351" s="569">
        <f>IFERROR(VLOOKUP(A351,'TB Q3'!$A$2:$E$389,5,0),0)</f>
        <v>120809.09</v>
      </c>
      <c r="D351" s="570"/>
      <c r="E351" s="570">
        <f>SUMIF(AJE!$F$8:$F$146,A351,AJE!$K$8:$K$146)</f>
        <v>0</v>
      </c>
      <c r="F351" s="569">
        <f t="shared" si="32"/>
        <v>120809.09</v>
      </c>
      <c r="G351" s="569">
        <v>36264</v>
      </c>
      <c r="H351" s="529">
        <f>IFERROR(VLOOKUP(A351,LEAD!$C$7:$K$1222,9,0),0)</f>
        <v>120809.09</v>
      </c>
      <c r="I351" s="571">
        <f t="shared" si="31"/>
        <v>0</v>
      </c>
    </row>
    <row r="352" spans="1:9">
      <c r="A352" s="567" t="s">
        <v>2168</v>
      </c>
      <c r="B352" s="568" t="s">
        <v>2089</v>
      </c>
      <c r="C352" s="569">
        <f>IFERROR(VLOOKUP(A352,'TB Q3'!$A$2:$E$389,5,0),0)</f>
        <v>646288.62</v>
      </c>
      <c r="D352" s="570"/>
      <c r="E352" s="570">
        <f>SUMIF(AJE!$F$8:$F$146,A352,AJE!$K$8:$K$146)</f>
        <v>0</v>
      </c>
      <c r="F352" s="569">
        <f t="shared" si="32"/>
        <v>646288.62</v>
      </c>
      <c r="G352" s="569">
        <v>646288.62</v>
      </c>
      <c r="H352" s="529">
        <f>IFERROR(VLOOKUP(A352,LEAD!$C$7:$K$1222,9,0),0)</f>
        <v>646288.62</v>
      </c>
      <c r="I352" s="571">
        <f t="shared" si="31"/>
        <v>0</v>
      </c>
    </row>
    <row r="353" spans="1:9">
      <c r="A353" s="567" t="s">
        <v>2169</v>
      </c>
      <c r="B353" s="568" t="s">
        <v>2091</v>
      </c>
      <c r="C353" s="569">
        <f>IFERROR(VLOOKUP(A353,'TB Q3'!$A$2:$E$389,5,0),0)</f>
        <v>299479</v>
      </c>
      <c r="D353" s="570"/>
      <c r="E353" s="570">
        <f>SUMIF(AJE!$F$8:$F$146,A353,AJE!$K$8:$K$146)</f>
        <v>0</v>
      </c>
      <c r="F353" s="569">
        <f t="shared" si="32"/>
        <v>299479</v>
      </c>
      <c r="G353" s="569">
        <v>116150</v>
      </c>
      <c r="H353" s="529">
        <f>IFERROR(VLOOKUP(A353,LEAD!$C$7:$K$1222,9,0),0)</f>
        <v>299479</v>
      </c>
      <c r="I353" s="571">
        <f t="shared" si="31"/>
        <v>0</v>
      </c>
    </row>
    <row r="354" spans="1:9">
      <c r="A354" s="567" t="s">
        <v>2170</v>
      </c>
      <c r="B354" s="568" t="s">
        <v>2171</v>
      </c>
      <c r="C354" s="569">
        <f>IFERROR(VLOOKUP(A354,'TB Q3'!$A$2:$E$389,5,0),0)</f>
        <v>394184.04</v>
      </c>
      <c r="D354" s="570"/>
      <c r="E354" s="570">
        <f>SUMIF(AJE!$F$8:$F$146,A354,AJE!$K$8:$K$146)</f>
        <v>0</v>
      </c>
      <c r="F354" s="569">
        <f t="shared" si="32"/>
        <v>394184.04</v>
      </c>
      <c r="G354" s="569">
        <v>325453.03999999998</v>
      </c>
      <c r="H354" s="529">
        <f>IFERROR(VLOOKUP(A354,LEAD!$C$7:$K$1222,9,0),0)</f>
        <v>394184.04</v>
      </c>
      <c r="I354" s="571">
        <f t="shared" si="31"/>
        <v>0</v>
      </c>
    </row>
    <row r="355" spans="1:9">
      <c r="A355" s="567" t="s">
        <v>2172</v>
      </c>
      <c r="B355" s="568" t="s">
        <v>2173</v>
      </c>
      <c r="C355" s="569">
        <f>IFERROR(VLOOKUP(A355,'TB Q3'!$A$2:$E$389,5,0),0)</f>
        <v>36517</v>
      </c>
      <c r="D355" s="570"/>
      <c r="E355" s="570">
        <f>SUMIF(AJE!$F$8:$F$146,A355,AJE!$K$8:$K$146)</f>
        <v>0</v>
      </c>
      <c r="F355" s="569">
        <f t="shared" si="32"/>
        <v>36517</v>
      </c>
      <c r="G355" s="569">
        <v>40000</v>
      </c>
      <c r="H355" s="529">
        <f>IFERROR(VLOOKUP(A355,LEAD!$C$7:$K$1222,9,0),0)</f>
        <v>36517</v>
      </c>
      <c r="I355" s="571">
        <f t="shared" si="31"/>
        <v>0</v>
      </c>
    </row>
    <row r="356" spans="1:9">
      <c r="A356" s="567" t="s">
        <v>2174</v>
      </c>
      <c r="B356" s="568" t="s">
        <v>1433</v>
      </c>
      <c r="C356" s="569">
        <f>IFERROR(VLOOKUP(A356,'TB Q3'!$A$2:$E$389,5,0),0)</f>
        <v>137441.28</v>
      </c>
      <c r="D356" s="570"/>
      <c r="E356" s="570">
        <f>SUMIF(AJE!$F$8:$F$146,A356,AJE!$K$8:$K$146)</f>
        <v>0</v>
      </c>
      <c r="F356" s="569">
        <f t="shared" si="32"/>
        <v>137441.28</v>
      </c>
      <c r="G356" s="569">
        <v>17254.560000000001</v>
      </c>
      <c r="H356" s="529">
        <f>IFERROR(VLOOKUP(A356,LEAD!$C$7:$K$1222,9,0),0)</f>
        <v>137441.28</v>
      </c>
      <c r="I356" s="571">
        <f t="shared" si="31"/>
        <v>0</v>
      </c>
    </row>
    <row r="357" spans="1:9">
      <c r="A357" s="567" t="s">
        <v>2175</v>
      </c>
      <c r="B357" s="568" t="s">
        <v>2093</v>
      </c>
      <c r="C357" s="569">
        <f>IFERROR(VLOOKUP(A357,'TB Q3'!$A$2:$E$389,5,0),0)</f>
        <v>96206.78</v>
      </c>
      <c r="D357" s="570"/>
      <c r="E357" s="570">
        <f>SUMIF(AJE!$F$8:$F$146,A357,AJE!$K$8:$K$146)</f>
        <v>0</v>
      </c>
      <c r="F357" s="569">
        <f t="shared" si="32"/>
        <v>96206.78</v>
      </c>
      <c r="G357" s="569">
        <v>94706.78</v>
      </c>
      <c r="H357" s="529">
        <f>IFERROR(VLOOKUP(A357,LEAD!$C$7:$K$1222,9,0),0)</f>
        <v>96206.78</v>
      </c>
      <c r="I357" s="571">
        <f t="shared" si="31"/>
        <v>0</v>
      </c>
    </row>
    <row r="358" spans="1:9">
      <c r="A358" s="567" t="s">
        <v>2176</v>
      </c>
      <c r="B358" s="568" t="s">
        <v>2177</v>
      </c>
      <c r="C358" s="569">
        <f>IFERROR(VLOOKUP(A358,'TB Q3'!$A$2:$E$389,5,0),0)</f>
        <v>1148934.17</v>
      </c>
      <c r="D358" s="570"/>
      <c r="E358" s="570">
        <f>SUMIF(AJE!$F$8:$F$146,A358,AJE!$K$8:$K$146)</f>
        <v>0</v>
      </c>
      <c r="F358" s="569">
        <f t="shared" si="32"/>
        <v>1148934.17</v>
      </c>
      <c r="G358" s="569">
        <v>316639.83</v>
      </c>
      <c r="H358" s="529">
        <f>IFERROR(VLOOKUP(A358,LEAD!$C$7:$K$1222,9,0),0)</f>
        <v>1148934.17</v>
      </c>
      <c r="I358" s="571">
        <f t="shared" si="31"/>
        <v>0</v>
      </c>
    </row>
    <row r="359" spans="1:9">
      <c r="A359" s="567" t="s">
        <v>2178</v>
      </c>
      <c r="B359" s="568" t="s">
        <v>2179</v>
      </c>
      <c r="C359" s="569">
        <f>IFERROR(VLOOKUP(A359,'TB Q3'!$A$2:$E$389,5,0),0)</f>
        <v>18592.22</v>
      </c>
      <c r="D359" s="570"/>
      <c r="E359" s="570">
        <f>SUMIF(AJE!$F$8:$F$146,A359,AJE!$K$8:$K$146)</f>
        <v>0</v>
      </c>
      <c r="F359" s="569">
        <f t="shared" si="30"/>
        <v>18592.22</v>
      </c>
      <c r="G359" s="569">
        <v>6927.63</v>
      </c>
      <c r="H359" s="529">
        <f>IFERROR(VLOOKUP(A359,LEAD!$C$7:$K$1222,9,0),0)</f>
        <v>18592.22</v>
      </c>
      <c r="I359" s="571">
        <f t="shared" si="31"/>
        <v>0</v>
      </c>
    </row>
    <row r="360" spans="1:9">
      <c r="A360" s="567" t="s">
        <v>2180</v>
      </c>
      <c r="B360" s="568" t="s">
        <v>2181</v>
      </c>
      <c r="C360" s="569">
        <f>IFERROR(VLOOKUP(A360,'TB Q3'!$A$2:$E$389,5,0),0)</f>
        <v>245676.44</v>
      </c>
      <c r="D360" s="570"/>
      <c r="E360" s="570">
        <f>SUMIF(AJE!$F$8:$F$146,A360,AJE!$K$8:$K$146)</f>
        <v>0</v>
      </c>
      <c r="F360" s="569">
        <f t="shared" si="30"/>
        <v>245676.44</v>
      </c>
      <c r="G360" s="569">
        <v>80291.34</v>
      </c>
      <c r="H360" s="529">
        <f>IFERROR(VLOOKUP(A360,LEAD!$C$7:$K$1222,9,0),0)</f>
        <v>245676.44</v>
      </c>
      <c r="I360" s="571">
        <f t="shared" si="31"/>
        <v>0</v>
      </c>
    </row>
    <row r="361" spans="1:9">
      <c r="A361" s="567" t="s">
        <v>2182</v>
      </c>
      <c r="B361" s="568" t="s">
        <v>2183</v>
      </c>
      <c r="C361" s="569">
        <f>IFERROR(VLOOKUP(A361,'TB Q3'!$A$2:$E$389,5,0),0)</f>
        <v>69399.149999999994</v>
      </c>
      <c r="D361" s="570"/>
      <c r="E361" s="570">
        <f>SUMIF(AJE!$F$8:$F$146,A361,AJE!$K$8:$K$146)</f>
        <v>0</v>
      </c>
      <c r="F361" s="569">
        <f t="shared" si="30"/>
        <v>69399.149999999994</v>
      </c>
      <c r="G361" s="569">
        <v>22557.5</v>
      </c>
      <c r="H361" s="529">
        <f>IFERROR(VLOOKUP(A361,LEAD!$C$7:$K$1222,9,0),0)</f>
        <v>69399.149999999994</v>
      </c>
      <c r="I361" s="571">
        <f t="shared" si="31"/>
        <v>0</v>
      </c>
    </row>
    <row r="362" spans="1:9">
      <c r="A362" s="567" t="s">
        <v>2184</v>
      </c>
      <c r="B362" s="568" t="s">
        <v>2185</v>
      </c>
      <c r="C362" s="569">
        <f>IFERROR(VLOOKUP(A362,'TB Q3'!$A$2:$E$389,5,0),0)</f>
        <v>1165500</v>
      </c>
      <c r="D362" s="570"/>
      <c r="E362" s="570">
        <f>SUMIF(AJE!$F$8:$F$146,A362,AJE!$K$8:$K$146)</f>
        <v>0</v>
      </c>
      <c r="F362" s="569">
        <f t="shared" si="30"/>
        <v>1165500</v>
      </c>
      <c r="G362" s="569">
        <v>388500</v>
      </c>
      <c r="H362" s="529">
        <f>IFERROR(VLOOKUP(A362,LEAD!$C$7:$K$1222,9,0),0)</f>
        <v>1165500</v>
      </c>
      <c r="I362" s="571">
        <f t="shared" si="31"/>
        <v>0</v>
      </c>
    </row>
    <row r="363" spans="1:9">
      <c r="A363" s="567" t="s">
        <v>2186</v>
      </c>
      <c r="B363" s="568" t="s">
        <v>2187</v>
      </c>
      <c r="C363" s="569">
        <f>IFERROR(VLOOKUP(A363,'TB Q3'!$A$2:$E$389,5,0),0)</f>
        <v>862730.36</v>
      </c>
      <c r="D363" s="570"/>
      <c r="E363" s="570">
        <f>SUMIF(AJE!$F$8:$F$146,A363,AJE!$K$8:$K$146)</f>
        <v>0</v>
      </c>
      <c r="F363" s="569">
        <f t="shared" si="30"/>
        <v>862730.36</v>
      </c>
      <c r="G363" s="569">
        <v>265864.5</v>
      </c>
      <c r="H363" s="529">
        <f>IFERROR(VLOOKUP(A363,LEAD!$C$7:$K$1222,9,0),0)</f>
        <v>862730.36</v>
      </c>
      <c r="I363" s="571">
        <f t="shared" si="31"/>
        <v>0</v>
      </c>
    </row>
    <row r="364" spans="1:9">
      <c r="A364" s="567" t="s">
        <v>2188</v>
      </c>
      <c r="B364" s="568" t="s">
        <v>2096</v>
      </c>
      <c r="C364" s="569">
        <f>IFERROR(VLOOKUP(A364,'TB Q3'!$A$2:$E$389,5,0),0)</f>
        <v>496585.96</v>
      </c>
      <c r="D364" s="570"/>
      <c r="E364" s="570">
        <f>SUMIF(AJE!$F$8:$F$146,A364,AJE!$K$8:$K$146)</f>
        <v>0</v>
      </c>
      <c r="F364" s="569">
        <f t="shared" si="30"/>
        <v>496585.96</v>
      </c>
      <c r="G364" s="569">
        <v>139153.85999999999</v>
      </c>
      <c r="H364" s="529">
        <f>IFERROR(VLOOKUP(A364,LEAD!$C$7:$K$1222,9,0),0)</f>
        <v>496585.96</v>
      </c>
      <c r="I364" s="571">
        <f t="shared" si="31"/>
        <v>0</v>
      </c>
    </row>
    <row r="365" spans="1:9">
      <c r="A365" s="567" t="s">
        <v>2189</v>
      </c>
      <c r="B365" s="568" t="s">
        <v>1385</v>
      </c>
      <c r="C365" s="569">
        <f>IFERROR(VLOOKUP(A365,'TB Q3'!$A$2:$E$389,5,0),0)</f>
        <v>9180</v>
      </c>
      <c r="D365" s="570"/>
      <c r="E365" s="570">
        <f>SUMIF(AJE!$F$8:$F$146,A365,AJE!$K$8:$K$146)</f>
        <v>0</v>
      </c>
      <c r="F365" s="569">
        <f t="shared" si="30"/>
        <v>9180</v>
      </c>
      <c r="G365" s="569">
        <v>7593</v>
      </c>
      <c r="H365" s="529">
        <f>IFERROR(VLOOKUP(A365,LEAD!$C$7:$K$1222,9,0),0)</f>
        <v>9180</v>
      </c>
      <c r="I365" s="571">
        <f t="shared" si="31"/>
        <v>0</v>
      </c>
    </row>
    <row r="366" spans="1:9">
      <c r="A366" s="567" t="s">
        <v>2190</v>
      </c>
      <c r="B366" s="568" t="s">
        <v>1359</v>
      </c>
      <c r="C366" s="569">
        <f>IFERROR(VLOOKUP(A366,'TB Q3'!$A$2:$E$389,5,0),0)</f>
        <v>62967</v>
      </c>
      <c r="D366" s="570"/>
      <c r="E366" s="570">
        <f>SUMIF(AJE!$F$8:$F$146,A366,AJE!$K$8:$K$146)</f>
        <v>0</v>
      </c>
      <c r="F366" s="569">
        <f t="shared" si="30"/>
        <v>62967</v>
      </c>
      <c r="G366" s="569">
        <v>21301</v>
      </c>
      <c r="H366" s="529">
        <f>IFERROR(VLOOKUP(A366,LEAD!$C$7:$K$1222,9,0),0)</f>
        <v>62967</v>
      </c>
      <c r="I366" s="571">
        <f t="shared" si="31"/>
        <v>0</v>
      </c>
    </row>
    <row r="367" spans="1:9">
      <c r="A367" s="567" t="s">
        <v>2191</v>
      </c>
      <c r="B367" s="568" t="s">
        <v>2192</v>
      </c>
      <c r="C367" s="569">
        <f>IFERROR(VLOOKUP(A367,'TB Q3'!$A$2:$E$389,5,0),0)</f>
        <v>37000.04</v>
      </c>
      <c r="D367" s="570"/>
      <c r="E367" s="570">
        <f>SUMIF(AJE!$F$8:$F$146,A367,AJE!$K$8:$K$146)</f>
        <v>0</v>
      </c>
      <c r="F367" s="569">
        <f t="shared" si="30"/>
        <v>37000.04</v>
      </c>
      <c r="G367" s="569">
        <v>12328.78</v>
      </c>
      <c r="H367" s="529">
        <f>IFERROR(VLOOKUP(A367,LEAD!$C$7:$K$1222,9,0),0)</f>
        <v>37000.04</v>
      </c>
      <c r="I367" s="571">
        <f t="shared" si="31"/>
        <v>0</v>
      </c>
    </row>
    <row r="368" spans="1:9">
      <c r="A368" s="567" t="s">
        <v>2193</v>
      </c>
      <c r="B368" s="568" t="s">
        <v>1362</v>
      </c>
      <c r="C368" s="569">
        <f>IFERROR(VLOOKUP(A368,'TB Q3'!$A$2:$E$389,5,0),0)</f>
        <v>156196.53</v>
      </c>
      <c r="D368" s="570"/>
      <c r="E368" s="570">
        <f>SUMIF(AJE!$F$8:$F$146,A368,AJE!$K$8:$K$146)</f>
        <v>0</v>
      </c>
      <c r="F368" s="569">
        <f t="shared" si="30"/>
        <v>156196.53</v>
      </c>
      <c r="G368" s="569">
        <v>60482.239999999998</v>
      </c>
      <c r="H368" s="529">
        <f>IFERROR(VLOOKUP(A368,LEAD!$C$7:$K$1222,9,0),0)</f>
        <v>156196.53</v>
      </c>
      <c r="I368" s="571">
        <f t="shared" si="31"/>
        <v>0</v>
      </c>
    </row>
    <row r="369" spans="1:9">
      <c r="A369" s="567" t="s">
        <v>2194</v>
      </c>
      <c r="B369" s="568" t="s">
        <v>2195</v>
      </c>
      <c r="C369" s="569">
        <f>IFERROR(VLOOKUP(A369,'TB Q3'!$A$2:$E$389,5,0),0)</f>
        <v>1204056.3700000001</v>
      </c>
      <c r="D369" s="570"/>
      <c r="E369" s="570">
        <f>SUMIF(AJE!$F$8:$F$146,A369,AJE!$K$8:$K$146)</f>
        <v>0</v>
      </c>
      <c r="F369" s="569">
        <f t="shared" si="30"/>
        <v>1204056.3700000001</v>
      </c>
      <c r="G369" s="569">
        <v>456905.11</v>
      </c>
      <c r="H369" s="529">
        <f>IFERROR(VLOOKUP(A369,LEAD!$C$7:$K$1222,9,0),0)</f>
        <v>1204056.3700000001</v>
      </c>
      <c r="I369" s="571">
        <f t="shared" si="31"/>
        <v>0</v>
      </c>
    </row>
    <row r="370" spans="1:9">
      <c r="A370" s="567" t="s">
        <v>2196</v>
      </c>
      <c r="B370" s="568" t="s">
        <v>1353</v>
      </c>
      <c r="C370" s="569">
        <f>IFERROR(VLOOKUP(A370,'TB Q3'!$A$2:$E$389,5,0),0)</f>
        <v>120439.92</v>
      </c>
      <c r="D370" s="570"/>
      <c r="E370" s="570">
        <f>SUMIF(AJE!$F$8:$F$146,A370,AJE!$K$8:$K$146)</f>
        <v>0</v>
      </c>
      <c r="F370" s="569">
        <f t="shared" si="30"/>
        <v>120439.92</v>
      </c>
      <c r="G370" s="569">
        <v>46689.94</v>
      </c>
      <c r="H370" s="529">
        <f>IFERROR(VLOOKUP(A370,LEAD!$C$7:$K$1222,9,0),0)</f>
        <v>120439.92</v>
      </c>
      <c r="I370" s="571">
        <f t="shared" si="31"/>
        <v>0</v>
      </c>
    </row>
    <row r="371" spans="1:9">
      <c r="A371" s="567" t="s">
        <v>2197</v>
      </c>
      <c r="B371" s="568" t="s">
        <v>2198</v>
      </c>
      <c r="C371" s="569">
        <f>IFERROR(VLOOKUP(A371,'TB Q3'!$A$2:$E$389,5,0),0)</f>
        <v>538053.54</v>
      </c>
      <c r="D371" s="570"/>
      <c r="E371" s="570">
        <f>SUMIF(AJE!$F$8:$F$146,A371,AJE!$K$8:$K$146)</f>
        <v>0</v>
      </c>
      <c r="F371" s="569">
        <f t="shared" si="30"/>
        <v>538053.54</v>
      </c>
      <c r="G371" s="569">
        <v>150775.23000000001</v>
      </c>
      <c r="H371" s="529">
        <f>IFERROR(VLOOKUP(A371,LEAD!$C$7:$K$1222,9,0),0)</f>
        <v>538053.54</v>
      </c>
      <c r="I371" s="571">
        <f t="shared" si="31"/>
        <v>0</v>
      </c>
    </row>
    <row r="372" spans="1:9">
      <c r="A372" s="567" t="s">
        <v>2199</v>
      </c>
      <c r="B372" s="568" t="s">
        <v>2200</v>
      </c>
      <c r="C372" s="569">
        <f>IFERROR(VLOOKUP(A372,'TB Q3'!$A$2:$E$389,5,0),0)</f>
        <v>254372.02</v>
      </c>
      <c r="D372" s="570"/>
      <c r="E372" s="570">
        <f>SUMIF(AJE!$F$8:$F$146,A372,AJE!$K$8:$K$146)</f>
        <v>0</v>
      </c>
      <c r="F372" s="569">
        <f t="shared" si="30"/>
        <v>254372.02</v>
      </c>
      <c r="G372" s="569">
        <v>54195.07</v>
      </c>
      <c r="H372" s="529">
        <f>IFERROR(VLOOKUP(A372,LEAD!$C$7:$K$1222,9,0),0)</f>
        <v>254372.02</v>
      </c>
      <c r="I372" s="571">
        <f t="shared" si="31"/>
        <v>0</v>
      </c>
    </row>
    <row r="373" spans="1:9">
      <c r="A373" s="567" t="s">
        <v>2201</v>
      </c>
      <c r="B373" s="568" t="s">
        <v>2202</v>
      </c>
      <c r="C373" s="569">
        <f>IFERROR(VLOOKUP(A373,'TB Q3'!$A$2:$E$389,5,0),0)</f>
        <v>116087.6</v>
      </c>
      <c r="D373" s="570"/>
      <c r="E373" s="570">
        <f>SUMIF(AJE!$F$8:$F$146,A373,AJE!$K$8:$K$146)</f>
        <v>0</v>
      </c>
      <c r="F373" s="569">
        <f t="shared" si="30"/>
        <v>116087.6</v>
      </c>
      <c r="G373" s="569">
        <v>10215</v>
      </c>
      <c r="H373" s="529">
        <f>IFERROR(VLOOKUP(A373,LEAD!$C$7:$K$1222,9,0),0)</f>
        <v>116087.6</v>
      </c>
      <c r="I373" s="571">
        <f t="shared" si="31"/>
        <v>0</v>
      </c>
    </row>
    <row r="374" spans="1:9">
      <c r="A374" s="567" t="s">
        <v>2203</v>
      </c>
      <c r="B374" s="568" t="s">
        <v>2204</v>
      </c>
      <c r="C374" s="569">
        <f>IFERROR(VLOOKUP(A374,'TB Q3'!$A$2:$E$389,5,0),0)</f>
        <v>0</v>
      </c>
      <c r="D374" s="570"/>
      <c r="E374" s="570">
        <f>SUMIF(AJE!$F$8:$F$146,A374,AJE!$K$8:$K$146)</f>
        <v>0</v>
      </c>
      <c r="F374" s="569">
        <f t="shared" si="30"/>
        <v>0</v>
      </c>
      <c r="G374" s="569">
        <v>0</v>
      </c>
      <c r="H374" s="529">
        <f>IFERROR(VLOOKUP(A374,LEAD!$C$7:$K$1222,9,0),0)</f>
        <v>0</v>
      </c>
      <c r="I374" s="571">
        <f t="shared" si="31"/>
        <v>0</v>
      </c>
    </row>
    <row r="375" spans="1:9">
      <c r="A375" s="567" t="s">
        <v>2205</v>
      </c>
      <c r="B375" s="568" t="s">
        <v>2206</v>
      </c>
      <c r="C375" s="569">
        <f>IFERROR(VLOOKUP(A375,'TB Q3'!$A$2:$E$389,5,0),0)</f>
        <v>0</v>
      </c>
      <c r="D375" s="570"/>
      <c r="E375" s="570">
        <f>SUMIF(AJE!$F$8:$F$146,A375,AJE!$K$8:$K$146)</f>
        <v>0</v>
      </c>
      <c r="F375" s="569">
        <f t="shared" si="30"/>
        <v>0</v>
      </c>
      <c r="G375" s="569">
        <v>0</v>
      </c>
      <c r="H375" s="529">
        <f>IFERROR(VLOOKUP(A375,LEAD!$C$7:$K$1222,9,0),0)</f>
        <v>0</v>
      </c>
      <c r="I375" s="571">
        <f t="shared" si="31"/>
        <v>0</v>
      </c>
    </row>
    <row r="376" spans="1:9">
      <c r="A376" s="567" t="s">
        <v>2207</v>
      </c>
      <c r="B376" s="568" t="s">
        <v>1336</v>
      </c>
      <c r="C376" s="569">
        <f>IFERROR(VLOOKUP(A376,'TB Q3'!$A$2:$E$389,5,0),0)</f>
        <v>0</v>
      </c>
      <c r="D376" s="570"/>
      <c r="E376" s="570">
        <f>SUMIF(AJE!$F$8:$F$146,A376,AJE!$K$8:$K$146)</f>
        <v>0</v>
      </c>
      <c r="F376" s="569">
        <f t="shared" si="30"/>
        <v>0</v>
      </c>
      <c r="G376" s="569">
        <v>-1801358.71</v>
      </c>
      <c r="H376" s="529">
        <f>IFERROR(VLOOKUP(A376,LEAD!$C$7:$K$1222,9,0),0)</f>
        <v>0</v>
      </c>
      <c r="I376" s="571">
        <f t="shared" si="31"/>
        <v>0</v>
      </c>
    </row>
    <row r="377" spans="1:9">
      <c r="A377" s="567" t="s">
        <v>2208</v>
      </c>
      <c r="B377" s="568" t="s">
        <v>1338</v>
      </c>
      <c r="C377" s="569">
        <f>IFERROR(VLOOKUP(A377,'TB Q3'!$A$2:$E$389,5,0),0)</f>
        <v>1201672.01</v>
      </c>
      <c r="D377" s="570"/>
      <c r="E377" s="570">
        <f>SUMIF(AJE!$F$8:$F$146,A377,AJE!$K$8:$K$146)</f>
        <v>0</v>
      </c>
      <c r="F377" s="569">
        <f t="shared" si="30"/>
        <v>1201672.01</v>
      </c>
      <c r="G377" s="569">
        <v>0</v>
      </c>
      <c r="H377" s="529">
        <f>IFERROR(VLOOKUP(A377,LEAD!$C$7:$K$1222,9,0),0)</f>
        <v>1201672.01</v>
      </c>
      <c r="I377" s="571">
        <f t="shared" si="31"/>
        <v>0</v>
      </c>
    </row>
    <row r="378" spans="1:9">
      <c r="A378" s="567" t="s">
        <v>2209</v>
      </c>
      <c r="B378" s="568" t="s">
        <v>1480</v>
      </c>
      <c r="C378" s="569">
        <f>IFERROR(VLOOKUP(A378,'TB Q3'!$A$2:$E$389,5,0),0)</f>
        <v>9000</v>
      </c>
      <c r="D378" s="570"/>
      <c r="E378" s="570">
        <f>SUMIF(AJE!$F$8:$F$146,A378,AJE!$K$8:$K$146)</f>
        <v>0</v>
      </c>
      <c r="F378" s="569">
        <f t="shared" si="30"/>
        <v>9000</v>
      </c>
      <c r="G378" s="569">
        <v>9000</v>
      </c>
      <c r="H378" s="529">
        <f>IFERROR(VLOOKUP(A378,LEAD!$C$7:$K$1222,9,0),0)</f>
        <v>9000</v>
      </c>
      <c r="I378" s="571">
        <f t="shared" si="31"/>
        <v>0</v>
      </c>
    </row>
    <row r="379" spans="1:9">
      <c r="A379" s="567" t="s">
        <v>2224</v>
      </c>
      <c r="B379" s="568" t="s">
        <v>1511</v>
      </c>
      <c r="C379" s="569">
        <f>IFERROR(VLOOKUP(A379,'TB Q3'!$A$2:$E$389,5,0),0)</f>
        <v>1277053.82</v>
      </c>
      <c r="D379" s="570"/>
      <c r="E379" s="570">
        <f>SUMIF(AJE!$F$8:$F$146,A379,AJE!$K$8:$K$146)</f>
        <v>3608659.8362665754</v>
      </c>
      <c r="F379" s="569">
        <f t="shared" si="30"/>
        <v>4885713.6562665757</v>
      </c>
      <c r="G379" s="569">
        <v>0</v>
      </c>
      <c r="H379" s="529">
        <f>IFERROR(VLOOKUP(A379,LEAD!$C$7:$K$1222,9,0),0)</f>
        <v>1277053.82</v>
      </c>
      <c r="I379" s="571">
        <f t="shared" si="31"/>
        <v>3608659.8362665754</v>
      </c>
    </row>
    <row r="380" spans="1:9">
      <c r="A380" s="1218" t="s">
        <v>2210</v>
      </c>
      <c r="B380" s="529" t="s">
        <v>2211</v>
      </c>
      <c r="C380" s="569">
        <f>IFERROR(VLOOKUP(A380,'TB Q3'!$A$2:$E$389,5,0),0)</f>
        <v>334742.07</v>
      </c>
      <c r="D380" s="570"/>
      <c r="E380" s="570">
        <f>SUMIF(AJE!$F$8:$F$146,A380,AJE!$K$8:$K$146)</f>
        <v>-67204.764000004201</v>
      </c>
      <c r="F380" s="569">
        <f t="shared" si="30"/>
        <v>267537.30599999579</v>
      </c>
      <c r="G380" s="569">
        <v>430046.86</v>
      </c>
      <c r="H380" s="529">
        <f>IFERROR(VLOOKUP(A380,LEAD!$C$7:$K$1222,9,0),0)</f>
        <v>334742.07</v>
      </c>
      <c r="I380" s="571">
        <f t="shared" si="31"/>
        <v>-67204.764000004216</v>
      </c>
    </row>
    <row r="381" spans="1:9">
      <c r="A381" s="567" t="s">
        <v>2212</v>
      </c>
      <c r="B381" s="568" t="s">
        <v>1500</v>
      </c>
      <c r="C381" s="569">
        <f>IFERROR(VLOOKUP(A381,'TB Q3'!$A$2:$E$389,5,0),0)</f>
        <v>778779.05</v>
      </c>
      <c r="D381" s="570"/>
      <c r="E381" s="570">
        <f>SUMIF(AJE!$F$8:$F$146,A381,AJE!$K$8:$K$146)</f>
        <v>0</v>
      </c>
      <c r="F381" s="569">
        <f t="shared" si="30"/>
        <v>778779.05</v>
      </c>
      <c r="G381" s="569">
        <v>224</v>
      </c>
      <c r="H381" s="529">
        <f>IFERROR(VLOOKUP(A381,LEAD!$C$7:$K$1222,9,0),0)</f>
        <v>778779.05</v>
      </c>
      <c r="I381" s="571">
        <f t="shared" si="31"/>
        <v>0</v>
      </c>
    </row>
    <row r="382" spans="1:9">
      <c r="A382" s="567" t="s">
        <v>2213</v>
      </c>
      <c r="B382" s="568" t="s">
        <v>2214</v>
      </c>
      <c r="C382" s="569">
        <f>IFERROR(VLOOKUP(A382,'TB Q3'!$A$2:$E$389,5,0),0)</f>
        <v>613611.91</v>
      </c>
      <c r="D382" s="570"/>
      <c r="E382" s="570">
        <f>SUMIF(AJE!$F$8:$F$146,A382,AJE!$K$8:$K$146)</f>
        <v>0</v>
      </c>
      <c r="F382" s="569">
        <f t="shared" si="30"/>
        <v>613611.91</v>
      </c>
      <c r="G382" s="569">
        <v>198715.59</v>
      </c>
      <c r="H382" s="529">
        <f>IFERROR(VLOOKUP(A382,LEAD!$C$7:$K$1222,9,0),0)</f>
        <v>613611.91</v>
      </c>
      <c r="I382" s="571">
        <f t="shared" si="31"/>
        <v>0</v>
      </c>
    </row>
    <row r="383" spans="1:9">
      <c r="A383" s="567" t="s">
        <v>2215</v>
      </c>
      <c r="B383" s="568" t="s">
        <v>1504</v>
      </c>
      <c r="C383" s="569">
        <f>IFERROR(VLOOKUP(A383,'TB Q3'!$A$2:$E$389,5,0),0)</f>
        <v>159963.60999999999</v>
      </c>
      <c r="D383" s="570"/>
      <c r="E383" s="570">
        <f>SUMIF(AJE!$F$8:$F$146,A383,AJE!$K$8:$K$146)</f>
        <v>0</v>
      </c>
      <c r="F383" s="569">
        <f t="shared" si="30"/>
        <v>159963.60999999999</v>
      </c>
      <c r="G383" s="569">
        <v>162454.89000000001</v>
      </c>
      <c r="H383" s="529">
        <f>IFERROR(VLOOKUP(A383,LEAD!$C$7:$K$1222,9,0),0)</f>
        <v>159963.60999999999</v>
      </c>
      <c r="I383" s="571">
        <f t="shared" si="31"/>
        <v>0</v>
      </c>
    </row>
    <row r="384" spans="1:9">
      <c r="A384" s="567" t="s">
        <v>2509</v>
      </c>
      <c r="B384" s="568" t="s">
        <v>2510</v>
      </c>
      <c r="C384" s="569">
        <f>IFERROR(VLOOKUP(A384,'TB Q3'!$A$2:$E$389,5,0),0)</f>
        <v>2769536.55</v>
      </c>
      <c r="D384" s="570"/>
      <c r="E384" s="570">
        <f>SUMIF(AJE!$F$8:$F$146,A384,AJE!$K$8:$K$146)</f>
        <v>0</v>
      </c>
      <c r="F384" s="569">
        <f t="shared" ref="F384" si="34">C384+D384+E384</f>
        <v>2769536.55</v>
      </c>
      <c r="G384" s="569">
        <v>0</v>
      </c>
      <c r="H384" s="529">
        <f>IFERROR(VLOOKUP(A384,LEAD!$C$7:$K$1222,9,0),0)</f>
        <v>2769536.55</v>
      </c>
      <c r="I384" s="571">
        <f t="shared" si="31"/>
        <v>0</v>
      </c>
    </row>
    <row r="385" spans="1:9">
      <c r="A385" s="567" t="s">
        <v>2216</v>
      </c>
      <c r="B385" s="568" t="s">
        <v>2217</v>
      </c>
      <c r="C385" s="569">
        <f>IFERROR(VLOOKUP(A385,'TB Q3'!$A$2:$E$389,5,0),0)</f>
        <v>9668</v>
      </c>
      <c r="D385" s="570"/>
      <c r="E385" s="570">
        <f>SUMIF(AJE!$F$8:$F$146,A385,AJE!$K$8:$K$146)</f>
        <v>0</v>
      </c>
      <c r="F385" s="569">
        <f t="shared" si="30"/>
        <v>9668</v>
      </c>
      <c r="G385" s="569">
        <v>5055.95</v>
      </c>
      <c r="H385" s="529">
        <f>IFERROR(VLOOKUP(A385,LEAD!$C$7:$K$1222,9,0),0)</f>
        <v>9668</v>
      </c>
      <c r="I385" s="571">
        <f t="shared" si="31"/>
        <v>0</v>
      </c>
    </row>
    <row r="386" spans="1:9">
      <c r="A386" s="567" t="s">
        <v>2219</v>
      </c>
      <c r="B386" s="568" t="s">
        <v>1510</v>
      </c>
      <c r="C386" s="569">
        <f>IFERROR(VLOOKUP(A386,'TB Q3'!$A$2:$E$389,5,0),0)</f>
        <v>10988376.539999999</v>
      </c>
      <c r="D386" s="570"/>
      <c r="E386" s="570">
        <f>SUMIF(AJE!$F$8:$F$146,A386,AJE!$K$8:$K$146)</f>
        <v>0</v>
      </c>
      <c r="F386" s="569">
        <f t="shared" si="30"/>
        <v>10988376.539999999</v>
      </c>
      <c r="G386" s="569">
        <v>4094960.19</v>
      </c>
      <c r="H386" s="529">
        <f>IFERROR(VLOOKUP(A386,LEAD!$C$7:$K$1222,9,0),0)</f>
        <v>10988376.539999999</v>
      </c>
      <c r="I386" s="571">
        <f t="shared" si="31"/>
        <v>0</v>
      </c>
    </row>
    <row r="387" spans="1:9">
      <c r="A387" s="567" t="s">
        <v>2220</v>
      </c>
      <c r="B387" s="568" t="s">
        <v>2221</v>
      </c>
      <c r="C387" s="569">
        <f>IFERROR(VLOOKUP(A387,'TB Q3'!$A$2:$E$389,5,0),0)</f>
        <v>1495154.76</v>
      </c>
      <c r="D387" s="570"/>
      <c r="E387" s="570">
        <f>SUMIF(AJE!$F$8:$F$146,A387,AJE!$K$8:$K$146)</f>
        <v>0</v>
      </c>
      <c r="F387" s="569">
        <f t="shared" si="30"/>
        <v>1495154.76</v>
      </c>
      <c r="G387" s="569">
        <v>471238.98</v>
      </c>
      <c r="H387" s="529">
        <f>IFERROR(VLOOKUP(A387,LEAD!$C$7:$K$1222,9,0),0)</f>
        <v>1495154.76</v>
      </c>
      <c r="I387" s="571">
        <f t="shared" si="31"/>
        <v>0</v>
      </c>
    </row>
    <row r="388" spans="1:9">
      <c r="A388" s="567" t="s">
        <v>1871</v>
      </c>
      <c r="B388" s="568" t="s">
        <v>1872</v>
      </c>
      <c r="C388" s="569">
        <f>IFERROR(VLOOKUP(A388,'TB Q3'!$A$2:$E$389,5,0),0)</f>
        <v>300547.39</v>
      </c>
      <c r="D388" s="570"/>
      <c r="E388" s="570">
        <f>SUMIF(AJE!$F$8:$F$146,A388,AJE!$K$8:$K$146)</f>
        <v>0</v>
      </c>
      <c r="F388" s="569">
        <f>C388+D388+E388</f>
        <v>300547.39</v>
      </c>
      <c r="G388" s="569">
        <v>-19900.53</v>
      </c>
      <c r="H388" s="529">
        <f>IFERROR(VLOOKUP(A388,LEAD!$C$7:$K$1222,9,0),0)</f>
        <v>300547.39</v>
      </c>
      <c r="I388" s="571">
        <f t="shared" si="31"/>
        <v>0</v>
      </c>
    </row>
    <row r="389" spans="1:9">
      <c r="A389" s="567" t="s">
        <v>1873</v>
      </c>
      <c r="B389" s="568" t="s">
        <v>1874</v>
      </c>
      <c r="C389" s="569">
        <f>IFERROR(VLOOKUP(A389,'TB Q3'!$A$2:$E$389,5,0),0)</f>
        <v>470671.52</v>
      </c>
      <c r="D389" s="570"/>
      <c r="E389" s="570">
        <f>SUMIF(AJE!$F$8:$F$146,A389,AJE!$K$8:$K$146)</f>
        <v>-67730.709999999992</v>
      </c>
      <c r="F389" s="569">
        <f t="shared" si="30"/>
        <v>402940.81000000006</v>
      </c>
      <c r="G389" s="569">
        <v>3648933.1</v>
      </c>
      <c r="H389" s="529">
        <f>IFERROR(VLOOKUP(A389,LEAD!$C$7:$K$1222,9,0),0)</f>
        <v>470671.52</v>
      </c>
      <c r="I389" s="571">
        <f t="shared" si="31"/>
        <v>-67730.709999999963</v>
      </c>
    </row>
    <row r="390" spans="1:9" s="1060" customFormat="1">
      <c r="A390" s="1141" t="s">
        <v>2549</v>
      </c>
      <c r="B390" s="1142" t="s">
        <v>2550</v>
      </c>
      <c r="C390" s="1143">
        <f>IFERROR(VLOOKUP(A390,'TB Q3'!$A$2:$E$389,5,0),0)</f>
        <v>-172448.15</v>
      </c>
      <c r="D390" s="1217"/>
      <c r="E390" s="1217">
        <f>SUMIF(AJE!$F$8:$F$146,A390,AJE!$K$8:$K$146)</f>
        <v>172448.15</v>
      </c>
      <c r="F390" s="1143">
        <f t="shared" ref="F390" si="35">C390+D390+E390</f>
        <v>0</v>
      </c>
      <c r="G390" s="1143">
        <v>0</v>
      </c>
      <c r="H390" s="529">
        <f>IFERROR(VLOOKUP(A390,LEAD!$C$7:$K$1222,9,0),0)</f>
        <v>-172448.15</v>
      </c>
      <c r="I390" s="571">
        <f t="shared" ref="I390:I395" si="36">F390-H390</f>
        <v>172448.15</v>
      </c>
    </row>
    <row r="391" spans="1:9">
      <c r="A391" s="567" t="s">
        <v>2227</v>
      </c>
      <c r="B391" s="568" t="s">
        <v>2228</v>
      </c>
      <c r="C391" s="569">
        <f>IFERROR(VLOOKUP(A391,'TB Q3'!$A$2:$E$389,5,0),0)</f>
        <v>0</v>
      </c>
      <c r="D391" s="570"/>
      <c r="E391" s="570">
        <f>SUMIF(AJE!$F$8:$F$146,A391,AJE!$K$8:$K$146)</f>
        <v>0</v>
      </c>
      <c r="F391" s="569">
        <f t="shared" si="30"/>
        <v>0</v>
      </c>
      <c r="G391" s="569">
        <v>0</v>
      </c>
      <c r="H391" s="529">
        <f>IFERROR(VLOOKUP(A391,LEAD!$C$7:$K$1222,9,0),0)</f>
        <v>0</v>
      </c>
      <c r="I391" s="571">
        <f t="shared" si="36"/>
        <v>0</v>
      </c>
    </row>
    <row r="392" spans="1:9">
      <c r="A392" s="567" t="s">
        <v>2229</v>
      </c>
      <c r="B392" s="568" t="s">
        <v>2228</v>
      </c>
      <c r="C392" s="569">
        <f>IFERROR(VLOOKUP(A392,'TB Q3'!$A$2:$E$389,5,0),0)</f>
        <v>0</v>
      </c>
      <c r="D392" s="570"/>
      <c r="E392" s="570">
        <f>SUMIF(AJE!$F$8:$F$146,A392,AJE!$K$8:$K$146)</f>
        <v>0</v>
      </c>
      <c r="F392" s="569">
        <f t="shared" si="30"/>
        <v>0</v>
      </c>
      <c r="G392" s="569">
        <v>-3.9208680391311646E-7</v>
      </c>
      <c r="H392" s="529">
        <f>IFERROR(VLOOKUP(A392,LEAD!$C$7:$K$1222,9,0),0)</f>
        <v>0</v>
      </c>
      <c r="I392" s="571">
        <f t="shared" si="36"/>
        <v>0</v>
      </c>
    </row>
    <row r="393" spans="1:9">
      <c r="A393" s="567"/>
      <c r="B393" s="568"/>
      <c r="C393" s="569">
        <f>IFERROR(VLOOKUP(A393,'TB Q3'!$A$2:$E$389,5,0),0)</f>
        <v>0</v>
      </c>
      <c r="D393" s="570"/>
      <c r="E393" s="570">
        <f>SUMIF(AJE!$F$8:$F$146,A393,AJE!$K$8:$K$146)</f>
        <v>0</v>
      </c>
      <c r="F393" s="569">
        <f t="shared" si="30"/>
        <v>0</v>
      </c>
      <c r="G393" s="569">
        <v>0</v>
      </c>
      <c r="H393" s="529">
        <f>IFERROR(VLOOKUP(A393,LEAD!$C$7:$K$1222,9,0),0)</f>
        <v>0</v>
      </c>
      <c r="I393" s="571">
        <f t="shared" si="36"/>
        <v>0</v>
      </c>
    </row>
    <row r="394" spans="1:9">
      <c r="A394" s="567"/>
      <c r="B394" s="568"/>
      <c r="C394" s="569">
        <f>IFERROR(VLOOKUP(A394,'TB Q3'!$A$2:$E$389,5,0),0)</f>
        <v>0</v>
      </c>
      <c r="D394" s="570"/>
      <c r="E394" s="570">
        <f>SUMIF(AJE!$F$8:$F$146,A394,AJE!$K$8:$K$146)</f>
        <v>0</v>
      </c>
      <c r="F394" s="569">
        <f t="shared" si="30"/>
        <v>0</v>
      </c>
      <c r="G394" s="569">
        <v>0</v>
      </c>
      <c r="H394" s="529">
        <f>IFERROR(VLOOKUP(A394,LEAD!$C$7:$K$1222,9,0),0)</f>
        <v>0</v>
      </c>
      <c r="I394" s="571">
        <f t="shared" si="36"/>
        <v>0</v>
      </c>
    </row>
    <row r="395" spans="1:9">
      <c r="A395" s="587"/>
      <c r="B395" s="588"/>
      <c r="C395" s="569">
        <f>IFERROR(VLOOKUP(A395,'TB Q3'!$A$2:$E$389,5,0),0)</f>
        <v>0</v>
      </c>
      <c r="D395" s="570"/>
      <c r="E395" s="570">
        <f>SUMIF(AJE!$F$8:$F$146,A395,AJE!$K$8:$K$146)</f>
        <v>0</v>
      </c>
      <c r="F395" s="569">
        <f t="shared" si="30"/>
        <v>0</v>
      </c>
      <c r="G395" s="569">
        <v>0</v>
      </c>
      <c r="H395" s="529">
        <f>IFERROR(VLOOKUP(A395,LEAD!$C$7:$K$1222,9,0),0)</f>
        <v>0</v>
      </c>
      <c r="I395" s="571">
        <f t="shared" si="36"/>
        <v>0</v>
      </c>
    </row>
    <row r="396" spans="1:9" ht="24" thickBot="1">
      <c r="A396" s="589"/>
      <c r="B396" s="590"/>
      <c r="C396" s="591">
        <f>SUM(C5:C395)</f>
        <v>3.0297087505459785E-8</v>
      </c>
      <c r="D396" s="591">
        <f t="shared" ref="D396:F396" si="37">SUM(D5:D395)</f>
        <v>0</v>
      </c>
      <c r="E396" s="591">
        <f t="shared" si="37"/>
        <v>-5.0931703299283981E-9</v>
      </c>
      <c r="F396" s="591">
        <f t="shared" si="37"/>
        <v>1.2957025319337845E-7</v>
      </c>
      <c r="G396" s="591">
        <v>-6.7334622144699097E-7</v>
      </c>
      <c r="I396" s="571">
        <f>SUM(I5:I395)</f>
        <v>1356140.3100000117</v>
      </c>
    </row>
    <row r="397" spans="1:9" ht="24" thickTop="1">
      <c r="E397" s="571"/>
    </row>
    <row r="399" spans="1:9">
      <c r="A399" s="532"/>
    </row>
    <row r="400" spans="1:9">
      <c r="A400" s="532"/>
      <c r="C400" s="529"/>
    </row>
    <row r="401" spans="1:1">
      <c r="A401" s="532"/>
    </row>
    <row r="402" spans="1:1">
      <c r="A402" s="532"/>
    </row>
  </sheetData>
  <phoneticPr fontId="4" type="noConversion"/>
  <pageMargins left="0.19685039370078741" right="0.27559055118110237" top="0.23622047244094491" bottom="0.19685039370078741" header="0.19685039370078741" footer="7.874015748031496E-2"/>
  <pageSetup paperSize="9" scale="63" fitToHeight="5" orientation="portrait" r:id="rId1"/>
  <headerFooter alignWithMargins="0">
    <oddFooter>&amp;R&amp;D:&amp;T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D1A73-2BFE-47AF-8FBE-C3050039DD68}">
  <dimension ref="A1:G391"/>
  <sheetViews>
    <sheetView topLeftCell="A358" workbookViewId="0">
      <selection activeCell="I372" sqref="I372"/>
    </sheetView>
  </sheetViews>
  <sheetFormatPr defaultColWidth="9.625" defaultRowHeight="21"/>
  <cols>
    <col min="1" max="1" width="16.375" customWidth="1"/>
    <col min="2" max="2" width="34.125" customWidth="1"/>
    <col min="3" max="4" width="21.875" style="82" customWidth="1"/>
    <col min="5" max="5" width="21.625" style="1211" customWidth="1"/>
    <col min="6" max="6" width="15.375" style="82" customWidth="1"/>
    <col min="7" max="7" width="16.125" customWidth="1"/>
  </cols>
  <sheetData>
    <row r="1" spans="1:7" ht="16.05" customHeight="1">
      <c r="A1" t="s">
        <v>1517</v>
      </c>
      <c r="B1" t="s">
        <v>1</v>
      </c>
      <c r="C1" s="82" t="s">
        <v>2251</v>
      </c>
      <c r="D1" s="82" t="s">
        <v>2252</v>
      </c>
    </row>
    <row r="2" spans="1:7" ht="18" customHeight="1">
      <c r="A2" t="s">
        <v>1522</v>
      </c>
      <c r="B2" t="s">
        <v>542</v>
      </c>
      <c r="C2" s="82">
        <v>42412.160000000003</v>
      </c>
      <c r="E2" s="1212">
        <f>C2-D2</f>
        <v>42412.160000000003</v>
      </c>
      <c r="F2" s="82">
        <f>IFERROR(VLOOKUP(A2,LEAD!$C$7:$K$1227,9,0),0)</f>
        <v>42412.160000000003</v>
      </c>
      <c r="G2" s="1213">
        <f>E2-F2</f>
        <v>0</v>
      </c>
    </row>
    <row r="3" spans="1:7" ht="18" customHeight="1">
      <c r="A3" t="s">
        <v>1523</v>
      </c>
      <c r="B3" t="s">
        <v>541</v>
      </c>
      <c r="C3" s="82">
        <v>50000</v>
      </c>
      <c r="E3" s="1212">
        <f t="shared" ref="E3:E66" si="0">C3-D3</f>
        <v>50000</v>
      </c>
      <c r="F3" s="82">
        <f>IFERROR(VLOOKUP(A3,LEAD!$C$7:$K$1227,9,0),0)</f>
        <v>50000</v>
      </c>
      <c r="G3" s="1213">
        <f t="shared" ref="G3:G66" si="1">E3-F3</f>
        <v>0</v>
      </c>
    </row>
    <row r="4" spans="1:7" ht="18" customHeight="1">
      <c r="A4" t="s">
        <v>1524</v>
      </c>
      <c r="B4" t="s">
        <v>1525</v>
      </c>
      <c r="C4" s="82">
        <v>23490056.899999999</v>
      </c>
      <c r="E4" s="1212">
        <f t="shared" si="0"/>
        <v>23490056.899999999</v>
      </c>
      <c r="F4" s="82">
        <f>IFERROR(VLOOKUP(A4,LEAD!$C$7:$K$1227,9,0),0)</f>
        <v>23490056.899999999</v>
      </c>
      <c r="G4" s="1213">
        <f t="shared" si="1"/>
        <v>0</v>
      </c>
    </row>
    <row r="5" spans="1:7" ht="18" customHeight="1">
      <c r="A5" t="s">
        <v>1526</v>
      </c>
      <c r="B5" t="s">
        <v>1527</v>
      </c>
      <c r="C5" s="82">
        <v>29400</v>
      </c>
      <c r="E5" s="1212">
        <f t="shared" si="0"/>
        <v>29400</v>
      </c>
      <c r="F5" s="82">
        <f>IFERROR(VLOOKUP(A5,LEAD!$C$7:$K$1227,9,0),0)</f>
        <v>29400</v>
      </c>
      <c r="G5" s="1213">
        <f t="shared" si="1"/>
        <v>0</v>
      </c>
    </row>
    <row r="6" spans="1:7" ht="18" customHeight="1">
      <c r="A6" t="s">
        <v>1528</v>
      </c>
      <c r="B6" t="s">
        <v>1529</v>
      </c>
      <c r="C6" s="82">
        <v>12753.4</v>
      </c>
      <c r="E6" s="1212">
        <f t="shared" si="0"/>
        <v>12753.4</v>
      </c>
      <c r="F6" s="82">
        <f>IFERROR(VLOOKUP(A6,LEAD!$C$7:$K$1227,9,0),0)</f>
        <v>12753.4</v>
      </c>
      <c r="G6" s="1213">
        <f t="shared" si="1"/>
        <v>0</v>
      </c>
    </row>
    <row r="7" spans="1:7" ht="18" customHeight="1">
      <c r="A7" t="s">
        <v>1530</v>
      </c>
      <c r="B7" t="s">
        <v>1531</v>
      </c>
      <c r="C7" s="82">
        <v>2500113.7799999998</v>
      </c>
      <c r="E7" s="1212">
        <f t="shared" si="0"/>
        <v>2500113.7799999998</v>
      </c>
      <c r="F7" s="82">
        <f>IFERROR(VLOOKUP(A7,LEAD!$C$7:$K$1227,9,0),0)</f>
        <v>2500113.7799999998</v>
      </c>
      <c r="G7" s="1213">
        <f t="shared" si="1"/>
        <v>0</v>
      </c>
    </row>
    <row r="8" spans="1:7" ht="18" customHeight="1">
      <c r="A8" t="s">
        <v>1532</v>
      </c>
      <c r="B8" t="s">
        <v>1533</v>
      </c>
      <c r="C8" s="82">
        <v>3214157.16</v>
      </c>
      <c r="E8" s="1212">
        <f t="shared" si="0"/>
        <v>3214157.16</v>
      </c>
      <c r="F8" s="82">
        <f>IFERROR(VLOOKUP(A8,LEAD!$C$7:$K$1227,9,0),0)</f>
        <v>3214157.16</v>
      </c>
      <c r="G8" s="1213">
        <f t="shared" si="1"/>
        <v>0</v>
      </c>
    </row>
    <row r="9" spans="1:7" ht="18" customHeight="1">
      <c r="A9" t="s">
        <v>1534</v>
      </c>
      <c r="B9" t="s">
        <v>1535</v>
      </c>
      <c r="C9" s="82">
        <v>1704371.46</v>
      </c>
      <c r="E9" s="1212">
        <f t="shared" si="0"/>
        <v>1704371.46</v>
      </c>
      <c r="F9" s="82">
        <f>IFERROR(VLOOKUP(A9,LEAD!$C$7:$K$1227,9,0),0)</f>
        <v>1704371.46</v>
      </c>
      <c r="G9" s="1213">
        <f t="shared" si="1"/>
        <v>0</v>
      </c>
    </row>
    <row r="10" spans="1:7" ht="18" customHeight="1">
      <c r="A10" t="s">
        <v>1536</v>
      </c>
      <c r="B10" t="s">
        <v>558</v>
      </c>
      <c r="C10" s="82">
        <v>25840</v>
      </c>
      <c r="E10" s="1212">
        <f t="shared" si="0"/>
        <v>25840</v>
      </c>
      <c r="F10" s="82">
        <f>IFERROR(VLOOKUP(A10,LEAD!$C$7:$K$1227,9,0),0)</f>
        <v>25840</v>
      </c>
      <c r="G10" s="1213">
        <f t="shared" si="1"/>
        <v>0</v>
      </c>
    </row>
    <row r="11" spans="1:7" ht="18" customHeight="1">
      <c r="A11" t="s">
        <v>1537</v>
      </c>
      <c r="B11" t="s">
        <v>560</v>
      </c>
      <c r="C11" s="82">
        <v>885432.27</v>
      </c>
      <c r="E11" s="1212">
        <f t="shared" si="0"/>
        <v>885432.27</v>
      </c>
      <c r="F11" s="82">
        <f>IFERROR(VLOOKUP(A11,LEAD!$C$7:$K$1227,9,0),0)</f>
        <v>885432.27</v>
      </c>
      <c r="G11" s="1213">
        <f t="shared" si="1"/>
        <v>0</v>
      </c>
    </row>
    <row r="12" spans="1:7" ht="18" customHeight="1">
      <c r="A12" t="s">
        <v>1538</v>
      </c>
      <c r="B12" t="s">
        <v>544</v>
      </c>
      <c r="C12" s="82">
        <v>888305.26</v>
      </c>
      <c r="E12" s="1212">
        <f t="shared" si="0"/>
        <v>888305.26</v>
      </c>
      <c r="F12" s="82">
        <f>IFERROR(VLOOKUP(A12,LEAD!$C$7:$K$1227,9,0),0)</f>
        <v>888305.26</v>
      </c>
      <c r="G12" s="1213">
        <f t="shared" si="1"/>
        <v>0</v>
      </c>
    </row>
    <row r="13" spans="1:7" s="1214" customFormat="1" ht="18" customHeight="1">
      <c r="A13" s="1214" t="s">
        <v>2544</v>
      </c>
      <c r="B13" s="1214" t="s">
        <v>2545</v>
      </c>
      <c r="C13" s="1215">
        <v>20000</v>
      </c>
      <c r="D13" s="1215"/>
      <c r="E13" s="1216">
        <f t="shared" si="0"/>
        <v>20000</v>
      </c>
      <c r="F13" s="1215">
        <f>IFERROR(VLOOKUP(A13,LEAD!$C$7:$K$1227,9,0),0)</f>
        <v>20000</v>
      </c>
      <c r="G13" s="1216">
        <f t="shared" si="1"/>
        <v>0</v>
      </c>
    </row>
    <row r="14" spans="1:7" ht="18" customHeight="1">
      <c r="A14" t="s">
        <v>1539</v>
      </c>
      <c r="B14" t="s">
        <v>562</v>
      </c>
      <c r="E14" s="1212">
        <f t="shared" si="0"/>
        <v>0</v>
      </c>
      <c r="F14" s="82">
        <f>IFERROR(VLOOKUP(A14,LEAD!$C$7:$K$1227,9,0),0)</f>
        <v>0</v>
      </c>
      <c r="G14" s="1213">
        <f t="shared" si="1"/>
        <v>0</v>
      </c>
    </row>
    <row r="15" spans="1:7" ht="18" customHeight="1">
      <c r="A15" t="s">
        <v>1542</v>
      </c>
      <c r="B15" t="s">
        <v>2235</v>
      </c>
      <c r="E15" s="1212">
        <f t="shared" si="0"/>
        <v>0</v>
      </c>
      <c r="F15" s="82">
        <f>IFERROR(VLOOKUP(A15,LEAD!$C$7:$K$1227,9,0),0)</f>
        <v>0</v>
      </c>
      <c r="G15" s="1213">
        <f t="shared" si="1"/>
        <v>0</v>
      </c>
    </row>
    <row r="16" spans="1:7" ht="18" customHeight="1">
      <c r="A16" t="s">
        <v>1543</v>
      </c>
      <c r="B16" t="s">
        <v>580</v>
      </c>
      <c r="C16" s="82">
        <v>15713902.43</v>
      </c>
      <c r="E16" s="1212">
        <f t="shared" si="0"/>
        <v>15713902.43</v>
      </c>
      <c r="F16" s="82">
        <f>IFERROR(VLOOKUP(A16,LEAD!$C$7:$K$1227,9,0),0)</f>
        <v>15713902.43</v>
      </c>
      <c r="G16" s="1213">
        <f t="shared" si="1"/>
        <v>0</v>
      </c>
    </row>
    <row r="17" spans="1:7" ht="18" customHeight="1">
      <c r="A17" t="s">
        <v>1544</v>
      </c>
      <c r="B17" t="s">
        <v>1545</v>
      </c>
      <c r="C17" s="82">
        <v>19.68</v>
      </c>
      <c r="E17" s="1212">
        <f t="shared" si="0"/>
        <v>19.68</v>
      </c>
      <c r="F17" s="82">
        <f>IFERROR(VLOOKUP(A17,LEAD!$C$7:$K$1227,9,0),0)</f>
        <v>19.68</v>
      </c>
      <c r="G17" s="1213">
        <f t="shared" si="1"/>
        <v>0</v>
      </c>
    </row>
    <row r="18" spans="1:7" ht="18" customHeight="1">
      <c r="A18" t="s">
        <v>1546</v>
      </c>
      <c r="B18" t="s">
        <v>1547</v>
      </c>
      <c r="C18" s="82">
        <v>55118.43</v>
      </c>
      <c r="E18" s="1212">
        <f t="shared" si="0"/>
        <v>55118.43</v>
      </c>
      <c r="F18" s="82">
        <f>IFERROR(VLOOKUP(A18,LEAD!$C$7:$K$1227,9,0),0)</f>
        <v>55118.43</v>
      </c>
      <c r="G18" s="1213">
        <f t="shared" si="1"/>
        <v>0</v>
      </c>
    </row>
    <row r="19" spans="1:7" ht="18" customHeight="1">
      <c r="A19" t="s">
        <v>1548</v>
      </c>
      <c r="B19" t="s">
        <v>1549</v>
      </c>
      <c r="C19" s="82">
        <v>48645.440000000002</v>
      </c>
      <c r="E19" s="1212">
        <f t="shared" si="0"/>
        <v>48645.440000000002</v>
      </c>
      <c r="F19" s="82">
        <f>IFERROR(VLOOKUP(A19,LEAD!$C$7:$K$1227,9,0),0)</f>
        <v>48645.440000000002</v>
      </c>
      <c r="G19" s="1213">
        <f t="shared" si="1"/>
        <v>0</v>
      </c>
    </row>
    <row r="20" spans="1:7" ht="18" customHeight="1">
      <c r="A20" t="s">
        <v>1550</v>
      </c>
      <c r="B20" t="s">
        <v>574</v>
      </c>
      <c r="C20" s="82">
        <v>293770.65000000002</v>
      </c>
      <c r="E20" s="1212">
        <f t="shared" si="0"/>
        <v>293770.65000000002</v>
      </c>
      <c r="F20" s="82">
        <f>IFERROR(VLOOKUP(A20,LEAD!$C$7:$K$1227,9,0),0)</f>
        <v>293770.65000000002</v>
      </c>
      <c r="G20" s="1213">
        <f t="shared" si="1"/>
        <v>0</v>
      </c>
    </row>
    <row r="21" spans="1:7" ht="18" customHeight="1">
      <c r="A21" t="s">
        <v>1551</v>
      </c>
      <c r="B21" t="s">
        <v>564</v>
      </c>
      <c r="E21" s="1212">
        <f t="shared" si="0"/>
        <v>0</v>
      </c>
      <c r="F21" s="82">
        <f>IFERROR(VLOOKUP(A21,LEAD!$C$7:$K$1227,9,0),0)</f>
        <v>0</v>
      </c>
      <c r="G21" s="1213">
        <f t="shared" si="1"/>
        <v>0</v>
      </c>
    </row>
    <row r="22" spans="1:7" ht="18" customHeight="1">
      <c r="A22" t="s">
        <v>1552</v>
      </c>
      <c r="B22" t="s">
        <v>578</v>
      </c>
      <c r="C22" s="82">
        <v>6614479.1200000001</v>
      </c>
      <c r="E22" s="1212">
        <f t="shared" si="0"/>
        <v>6614479.1200000001</v>
      </c>
      <c r="F22" s="82">
        <f>IFERROR(VLOOKUP(A22,LEAD!$C$7:$K$1227,9,0),0)</f>
        <v>6614479.1200000001</v>
      </c>
      <c r="G22" s="1213">
        <f t="shared" si="1"/>
        <v>0</v>
      </c>
    </row>
    <row r="23" spans="1:7" ht="18" customHeight="1">
      <c r="A23" t="s">
        <v>1560</v>
      </c>
      <c r="B23" t="s">
        <v>1561</v>
      </c>
      <c r="C23" s="82">
        <v>428345522.82999998</v>
      </c>
      <c r="E23" s="1212">
        <f t="shared" si="0"/>
        <v>428345522.82999998</v>
      </c>
      <c r="F23" s="82">
        <f>IFERROR(VLOOKUP(A23,LEAD!$C$7:$K$1227,9,0),0)</f>
        <v>428345522.82999998</v>
      </c>
      <c r="G23" s="1213">
        <f t="shared" si="1"/>
        <v>0</v>
      </c>
    </row>
    <row r="24" spans="1:7" ht="18" customHeight="1">
      <c r="A24" t="s">
        <v>1564</v>
      </c>
      <c r="B24" t="s">
        <v>1565</v>
      </c>
      <c r="C24" s="82">
        <v>9683741.8200000003</v>
      </c>
      <c r="E24" s="1212">
        <f t="shared" si="0"/>
        <v>9683741.8200000003</v>
      </c>
      <c r="F24" s="82">
        <f>IFERROR(VLOOKUP(A24,LEAD!$C$7:$K$1227,9,0),0)</f>
        <v>9683741.8200000003</v>
      </c>
      <c r="G24" s="1213">
        <f t="shared" si="1"/>
        <v>0</v>
      </c>
    </row>
    <row r="25" spans="1:7" ht="18" customHeight="1">
      <c r="A25" t="s">
        <v>1566</v>
      </c>
      <c r="B25" t="s">
        <v>1567</v>
      </c>
      <c r="C25" s="82">
        <v>12952273.33</v>
      </c>
      <c r="E25" s="1212">
        <f t="shared" si="0"/>
        <v>12952273.33</v>
      </c>
      <c r="F25" s="82">
        <f>IFERROR(VLOOKUP(A25,LEAD!$C$7:$K$1227,9,0),0)</f>
        <v>12952273.33</v>
      </c>
      <c r="G25" s="1213">
        <f t="shared" si="1"/>
        <v>0</v>
      </c>
    </row>
    <row r="26" spans="1:7" ht="18" customHeight="1">
      <c r="A26" t="s">
        <v>1568</v>
      </c>
      <c r="B26" t="s">
        <v>1569</v>
      </c>
      <c r="C26" s="82">
        <v>6472661.7599999998</v>
      </c>
      <c r="E26" s="1212">
        <f t="shared" si="0"/>
        <v>6472661.7599999998</v>
      </c>
      <c r="F26" s="82">
        <f>IFERROR(VLOOKUP(A26,LEAD!$C$7:$K$1227,9,0),0)</f>
        <v>6472661.7599999998</v>
      </c>
      <c r="G26" s="1213">
        <f t="shared" si="1"/>
        <v>0</v>
      </c>
    </row>
    <row r="27" spans="1:7" ht="18" customHeight="1">
      <c r="A27" t="s">
        <v>1572</v>
      </c>
      <c r="B27" t="s">
        <v>1573</v>
      </c>
      <c r="C27" s="82">
        <v>1279881.56</v>
      </c>
      <c r="E27" s="1212">
        <f t="shared" si="0"/>
        <v>1279881.56</v>
      </c>
      <c r="F27" s="82">
        <f>IFERROR(VLOOKUP(A27,LEAD!$C$7:$K$1227,9,0),0)</f>
        <v>1279881.56</v>
      </c>
      <c r="G27" s="1213">
        <f t="shared" si="1"/>
        <v>0</v>
      </c>
    </row>
    <row r="28" spans="1:7" ht="18" customHeight="1">
      <c r="A28" t="s">
        <v>1574</v>
      </c>
      <c r="B28" t="s">
        <v>1575</v>
      </c>
      <c r="D28" s="82">
        <v>7113954.3499999996</v>
      </c>
      <c r="E28" s="1212">
        <f t="shared" si="0"/>
        <v>-7113954.3499999996</v>
      </c>
      <c r="F28" s="82">
        <f>IFERROR(VLOOKUP(A28,LEAD!$C$7:$K$1227,9,0),0)</f>
        <v>-7113954.3499999996</v>
      </c>
      <c r="G28" s="1213">
        <f t="shared" si="1"/>
        <v>0</v>
      </c>
    </row>
    <row r="29" spans="1:7" ht="18" customHeight="1">
      <c r="A29" t="s">
        <v>1576</v>
      </c>
      <c r="B29" t="s">
        <v>1577</v>
      </c>
      <c r="C29" s="82">
        <v>4296217.4400000004</v>
      </c>
      <c r="E29" s="1212">
        <f t="shared" si="0"/>
        <v>4296217.4400000004</v>
      </c>
      <c r="F29" s="82">
        <f>IFERROR(VLOOKUP(A29,LEAD!$C$7:$K$1227,9,0),0)</f>
        <v>4296217.4400000004</v>
      </c>
      <c r="G29" s="1213">
        <f t="shared" si="1"/>
        <v>0</v>
      </c>
    </row>
    <row r="30" spans="1:7" ht="18" customHeight="1">
      <c r="A30" t="s">
        <v>1578</v>
      </c>
      <c r="B30" t="s">
        <v>1579</v>
      </c>
      <c r="C30" s="82">
        <v>100548287.61</v>
      </c>
      <c r="E30" s="1212">
        <f t="shared" si="0"/>
        <v>100548287.61</v>
      </c>
      <c r="F30" s="82">
        <f>IFERROR(VLOOKUP(A30,LEAD!$C$7:$K$1227,9,0),0)</f>
        <v>100548287.61</v>
      </c>
      <c r="G30" s="1213">
        <f t="shared" si="1"/>
        <v>0</v>
      </c>
    </row>
    <row r="31" spans="1:7" s="1214" customFormat="1" ht="18" customHeight="1">
      <c r="A31" s="1214" t="s">
        <v>2521</v>
      </c>
      <c r="B31" s="1214" t="s">
        <v>2522</v>
      </c>
      <c r="C31" s="1215">
        <v>18653881.84</v>
      </c>
      <c r="D31" s="1215"/>
      <c r="E31" s="1216">
        <f t="shared" si="0"/>
        <v>18653881.84</v>
      </c>
      <c r="F31" s="1215">
        <f>IFERROR(VLOOKUP(A31,LEAD!$C$7:$K$1227,9,0),0)</f>
        <v>18653881.84</v>
      </c>
      <c r="G31" s="1216">
        <f t="shared" si="1"/>
        <v>0</v>
      </c>
    </row>
    <row r="32" spans="1:7" ht="18" customHeight="1">
      <c r="A32" t="s">
        <v>1580</v>
      </c>
      <c r="B32" t="s">
        <v>634</v>
      </c>
      <c r="C32" s="82">
        <v>1356140.31</v>
      </c>
      <c r="E32" s="1212">
        <f t="shared" si="0"/>
        <v>1356140.31</v>
      </c>
      <c r="F32" s="82">
        <f>IFERROR(VLOOKUP(A32,LEAD!$C$7:$K$1227,9,0),0)</f>
        <v>0</v>
      </c>
      <c r="G32" s="1213">
        <f t="shared" si="1"/>
        <v>1356140.31</v>
      </c>
    </row>
    <row r="33" spans="1:7" ht="18" customHeight="1">
      <c r="A33" t="s">
        <v>1581</v>
      </c>
      <c r="B33" t="s">
        <v>1582</v>
      </c>
      <c r="C33" s="82">
        <v>180498.97</v>
      </c>
      <c r="E33" s="1212">
        <f t="shared" si="0"/>
        <v>180498.97</v>
      </c>
      <c r="F33" s="82">
        <f>IFERROR(VLOOKUP(A33,LEAD!$C$7:$K$1227,9,0),0)</f>
        <v>180498.97</v>
      </c>
      <c r="G33" s="1213">
        <f t="shared" si="1"/>
        <v>0</v>
      </c>
    </row>
    <row r="34" spans="1:7" ht="18" customHeight="1">
      <c r="A34" t="s">
        <v>1611</v>
      </c>
      <c r="B34" t="s">
        <v>1612</v>
      </c>
      <c r="E34" s="1212">
        <f t="shared" si="0"/>
        <v>0</v>
      </c>
      <c r="F34" s="82">
        <f>IFERROR(VLOOKUP(A34,LEAD!$C$7:$K$1227,9,0),0)</f>
        <v>0</v>
      </c>
      <c r="G34" s="1213">
        <f t="shared" si="1"/>
        <v>0</v>
      </c>
    </row>
    <row r="35" spans="1:7" ht="18" customHeight="1">
      <c r="A35" t="s">
        <v>1613</v>
      </c>
      <c r="B35" t="s">
        <v>589</v>
      </c>
      <c r="C35" s="82">
        <v>5406007.75</v>
      </c>
      <c r="E35" s="1212">
        <f t="shared" si="0"/>
        <v>5406007.75</v>
      </c>
      <c r="F35" s="82">
        <f>IFERROR(VLOOKUP(A35,LEAD!$C$7:$K$1227,9,0),0)</f>
        <v>5406007.75</v>
      </c>
      <c r="G35" s="1213">
        <f t="shared" si="1"/>
        <v>0</v>
      </c>
    </row>
    <row r="36" spans="1:7" ht="18" customHeight="1">
      <c r="A36" t="s">
        <v>1614</v>
      </c>
      <c r="B36" t="s">
        <v>593</v>
      </c>
      <c r="C36" s="82">
        <v>6111782.1699999999</v>
      </c>
      <c r="E36" s="1212">
        <f t="shared" si="0"/>
        <v>6111782.1699999999</v>
      </c>
      <c r="F36" s="82">
        <f>IFERROR(VLOOKUP(A36,LEAD!$C$7:$K$1227,9,0),0)</f>
        <v>6111782.1699999999</v>
      </c>
      <c r="G36" s="1213">
        <f t="shared" si="1"/>
        <v>0</v>
      </c>
    </row>
    <row r="37" spans="1:7" ht="18" customHeight="1">
      <c r="A37" t="s">
        <v>1615</v>
      </c>
      <c r="B37" t="s">
        <v>595</v>
      </c>
      <c r="C37" s="82">
        <v>734845.46</v>
      </c>
      <c r="E37" s="1212">
        <f t="shared" si="0"/>
        <v>734845.46</v>
      </c>
      <c r="F37" s="82">
        <f>IFERROR(VLOOKUP(A37,LEAD!$C$7:$K$1227,9,0),0)</f>
        <v>734845.46</v>
      </c>
      <c r="G37" s="1213">
        <f t="shared" si="1"/>
        <v>0</v>
      </c>
    </row>
    <row r="38" spans="1:7" ht="18" customHeight="1">
      <c r="A38" t="s">
        <v>1616</v>
      </c>
      <c r="B38" t="s">
        <v>597</v>
      </c>
      <c r="C38" s="82">
        <v>6228180.8700000001</v>
      </c>
      <c r="E38" s="1212">
        <f t="shared" si="0"/>
        <v>6228180.8700000001</v>
      </c>
      <c r="F38" s="82">
        <f>IFERROR(VLOOKUP(A38,LEAD!$C$7:$K$1227,9,0),0)</f>
        <v>6228180.8700000001</v>
      </c>
      <c r="G38" s="1213">
        <f t="shared" si="1"/>
        <v>0</v>
      </c>
    </row>
    <row r="39" spans="1:7" ht="18" customHeight="1">
      <c r="A39" t="s">
        <v>1617</v>
      </c>
      <c r="B39" t="s">
        <v>599</v>
      </c>
      <c r="C39" s="82">
        <v>3494945.33</v>
      </c>
      <c r="E39" s="1212">
        <f t="shared" si="0"/>
        <v>3494945.33</v>
      </c>
      <c r="F39" s="82">
        <f>IFERROR(VLOOKUP(A39,LEAD!$C$7:$K$1227,9,0),0)</f>
        <v>3494945.33</v>
      </c>
      <c r="G39" s="1213">
        <f t="shared" si="1"/>
        <v>0</v>
      </c>
    </row>
    <row r="40" spans="1:7" ht="18" customHeight="1">
      <c r="A40" t="s">
        <v>1618</v>
      </c>
      <c r="B40" t="s">
        <v>601</v>
      </c>
      <c r="C40" s="82">
        <v>3611733.83</v>
      </c>
      <c r="E40" s="1212">
        <f t="shared" si="0"/>
        <v>3611733.83</v>
      </c>
      <c r="F40" s="82">
        <f>IFERROR(VLOOKUP(A40,LEAD!$C$7:$K$1227,9,0),0)</f>
        <v>3611733.83</v>
      </c>
      <c r="G40" s="1213">
        <f t="shared" si="1"/>
        <v>0</v>
      </c>
    </row>
    <row r="41" spans="1:7" ht="18" customHeight="1">
      <c r="A41" t="s">
        <v>1619</v>
      </c>
      <c r="B41" t="s">
        <v>603</v>
      </c>
      <c r="C41" s="82">
        <v>1926863.16</v>
      </c>
      <c r="E41" s="1212">
        <f t="shared" si="0"/>
        <v>1926863.16</v>
      </c>
      <c r="F41" s="82">
        <f>IFERROR(VLOOKUP(A41,LEAD!$C$7:$K$1227,9,0),0)</f>
        <v>1926863.16</v>
      </c>
      <c r="G41" s="1213">
        <f t="shared" si="1"/>
        <v>0</v>
      </c>
    </row>
    <row r="42" spans="1:7" ht="18" customHeight="1">
      <c r="A42" t="s">
        <v>1620</v>
      </c>
      <c r="B42" t="s">
        <v>605</v>
      </c>
      <c r="C42" s="82">
        <v>775832.29</v>
      </c>
      <c r="E42" s="1212">
        <f t="shared" si="0"/>
        <v>775832.29</v>
      </c>
      <c r="F42" s="82">
        <f>IFERROR(VLOOKUP(A42,LEAD!$C$7:$K$1227,9,0),0)</f>
        <v>775832.29</v>
      </c>
      <c r="G42" s="1213">
        <f t="shared" si="1"/>
        <v>0</v>
      </c>
    </row>
    <row r="43" spans="1:7" ht="18" customHeight="1">
      <c r="A43" t="s">
        <v>1621</v>
      </c>
      <c r="B43" t="s">
        <v>607</v>
      </c>
      <c r="C43" s="82">
        <v>8072928.9400000004</v>
      </c>
      <c r="E43" s="1212">
        <f t="shared" si="0"/>
        <v>8072928.9400000004</v>
      </c>
      <c r="F43" s="82">
        <f>IFERROR(VLOOKUP(A43,LEAD!$C$7:$K$1227,9,0),0)</f>
        <v>8072928.9400000004</v>
      </c>
      <c r="G43" s="1213">
        <f t="shared" si="1"/>
        <v>0</v>
      </c>
    </row>
    <row r="44" spans="1:7" ht="18" customHeight="1">
      <c r="A44" t="s">
        <v>1622</v>
      </c>
      <c r="B44" t="s">
        <v>591</v>
      </c>
      <c r="C44" s="82">
        <v>11292887.189999999</v>
      </c>
      <c r="E44" s="1212">
        <f t="shared" si="0"/>
        <v>11292887.189999999</v>
      </c>
      <c r="F44" s="82">
        <f>IFERROR(VLOOKUP(A44,LEAD!$C$7:$K$1227,9,0),0)</f>
        <v>11292887.189999999</v>
      </c>
      <c r="G44" s="1213">
        <f t="shared" si="1"/>
        <v>0</v>
      </c>
    </row>
    <row r="45" spans="1:7" ht="18" customHeight="1">
      <c r="A45" t="s">
        <v>1623</v>
      </c>
      <c r="B45" t="s">
        <v>1624</v>
      </c>
      <c r="C45" s="82">
        <v>538968.35</v>
      </c>
      <c r="E45" s="1212">
        <f t="shared" si="0"/>
        <v>538968.35</v>
      </c>
      <c r="F45" s="82">
        <f>IFERROR(VLOOKUP(A45,LEAD!$C$7:$K$1227,9,0),0)</f>
        <v>538968.35</v>
      </c>
      <c r="G45" s="1213">
        <f t="shared" si="1"/>
        <v>0</v>
      </c>
    </row>
    <row r="46" spans="1:7" ht="18" customHeight="1">
      <c r="A46" t="s">
        <v>1625</v>
      </c>
      <c r="B46" t="s">
        <v>610</v>
      </c>
      <c r="E46" s="1212">
        <f t="shared" si="0"/>
        <v>0</v>
      </c>
      <c r="F46" s="82">
        <f>IFERROR(VLOOKUP(A46,LEAD!$C$7:$K$1227,9,0),0)</f>
        <v>0</v>
      </c>
      <c r="G46" s="1213">
        <f t="shared" si="1"/>
        <v>0</v>
      </c>
    </row>
    <row r="47" spans="1:7" ht="18" customHeight="1">
      <c r="A47" t="s">
        <v>1626</v>
      </c>
      <c r="B47" t="s">
        <v>1627</v>
      </c>
      <c r="E47" s="1212">
        <f t="shared" si="0"/>
        <v>0</v>
      </c>
      <c r="F47" s="82">
        <f>IFERROR(VLOOKUP(A47,LEAD!$C$7:$K$1227,9,0),0)</f>
        <v>0</v>
      </c>
      <c r="G47" s="1213">
        <f t="shared" si="1"/>
        <v>0</v>
      </c>
    </row>
    <row r="48" spans="1:7" ht="18" customHeight="1">
      <c r="A48" t="s">
        <v>1628</v>
      </c>
      <c r="B48" t="s">
        <v>1629</v>
      </c>
      <c r="E48" s="1212">
        <f t="shared" si="0"/>
        <v>0</v>
      </c>
      <c r="F48" s="82">
        <f>IFERROR(VLOOKUP(A48,LEAD!$C$7:$K$1227,9,0),0)</f>
        <v>0</v>
      </c>
      <c r="G48" s="1213">
        <f t="shared" si="1"/>
        <v>0</v>
      </c>
    </row>
    <row r="49" spans="1:7" ht="18" customHeight="1">
      <c r="A49" t="s">
        <v>1630</v>
      </c>
      <c r="B49" t="s">
        <v>1631</v>
      </c>
      <c r="E49" s="1212">
        <f t="shared" si="0"/>
        <v>0</v>
      </c>
      <c r="F49" s="82">
        <f>IFERROR(VLOOKUP(A49,LEAD!$C$7:$K$1227,9,0),0)</f>
        <v>0</v>
      </c>
      <c r="G49" s="1213">
        <f t="shared" si="1"/>
        <v>0</v>
      </c>
    </row>
    <row r="50" spans="1:7" ht="18" customHeight="1">
      <c r="A50" t="s">
        <v>1632</v>
      </c>
      <c r="B50" t="s">
        <v>1633</v>
      </c>
      <c r="E50" s="1212">
        <f t="shared" si="0"/>
        <v>0</v>
      </c>
      <c r="F50" s="82">
        <f>IFERROR(VLOOKUP(A50,LEAD!$C$7:$K$1227,9,0),0)</f>
        <v>0</v>
      </c>
      <c r="G50" s="1213">
        <f t="shared" si="1"/>
        <v>0</v>
      </c>
    </row>
    <row r="51" spans="1:7" ht="18" customHeight="1">
      <c r="A51" t="s">
        <v>1634</v>
      </c>
      <c r="B51" t="s">
        <v>1635</v>
      </c>
      <c r="C51" s="82">
        <v>130291.11</v>
      </c>
      <c r="E51" s="1212">
        <f t="shared" si="0"/>
        <v>130291.11</v>
      </c>
      <c r="F51" s="82">
        <f>IFERROR(VLOOKUP(A51,LEAD!$C$7:$K$1227,9,0),0)</f>
        <v>130291.11</v>
      </c>
      <c r="G51" s="1213">
        <f t="shared" si="1"/>
        <v>0</v>
      </c>
    </row>
    <row r="52" spans="1:7" ht="18" customHeight="1">
      <c r="A52" t="s">
        <v>1636</v>
      </c>
      <c r="B52" t="s">
        <v>1637</v>
      </c>
      <c r="C52" s="82">
        <v>2265716.25</v>
      </c>
      <c r="E52" s="1212">
        <f t="shared" si="0"/>
        <v>2265716.25</v>
      </c>
      <c r="F52" s="82">
        <f>IFERROR(VLOOKUP(A52,LEAD!$C$7:$K$1227,9,0),0)</f>
        <v>2265716.25</v>
      </c>
      <c r="G52" s="1213">
        <f t="shared" si="1"/>
        <v>0</v>
      </c>
    </row>
    <row r="53" spans="1:7" ht="18" customHeight="1">
      <c r="A53" t="s">
        <v>1638</v>
      </c>
      <c r="B53" t="s">
        <v>1639</v>
      </c>
      <c r="C53" s="82">
        <v>4655741.05</v>
      </c>
      <c r="E53" s="1212">
        <f t="shared" si="0"/>
        <v>4655741.05</v>
      </c>
      <c r="F53" s="82">
        <f>IFERROR(VLOOKUP(A53,LEAD!$C$7:$K$1227,9,0),0)</f>
        <v>4655741.05</v>
      </c>
      <c r="G53" s="1213">
        <f t="shared" si="1"/>
        <v>0</v>
      </c>
    </row>
    <row r="54" spans="1:7" ht="18" customHeight="1">
      <c r="A54" t="s">
        <v>1650</v>
      </c>
      <c r="B54" t="s">
        <v>1651</v>
      </c>
      <c r="C54" s="82">
        <v>955952.95</v>
      </c>
      <c r="E54" s="1212">
        <f t="shared" si="0"/>
        <v>955952.95</v>
      </c>
      <c r="F54" s="82">
        <f>IFERROR(VLOOKUP(A54,LEAD!$C$7:$K$1227,9,0),0)</f>
        <v>955952.95</v>
      </c>
      <c r="G54" s="1213">
        <f t="shared" si="1"/>
        <v>0</v>
      </c>
    </row>
    <row r="55" spans="1:7" ht="18" customHeight="1">
      <c r="A55" t="s">
        <v>1640</v>
      </c>
      <c r="B55" t="s">
        <v>1641</v>
      </c>
      <c r="C55" s="82">
        <v>2158403.88</v>
      </c>
      <c r="E55" s="1212">
        <f t="shared" si="0"/>
        <v>2158403.88</v>
      </c>
      <c r="F55" s="82">
        <f>IFERROR(VLOOKUP(A55,LEAD!$C$7:$K$1227,9,0),0)</f>
        <v>2158403.88</v>
      </c>
      <c r="G55" s="1213">
        <f t="shared" si="1"/>
        <v>0</v>
      </c>
    </row>
    <row r="56" spans="1:7" ht="18" customHeight="1">
      <c r="A56" t="s">
        <v>1642</v>
      </c>
      <c r="B56" t="s">
        <v>1643</v>
      </c>
      <c r="C56" s="82">
        <v>434.15</v>
      </c>
      <c r="E56" s="1212">
        <f t="shared" si="0"/>
        <v>434.15</v>
      </c>
      <c r="F56" s="82">
        <f>IFERROR(VLOOKUP(A56,LEAD!$C$7:$K$1227,9,0),0)</f>
        <v>434.15</v>
      </c>
      <c r="G56" s="1213">
        <f t="shared" si="1"/>
        <v>0</v>
      </c>
    </row>
    <row r="57" spans="1:7" ht="18" customHeight="1">
      <c r="A57" t="s">
        <v>1644</v>
      </c>
      <c r="B57" t="s">
        <v>1645</v>
      </c>
      <c r="C57" s="82">
        <v>728385.76</v>
      </c>
      <c r="E57" s="1212">
        <f t="shared" si="0"/>
        <v>728385.76</v>
      </c>
      <c r="F57" s="82">
        <f>IFERROR(VLOOKUP(A57,LEAD!$C$7:$K$1227,9,0),0)</f>
        <v>728385.76</v>
      </c>
      <c r="G57" s="1213">
        <f t="shared" si="1"/>
        <v>0</v>
      </c>
    </row>
    <row r="58" spans="1:7" ht="18" customHeight="1">
      <c r="A58" t="s">
        <v>1646</v>
      </c>
      <c r="B58" t="s">
        <v>1647</v>
      </c>
      <c r="E58" s="1212">
        <f t="shared" si="0"/>
        <v>0</v>
      </c>
      <c r="F58" s="82">
        <f>IFERROR(VLOOKUP(A58,LEAD!$C$7:$K$1227,9,0),0)</f>
        <v>0</v>
      </c>
      <c r="G58" s="1213">
        <f t="shared" si="1"/>
        <v>0</v>
      </c>
    </row>
    <row r="59" spans="1:7" ht="18" customHeight="1">
      <c r="A59" t="s">
        <v>1648</v>
      </c>
      <c r="B59" t="s">
        <v>1649</v>
      </c>
      <c r="E59" s="1212">
        <f t="shared" si="0"/>
        <v>0</v>
      </c>
      <c r="F59" s="82">
        <f>IFERROR(VLOOKUP(A59,LEAD!$C$7:$K$1227,9,0),0)</f>
        <v>0</v>
      </c>
      <c r="G59" s="1213">
        <f t="shared" si="1"/>
        <v>0</v>
      </c>
    </row>
    <row r="60" spans="1:7" ht="18" customHeight="1">
      <c r="A60" t="s">
        <v>1652</v>
      </c>
      <c r="B60" t="s">
        <v>1653</v>
      </c>
      <c r="C60" s="82">
        <v>954882.21</v>
      </c>
      <c r="E60" s="1212">
        <f t="shared" si="0"/>
        <v>954882.21</v>
      </c>
      <c r="F60" s="82">
        <f>IFERROR(VLOOKUP(A60,LEAD!$C$7:$K$1227,9,0),0)</f>
        <v>954882.21</v>
      </c>
      <c r="G60" s="1213">
        <f t="shared" si="1"/>
        <v>0</v>
      </c>
    </row>
    <row r="61" spans="1:7" ht="18" customHeight="1">
      <c r="A61" t="s">
        <v>1654</v>
      </c>
      <c r="B61" t="s">
        <v>1655</v>
      </c>
      <c r="E61" s="1212">
        <f t="shared" si="0"/>
        <v>0</v>
      </c>
      <c r="F61" s="82">
        <f>IFERROR(VLOOKUP(A61,LEAD!$C$7:$K$1227,9,0),0)</f>
        <v>0</v>
      </c>
      <c r="G61" s="1213">
        <f t="shared" si="1"/>
        <v>0</v>
      </c>
    </row>
    <row r="62" spans="1:7" ht="18" customHeight="1">
      <c r="A62" t="s">
        <v>1583</v>
      </c>
      <c r="B62" t="s">
        <v>1584</v>
      </c>
      <c r="E62" s="1212">
        <f t="shared" si="0"/>
        <v>0</v>
      </c>
      <c r="F62" s="82">
        <f>IFERROR(VLOOKUP(A62,LEAD!$C$7:$K$1227,9,0),0)</f>
        <v>0</v>
      </c>
      <c r="G62" s="1213">
        <f t="shared" si="1"/>
        <v>0</v>
      </c>
    </row>
    <row r="63" spans="1:7" ht="18" customHeight="1">
      <c r="A63" t="s">
        <v>1585</v>
      </c>
      <c r="B63" t="s">
        <v>1586</v>
      </c>
      <c r="E63" s="1212">
        <f t="shared" si="0"/>
        <v>0</v>
      </c>
      <c r="F63" s="82">
        <f>IFERROR(VLOOKUP(A63,LEAD!$C$7:$K$1227,9,0),0)</f>
        <v>0</v>
      </c>
      <c r="G63" s="1213">
        <f t="shared" si="1"/>
        <v>0</v>
      </c>
    </row>
    <row r="64" spans="1:7" ht="18" customHeight="1">
      <c r="A64" t="s">
        <v>1593</v>
      </c>
      <c r="B64" t="s">
        <v>1594</v>
      </c>
      <c r="E64" s="1212">
        <f t="shared" si="0"/>
        <v>0</v>
      </c>
      <c r="F64" s="82">
        <f>IFERROR(VLOOKUP(A64,LEAD!$C$7:$K$1227,9,0),0)</f>
        <v>0</v>
      </c>
      <c r="G64" s="1213">
        <f t="shared" si="1"/>
        <v>0</v>
      </c>
    </row>
    <row r="65" spans="1:7" ht="18" customHeight="1">
      <c r="A65" t="s">
        <v>1595</v>
      </c>
      <c r="B65" t="s">
        <v>1596</v>
      </c>
      <c r="C65" s="82">
        <v>1532478.71</v>
      </c>
      <c r="E65" s="1212">
        <f t="shared" si="0"/>
        <v>1532478.71</v>
      </c>
      <c r="F65" s="82">
        <f>IFERROR(VLOOKUP(A65,LEAD!$C$7:$K$1227,9,0),0)</f>
        <v>1532478.71</v>
      </c>
      <c r="G65" s="1213">
        <f t="shared" si="1"/>
        <v>0</v>
      </c>
    </row>
    <row r="66" spans="1:7" ht="18" customHeight="1">
      <c r="A66" t="s">
        <v>1587</v>
      </c>
      <c r="B66" t="s">
        <v>649</v>
      </c>
      <c r="E66" s="1212">
        <f t="shared" si="0"/>
        <v>0</v>
      </c>
      <c r="F66" s="82">
        <f>IFERROR(VLOOKUP(A66,LEAD!$C$7:$K$1227,9,0),0)</f>
        <v>0</v>
      </c>
      <c r="G66" s="1213">
        <f t="shared" si="1"/>
        <v>0</v>
      </c>
    </row>
    <row r="67" spans="1:7" ht="18" customHeight="1">
      <c r="A67" t="s">
        <v>1600</v>
      </c>
      <c r="B67" t="s">
        <v>1601</v>
      </c>
      <c r="C67" s="82">
        <v>7004845.4299999997</v>
      </c>
      <c r="E67" s="1212">
        <f t="shared" ref="E67:E130" si="2">C67-D67</f>
        <v>7004845.4299999997</v>
      </c>
      <c r="F67" s="82">
        <f>IFERROR(VLOOKUP(A67,LEAD!$C$7:$K$1227,9,0),0)</f>
        <v>7004845.4299999997</v>
      </c>
      <c r="G67" s="1213">
        <f t="shared" ref="G67:G130" si="3">E67-F67</f>
        <v>0</v>
      </c>
    </row>
    <row r="68" spans="1:7" ht="18" customHeight="1">
      <c r="A68" t="s">
        <v>1728</v>
      </c>
      <c r="B68" t="s">
        <v>1727</v>
      </c>
      <c r="C68" s="82">
        <v>2127260.66</v>
      </c>
      <c r="E68" s="1212">
        <f t="shared" si="2"/>
        <v>2127260.66</v>
      </c>
      <c r="F68" s="82">
        <f>IFERROR(VLOOKUP(A68,LEAD!$C$7:$K$1227,9,0),0)</f>
        <v>2127260.66</v>
      </c>
      <c r="G68" s="1213">
        <f t="shared" si="3"/>
        <v>0</v>
      </c>
    </row>
    <row r="69" spans="1:7" ht="18" customHeight="1">
      <c r="A69" t="s">
        <v>1588</v>
      </c>
      <c r="B69" t="s">
        <v>642</v>
      </c>
      <c r="C69" s="82">
        <v>1545.81</v>
      </c>
      <c r="E69" s="1212">
        <f t="shared" si="2"/>
        <v>1545.81</v>
      </c>
      <c r="F69" s="82">
        <f>IFERROR(VLOOKUP(A69,LEAD!$C$7:$K$1227,9,0),0)</f>
        <v>1545.81</v>
      </c>
      <c r="G69" s="1213">
        <f t="shared" si="3"/>
        <v>0</v>
      </c>
    </row>
    <row r="70" spans="1:7" ht="18" customHeight="1">
      <c r="A70" t="s">
        <v>1589</v>
      </c>
      <c r="B70" t="s">
        <v>1590</v>
      </c>
      <c r="E70" s="1212">
        <f t="shared" si="2"/>
        <v>0</v>
      </c>
      <c r="F70" s="82">
        <f>IFERROR(VLOOKUP(A70,LEAD!$C$7:$K$1227,9,0),0)</f>
        <v>0</v>
      </c>
      <c r="G70" s="1213">
        <f t="shared" si="3"/>
        <v>0</v>
      </c>
    </row>
    <row r="71" spans="1:7" ht="18" customHeight="1">
      <c r="A71" t="s">
        <v>1609</v>
      </c>
      <c r="B71" t="s">
        <v>657</v>
      </c>
      <c r="C71" s="82">
        <v>0.02</v>
      </c>
      <c r="E71" s="1212">
        <f t="shared" si="2"/>
        <v>0.02</v>
      </c>
      <c r="F71" s="82">
        <f>IFERROR(VLOOKUP(A71,LEAD!$C$7:$K$1227,9,0),0)</f>
        <v>0.02</v>
      </c>
      <c r="G71" s="1213">
        <f t="shared" si="3"/>
        <v>0</v>
      </c>
    </row>
    <row r="72" spans="1:7" ht="18" customHeight="1">
      <c r="A72" t="s">
        <v>1591</v>
      </c>
      <c r="B72" t="s">
        <v>640</v>
      </c>
      <c r="E72" s="1212">
        <f t="shared" si="2"/>
        <v>0</v>
      </c>
      <c r="F72" s="82">
        <f>IFERROR(VLOOKUP(A72,LEAD!$C$7:$K$1227,9,0),0)</f>
        <v>0</v>
      </c>
      <c r="G72" s="1213">
        <f t="shared" si="3"/>
        <v>0</v>
      </c>
    </row>
    <row r="73" spans="1:7" ht="18" customHeight="1">
      <c r="A73" t="s">
        <v>1592</v>
      </c>
      <c r="B73" t="s">
        <v>643</v>
      </c>
      <c r="C73" s="82">
        <v>7059820.6500000004</v>
      </c>
      <c r="E73" s="1212">
        <f t="shared" si="2"/>
        <v>7059820.6500000004</v>
      </c>
      <c r="F73" s="82">
        <f>IFERROR(VLOOKUP(A73,LEAD!$C$7:$K$1227,9,0),0)</f>
        <v>7059820.6500000004</v>
      </c>
      <c r="G73" s="1213">
        <f t="shared" si="3"/>
        <v>0</v>
      </c>
    </row>
    <row r="74" spans="1:7" ht="18" customHeight="1">
      <c r="A74" t="s">
        <v>1825</v>
      </c>
      <c r="B74" t="s">
        <v>2484</v>
      </c>
      <c r="C74" s="82">
        <v>3113757.35</v>
      </c>
      <c r="E74" s="1212">
        <f t="shared" si="2"/>
        <v>3113757.35</v>
      </c>
      <c r="F74" s="82">
        <f>IFERROR(VLOOKUP(A74,LEAD!$C$7:$K$1227,9,0),0)</f>
        <v>3113757.35</v>
      </c>
      <c r="G74" s="1213">
        <f t="shared" si="3"/>
        <v>0</v>
      </c>
    </row>
    <row r="75" spans="1:7" ht="18" customHeight="1">
      <c r="A75" t="s">
        <v>2485</v>
      </c>
      <c r="B75" t="s">
        <v>2486</v>
      </c>
      <c r="C75" s="82">
        <v>22602534.98</v>
      </c>
      <c r="E75" s="1212">
        <f t="shared" si="2"/>
        <v>22602534.98</v>
      </c>
      <c r="F75" s="82">
        <f>IFERROR(VLOOKUP(A75,LEAD!$C$7:$K$1227,9,0),0)</f>
        <v>22602534.98</v>
      </c>
      <c r="G75" s="1213">
        <f t="shared" si="3"/>
        <v>0</v>
      </c>
    </row>
    <row r="76" spans="1:7" ht="18" customHeight="1">
      <c r="A76" t="s">
        <v>1658</v>
      </c>
      <c r="B76" t="s">
        <v>1659</v>
      </c>
      <c r="C76" s="82">
        <v>11258955.1</v>
      </c>
      <c r="E76" s="1212">
        <f t="shared" si="2"/>
        <v>11258955.1</v>
      </c>
      <c r="F76" s="82">
        <f>IFERROR(VLOOKUP(A76,LEAD!$C$7:$K$1227,9,0),0)</f>
        <v>11258955.1</v>
      </c>
      <c r="G76" s="1213">
        <f t="shared" si="3"/>
        <v>0</v>
      </c>
    </row>
    <row r="77" spans="1:7" ht="18" customHeight="1">
      <c r="A77" t="s">
        <v>1730</v>
      </c>
      <c r="B77" t="s">
        <v>1729</v>
      </c>
      <c r="C77" s="82">
        <v>8455178.7100000009</v>
      </c>
      <c r="E77" s="1212">
        <f t="shared" si="2"/>
        <v>8455178.7100000009</v>
      </c>
      <c r="F77" s="82">
        <f>IFERROR(VLOOKUP(A77,LEAD!$C$7:$K$1227,9,0),0)</f>
        <v>8455178.7100000009</v>
      </c>
      <c r="G77" s="1213">
        <f t="shared" si="3"/>
        <v>0</v>
      </c>
    </row>
    <row r="78" spans="1:7" ht="18" customHeight="1">
      <c r="A78" t="s">
        <v>1597</v>
      </c>
      <c r="B78" t="s">
        <v>1598</v>
      </c>
      <c r="C78" s="82">
        <v>10126568.42</v>
      </c>
      <c r="E78" s="1212">
        <f t="shared" si="2"/>
        <v>10126568.42</v>
      </c>
      <c r="F78" s="82">
        <f>IFERROR(VLOOKUP(A78,LEAD!$C$7:$K$1227,9,0),0)</f>
        <v>10126568.42</v>
      </c>
      <c r="G78" s="1213">
        <f t="shared" si="3"/>
        <v>0</v>
      </c>
    </row>
    <row r="79" spans="1:7" ht="18" customHeight="1">
      <c r="A79" t="s">
        <v>1599</v>
      </c>
      <c r="B79" t="s">
        <v>651</v>
      </c>
      <c r="C79" s="82">
        <v>308542.27</v>
      </c>
      <c r="E79" s="1212">
        <f t="shared" si="2"/>
        <v>308542.27</v>
      </c>
      <c r="F79" s="82">
        <f>IFERROR(VLOOKUP(A79,LEAD!$C$7:$K$1227,9,0),0)</f>
        <v>308542.27</v>
      </c>
      <c r="G79" s="1213">
        <f t="shared" si="3"/>
        <v>0</v>
      </c>
    </row>
    <row r="80" spans="1:7" ht="18" customHeight="1">
      <c r="A80" t="s">
        <v>1712</v>
      </c>
      <c r="B80" t="s">
        <v>1713</v>
      </c>
      <c r="E80" s="1212">
        <f t="shared" si="2"/>
        <v>0</v>
      </c>
      <c r="F80" s="82">
        <f>IFERROR(VLOOKUP(A80,LEAD!$C$7:$K$1227,9,0),0)</f>
        <v>0</v>
      </c>
      <c r="G80" s="1213">
        <f t="shared" si="3"/>
        <v>0</v>
      </c>
    </row>
    <row r="81" spans="1:7" ht="18" customHeight="1">
      <c r="A81" t="s">
        <v>1671</v>
      </c>
      <c r="B81" t="s">
        <v>1672</v>
      </c>
      <c r="E81" s="1212">
        <f t="shared" si="2"/>
        <v>0</v>
      </c>
      <c r="F81" s="82">
        <f>IFERROR(VLOOKUP(A81,LEAD!$C$7:$K$1227,9,0),0)</f>
        <v>0</v>
      </c>
      <c r="G81" s="1213">
        <f t="shared" si="3"/>
        <v>0</v>
      </c>
    </row>
    <row r="82" spans="1:7" ht="18" customHeight="1">
      <c r="A82" t="s">
        <v>1673</v>
      </c>
      <c r="B82" t="s">
        <v>1674</v>
      </c>
      <c r="C82" s="82">
        <v>4857704.1399999997</v>
      </c>
      <c r="E82" s="1212">
        <f t="shared" si="2"/>
        <v>4857704.1399999997</v>
      </c>
      <c r="F82" s="82">
        <f>IFERROR(VLOOKUP(A82,LEAD!$C$7:$K$1227,9,0),0)</f>
        <v>4857704.1399999997</v>
      </c>
      <c r="G82" s="1213">
        <f t="shared" si="3"/>
        <v>0</v>
      </c>
    </row>
    <row r="83" spans="1:7" ht="18" customHeight="1">
      <c r="A83" t="s">
        <v>1675</v>
      </c>
      <c r="B83" t="s">
        <v>1676</v>
      </c>
      <c r="E83" s="1212">
        <f t="shared" si="2"/>
        <v>0</v>
      </c>
      <c r="F83" s="82">
        <f>IFERROR(VLOOKUP(A83,LEAD!$C$7:$K$1227,9,0),0)</f>
        <v>0</v>
      </c>
      <c r="G83" s="1213">
        <f t="shared" si="3"/>
        <v>0</v>
      </c>
    </row>
    <row r="84" spans="1:7" ht="18" customHeight="1">
      <c r="A84" t="s">
        <v>2487</v>
      </c>
      <c r="B84" t="s">
        <v>2488</v>
      </c>
      <c r="C84" s="82">
        <v>63000879.670000002</v>
      </c>
      <c r="E84" s="1212">
        <f t="shared" si="2"/>
        <v>63000879.670000002</v>
      </c>
      <c r="F84" s="82">
        <f>IFERROR(VLOOKUP(A84,LEAD!$C$7:$K$1227,9,0),0)</f>
        <v>63000879.670000002</v>
      </c>
      <c r="G84" s="1213">
        <f t="shared" si="3"/>
        <v>0</v>
      </c>
    </row>
    <row r="85" spans="1:7" ht="18" customHeight="1">
      <c r="A85" t="s">
        <v>1677</v>
      </c>
      <c r="B85" t="s">
        <v>662</v>
      </c>
      <c r="C85" s="82">
        <v>23720625.640000001</v>
      </c>
      <c r="E85" s="1212">
        <f t="shared" si="2"/>
        <v>23720625.640000001</v>
      </c>
      <c r="F85" s="82">
        <f>IFERROR(VLOOKUP(A85,LEAD!$C$7:$K$1227,9,0),0)</f>
        <v>23720625.640000001</v>
      </c>
      <c r="G85" s="1213">
        <f t="shared" si="3"/>
        <v>0</v>
      </c>
    </row>
    <row r="86" spans="1:7" ht="18" customHeight="1">
      <c r="A86" t="s">
        <v>1678</v>
      </c>
      <c r="B86" t="s">
        <v>1679</v>
      </c>
      <c r="C86" s="82">
        <v>29317349.579999998</v>
      </c>
      <c r="E86" s="1212">
        <f t="shared" si="2"/>
        <v>29317349.579999998</v>
      </c>
      <c r="F86" s="82">
        <f>IFERROR(VLOOKUP(A86,LEAD!$C$7:$K$1227,9,0),0)</f>
        <v>29317349.579999998</v>
      </c>
      <c r="G86" s="1213">
        <f t="shared" si="3"/>
        <v>0</v>
      </c>
    </row>
    <row r="87" spans="1:7" ht="18" customHeight="1">
      <c r="A87" t="s">
        <v>1680</v>
      </c>
      <c r="B87" t="s">
        <v>668</v>
      </c>
      <c r="C87" s="82">
        <v>24454122.5</v>
      </c>
      <c r="E87" s="1212">
        <f t="shared" si="2"/>
        <v>24454122.5</v>
      </c>
      <c r="F87" s="82">
        <f>IFERROR(VLOOKUP(A87,LEAD!$C$7:$K$1227,9,0),0)</f>
        <v>24454122.5</v>
      </c>
      <c r="G87" s="1213">
        <f t="shared" si="3"/>
        <v>0</v>
      </c>
    </row>
    <row r="88" spans="1:7" ht="18" customHeight="1">
      <c r="A88" t="s">
        <v>1681</v>
      </c>
      <c r="B88" t="s">
        <v>670</v>
      </c>
      <c r="C88" s="82">
        <v>19927086.210000001</v>
      </c>
      <c r="E88" s="1212">
        <f t="shared" si="2"/>
        <v>19927086.210000001</v>
      </c>
      <c r="F88" s="82">
        <f>IFERROR(VLOOKUP(A88,LEAD!$C$7:$K$1227,9,0),0)</f>
        <v>19927086.210000001</v>
      </c>
      <c r="G88" s="1213">
        <f t="shared" si="3"/>
        <v>0</v>
      </c>
    </row>
    <row r="89" spans="1:7" ht="18" customHeight="1">
      <c r="A89" t="s">
        <v>1682</v>
      </c>
      <c r="B89" t="s">
        <v>1683</v>
      </c>
      <c r="C89" s="82">
        <v>76659154.780000001</v>
      </c>
      <c r="E89" s="1212">
        <f t="shared" si="2"/>
        <v>76659154.780000001</v>
      </c>
      <c r="F89" s="82">
        <f>IFERROR(VLOOKUP(A89,LEAD!$C$7:$K$1227,9,0),0)</f>
        <v>76659154.780000001</v>
      </c>
      <c r="G89" s="1213">
        <f t="shared" si="3"/>
        <v>0</v>
      </c>
    </row>
    <row r="90" spans="1:7" ht="18" customHeight="1">
      <c r="A90" t="s">
        <v>1715</v>
      </c>
      <c r="B90" t="s">
        <v>699</v>
      </c>
      <c r="C90" s="82">
        <v>16094016.609999999</v>
      </c>
      <c r="E90" s="1212">
        <f t="shared" si="2"/>
        <v>16094016.609999999</v>
      </c>
      <c r="F90" s="82">
        <f>IFERROR(VLOOKUP(A90,LEAD!$C$7:$K$1227,9,0),0)</f>
        <v>16094016.609999999</v>
      </c>
      <c r="G90" s="1213">
        <f t="shared" si="3"/>
        <v>0</v>
      </c>
    </row>
    <row r="91" spans="1:7" ht="18" customHeight="1">
      <c r="A91" t="s">
        <v>1684</v>
      </c>
      <c r="B91" t="s">
        <v>676</v>
      </c>
      <c r="E91" s="1212">
        <f t="shared" si="2"/>
        <v>0</v>
      </c>
      <c r="F91" s="82">
        <f>IFERROR(VLOOKUP(A91,LEAD!$C$7:$K$1227,9,0),0)</f>
        <v>0</v>
      </c>
      <c r="G91" s="1213">
        <f t="shared" si="3"/>
        <v>0</v>
      </c>
    </row>
    <row r="92" spans="1:7" ht="18" customHeight="1">
      <c r="A92" t="s">
        <v>1685</v>
      </c>
      <c r="B92" t="s">
        <v>1686</v>
      </c>
      <c r="C92" s="82">
        <v>1219833.17</v>
      </c>
      <c r="E92" s="1212">
        <f t="shared" si="2"/>
        <v>1219833.17</v>
      </c>
      <c r="F92" s="82">
        <f>IFERROR(VLOOKUP(A92,LEAD!$C$7:$K$1227,9,0),0)</f>
        <v>1219833.17</v>
      </c>
      <c r="G92" s="1213">
        <f t="shared" si="3"/>
        <v>0</v>
      </c>
    </row>
    <row r="93" spans="1:7" ht="18" customHeight="1">
      <c r="A93" t="s">
        <v>1687</v>
      </c>
      <c r="B93" t="s">
        <v>680</v>
      </c>
      <c r="C93" s="82">
        <v>17563792.109999999</v>
      </c>
      <c r="E93" s="1212">
        <f t="shared" si="2"/>
        <v>17563792.109999999</v>
      </c>
      <c r="F93" s="82">
        <f>IFERROR(VLOOKUP(A93,LEAD!$C$7:$K$1227,9,0),0)</f>
        <v>17563792.109999999</v>
      </c>
      <c r="G93" s="1213">
        <f t="shared" si="3"/>
        <v>0</v>
      </c>
    </row>
    <row r="94" spans="1:7" ht="18" customHeight="1">
      <c r="A94" t="s">
        <v>1688</v>
      </c>
      <c r="B94" t="s">
        <v>1689</v>
      </c>
      <c r="D94" s="82">
        <v>4857703.1399999997</v>
      </c>
      <c r="E94" s="1212">
        <f t="shared" si="2"/>
        <v>-4857703.1399999997</v>
      </c>
      <c r="F94" s="82">
        <f>IFERROR(VLOOKUP(A94,LEAD!$C$7:$K$1227,9,0),0)</f>
        <v>-4857703.1399999997</v>
      </c>
      <c r="G94" s="1213">
        <f t="shared" si="3"/>
        <v>0</v>
      </c>
    </row>
    <row r="95" spans="1:7" ht="18" customHeight="1">
      <c r="A95" t="s">
        <v>1690</v>
      </c>
      <c r="B95" t="s">
        <v>1691</v>
      </c>
      <c r="E95" s="1212">
        <f t="shared" si="2"/>
        <v>0</v>
      </c>
      <c r="F95" s="82">
        <f>IFERROR(VLOOKUP(A95,LEAD!$C$7:$K$1227,9,0),0)</f>
        <v>0</v>
      </c>
      <c r="G95" s="1213">
        <f t="shared" si="3"/>
        <v>0</v>
      </c>
    </row>
    <row r="96" spans="1:7" ht="18" customHeight="1">
      <c r="A96" t="s">
        <v>2489</v>
      </c>
      <c r="B96" t="s">
        <v>2490</v>
      </c>
      <c r="D96" s="82">
        <v>4729381.1100000003</v>
      </c>
      <c r="E96" s="1212">
        <f t="shared" si="2"/>
        <v>-4729381.1100000003</v>
      </c>
      <c r="F96" s="82">
        <f>IFERROR(VLOOKUP(A96,LEAD!$C$7:$K$1227,9,0),0)</f>
        <v>-4729381.1100000003</v>
      </c>
      <c r="G96" s="1213">
        <f t="shared" si="3"/>
        <v>0</v>
      </c>
    </row>
    <row r="97" spans="1:7" ht="18" customHeight="1">
      <c r="A97" t="s">
        <v>1692</v>
      </c>
      <c r="B97" t="s">
        <v>1693</v>
      </c>
      <c r="D97" s="82">
        <v>10281919.029999999</v>
      </c>
      <c r="E97" s="1212">
        <f t="shared" si="2"/>
        <v>-10281919.029999999</v>
      </c>
      <c r="F97" s="82">
        <f>IFERROR(VLOOKUP(A97,LEAD!$C$7:$K$1227,9,0),0)</f>
        <v>-10281919.029999999</v>
      </c>
      <c r="G97" s="1213">
        <f t="shared" si="3"/>
        <v>0</v>
      </c>
    </row>
    <row r="98" spans="1:7" ht="18" customHeight="1">
      <c r="A98" t="s">
        <v>1694</v>
      </c>
      <c r="B98" t="s">
        <v>1695</v>
      </c>
      <c r="D98" s="82">
        <v>27985654.550000001</v>
      </c>
      <c r="E98" s="1212">
        <f t="shared" si="2"/>
        <v>-27985654.550000001</v>
      </c>
      <c r="F98" s="82">
        <f>IFERROR(VLOOKUP(A98,LEAD!$C$7:$K$1227,9,0),0)</f>
        <v>-27985654.550000001</v>
      </c>
      <c r="G98" s="1213">
        <f t="shared" si="3"/>
        <v>0</v>
      </c>
    </row>
    <row r="99" spans="1:7" ht="18" customHeight="1">
      <c r="A99" t="s">
        <v>1696</v>
      </c>
      <c r="B99" t="s">
        <v>1697</v>
      </c>
      <c r="D99" s="82">
        <v>24180578.969999999</v>
      </c>
      <c r="E99" s="1212">
        <f t="shared" si="2"/>
        <v>-24180578.969999999</v>
      </c>
      <c r="F99" s="82">
        <f>IFERROR(VLOOKUP(A99,LEAD!$C$7:$K$1227,9,0),0)</f>
        <v>-24180578.969999999</v>
      </c>
      <c r="G99" s="1213">
        <f t="shared" si="3"/>
        <v>0</v>
      </c>
    </row>
    <row r="100" spans="1:7" ht="18" customHeight="1">
      <c r="A100" t="s">
        <v>1698</v>
      </c>
      <c r="B100" t="s">
        <v>1699</v>
      </c>
      <c r="D100" s="82">
        <v>18907134.379999999</v>
      </c>
      <c r="E100" s="1212">
        <f t="shared" si="2"/>
        <v>-18907134.379999999</v>
      </c>
      <c r="F100" s="82">
        <f>IFERROR(VLOOKUP(A100,LEAD!$C$7:$K$1227,9,0),0)</f>
        <v>-18907134.379999999</v>
      </c>
      <c r="G100" s="1213">
        <f t="shared" si="3"/>
        <v>0</v>
      </c>
    </row>
    <row r="101" spans="1:7" ht="18" customHeight="1">
      <c r="A101" t="s">
        <v>1700</v>
      </c>
      <c r="B101" t="s">
        <v>1701</v>
      </c>
      <c r="D101" s="82">
        <v>69913328.260000005</v>
      </c>
      <c r="E101" s="1212">
        <f t="shared" si="2"/>
        <v>-69913328.260000005</v>
      </c>
      <c r="F101" s="82">
        <f>IFERROR(VLOOKUP(A101,LEAD!$C$7:$K$1227,9,0),0)</f>
        <v>-69913328.260000005</v>
      </c>
      <c r="G101" s="1213">
        <f t="shared" si="3"/>
        <v>0</v>
      </c>
    </row>
    <row r="102" spans="1:7" ht="18" customHeight="1">
      <c r="A102" t="s">
        <v>1716</v>
      </c>
      <c r="B102" t="s">
        <v>1717</v>
      </c>
      <c r="D102" s="82">
        <v>5564438.0300000003</v>
      </c>
      <c r="E102" s="1212">
        <f t="shared" si="2"/>
        <v>-5564438.0300000003</v>
      </c>
      <c r="F102" s="82">
        <f>IFERROR(VLOOKUP(A102,LEAD!$C$7:$K$1227,9,0),0)</f>
        <v>-5564438.0300000003</v>
      </c>
      <c r="G102" s="1213">
        <f t="shared" si="3"/>
        <v>0</v>
      </c>
    </row>
    <row r="103" spans="1:7" ht="18" customHeight="1">
      <c r="A103" t="s">
        <v>1702</v>
      </c>
      <c r="B103" t="s">
        <v>1703</v>
      </c>
      <c r="E103" s="1212">
        <f t="shared" si="2"/>
        <v>0</v>
      </c>
      <c r="F103" s="82">
        <f>IFERROR(VLOOKUP(A103,LEAD!$C$7:$K$1227,9,0),0)</f>
        <v>0</v>
      </c>
      <c r="G103" s="1213">
        <f t="shared" si="3"/>
        <v>0</v>
      </c>
    </row>
    <row r="104" spans="1:7" ht="18" customHeight="1">
      <c r="A104" t="s">
        <v>1704</v>
      </c>
      <c r="B104" t="s">
        <v>1705</v>
      </c>
      <c r="D104" s="82">
        <v>1219753.17</v>
      </c>
      <c r="E104" s="1212">
        <f t="shared" si="2"/>
        <v>-1219753.17</v>
      </c>
      <c r="F104" s="82">
        <f>IFERROR(VLOOKUP(A104,LEAD!$C$7:$K$1227,9,0),0)</f>
        <v>-1219753.17</v>
      </c>
      <c r="G104" s="1213">
        <f t="shared" si="3"/>
        <v>0</v>
      </c>
    </row>
    <row r="105" spans="1:7" ht="18" customHeight="1">
      <c r="A105" t="s">
        <v>1706</v>
      </c>
      <c r="B105" t="s">
        <v>1707</v>
      </c>
      <c r="D105" s="82">
        <v>6823498.7199999997</v>
      </c>
      <c r="E105" s="1212">
        <f t="shared" si="2"/>
        <v>-6823498.7199999997</v>
      </c>
      <c r="F105" s="82">
        <f>IFERROR(VLOOKUP(A105,LEAD!$C$7:$K$1227,9,0),0)</f>
        <v>-6823498.7199999997</v>
      </c>
      <c r="G105" s="1213">
        <f t="shared" si="3"/>
        <v>0</v>
      </c>
    </row>
    <row r="106" spans="1:7" ht="18" customHeight="1">
      <c r="A106" t="s">
        <v>1708</v>
      </c>
      <c r="B106" t="s">
        <v>1709</v>
      </c>
      <c r="C106" s="82">
        <v>3916854.1</v>
      </c>
      <c r="E106" s="1212">
        <f t="shared" si="2"/>
        <v>3916854.1</v>
      </c>
      <c r="F106" s="82">
        <f>IFERROR(VLOOKUP(A106,LEAD!$C$7:$K$1227,9,0),0)</f>
        <v>3916854.1</v>
      </c>
      <c r="G106" s="1213">
        <f t="shared" si="3"/>
        <v>0</v>
      </c>
    </row>
    <row r="107" spans="1:7" ht="18" customHeight="1">
      <c r="A107" t="s">
        <v>1665</v>
      </c>
      <c r="B107" t="s">
        <v>1666</v>
      </c>
      <c r="C107" s="82">
        <v>128249962.5</v>
      </c>
      <c r="E107" s="1212">
        <f t="shared" si="2"/>
        <v>128249962.5</v>
      </c>
      <c r="F107" s="82">
        <f>IFERROR(VLOOKUP(A107,LEAD!$C$7:$K$1227,9,0),0)</f>
        <v>128249962.5</v>
      </c>
      <c r="G107" s="1213">
        <f t="shared" si="3"/>
        <v>0</v>
      </c>
    </row>
    <row r="108" spans="1:7" ht="18" customHeight="1">
      <c r="A108" t="s">
        <v>1668</v>
      </c>
      <c r="B108" t="s">
        <v>1669</v>
      </c>
      <c r="E108" s="1212">
        <f t="shared" si="2"/>
        <v>0</v>
      </c>
      <c r="F108" s="82">
        <f>IFERROR(VLOOKUP(A108,LEAD!$C$7:$K$1227,9,0),0)</f>
        <v>0</v>
      </c>
      <c r="G108" s="1213">
        <f t="shared" si="3"/>
        <v>0</v>
      </c>
    </row>
    <row r="109" spans="1:7" ht="18" customHeight="1">
      <c r="A109" t="s">
        <v>1710</v>
      </c>
      <c r="B109" t="s">
        <v>1711</v>
      </c>
      <c r="E109" s="1212">
        <f t="shared" si="2"/>
        <v>0</v>
      </c>
      <c r="F109" s="82">
        <f>IFERROR(VLOOKUP(A109,LEAD!$C$7:$K$1227,9,0),0)</f>
        <v>0</v>
      </c>
      <c r="G109" s="1213">
        <f t="shared" si="3"/>
        <v>0</v>
      </c>
    </row>
    <row r="110" spans="1:7" ht="18" customHeight="1">
      <c r="A110" t="s">
        <v>1720</v>
      </c>
      <c r="B110" t="s">
        <v>1719</v>
      </c>
      <c r="C110" s="82">
        <v>11122324.83</v>
      </c>
      <c r="E110" s="1212">
        <f t="shared" si="2"/>
        <v>11122324.83</v>
      </c>
      <c r="F110" s="82">
        <f>IFERROR(VLOOKUP(A110,LEAD!$C$7:$K$1227,9,0),0)</f>
        <v>11122324.83</v>
      </c>
      <c r="G110" s="1213">
        <f t="shared" si="3"/>
        <v>0</v>
      </c>
    </row>
    <row r="111" spans="1:7" ht="18" customHeight="1">
      <c r="A111" t="s">
        <v>1602</v>
      </c>
      <c r="B111" t="s">
        <v>1603</v>
      </c>
      <c r="E111" s="1212">
        <f t="shared" si="2"/>
        <v>0</v>
      </c>
      <c r="F111" s="82">
        <f>IFERROR(VLOOKUP(A111,LEAD!$C$7:$K$1227,9,0),0)</f>
        <v>0</v>
      </c>
      <c r="G111" s="1213">
        <f t="shared" si="3"/>
        <v>0</v>
      </c>
    </row>
    <row r="112" spans="1:7" ht="18" customHeight="1">
      <c r="A112" t="s">
        <v>1604</v>
      </c>
      <c r="B112" t="s">
        <v>1605</v>
      </c>
      <c r="E112" s="1212">
        <f t="shared" si="2"/>
        <v>0</v>
      </c>
      <c r="F112" s="82">
        <f>IFERROR(VLOOKUP(A112,LEAD!$C$7:$K$1227,9,0),0)</f>
        <v>0</v>
      </c>
      <c r="G112" s="1213">
        <f t="shared" si="3"/>
        <v>0</v>
      </c>
    </row>
    <row r="113" spans="1:7" ht="18" customHeight="1">
      <c r="A113" t="s">
        <v>1606</v>
      </c>
      <c r="B113" t="s">
        <v>1607</v>
      </c>
      <c r="E113" s="1212">
        <f t="shared" si="2"/>
        <v>0</v>
      </c>
      <c r="F113" s="82">
        <f>IFERROR(VLOOKUP(A113,LEAD!$C$7:$K$1227,9,0),0)</f>
        <v>0</v>
      </c>
      <c r="G113" s="1213">
        <f t="shared" si="3"/>
        <v>0</v>
      </c>
    </row>
    <row r="114" spans="1:7" s="1214" customFormat="1" ht="18" customHeight="1">
      <c r="A114" s="1214" t="s">
        <v>2546</v>
      </c>
      <c r="B114" s="1214" t="s">
        <v>2547</v>
      </c>
      <c r="C114" s="1215">
        <v>172448.15</v>
      </c>
      <c r="D114" s="1215"/>
      <c r="E114" s="1216">
        <f t="shared" si="2"/>
        <v>172448.15</v>
      </c>
      <c r="F114" s="1215">
        <f>IFERROR(VLOOKUP(A114,LEAD!$C$7:$K$1227,9,0),0)</f>
        <v>172448.15</v>
      </c>
      <c r="G114" s="1216">
        <f t="shared" si="3"/>
        <v>0</v>
      </c>
    </row>
    <row r="115" spans="1:7" ht="18" customHeight="1">
      <c r="A115" t="s">
        <v>1752</v>
      </c>
      <c r="B115" t="s">
        <v>1753</v>
      </c>
      <c r="D115" s="82">
        <v>57081837.630000003</v>
      </c>
      <c r="E115" s="1212">
        <f t="shared" si="2"/>
        <v>-57081837.630000003</v>
      </c>
      <c r="F115" s="82">
        <f>IFERROR(VLOOKUP(A115,LEAD!$C$7:$K$1227,9,0),0)</f>
        <v>-57081837.630000003</v>
      </c>
      <c r="G115" s="1213">
        <f t="shared" si="3"/>
        <v>0</v>
      </c>
    </row>
    <row r="116" spans="1:7" ht="18" customHeight="1">
      <c r="A116" t="s">
        <v>1754</v>
      </c>
      <c r="B116" t="s">
        <v>1755</v>
      </c>
      <c r="D116" s="82">
        <v>12159140.029999999</v>
      </c>
      <c r="E116" s="1212">
        <f t="shared" si="2"/>
        <v>-12159140.029999999</v>
      </c>
      <c r="F116" s="82">
        <f>IFERROR(VLOOKUP(A116,LEAD!$C$7:$K$1227,9,0),0)</f>
        <v>-12159140.029999999</v>
      </c>
      <c r="G116" s="1213">
        <f t="shared" si="3"/>
        <v>0</v>
      </c>
    </row>
    <row r="117" spans="1:7" ht="18" customHeight="1">
      <c r="A117" t="s">
        <v>1756</v>
      </c>
      <c r="B117" t="s">
        <v>1757</v>
      </c>
      <c r="D117" s="82">
        <v>552749.28</v>
      </c>
      <c r="E117" s="1212">
        <f t="shared" si="2"/>
        <v>-552749.28</v>
      </c>
      <c r="F117" s="82">
        <f>IFERROR(VLOOKUP(A117,LEAD!$C$7:$K$1227,9,0),0)</f>
        <v>-552749.28</v>
      </c>
      <c r="G117" s="1213">
        <f t="shared" si="3"/>
        <v>0</v>
      </c>
    </row>
    <row r="118" spans="1:7" ht="18" customHeight="1">
      <c r="A118" t="s">
        <v>1760</v>
      </c>
      <c r="B118" t="s">
        <v>1761</v>
      </c>
      <c r="E118" s="1212">
        <f t="shared" si="2"/>
        <v>0</v>
      </c>
      <c r="F118" s="82">
        <f>IFERROR(VLOOKUP(A118,LEAD!$C$7:$K$1227,9,0),0)</f>
        <v>0</v>
      </c>
      <c r="G118" s="1213">
        <f t="shared" si="3"/>
        <v>0</v>
      </c>
    </row>
    <row r="119" spans="1:7" ht="18" customHeight="1">
      <c r="A119" t="s">
        <v>1762</v>
      </c>
      <c r="B119" t="s">
        <v>1763</v>
      </c>
      <c r="D119" s="82">
        <v>1076287</v>
      </c>
      <c r="E119" s="1212">
        <f t="shared" si="2"/>
        <v>-1076287</v>
      </c>
      <c r="F119" s="82">
        <f>IFERROR(VLOOKUP(A119,LEAD!$C$7:$K$1227,9,0),0)</f>
        <v>-1076287</v>
      </c>
      <c r="G119" s="1213">
        <f t="shared" si="3"/>
        <v>0</v>
      </c>
    </row>
    <row r="120" spans="1:7" ht="18" customHeight="1">
      <c r="A120" t="s">
        <v>1764</v>
      </c>
      <c r="B120" t="s">
        <v>1765</v>
      </c>
      <c r="E120" s="1212">
        <f t="shared" si="2"/>
        <v>0</v>
      </c>
      <c r="F120" s="82">
        <f>IFERROR(VLOOKUP(A120,LEAD!$C$7:$K$1227,9,0),0)</f>
        <v>0</v>
      </c>
      <c r="G120" s="1213">
        <f t="shared" si="3"/>
        <v>0</v>
      </c>
    </row>
    <row r="121" spans="1:7" ht="18" customHeight="1">
      <c r="A121" t="s">
        <v>1766</v>
      </c>
      <c r="B121" t="s">
        <v>1767</v>
      </c>
      <c r="E121" s="1212">
        <f t="shared" si="2"/>
        <v>0</v>
      </c>
      <c r="F121" s="82">
        <f>IFERROR(VLOOKUP(A121,LEAD!$C$7:$K$1227,9,0),0)</f>
        <v>0</v>
      </c>
      <c r="G121" s="1213">
        <f t="shared" si="3"/>
        <v>0</v>
      </c>
    </row>
    <row r="122" spans="1:7" ht="18" customHeight="1">
      <c r="A122" t="s">
        <v>1768</v>
      </c>
      <c r="B122" t="s">
        <v>1769</v>
      </c>
      <c r="E122" s="1212">
        <f t="shared" si="2"/>
        <v>0</v>
      </c>
      <c r="F122" s="82">
        <f>IFERROR(VLOOKUP(A122,LEAD!$C$7:$K$1227,9,0),0)</f>
        <v>0</v>
      </c>
      <c r="G122" s="1213">
        <f t="shared" si="3"/>
        <v>0</v>
      </c>
    </row>
    <row r="123" spans="1:7" ht="18" customHeight="1">
      <c r="A123" t="s">
        <v>1770</v>
      </c>
      <c r="B123" t="s">
        <v>1771</v>
      </c>
      <c r="D123" s="82">
        <v>32280449.039999999</v>
      </c>
      <c r="E123" s="1212">
        <f t="shared" si="2"/>
        <v>-32280449.039999999</v>
      </c>
      <c r="F123" s="82">
        <f>IFERROR(VLOOKUP(A123,LEAD!$C$7:$K$1227,9,0),0)</f>
        <v>-32280449.039999999</v>
      </c>
      <c r="G123" s="1213">
        <f t="shared" si="3"/>
        <v>0</v>
      </c>
    </row>
    <row r="124" spans="1:7" ht="18" customHeight="1">
      <c r="A124" t="s">
        <v>1772</v>
      </c>
      <c r="B124" t="s">
        <v>1773</v>
      </c>
      <c r="D124" s="82">
        <v>833104.95</v>
      </c>
      <c r="E124" s="1212">
        <f t="shared" si="2"/>
        <v>-833104.95</v>
      </c>
      <c r="F124" s="82">
        <f>IFERROR(VLOOKUP(A124,LEAD!$C$7:$K$1227,9,0),0)</f>
        <v>-833104.95</v>
      </c>
      <c r="G124" s="1213">
        <f t="shared" si="3"/>
        <v>0</v>
      </c>
    </row>
    <row r="125" spans="1:7" ht="18" customHeight="1">
      <c r="A125" t="s">
        <v>1828</v>
      </c>
      <c r="B125" t="s">
        <v>1829</v>
      </c>
      <c r="D125" s="82">
        <v>3402650.18</v>
      </c>
      <c r="E125" s="1212">
        <f t="shared" si="2"/>
        <v>-3402650.18</v>
      </c>
      <c r="F125" s="82">
        <f>IFERROR(VLOOKUP(A125,LEAD!$C$7:$K$1227,9,0),0)</f>
        <v>-3402650.18</v>
      </c>
      <c r="G125" s="1213">
        <f t="shared" si="3"/>
        <v>0</v>
      </c>
    </row>
    <row r="126" spans="1:7" ht="18" customHeight="1">
      <c r="A126" t="s">
        <v>1832</v>
      </c>
      <c r="B126" t="s">
        <v>1831</v>
      </c>
      <c r="D126" s="82">
        <v>505337.41</v>
      </c>
      <c r="E126" s="1212">
        <f t="shared" si="2"/>
        <v>-505337.41</v>
      </c>
      <c r="F126" s="82">
        <f>IFERROR(VLOOKUP(A126,LEAD!$C$7:$K$1227,9,0),0)</f>
        <v>-505337.41</v>
      </c>
      <c r="G126" s="1213">
        <f t="shared" si="3"/>
        <v>0</v>
      </c>
    </row>
    <row r="127" spans="1:7" ht="18" customHeight="1">
      <c r="A127" t="s">
        <v>1733</v>
      </c>
      <c r="B127" t="s">
        <v>1734</v>
      </c>
      <c r="D127" s="82">
        <v>95928937.5</v>
      </c>
      <c r="E127" s="1212">
        <f t="shared" si="2"/>
        <v>-95928937.5</v>
      </c>
      <c r="F127" s="82">
        <f>IFERROR(VLOOKUP(A127,LEAD!$C$7:$K$1227,9,0),0)</f>
        <v>-95928937.5</v>
      </c>
      <c r="G127" s="1213">
        <f t="shared" si="3"/>
        <v>0</v>
      </c>
    </row>
    <row r="128" spans="1:7" ht="18" customHeight="1">
      <c r="A128" t="s">
        <v>1735</v>
      </c>
      <c r="B128" t="s">
        <v>1736</v>
      </c>
      <c r="D128" s="82">
        <v>189314875.34</v>
      </c>
      <c r="E128" s="1212">
        <f t="shared" si="2"/>
        <v>-189314875.34</v>
      </c>
      <c r="F128" s="82">
        <f>IFERROR(VLOOKUP(A128,LEAD!$C$7:$K$1227,9,0),0)</f>
        <v>-189314875.34</v>
      </c>
      <c r="G128" s="1213">
        <f t="shared" si="3"/>
        <v>0</v>
      </c>
    </row>
    <row r="129" spans="1:7" ht="18" customHeight="1">
      <c r="A129" t="s">
        <v>1737</v>
      </c>
      <c r="B129" t="s">
        <v>1738</v>
      </c>
      <c r="E129" s="1212">
        <f t="shared" si="2"/>
        <v>0</v>
      </c>
      <c r="F129" s="82">
        <f>IFERROR(VLOOKUP(A129,LEAD!$C$7:$K$1227,9,0),0)</f>
        <v>0</v>
      </c>
      <c r="G129" s="1213">
        <f t="shared" si="3"/>
        <v>0</v>
      </c>
    </row>
    <row r="130" spans="1:7" ht="18" customHeight="1">
      <c r="A130" t="s">
        <v>1739</v>
      </c>
      <c r="B130" t="s">
        <v>1740</v>
      </c>
      <c r="D130" s="82">
        <v>12883438.199999999</v>
      </c>
      <c r="E130" s="1212">
        <f t="shared" si="2"/>
        <v>-12883438.199999999</v>
      </c>
      <c r="F130" s="82">
        <f>IFERROR(VLOOKUP(A130,LEAD!$C$7:$K$1227,9,0),0)</f>
        <v>-12883438.199999999</v>
      </c>
      <c r="G130" s="1213">
        <f t="shared" si="3"/>
        <v>0</v>
      </c>
    </row>
    <row r="131" spans="1:7" ht="18" customHeight="1">
      <c r="A131" t="s">
        <v>1741</v>
      </c>
      <c r="B131" t="s">
        <v>1742</v>
      </c>
      <c r="E131" s="1212">
        <f t="shared" ref="E131:E194" si="4">C131-D131</f>
        <v>0</v>
      </c>
      <c r="F131" s="82">
        <f>IFERROR(VLOOKUP(A131,LEAD!$C$7:$K$1227,9,0),0)</f>
        <v>0</v>
      </c>
      <c r="G131" s="1213">
        <f t="shared" ref="G131:G194" si="5">E131-F131</f>
        <v>0</v>
      </c>
    </row>
    <row r="132" spans="1:7" ht="18" customHeight="1">
      <c r="A132" t="s">
        <v>1743</v>
      </c>
      <c r="B132" t="s">
        <v>1744</v>
      </c>
      <c r="E132" s="1212">
        <f t="shared" si="4"/>
        <v>0</v>
      </c>
      <c r="F132" s="82">
        <f>IFERROR(VLOOKUP(A132,LEAD!$C$7:$K$1227,9,0),0)</f>
        <v>0</v>
      </c>
      <c r="G132" s="1213">
        <f t="shared" si="5"/>
        <v>0</v>
      </c>
    </row>
    <row r="133" spans="1:7" ht="18" customHeight="1">
      <c r="A133" t="s">
        <v>1745</v>
      </c>
      <c r="B133" t="s">
        <v>1746</v>
      </c>
      <c r="D133" s="82">
        <v>15000000</v>
      </c>
      <c r="E133" s="1212">
        <f t="shared" si="4"/>
        <v>-15000000</v>
      </c>
      <c r="F133" s="82">
        <f>IFERROR(VLOOKUP(A133,LEAD!$C$7:$K$1227,9,0),0)</f>
        <v>-15000000</v>
      </c>
      <c r="G133" s="1213">
        <f t="shared" si="5"/>
        <v>0</v>
      </c>
    </row>
    <row r="134" spans="1:7" ht="18" customHeight="1">
      <c r="A134" t="s">
        <v>1747</v>
      </c>
      <c r="B134" t="s">
        <v>1748</v>
      </c>
      <c r="E134" s="1212">
        <f t="shared" si="4"/>
        <v>0</v>
      </c>
      <c r="F134" s="82">
        <f>IFERROR(VLOOKUP(A134,LEAD!$C$7:$K$1227,9,0),0)</f>
        <v>0</v>
      </c>
      <c r="G134" s="1213">
        <f t="shared" si="5"/>
        <v>0</v>
      </c>
    </row>
    <row r="135" spans="1:7" ht="18" customHeight="1">
      <c r="A135" t="s">
        <v>1801</v>
      </c>
      <c r="B135" t="s">
        <v>1802</v>
      </c>
      <c r="D135" s="82">
        <v>148643.96</v>
      </c>
      <c r="E135" s="1212">
        <f t="shared" si="4"/>
        <v>-148643.96</v>
      </c>
      <c r="F135" s="82">
        <f>IFERROR(VLOOKUP(A135,LEAD!$C$7:$K$1227,9,0),0)</f>
        <v>-148643.96</v>
      </c>
      <c r="G135" s="1213">
        <f t="shared" si="5"/>
        <v>0</v>
      </c>
    </row>
    <row r="136" spans="1:7" ht="18" customHeight="1">
      <c r="A136" t="s">
        <v>1803</v>
      </c>
      <c r="B136" t="s">
        <v>1804</v>
      </c>
      <c r="D136" s="82">
        <v>392616.1</v>
      </c>
      <c r="E136" s="1212">
        <f t="shared" si="4"/>
        <v>-392616.1</v>
      </c>
      <c r="F136" s="82">
        <f>IFERROR(VLOOKUP(A136,LEAD!$C$7:$K$1227,9,0),0)</f>
        <v>-392616.1</v>
      </c>
      <c r="G136" s="1213">
        <f t="shared" si="5"/>
        <v>0</v>
      </c>
    </row>
    <row r="137" spans="1:7" ht="18" customHeight="1">
      <c r="A137" t="s">
        <v>1805</v>
      </c>
      <c r="B137" t="s">
        <v>1806</v>
      </c>
      <c r="E137" s="1212">
        <f t="shared" si="4"/>
        <v>0</v>
      </c>
      <c r="F137" s="82">
        <f>IFERROR(VLOOKUP(A137,LEAD!$C$7:$K$1227,9,0),0)</f>
        <v>0</v>
      </c>
      <c r="G137" s="1213">
        <f t="shared" si="5"/>
        <v>0</v>
      </c>
    </row>
    <row r="138" spans="1:7" ht="18" customHeight="1">
      <c r="A138" t="s">
        <v>1807</v>
      </c>
      <c r="B138" t="s">
        <v>1808</v>
      </c>
      <c r="E138" s="1212">
        <f t="shared" si="4"/>
        <v>0</v>
      </c>
      <c r="F138" s="82">
        <f>IFERROR(VLOOKUP(A138,LEAD!$C$7:$K$1227,9,0),0)</f>
        <v>0</v>
      </c>
      <c r="G138" s="1213">
        <f t="shared" si="5"/>
        <v>0</v>
      </c>
    </row>
    <row r="139" spans="1:7" ht="18" customHeight="1">
      <c r="A139" t="s">
        <v>1656</v>
      </c>
      <c r="B139" t="s">
        <v>611</v>
      </c>
      <c r="D139" s="82">
        <v>14309175.6</v>
      </c>
      <c r="E139" s="1212">
        <f t="shared" si="4"/>
        <v>-14309175.6</v>
      </c>
      <c r="F139" s="82">
        <f>IFERROR(VLOOKUP(A139,LEAD!$C$7:$K$1227,9,0),0)</f>
        <v>-14309175.6</v>
      </c>
      <c r="G139" s="1213">
        <f t="shared" si="5"/>
        <v>0</v>
      </c>
    </row>
    <row r="140" spans="1:7" ht="18" customHeight="1">
      <c r="A140" t="s">
        <v>1660</v>
      </c>
      <c r="B140" t="s">
        <v>659</v>
      </c>
      <c r="D140" s="82">
        <v>2005577.54</v>
      </c>
      <c r="E140" s="1212">
        <f t="shared" si="4"/>
        <v>-2005577.54</v>
      </c>
      <c r="F140" s="82">
        <f>IFERROR(VLOOKUP(A140,LEAD!$C$7:$K$1227,9,0),0)</f>
        <v>-2005577.54</v>
      </c>
      <c r="G140" s="1213">
        <f t="shared" si="5"/>
        <v>0</v>
      </c>
    </row>
    <row r="141" spans="1:7" ht="18" customHeight="1">
      <c r="A141" t="s">
        <v>1809</v>
      </c>
      <c r="B141" t="s">
        <v>1810</v>
      </c>
      <c r="D141" s="82">
        <v>1466059.25</v>
      </c>
      <c r="E141" s="1212">
        <f t="shared" si="4"/>
        <v>-1466059.25</v>
      </c>
      <c r="F141" s="82">
        <f>IFERROR(VLOOKUP(A141,LEAD!$C$7:$K$1227,9,0),0)</f>
        <v>-1466059.25</v>
      </c>
      <c r="G141" s="1213">
        <f t="shared" si="5"/>
        <v>0</v>
      </c>
    </row>
    <row r="142" spans="1:7" ht="18" customHeight="1">
      <c r="A142" t="s">
        <v>1817</v>
      </c>
      <c r="B142" t="s">
        <v>1818</v>
      </c>
      <c r="D142" s="82">
        <v>13910520</v>
      </c>
      <c r="E142" s="1212">
        <f t="shared" si="4"/>
        <v>-13910520</v>
      </c>
      <c r="F142" s="82">
        <f>IFERROR(VLOOKUP(A142,LEAD!$C$7:$K$1227,9,0),0)</f>
        <v>-13910520</v>
      </c>
      <c r="G142" s="1213">
        <f t="shared" si="5"/>
        <v>0</v>
      </c>
    </row>
    <row r="143" spans="1:7" ht="18" customHeight="1">
      <c r="A143" t="s">
        <v>1819</v>
      </c>
      <c r="B143" t="s">
        <v>1820</v>
      </c>
      <c r="D143" s="82">
        <v>2724365</v>
      </c>
      <c r="E143" s="1212">
        <f t="shared" si="4"/>
        <v>-2724365</v>
      </c>
      <c r="F143" s="82">
        <f>IFERROR(VLOOKUP(A143,LEAD!$C$7:$K$1227,9,0),0)</f>
        <v>-2724365</v>
      </c>
      <c r="G143" s="1213">
        <f t="shared" si="5"/>
        <v>0</v>
      </c>
    </row>
    <row r="144" spans="1:7" ht="18" customHeight="1">
      <c r="A144" t="s">
        <v>1821</v>
      </c>
      <c r="B144" t="s">
        <v>754</v>
      </c>
      <c r="E144" s="1212">
        <f t="shared" si="4"/>
        <v>0</v>
      </c>
      <c r="F144" s="82">
        <f>IFERROR(VLOOKUP(A144,LEAD!$C$7:$K$1227,9,0),0)</f>
        <v>0</v>
      </c>
      <c r="G144" s="1213">
        <f t="shared" si="5"/>
        <v>0</v>
      </c>
    </row>
    <row r="145" spans="1:7" ht="18" customHeight="1">
      <c r="A145" t="s">
        <v>1822</v>
      </c>
      <c r="B145" t="s">
        <v>756</v>
      </c>
      <c r="D145" s="82">
        <v>865970.54</v>
      </c>
      <c r="E145" s="1212">
        <f t="shared" si="4"/>
        <v>-865970.54</v>
      </c>
      <c r="F145" s="82">
        <f>IFERROR(VLOOKUP(A145,LEAD!$C$7:$K$1227,9,0),0)</f>
        <v>-865970.54</v>
      </c>
      <c r="G145" s="1213">
        <f t="shared" si="5"/>
        <v>0</v>
      </c>
    </row>
    <row r="146" spans="1:7" ht="18" customHeight="1">
      <c r="A146" t="s">
        <v>2491</v>
      </c>
      <c r="B146" t="s">
        <v>2492</v>
      </c>
      <c r="D146" s="82">
        <v>82260169.200000003</v>
      </c>
      <c r="E146" s="1212">
        <f t="shared" si="4"/>
        <v>-82260169.200000003</v>
      </c>
      <c r="F146" s="82">
        <f>IFERROR(VLOOKUP(A146,LEAD!$C$7:$K$1227,9,0),0)</f>
        <v>-82260169.200000003</v>
      </c>
      <c r="G146" s="1213">
        <f t="shared" si="5"/>
        <v>0</v>
      </c>
    </row>
    <row r="147" spans="1:7" s="605" customFormat="1" ht="18" customHeight="1">
      <c r="A147" s="605" t="s">
        <v>1823</v>
      </c>
      <c r="B147" s="605" t="s">
        <v>1824</v>
      </c>
      <c r="C147" s="603"/>
      <c r="D147" s="603">
        <v>748477.28</v>
      </c>
      <c r="E147" s="1219">
        <f t="shared" si="4"/>
        <v>-748477.28</v>
      </c>
      <c r="F147" s="603">
        <f>IFERROR(VLOOKUP(A147,LEAD!$C$7:$K$1227,9,0),0)</f>
        <v>-748477.28</v>
      </c>
      <c r="G147" s="1219">
        <f t="shared" si="5"/>
        <v>0</v>
      </c>
    </row>
    <row r="148" spans="1:7" ht="18" customHeight="1">
      <c r="A148" t="s">
        <v>1749</v>
      </c>
      <c r="B148" t="s">
        <v>1750</v>
      </c>
      <c r="D148" s="82">
        <v>103734.17</v>
      </c>
      <c r="E148" s="1212">
        <f t="shared" si="4"/>
        <v>-103734.17</v>
      </c>
      <c r="F148" s="82">
        <f>IFERROR(VLOOKUP(A148,LEAD!$C$7:$K$1227,9,0),0)</f>
        <v>-103734.17</v>
      </c>
      <c r="G148" s="1213">
        <f t="shared" si="5"/>
        <v>0</v>
      </c>
    </row>
    <row r="149" spans="1:7" ht="18" customHeight="1">
      <c r="A149" t="s">
        <v>1774</v>
      </c>
      <c r="B149" t="s">
        <v>1775</v>
      </c>
      <c r="D149" s="82">
        <v>2710661.15</v>
      </c>
      <c r="E149" s="1212">
        <f t="shared" si="4"/>
        <v>-2710661.15</v>
      </c>
      <c r="F149" s="82">
        <f>IFERROR(VLOOKUP(A149,LEAD!$C$7:$K$1227,9,0),0)</f>
        <v>-2710661.15</v>
      </c>
      <c r="G149" s="1213">
        <f t="shared" si="5"/>
        <v>0</v>
      </c>
    </row>
    <row r="150" spans="1:7" ht="18" customHeight="1">
      <c r="A150" t="s">
        <v>1776</v>
      </c>
      <c r="B150" t="s">
        <v>730</v>
      </c>
      <c r="D150" s="82">
        <v>1024999.98</v>
      </c>
      <c r="E150" s="1212">
        <f t="shared" si="4"/>
        <v>-1024999.98</v>
      </c>
      <c r="F150" s="82">
        <f>IFERROR(VLOOKUP(A150,LEAD!$C$7:$K$1227,9,0),0)</f>
        <v>-1024999.98</v>
      </c>
      <c r="G150" s="1213">
        <f t="shared" si="5"/>
        <v>0</v>
      </c>
    </row>
    <row r="151" spans="1:7" ht="18" customHeight="1">
      <c r="A151" t="s">
        <v>1777</v>
      </c>
      <c r="B151" t="s">
        <v>1778</v>
      </c>
      <c r="E151" s="1212">
        <f t="shared" si="4"/>
        <v>0</v>
      </c>
      <c r="F151" s="82">
        <f>IFERROR(VLOOKUP(A151,LEAD!$C$7:$K$1227,9,0),0)</f>
        <v>0</v>
      </c>
      <c r="G151" s="1213">
        <f t="shared" si="5"/>
        <v>0</v>
      </c>
    </row>
    <row r="152" spans="1:7" ht="18" customHeight="1">
      <c r="A152" t="s">
        <v>1779</v>
      </c>
      <c r="B152" t="s">
        <v>1780</v>
      </c>
      <c r="D152" s="82">
        <v>79392</v>
      </c>
      <c r="E152" s="1212">
        <f t="shared" si="4"/>
        <v>-79392</v>
      </c>
      <c r="F152" s="82">
        <f>IFERROR(VLOOKUP(A152,LEAD!$C$7:$K$1227,9,0),0)</f>
        <v>-79392</v>
      </c>
      <c r="G152" s="1213">
        <f t="shared" si="5"/>
        <v>0</v>
      </c>
    </row>
    <row r="153" spans="1:7" ht="18" customHeight="1">
      <c r="A153" t="s">
        <v>1781</v>
      </c>
      <c r="B153" t="s">
        <v>1782</v>
      </c>
      <c r="E153" s="1212">
        <f t="shared" si="4"/>
        <v>0</v>
      </c>
      <c r="F153" s="82">
        <f>IFERROR(VLOOKUP(A153,LEAD!$C$7:$K$1227,9,0),0)</f>
        <v>0</v>
      </c>
      <c r="G153" s="1213">
        <f t="shared" si="5"/>
        <v>0</v>
      </c>
    </row>
    <row r="154" spans="1:7" ht="18" customHeight="1">
      <c r="A154" t="s">
        <v>2493</v>
      </c>
      <c r="B154" t="s">
        <v>2494</v>
      </c>
      <c r="D154" s="82">
        <v>109284.2</v>
      </c>
      <c r="E154" s="1212">
        <f t="shared" si="4"/>
        <v>-109284.2</v>
      </c>
      <c r="F154" s="82">
        <f>IFERROR(VLOOKUP(A154,LEAD!$C$7:$K$1227,9,0),0)</f>
        <v>-109284.2</v>
      </c>
      <c r="G154" s="1213">
        <f t="shared" si="5"/>
        <v>0</v>
      </c>
    </row>
    <row r="155" spans="1:7" ht="18" customHeight="1">
      <c r="A155" t="s">
        <v>1783</v>
      </c>
      <c r="B155" t="s">
        <v>1784</v>
      </c>
      <c r="E155" s="1212">
        <f t="shared" si="4"/>
        <v>0</v>
      </c>
      <c r="F155" s="82">
        <f>IFERROR(VLOOKUP(A155,LEAD!$C$7:$K$1227,9,0),0)</f>
        <v>0</v>
      </c>
      <c r="G155" s="1213">
        <f t="shared" si="5"/>
        <v>0</v>
      </c>
    </row>
    <row r="156" spans="1:7" ht="18" customHeight="1">
      <c r="A156" t="s">
        <v>1785</v>
      </c>
      <c r="B156" t="s">
        <v>1786</v>
      </c>
      <c r="E156" s="1212">
        <f t="shared" si="4"/>
        <v>0</v>
      </c>
      <c r="F156" s="82">
        <f>IFERROR(VLOOKUP(A156,LEAD!$C$7:$K$1227,9,0),0)</f>
        <v>0</v>
      </c>
      <c r="G156" s="1213">
        <f t="shared" si="5"/>
        <v>0</v>
      </c>
    </row>
    <row r="157" spans="1:7" s="605" customFormat="1" ht="18" customHeight="1">
      <c r="A157" s="605" t="s">
        <v>1787</v>
      </c>
      <c r="B157" s="605" t="s">
        <v>1788</v>
      </c>
      <c r="C157" s="603"/>
      <c r="D157" s="603">
        <v>520925.88</v>
      </c>
      <c r="E157" s="1219">
        <f t="shared" si="4"/>
        <v>-520925.88</v>
      </c>
      <c r="F157" s="603">
        <f>IFERROR(VLOOKUP(A157,LEAD!$C$7:$K$1227,9,0),0)</f>
        <v>-520925.88</v>
      </c>
      <c r="G157" s="1219">
        <f t="shared" si="5"/>
        <v>0</v>
      </c>
    </row>
    <row r="158" spans="1:7" ht="18" customHeight="1">
      <c r="A158" t="s">
        <v>1789</v>
      </c>
      <c r="B158" t="s">
        <v>1790</v>
      </c>
      <c r="D158" s="82">
        <v>98813.1</v>
      </c>
      <c r="E158" s="1212">
        <f t="shared" si="4"/>
        <v>-98813.1</v>
      </c>
      <c r="F158" s="82">
        <f>IFERROR(VLOOKUP(A158,LEAD!$C$7:$K$1227,9,0),0)</f>
        <v>-98813.1</v>
      </c>
      <c r="G158" s="1213">
        <f t="shared" si="5"/>
        <v>0</v>
      </c>
    </row>
    <row r="159" spans="1:7" ht="18" customHeight="1">
      <c r="A159" t="s">
        <v>1791</v>
      </c>
      <c r="B159" t="s">
        <v>1792</v>
      </c>
      <c r="D159" s="82">
        <v>302197.84999999998</v>
      </c>
      <c r="E159" s="1212">
        <f t="shared" si="4"/>
        <v>-302197.84999999998</v>
      </c>
      <c r="F159" s="82">
        <f>IFERROR(VLOOKUP(A159,LEAD!$C$7:$K$1227,9,0),0)</f>
        <v>-302197.84999999998</v>
      </c>
      <c r="G159" s="1213">
        <f t="shared" si="5"/>
        <v>0</v>
      </c>
    </row>
    <row r="160" spans="1:7" ht="18" customHeight="1">
      <c r="A160" t="s">
        <v>1793</v>
      </c>
      <c r="B160" t="s">
        <v>1794</v>
      </c>
      <c r="D160" s="82">
        <v>44375.28</v>
      </c>
      <c r="E160" s="1212">
        <f t="shared" si="4"/>
        <v>-44375.28</v>
      </c>
      <c r="F160" s="82">
        <f>IFERROR(VLOOKUP(A160,LEAD!$C$7:$K$1227,9,0),0)</f>
        <v>-44375.28</v>
      </c>
      <c r="G160" s="1213">
        <f t="shared" si="5"/>
        <v>0</v>
      </c>
    </row>
    <row r="161" spans="1:7" ht="18" customHeight="1">
      <c r="A161" t="s">
        <v>1795</v>
      </c>
      <c r="B161" t="s">
        <v>1796</v>
      </c>
      <c r="D161" s="82">
        <v>20649.38</v>
      </c>
      <c r="E161" s="1212">
        <f t="shared" si="4"/>
        <v>-20649.38</v>
      </c>
      <c r="F161" s="82">
        <f>IFERROR(VLOOKUP(A161,LEAD!$C$7:$K$1227,9,0),0)</f>
        <v>-20649.38</v>
      </c>
      <c r="G161" s="1213">
        <f t="shared" si="5"/>
        <v>0</v>
      </c>
    </row>
    <row r="162" spans="1:7" ht="18" customHeight="1">
      <c r="A162" t="s">
        <v>1797</v>
      </c>
      <c r="B162" t="s">
        <v>1798</v>
      </c>
      <c r="E162" s="1212">
        <f t="shared" si="4"/>
        <v>0</v>
      </c>
      <c r="F162" s="82">
        <f>IFERROR(VLOOKUP(A162,LEAD!$C$7:$K$1227,9,0),0)</f>
        <v>0</v>
      </c>
      <c r="G162" s="1213">
        <f t="shared" si="5"/>
        <v>0</v>
      </c>
    </row>
    <row r="163" spans="1:7" ht="18" customHeight="1">
      <c r="A163" t="s">
        <v>1812</v>
      </c>
      <c r="B163" t="s">
        <v>1813</v>
      </c>
      <c r="E163" s="1212">
        <f t="shared" si="4"/>
        <v>0</v>
      </c>
      <c r="F163" s="82">
        <f>IFERROR(VLOOKUP(A163,LEAD!$C$7:$K$1227,9,0),0)</f>
        <v>0</v>
      </c>
      <c r="G163" s="1213">
        <f t="shared" si="5"/>
        <v>0</v>
      </c>
    </row>
    <row r="164" spans="1:7" ht="18" customHeight="1">
      <c r="A164" t="s">
        <v>1723</v>
      </c>
      <c r="B164" t="s">
        <v>1724</v>
      </c>
      <c r="D164" s="82">
        <v>3704916</v>
      </c>
      <c r="E164" s="1212">
        <f t="shared" si="4"/>
        <v>-3704916</v>
      </c>
      <c r="F164" s="82">
        <f>IFERROR(VLOOKUP(A164,LEAD!$C$7:$K$1227,9,0),0)</f>
        <v>-3704916</v>
      </c>
      <c r="G164" s="1213">
        <f t="shared" si="5"/>
        <v>0</v>
      </c>
    </row>
    <row r="165" spans="1:7" ht="18" customHeight="1">
      <c r="A165" t="s">
        <v>1799</v>
      </c>
      <c r="B165" t="s">
        <v>1800</v>
      </c>
      <c r="E165" s="1212">
        <f t="shared" si="4"/>
        <v>0</v>
      </c>
      <c r="F165" s="82">
        <f>IFERROR(VLOOKUP(A165,LEAD!$C$7:$K$1227,9,0),0)</f>
        <v>0</v>
      </c>
      <c r="G165" s="1213">
        <f t="shared" si="5"/>
        <v>0</v>
      </c>
    </row>
    <row r="166" spans="1:7" ht="18" customHeight="1">
      <c r="A166" t="s">
        <v>1834</v>
      </c>
      <c r="B166" t="s">
        <v>760</v>
      </c>
      <c r="D166" s="82">
        <v>12633146.99</v>
      </c>
      <c r="E166" s="1212">
        <f t="shared" si="4"/>
        <v>-12633146.99</v>
      </c>
      <c r="F166" s="82">
        <f>IFERROR(VLOOKUP(A166,LEAD!$C$7:$K$1227,9,0),0)</f>
        <v>-12633146.99</v>
      </c>
      <c r="G166" s="1213">
        <f t="shared" si="5"/>
        <v>0</v>
      </c>
    </row>
    <row r="167" spans="1:7" ht="18" customHeight="1">
      <c r="A167" t="s">
        <v>1835</v>
      </c>
      <c r="B167" t="s">
        <v>761</v>
      </c>
      <c r="E167" s="1212">
        <f t="shared" si="4"/>
        <v>0</v>
      </c>
      <c r="F167" s="82">
        <f>IFERROR(VLOOKUP(A167,LEAD!$C$7:$K$1227,9,0),0)</f>
        <v>0</v>
      </c>
      <c r="G167" s="1213">
        <f t="shared" si="5"/>
        <v>0</v>
      </c>
    </row>
    <row r="168" spans="1:7" ht="18" customHeight="1">
      <c r="A168" t="s">
        <v>1814</v>
      </c>
      <c r="B168" t="s">
        <v>1815</v>
      </c>
      <c r="D168" s="82">
        <v>10000000</v>
      </c>
      <c r="E168" s="1212">
        <f t="shared" si="4"/>
        <v>-10000000</v>
      </c>
      <c r="F168" s="82">
        <f>IFERROR(VLOOKUP(A168,LEAD!$C$7:$K$1227,9,0),0)</f>
        <v>-10000000</v>
      </c>
      <c r="G168" s="1213">
        <f t="shared" si="5"/>
        <v>0</v>
      </c>
    </row>
    <row r="169" spans="1:7" ht="18" customHeight="1">
      <c r="A169" t="s">
        <v>1838</v>
      </c>
      <c r="B169" t="s">
        <v>1839</v>
      </c>
      <c r="D169" s="82">
        <v>250000000</v>
      </c>
      <c r="E169" s="1212">
        <f t="shared" si="4"/>
        <v>-250000000</v>
      </c>
      <c r="F169" s="82">
        <f>IFERROR(VLOOKUP(A169,LEAD!$C$7:$K$1227,9,0),0)</f>
        <v>-250000000</v>
      </c>
      <c r="G169" s="1213">
        <f t="shared" si="5"/>
        <v>0</v>
      </c>
    </row>
    <row r="170" spans="1:7" ht="18" customHeight="1">
      <c r="A170" t="s">
        <v>1840</v>
      </c>
      <c r="B170" t="s">
        <v>1841</v>
      </c>
      <c r="D170" s="82">
        <v>129163346.48999999</v>
      </c>
      <c r="E170" s="1212">
        <f t="shared" si="4"/>
        <v>-129163346.48999999</v>
      </c>
      <c r="F170" s="82">
        <f>IFERROR(VLOOKUP(A170,LEAD!$C$7:$K$1227,9,0),0)</f>
        <v>-129163346.48999999</v>
      </c>
      <c r="G170" s="1213">
        <f t="shared" si="5"/>
        <v>0</v>
      </c>
    </row>
    <row r="171" spans="1:7" ht="18" customHeight="1">
      <c r="A171" t="s">
        <v>1842</v>
      </c>
      <c r="B171" t="s">
        <v>764</v>
      </c>
      <c r="D171" s="82">
        <v>17117100</v>
      </c>
      <c r="E171" s="1212">
        <f t="shared" si="4"/>
        <v>-17117100</v>
      </c>
      <c r="F171" s="82">
        <f>IFERROR(VLOOKUP(A171,LEAD!$C$7:$K$1227,9,0),0)</f>
        <v>-17117100</v>
      </c>
      <c r="G171" s="1213">
        <f t="shared" si="5"/>
        <v>0</v>
      </c>
    </row>
    <row r="172" spans="1:7" ht="18" customHeight="1">
      <c r="A172" t="s">
        <v>1843</v>
      </c>
      <c r="B172" t="s">
        <v>766</v>
      </c>
      <c r="D172" s="82">
        <v>790453.25</v>
      </c>
      <c r="E172" s="1212">
        <f t="shared" si="4"/>
        <v>-790453.25</v>
      </c>
      <c r="F172" s="82">
        <f>IFERROR(VLOOKUP(A172,LEAD!$C$7:$K$1227,9,0),0)</f>
        <v>-790453.25</v>
      </c>
      <c r="G172" s="1213">
        <f t="shared" si="5"/>
        <v>0</v>
      </c>
    </row>
    <row r="173" spans="1:7" ht="18" customHeight="1">
      <c r="A173" t="s">
        <v>1844</v>
      </c>
      <c r="B173" t="s">
        <v>1845</v>
      </c>
      <c r="D173" s="82">
        <v>14819664</v>
      </c>
      <c r="E173" s="1212">
        <f t="shared" si="4"/>
        <v>-14819664</v>
      </c>
      <c r="F173" s="82">
        <f>IFERROR(VLOOKUP(A173,LEAD!$C$7:$K$1227,9,0),0)</f>
        <v>-14819664</v>
      </c>
      <c r="G173" s="1213">
        <f t="shared" si="5"/>
        <v>0</v>
      </c>
    </row>
    <row r="174" spans="1:7" ht="18" customHeight="1">
      <c r="A174" t="s">
        <v>1846</v>
      </c>
      <c r="B174" t="s">
        <v>1847</v>
      </c>
      <c r="D174" s="82">
        <v>10894585.119999999</v>
      </c>
      <c r="E174" s="1212">
        <f t="shared" si="4"/>
        <v>-10894585.119999999</v>
      </c>
      <c r="F174" s="82">
        <f>IFERROR(VLOOKUP(A174,LEAD!$C$7:$K$1227,9,0),0)</f>
        <v>-10894585.119999999</v>
      </c>
      <c r="G174" s="1213">
        <f t="shared" si="5"/>
        <v>0</v>
      </c>
    </row>
    <row r="175" spans="1:7" ht="18" customHeight="1">
      <c r="A175" t="s">
        <v>1852</v>
      </c>
      <c r="B175" t="s">
        <v>1853</v>
      </c>
      <c r="D175" s="82">
        <v>85324693.769999996</v>
      </c>
      <c r="E175" s="1212">
        <f t="shared" si="4"/>
        <v>-85324693.769999996</v>
      </c>
      <c r="F175" s="82">
        <f>IFERROR(VLOOKUP(A175,LEAD!$C$7:$K$1227,9,0),0)</f>
        <v>-85324693.769999996</v>
      </c>
      <c r="G175" s="1213">
        <f t="shared" si="5"/>
        <v>0</v>
      </c>
    </row>
    <row r="176" spans="1:7" s="1214" customFormat="1" ht="18" customHeight="1">
      <c r="A176" s="1214" t="s">
        <v>1854</v>
      </c>
      <c r="B176" s="1214" t="s">
        <v>1855</v>
      </c>
      <c r="C176" s="1215"/>
      <c r="D176" s="1215">
        <v>300783961.35000002</v>
      </c>
      <c r="E176" s="1216">
        <f t="shared" si="4"/>
        <v>-300783961.35000002</v>
      </c>
      <c r="F176" s="1215">
        <f>IFERROR(VLOOKUP(A176,LEAD!$C$7:$K$1227,9,0),0)</f>
        <v>-300783961.35000002</v>
      </c>
      <c r="G176" s="1216">
        <f t="shared" si="5"/>
        <v>0</v>
      </c>
    </row>
    <row r="177" spans="1:7" ht="18" customHeight="1">
      <c r="A177" t="s">
        <v>1857</v>
      </c>
      <c r="B177" t="s">
        <v>2495</v>
      </c>
      <c r="D177" s="82">
        <v>15599163.51</v>
      </c>
      <c r="E177" s="1212">
        <f t="shared" si="4"/>
        <v>-15599163.51</v>
      </c>
      <c r="F177" s="82">
        <f>IFERROR(VLOOKUP(A177,LEAD!$C$7:$K$1227,9,0),0)</f>
        <v>-15599163.51</v>
      </c>
      <c r="G177" s="1213">
        <f t="shared" si="5"/>
        <v>0</v>
      </c>
    </row>
    <row r="178" spans="1:7" ht="18" customHeight="1">
      <c r="A178" t="s">
        <v>1859</v>
      </c>
      <c r="B178" t="s">
        <v>1860</v>
      </c>
      <c r="D178" s="82">
        <v>46904148.119999997</v>
      </c>
      <c r="E178" s="1212">
        <f t="shared" si="4"/>
        <v>-46904148.119999997</v>
      </c>
      <c r="F178" s="82">
        <f>IFERROR(VLOOKUP(A178,LEAD!$C$7:$K$1227,9,0),0)</f>
        <v>-46904148.119999997</v>
      </c>
      <c r="G178" s="1213">
        <f t="shared" si="5"/>
        <v>0</v>
      </c>
    </row>
    <row r="179" spans="1:7" ht="18" customHeight="1">
      <c r="A179" t="s">
        <v>1861</v>
      </c>
      <c r="B179" t="s">
        <v>1862</v>
      </c>
      <c r="D179" s="82">
        <v>21021014.260000002</v>
      </c>
      <c r="E179" s="1212">
        <f t="shared" si="4"/>
        <v>-21021014.260000002</v>
      </c>
      <c r="F179" s="82">
        <f>IFERROR(VLOOKUP(A179,LEAD!$C$7:$K$1227,9,0),0)</f>
        <v>-21021014.260000002</v>
      </c>
      <c r="G179" s="1213">
        <f t="shared" si="5"/>
        <v>0</v>
      </c>
    </row>
    <row r="180" spans="1:7" ht="18" customHeight="1">
      <c r="A180" t="s">
        <v>1863</v>
      </c>
      <c r="B180" t="s">
        <v>790</v>
      </c>
      <c r="C180" s="82">
        <v>42500</v>
      </c>
      <c r="E180" s="1212">
        <f t="shared" si="4"/>
        <v>42500</v>
      </c>
      <c r="F180" s="82">
        <f>IFERROR(VLOOKUP(A180,LEAD!$C$7:$K$1227,9,0),0)</f>
        <v>42500</v>
      </c>
      <c r="G180" s="1213">
        <f t="shared" si="5"/>
        <v>0</v>
      </c>
    </row>
    <row r="181" spans="1:7" ht="18" customHeight="1">
      <c r="A181" t="s">
        <v>1865</v>
      </c>
      <c r="B181" t="s">
        <v>892</v>
      </c>
      <c r="D181" s="82">
        <v>78126.12</v>
      </c>
      <c r="E181" s="1212">
        <f t="shared" si="4"/>
        <v>-78126.12</v>
      </c>
      <c r="F181" s="82">
        <f>IFERROR(VLOOKUP(A181,LEAD!$C$7:$K$1227,9,0),0)</f>
        <v>-78126.12</v>
      </c>
      <c r="G181" s="1213">
        <f t="shared" si="5"/>
        <v>0</v>
      </c>
    </row>
    <row r="182" spans="1:7" ht="18" customHeight="1">
      <c r="A182" t="s">
        <v>1866</v>
      </c>
      <c r="B182" t="s">
        <v>1867</v>
      </c>
      <c r="D182" s="82">
        <v>8971150.4399999995</v>
      </c>
      <c r="E182" s="1212">
        <f t="shared" si="4"/>
        <v>-8971150.4399999995</v>
      </c>
      <c r="F182" s="82">
        <f>IFERROR(VLOOKUP(A182,LEAD!$C$7:$K$1227,9,0),0)</f>
        <v>-8971150.4399999995</v>
      </c>
      <c r="G182" s="1213">
        <f t="shared" si="5"/>
        <v>0</v>
      </c>
    </row>
    <row r="183" spans="1:7" ht="18" customHeight="1">
      <c r="A183" t="s">
        <v>1868</v>
      </c>
      <c r="B183" t="s">
        <v>1869</v>
      </c>
      <c r="D183" s="82">
        <v>129499.49</v>
      </c>
      <c r="E183" s="1212">
        <f t="shared" si="4"/>
        <v>-129499.49</v>
      </c>
      <c r="F183" s="82">
        <f>IFERROR(VLOOKUP(A183,LEAD!$C$7:$K$1227,9,0),0)</f>
        <v>-129499.49</v>
      </c>
      <c r="G183" s="1213">
        <f t="shared" si="5"/>
        <v>0</v>
      </c>
    </row>
    <row r="184" spans="1:7" ht="18" customHeight="1">
      <c r="A184" t="s">
        <v>1870</v>
      </c>
      <c r="B184" t="s">
        <v>891</v>
      </c>
      <c r="E184" s="1212">
        <f t="shared" si="4"/>
        <v>0</v>
      </c>
      <c r="F184" s="82">
        <f>IFERROR(VLOOKUP(A184,LEAD!$C$7:$K$1227,9,0),0)</f>
        <v>0</v>
      </c>
      <c r="G184" s="1213">
        <f t="shared" si="5"/>
        <v>0</v>
      </c>
    </row>
    <row r="185" spans="1:7" s="1214" customFormat="1" ht="18" customHeight="1">
      <c r="A185" s="1214" t="s">
        <v>2496</v>
      </c>
      <c r="B185" s="1214" t="s">
        <v>2497</v>
      </c>
      <c r="C185" s="1215"/>
      <c r="D185" s="1215">
        <v>711557.08</v>
      </c>
      <c r="E185" s="1216">
        <f t="shared" si="4"/>
        <v>-711557.08</v>
      </c>
      <c r="F185" s="1215">
        <f>IFERROR(VLOOKUP(A185,LEAD!$C$7:$K$1227,9,0),0)</f>
        <v>-711557.08</v>
      </c>
      <c r="G185" s="1216">
        <f t="shared" si="5"/>
        <v>0</v>
      </c>
    </row>
    <row r="186" spans="1:7" s="1214" customFormat="1" ht="18" customHeight="1">
      <c r="A186" s="1214" t="s">
        <v>2498</v>
      </c>
      <c r="B186" s="1214" t="s">
        <v>2499</v>
      </c>
      <c r="C186" s="1215"/>
      <c r="D186" s="1215">
        <v>208026.23</v>
      </c>
      <c r="E186" s="1216">
        <f t="shared" si="4"/>
        <v>-208026.23</v>
      </c>
      <c r="F186" s="1215">
        <f>IFERROR(VLOOKUP(A186,LEAD!$C$7:$K$1227,9,0),0)</f>
        <v>-208026.23</v>
      </c>
      <c r="G186" s="1216">
        <f t="shared" si="5"/>
        <v>0</v>
      </c>
    </row>
    <row r="187" spans="1:7" ht="18" customHeight="1">
      <c r="A187" t="s">
        <v>1877</v>
      </c>
      <c r="B187" t="s">
        <v>1878</v>
      </c>
      <c r="C187" s="82">
        <v>52965429.130000003</v>
      </c>
      <c r="E187" s="1212">
        <f t="shared" si="4"/>
        <v>52965429.130000003</v>
      </c>
      <c r="F187" s="82">
        <f>IFERROR(VLOOKUP(A187,LEAD!$C$7:$K$1227,9,0),0)</f>
        <v>52965429.130000003</v>
      </c>
      <c r="G187" s="1213">
        <f t="shared" si="5"/>
        <v>0</v>
      </c>
    </row>
    <row r="188" spans="1:7" ht="18" customHeight="1">
      <c r="A188" t="s">
        <v>1879</v>
      </c>
      <c r="B188" t="s">
        <v>1880</v>
      </c>
      <c r="C188" s="82">
        <v>842431.27</v>
      </c>
      <c r="E188" s="1212">
        <f t="shared" si="4"/>
        <v>842431.27</v>
      </c>
      <c r="F188" s="82">
        <f>IFERROR(VLOOKUP(A188,LEAD!$C$7:$K$1227,9,0),0)</f>
        <v>842431.27</v>
      </c>
      <c r="G188" s="1213">
        <f t="shared" si="5"/>
        <v>0</v>
      </c>
    </row>
    <row r="189" spans="1:7" ht="18" customHeight="1">
      <c r="A189" t="s">
        <v>1881</v>
      </c>
      <c r="B189" t="s">
        <v>1882</v>
      </c>
      <c r="C189" s="82">
        <v>568852.38</v>
      </c>
      <c r="E189" s="1212">
        <f t="shared" si="4"/>
        <v>568852.38</v>
      </c>
      <c r="F189" s="82">
        <f>IFERROR(VLOOKUP(A189,LEAD!$C$7:$K$1227,9,0),0)</f>
        <v>568852.38</v>
      </c>
      <c r="G189" s="1213">
        <f t="shared" si="5"/>
        <v>0</v>
      </c>
    </row>
    <row r="190" spans="1:7" ht="18" customHeight="1">
      <c r="A190" t="s">
        <v>1883</v>
      </c>
      <c r="B190" t="s">
        <v>1884</v>
      </c>
      <c r="C190" s="82">
        <v>771602.72</v>
      </c>
      <c r="E190" s="1212">
        <f t="shared" si="4"/>
        <v>771602.72</v>
      </c>
      <c r="F190" s="82">
        <f>IFERROR(VLOOKUP(A190,LEAD!$C$7:$K$1227,9,0),0)</f>
        <v>771602.72</v>
      </c>
      <c r="G190" s="1213">
        <f t="shared" si="5"/>
        <v>0</v>
      </c>
    </row>
    <row r="191" spans="1:7" ht="18" customHeight="1">
      <c r="A191" t="s">
        <v>1885</v>
      </c>
      <c r="B191" t="s">
        <v>1886</v>
      </c>
      <c r="C191" s="82">
        <v>5834.87</v>
      </c>
      <c r="E191" s="1212">
        <f t="shared" si="4"/>
        <v>5834.87</v>
      </c>
      <c r="F191" s="82">
        <f>IFERROR(VLOOKUP(A191,LEAD!$C$7:$K$1227,9,0),0)</f>
        <v>5834.87</v>
      </c>
      <c r="G191" s="1213">
        <f t="shared" si="5"/>
        <v>0</v>
      </c>
    </row>
    <row r="192" spans="1:7" ht="18" customHeight="1">
      <c r="A192" t="s">
        <v>1887</v>
      </c>
      <c r="B192" t="s">
        <v>2500</v>
      </c>
      <c r="C192" s="82">
        <v>1438953.03</v>
      </c>
      <c r="E192" s="1212">
        <f t="shared" si="4"/>
        <v>1438953.03</v>
      </c>
      <c r="F192" s="82">
        <f>IFERROR(VLOOKUP(A192,LEAD!$C$7:$K$1227,9,0),0)</f>
        <v>1438953.03</v>
      </c>
      <c r="G192" s="1213">
        <f t="shared" si="5"/>
        <v>0</v>
      </c>
    </row>
    <row r="193" spans="1:7" ht="18" customHeight="1">
      <c r="A193" t="s">
        <v>1889</v>
      </c>
      <c r="B193" t="s">
        <v>1890</v>
      </c>
      <c r="C193" s="82">
        <v>4172.46</v>
      </c>
      <c r="E193" s="1212">
        <f t="shared" si="4"/>
        <v>4172.46</v>
      </c>
      <c r="F193" s="82">
        <f>IFERROR(VLOOKUP(A193,LEAD!$C$7:$K$1227,9,0),0)</f>
        <v>4172.46</v>
      </c>
      <c r="G193" s="1213">
        <f t="shared" si="5"/>
        <v>0</v>
      </c>
    </row>
    <row r="194" spans="1:7" ht="18" customHeight="1">
      <c r="A194" t="s">
        <v>1891</v>
      </c>
      <c r="B194" t="s">
        <v>1892</v>
      </c>
      <c r="C194" s="82">
        <v>200421789.66</v>
      </c>
      <c r="E194" s="1212">
        <f t="shared" si="4"/>
        <v>200421789.66</v>
      </c>
      <c r="F194" s="82">
        <f>IFERROR(VLOOKUP(A194,LEAD!$C$7:$K$1227,9,0),0)</f>
        <v>200421789.66</v>
      </c>
      <c r="G194" s="1213">
        <f t="shared" si="5"/>
        <v>0</v>
      </c>
    </row>
    <row r="195" spans="1:7" ht="18" customHeight="1">
      <c r="A195" t="s">
        <v>1893</v>
      </c>
      <c r="B195" t="s">
        <v>1894</v>
      </c>
      <c r="C195" s="82">
        <v>3561230.21</v>
      </c>
      <c r="E195" s="1212">
        <f t="shared" ref="E195:E258" si="6">C195-D195</f>
        <v>3561230.21</v>
      </c>
      <c r="F195" s="82">
        <f>IFERROR(VLOOKUP(A195,LEAD!$C$7:$K$1227,9,0),0)</f>
        <v>3561230.21</v>
      </c>
      <c r="G195" s="1213">
        <f t="shared" ref="G195:G258" si="7">E195-F195</f>
        <v>0</v>
      </c>
    </row>
    <row r="196" spans="1:7" ht="18" customHeight="1">
      <c r="A196" t="s">
        <v>1895</v>
      </c>
      <c r="B196" t="s">
        <v>1896</v>
      </c>
      <c r="C196" s="82">
        <v>18392223.890000001</v>
      </c>
      <c r="E196" s="1212">
        <f t="shared" si="6"/>
        <v>18392223.890000001</v>
      </c>
      <c r="F196" s="82">
        <f>IFERROR(VLOOKUP(A196,LEAD!$C$7:$K$1227,9,0),0)</f>
        <v>18392223.890000001</v>
      </c>
      <c r="G196" s="1213">
        <f t="shared" si="7"/>
        <v>0</v>
      </c>
    </row>
    <row r="197" spans="1:7" ht="18" customHeight="1">
      <c r="A197" t="s">
        <v>1897</v>
      </c>
      <c r="B197" t="s">
        <v>1898</v>
      </c>
      <c r="C197" s="82">
        <v>28912958.109999999</v>
      </c>
      <c r="E197" s="1212">
        <f t="shared" si="6"/>
        <v>28912958.109999999</v>
      </c>
      <c r="F197" s="82">
        <f>IFERROR(VLOOKUP(A197,LEAD!$C$7:$K$1227,9,0),0)</f>
        <v>28912958.109999999</v>
      </c>
      <c r="G197" s="1213">
        <f t="shared" si="7"/>
        <v>0</v>
      </c>
    </row>
    <row r="198" spans="1:7" ht="18" customHeight="1">
      <c r="A198" t="s">
        <v>1899</v>
      </c>
      <c r="B198" t="s">
        <v>1900</v>
      </c>
      <c r="E198" s="1212">
        <f t="shared" si="6"/>
        <v>0</v>
      </c>
      <c r="F198" s="82">
        <f>IFERROR(VLOOKUP(A198,LEAD!$C$7:$K$1227,9,0),0)</f>
        <v>0</v>
      </c>
      <c r="G198" s="1213">
        <f t="shared" si="7"/>
        <v>0</v>
      </c>
    </row>
    <row r="199" spans="1:7" ht="18" customHeight="1">
      <c r="A199" t="s">
        <v>1901</v>
      </c>
      <c r="B199" t="s">
        <v>1902</v>
      </c>
      <c r="C199" s="82">
        <v>294912.27</v>
      </c>
      <c r="E199" s="1212">
        <f t="shared" si="6"/>
        <v>294912.27</v>
      </c>
      <c r="F199" s="82">
        <f>IFERROR(VLOOKUP(A199,LEAD!$C$7:$K$1227,9,0),0)</f>
        <v>294912.27</v>
      </c>
      <c r="G199" s="1213">
        <f t="shared" si="7"/>
        <v>0</v>
      </c>
    </row>
    <row r="200" spans="1:7" ht="18" customHeight="1">
      <c r="A200" t="s">
        <v>1903</v>
      </c>
      <c r="B200" t="s">
        <v>1904</v>
      </c>
      <c r="C200" s="82">
        <v>3295575.95</v>
      </c>
      <c r="E200" s="1212">
        <f t="shared" si="6"/>
        <v>3295575.95</v>
      </c>
      <c r="F200" s="82">
        <f>IFERROR(VLOOKUP(A200,LEAD!$C$7:$K$1227,9,0),0)</f>
        <v>3295575.95</v>
      </c>
      <c r="G200" s="1213">
        <f t="shared" si="7"/>
        <v>0</v>
      </c>
    </row>
    <row r="201" spans="1:7" ht="18" customHeight="1">
      <c r="A201" t="s">
        <v>1905</v>
      </c>
      <c r="B201" t="s">
        <v>1906</v>
      </c>
      <c r="E201" s="1212">
        <f t="shared" si="6"/>
        <v>0</v>
      </c>
      <c r="F201" s="82">
        <f>IFERROR(VLOOKUP(A201,LEAD!$C$7:$K$1227,9,0),0)</f>
        <v>0</v>
      </c>
      <c r="G201" s="1213">
        <f t="shared" si="7"/>
        <v>0</v>
      </c>
    </row>
    <row r="202" spans="1:7" ht="18" customHeight="1">
      <c r="A202" t="s">
        <v>1907</v>
      </c>
      <c r="B202" t="s">
        <v>1908</v>
      </c>
      <c r="E202" s="1212">
        <f t="shared" si="6"/>
        <v>0</v>
      </c>
      <c r="F202" s="82">
        <f>IFERROR(VLOOKUP(A202,LEAD!$C$7:$K$1227,9,0),0)</f>
        <v>0</v>
      </c>
      <c r="G202" s="1213">
        <f t="shared" si="7"/>
        <v>0</v>
      </c>
    </row>
    <row r="203" spans="1:7" ht="18" customHeight="1">
      <c r="A203" t="s">
        <v>1909</v>
      </c>
      <c r="B203" t="s">
        <v>1910</v>
      </c>
      <c r="C203" s="82">
        <v>7.0000000000000007E-2</v>
      </c>
      <c r="E203" s="1212">
        <f t="shared" si="6"/>
        <v>7.0000000000000007E-2</v>
      </c>
      <c r="F203" s="82">
        <f>IFERROR(VLOOKUP(A203,LEAD!$C$7:$K$1227,9,0),0)</f>
        <v>7.0000000000000007E-2</v>
      </c>
      <c r="G203" s="1213">
        <f t="shared" si="7"/>
        <v>0</v>
      </c>
    </row>
    <row r="204" spans="1:7" ht="18" customHeight="1">
      <c r="A204" t="s">
        <v>1911</v>
      </c>
      <c r="B204" t="s">
        <v>1912</v>
      </c>
      <c r="E204" s="1212">
        <f t="shared" si="6"/>
        <v>0</v>
      </c>
      <c r="F204" s="82">
        <f>IFERROR(VLOOKUP(A204,LEAD!$C$7:$K$1227,9,0),0)</f>
        <v>0</v>
      </c>
      <c r="G204" s="1213">
        <f t="shared" si="7"/>
        <v>0</v>
      </c>
    </row>
    <row r="205" spans="1:7" ht="18" customHeight="1">
      <c r="A205" t="s">
        <v>1913</v>
      </c>
      <c r="B205" t="s">
        <v>1914</v>
      </c>
      <c r="E205" s="1212">
        <f t="shared" si="6"/>
        <v>0</v>
      </c>
      <c r="F205" s="82">
        <f>IFERROR(VLOOKUP(A205,LEAD!$C$7:$K$1227,9,0),0)</f>
        <v>0</v>
      </c>
      <c r="G205" s="1213">
        <f t="shared" si="7"/>
        <v>0</v>
      </c>
    </row>
    <row r="206" spans="1:7" ht="18" customHeight="1">
      <c r="A206" t="s">
        <v>1915</v>
      </c>
      <c r="B206" t="s">
        <v>1916</v>
      </c>
      <c r="E206" s="1212">
        <f t="shared" si="6"/>
        <v>0</v>
      </c>
      <c r="F206" s="82">
        <f>IFERROR(VLOOKUP(A206,LEAD!$C$7:$K$1227,9,0),0)</f>
        <v>0</v>
      </c>
      <c r="G206" s="1213">
        <f t="shared" si="7"/>
        <v>0</v>
      </c>
    </row>
    <row r="207" spans="1:7" ht="18" customHeight="1">
      <c r="A207" t="s">
        <v>1917</v>
      </c>
      <c r="B207" t="s">
        <v>1918</v>
      </c>
      <c r="E207" s="1212">
        <f t="shared" si="6"/>
        <v>0</v>
      </c>
      <c r="F207" s="82">
        <f>IFERROR(VLOOKUP(A207,LEAD!$C$7:$K$1227,9,0),0)</f>
        <v>0</v>
      </c>
      <c r="G207" s="1213">
        <f t="shared" si="7"/>
        <v>0</v>
      </c>
    </row>
    <row r="208" spans="1:7" ht="18" customHeight="1">
      <c r="A208" t="s">
        <v>1919</v>
      </c>
      <c r="B208" t="s">
        <v>1920</v>
      </c>
      <c r="E208" s="1212">
        <f t="shared" si="6"/>
        <v>0</v>
      </c>
      <c r="F208" s="82">
        <f>IFERROR(VLOOKUP(A208,LEAD!$C$7:$K$1227,9,0),0)</f>
        <v>0</v>
      </c>
      <c r="G208" s="1213">
        <f t="shared" si="7"/>
        <v>0</v>
      </c>
    </row>
    <row r="209" spans="1:7" ht="18" customHeight="1">
      <c r="A209" t="s">
        <v>1921</v>
      </c>
      <c r="B209" t="s">
        <v>1922</v>
      </c>
      <c r="E209" s="1212">
        <f t="shared" si="6"/>
        <v>0</v>
      </c>
      <c r="F209" s="82">
        <f>IFERROR(VLOOKUP(A209,LEAD!$C$7:$K$1227,9,0),0)</f>
        <v>0</v>
      </c>
      <c r="G209" s="1213">
        <f t="shared" si="7"/>
        <v>0</v>
      </c>
    </row>
    <row r="210" spans="1:7" ht="18" customHeight="1">
      <c r="A210" t="s">
        <v>1923</v>
      </c>
      <c r="B210" t="s">
        <v>1924</v>
      </c>
      <c r="E210" s="1212">
        <f t="shared" si="6"/>
        <v>0</v>
      </c>
      <c r="F210" s="82">
        <f>IFERROR(VLOOKUP(A210,LEAD!$C$7:$K$1227,9,0),0)</f>
        <v>0</v>
      </c>
      <c r="G210" s="1213">
        <f t="shared" si="7"/>
        <v>0</v>
      </c>
    </row>
    <row r="211" spans="1:7" ht="18" customHeight="1">
      <c r="A211" t="s">
        <v>1925</v>
      </c>
      <c r="B211" t="s">
        <v>1926</v>
      </c>
      <c r="E211" s="1212">
        <f t="shared" si="6"/>
        <v>0</v>
      </c>
      <c r="F211" s="82">
        <f>IFERROR(VLOOKUP(A211,LEAD!$C$7:$K$1227,9,0),0)</f>
        <v>0</v>
      </c>
      <c r="G211" s="1213">
        <f t="shared" si="7"/>
        <v>0</v>
      </c>
    </row>
    <row r="212" spans="1:7" ht="18" customHeight="1">
      <c r="A212" t="s">
        <v>1927</v>
      </c>
      <c r="B212" t="s">
        <v>1928</v>
      </c>
      <c r="E212" s="1212">
        <f t="shared" si="6"/>
        <v>0</v>
      </c>
      <c r="F212" s="82">
        <f>IFERROR(VLOOKUP(A212,LEAD!$C$7:$K$1227,9,0),0)</f>
        <v>0</v>
      </c>
      <c r="G212" s="1213">
        <f t="shared" si="7"/>
        <v>0</v>
      </c>
    </row>
    <row r="213" spans="1:7" ht="18" customHeight="1">
      <c r="A213" t="s">
        <v>1929</v>
      </c>
      <c r="B213" t="s">
        <v>1930</v>
      </c>
      <c r="E213" s="1212">
        <f t="shared" si="6"/>
        <v>0</v>
      </c>
      <c r="F213" s="82">
        <f>IFERROR(VLOOKUP(A213,LEAD!$C$7:$K$1227,9,0),0)</f>
        <v>0</v>
      </c>
      <c r="G213" s="1213">
        <f t="shared" si="7"/>
        <v>0</v>
      </c>
    </row>
    <row r="214" spans="1:7" ht="18" customHeight="1">
      <c r="A214" t="s">
        <v>1931</v>
      </c>
      <c r="B214" t="s">
        <v>1932</v>
      </c>
      <c r="E214" s="1212">
        <f t="shared" si="6"/>
        <v>0</v>
      </c>
      <c r="F214" s="82">
        <f>IFERROR(VLOOKUP(A214,LEAD!$C$7:$K$1227,9,0),0)</f>
        <v>0</v>
      </c>
      <c r="G214" s="1213">
        <f t="shared" si="7"/>
        <v>0</v>
      </c>
    </row>
    <row r="215" spans="1:7" ht="18" customHeight="1">
      <c r="A215" t="s">
        <v>1933</v>
      </c>
      <c r="B215" t="s">
        <v>1934</v>
      </c>
      <c r="E215" s="1212">
        <f t="shared" si="6"/>
        <v>0</v>
      </c>
      <c r="F215" s="82">
        <f>IFERROR(VLOOKUP(A215,LEAD!$C$7:$K$1227,9,0),0)</f>
        <v>0</v>
      </c>
      <c r="G215" s="1213">
        <f t="shared" si="7"/>
        <v>0</v>
      </c>
    </row>
    <row r="216" spans="1:7" ht="18" customHeight="1">
      <c r="A216" t="s">
        <v>1935</v>
      </c>
      <c r="B216" t="s">
        <v>1936</v>
      </c>
      <c r="E216" s="1212">
        <f t="shared" si="6"/>
        <v>0</v>
      </c>
      <c r="F216" s="82">
        <f>IFERROR(VLOOKUP(A216,LEAD!$C$7:$K$1227,9,0),0)</f>
        <v>0</v>
      </c>
      <c r="G216" s="1213">
        <f t="shared" si="7"/>
        <v>0</v>
      </c>
    </row>
    <row r="217" spans="1:7" ht="18" customHeight="1">
      <c r="A217" t="s">
        <v>1937</v>
      </c>
      <c r="B217" t="s">
        <v>1938</v>
      </c>
      <c r="E217" s="1212">
        <f t="shared" si="6"/>
        <v>0</v>
      </c>
      <c r="F217" s="82">
        <f>IFERROR(VLOOKUP(A217,LEAD!$C$7:$K$1227,9,0),0)</f>
        <v>0</v>
      </c>
      <c r="G217" s="1213">
        <f t="shared" si="7"/>
        <v>0</v>
      </c>
    </row>
    <row r="218" spans="1:7" ht="18" customHeight="1">
      <c r="A218" t="s">
        <v>1940</v>
      </c>
      <c r="B218" t="s">
        <v>1941</v>
      </c>
      <c r="E218" s="1212">
        <f t="shared" si="6"/>
        <v>0</v>
      </c>
      <c r="F218" s="82">
        <f>IFERROR(VLOOKUP(A218,LEAD!$C$7:$K$1227,9,0),0)</f>
        <v>0</v>
      </c>
      <c r="G218" s="1213">
        <f t="shared" si="7"/>
        <v>0</v>
      </c>
    </row>
    <row r="219" spans="1:7" ht="18" customHeight="1">
      <c r="A219" t="s">
        <v>1942</v>
      </c>
      <c r="B219" t="s">
        <v>1943</v>
      </c>
      <c r="C219" s="82">
        <v>93066.1</v>
      </c>
      <c r="E219" s="1212">
        <f t="shared" si="6"/>
        <v>93066.1</v>
      </c>
      <c r="F219" s="82">
        <f>IFERROR(VLOOKUP(A219,LEAD!$C$7:$K$1227,9,0),0)</f>
        <v>93066.1</v>
      </c>
      <c r="G219" s="1213">
        <f t="shared" si="7"/>
        <v>0</v>
      </c>
    </row>
    <row r="220" spans="1:7" ht="18" customHeight="1">
      <c r="A220" t="s">
        <v>1944</v>
      </c>
      <c r="B220" t="s">
        <v>1945</v>
      </c>
      <c r="E220" s="1212">
        <f t="shared" si="6"/>
        <v>0</v>
      </c>
      <c r="F220" s="82">
        <f>IFERROR(VLOOKUP(A220,LEAD!$C$7:$K$1227,9,0),0)</f>
        <v>0</v>
      </c>
      <c r="G220" s="1213">
        <f t="shared" si="7"/>
        <v>0</v>
      </c>
    </row>
    <row r="221" spans="1:7" ht="18" customHeight="1">
      <c r="A221" t="s">
        <v>1946</v>
      </c>
      <c r="B221" t="s">
        <v>1947</v>
      </c>
      <c r="E221" s="1212">
        <f t="shared" si="6"/>
        <v>0</v>
      </c>
      <c r="F221" s="82">
        <f>IFERROR(VLOOKUP(A221,LEAD!$C$7:$K$1227,9,0),0)</f>
        <v>0</v>
      </c>
      <c r="G221" s="1213">
        <f t="shared" si="7"/>
        <v>0</v>
      </c>
    </row>
    <row r="222" spans="1:7" ht="18" customHeight="1">
      <c r="A222" t="s">
        <v>1948</v>
      </c>
      <c r="B222" t="s">
        <v>1949</v>
      </c>
      <c r="E222" s="1212">
        <f t="shared" si="6"/>
        <v>0</v>
      </c>
      <c r="F222" s="82">
        <f>IFERROR(VLOOKUP(A222,LEAD!$C$7:$K$1227,9,0),0)</f>
        <v>0</v>
      </c>
      <c r="G222" s="1213">
        <f t="shared" si="7"/>
        <v>0</v>
      </c>
    </row>
    <row r="223" spans="1:7" ht="18" customHeight="1">
      <c r="A223" t="s">
        <v>1950</v>
      </c>
      <c r="B223" t="s">
        <v>1951</v>
      </c>
      <c r="E223" s="1212">
        <f t="shared" si="6"/>
        <v>0</v>
      </c>
      <c r="F223" s="82">
        <f>IFERROR(VLOOKUP(A223,LEAD!$C$7:$K$1227,9,0),0)</f>
        <v>0</v>
      </c>
      <c r="G223" s="1213">
        <f t="shared" si="7"/>
        <v>0</v>
      </c>
    </row>
    <row r="224" spans="1:7" ht="18" customHeight="1">
      <c r="A224" t="s">
        <v>1952</v>
      </c>
      <c r="B224" t="s">
        <v>1953</v>
      </c>
      <c r="E224" s="1212">
        <f t="shared" si="6"/>
        <v>0</v>
      </c>
      <c r="F224" s="82">
        <f>IFERROR(VLOOKUP(A224,LEAD!$C$7:$K$1227,9,0),0)</f>
        <v>0</v>
      </c>
      <c r="G224" s="1213">
        <f t="shared" si="7"/>
        <v>0</v>
      </c>
    </row>
    <row r="225" spans="1:7" ht="18" customHeight="1">
      <c r="A225" t="s">
        <v>1954</v>
      </c>
      <c r="B225" t="s">
        <v>1955</v>
      </c>
      <c r="C225" s="82">
        <v>55381</v>
      </c>
      <c r="E225" s="1212">
        <f t="shared" si="6"/>
        <v>55381</v>
      </c>
      <c r="F225" s="82">
        <f>IFERROR(VLOOKUP(A225,LEAD!$C$7:$K$1227,9,0),0)</f>
        <v>55381</v>
      </c>
      <c r="G225" s="1213">
        <f t="shared" si="7"/>
        <v>0</v>
      </c>
    </row>
    <row r="226" spans="1:7" ht="18" customHeight="1">
      <c r="A226" t="s">
        <v>1956</v>
      </c>
      <c r="B226" t="s">
        <v>1957</v>
      </c>
      <c r="E226" s="1212">
        <f t="shared" si="6"/>
        <v>0</v>
      </c>
      <c r="F226" s="82">
        <f>IFERROR(VLOOKUP(A226,LEAD!$C$7:$K$1227,9,0),0)</f>
        <v>0</v>
      </c>
      <c r="G226" s="1213">
        <f t="shared" si="7"/>
        <v>0</v>
      </c>
    </row>
    <row r="227" spans="1:7" ht="18" customHeight="1">
      <c r="A227" t="s">
        <v>1958</v>
      </c>
      <c r="B227" t="s">
        <v>1959</v>
      </c>
      <c r="E227" s="1212">
        <f t="shared" si="6"/>
        <v>0</v>
      </c>
      <c r="F227" s="82">
        <f>IFERROR(VLOOKUP(A227,LEAD!$C$7:$K$1227,9,0),0)</f>
        <v>0</v>
      </c>
      <c r="G227" s="1213">
        <f t="shared" si="7"/>
        <v>0</v>
      </c>
    </row>
    <row r="228" spans="1:7" ht="18" customHeight="1">
      <c r="A228" t="s">
        <v>1960</v>
      </c>
      <c r="B228" t="s">
        <v>1961</v>
      </c>
      <c r="E228" s="1212">
        <f t="shared" si="6"/>
        <v>0</v>
      </c>
      <c r="F228" s="82">
        <f>IFERROR(VLOOKUP(A228,LEAD!$C$7:$K$1227,9,0),0)</f>
        <v>0</v>
      </c>
      <c r="G228" s="1213">
        <f t="shared" si="7"/>
        <v>0</v>
      </c>
    </row>
    <row r="229" spans="1:7" ht="18" customHeight="1">
      <c r="A229" t="s">
        <v>1962</v>
      </c>
      <c r="B229" t="s">
        <v>1963</v>
      </c>
      <c r="E229" s="1212">
        <f t="shared" si="6"/>
        <v>0</v>
      </c>
      <c r="F229" s="82">
        <f>IFERROR(VLOOKUP(A229,LEAD!$C$7:$K$1227,9,0),0)</f>
        <v>0</v>
      </c>
      <c r="G229" s="1213">
        <f t="shared" si="7"/>
        <v>0</v>
      </c>
    </row>
    <row r="230" spans="1:7" ht="18" customHeight="1">
      <c r="A230" t="s">
        <v>1964</v>
      </c>
      <c r="B230" t="s">
        <v>1965</v>
      </c>
      <c r="E230" s="1212">
        <f t="shared" si="6"/>
        <v>0</v>
      </c>
      <c r="F230" s="82">
        <f>IFERROR(VLOOKUP(A230,LEAD!$C$7:$K$1227,9,0),0)</f>
        <v>0</v>
      </c>
      <c r="G230" s="1213">
        <f t="shared" si="7"/>
        <v>0</v>
      </c>
    </row>
    <row r="231" spans="1:7" ht="18" customHeight="1">
      <c r="A231" t="s">
        <v>1966</v>
      </c>
      <c r="B231" t="s">
        <v>1967</v>
      </c>
      <c r="E231" s="1212">
        <f t="shared" si="6"/>
        <v>0</v>
      </c>
      <c r="F231" s="82">
        <f>IFERROR(VLOOKUP(A231,LEAD!$C$7:$K$1227,9,0),0)</f>
        <v>0</v>
      </c>
      <c r="G231" s="1213">
        <f t="shared" si="7"/>
        <v>0</v>
      </c>
    </row>
    <row r="232" spans="1:7" ht="18" customHeight="1">
      <c r="A232" t="s">
        <v>1968</v>
      </c>
      <c r="B232" t="s">
        <v>1969</v>
      </c>
      <c r="C232" s="82">
        <v>9336.9599999999991</v>
      </c>
      <c r="E232" s="1212">
        <f t="shared" si="6"/>
        <v>9336.9599999999991</v>
      </c>
      <c r="F232" s="82">
        <f>IFERROR(VLOOKUP(A232,LEAD!$C$7:$K$1227,9,0),0)</f>
        <v>9336.9599999999991</v>
      </c>
      <c r="G232" s="1213">
        <f t="shared" si="7"/>
        <v>0</v>
      </c>
    </row>
    <row r="233" spans="1:7" ht="18" customHeight="1">
      <c r="A233" t="s">
        <v>1970</v>
      </c>
      <c r="B233" t="s">
        <v>1971</v>
      </c>
      <c r="E233" s="1212">
        <f t="shared" si="6"/>
        <v>0</v>
      </c>
      <c r="F233" s="82">
        <f>IFERROR(VLOOKUP(A233,LEAD!$C$7:$K$1227,9,0),0)</f>
        <v>0</v>
      </c>
      <c r="G233" s="1213">
        <f t="shared" si="7"/>
        <v>0</v>
      </c>
    </row>
    <row r="234" spans="1:7" ht="18" customHeight="1">
      <c r="A234" t="s">
        <v>1972</v>
      </c>
      <c r="B234" t="s">
        <v>1136</v>
      </c>
      <c r="C234" s="82">
        <v>2447558.12</v>
      </c>
      <c r="E234" s="1212">
        <f t="shared" si="6"/>
        <v>2447558.12</v>
      </c>
      <c r="F234" s="82">
        <f>IFERROR(VLOOKUP(A234,LEAD!$C$7:$K$1227,9,0),0)</f>
        <v>2447558.12</v>
      </c>
      <c r="G234" s="1213">
        <f t="shared" si="7"/>
        <v>0</v>
      </c>
    </row>
    <row r="235" spans="1:7" ht="18" customHeight="1">
      <c r="A235" t="s">
        <v>1973</v>
      </c>
      <c r="B235" t="s">
        <v>1974</v>
      </c>
      <c r="E235" s="1212">
        <f t="shared" si="6"/>
        <v>0</v>
      </c>
      <c r="F235" s="82">
        <f>IFERROR(VLOOKUP(A235,LEAD!$C$7:$K$1227,9,0),0)</f>
        <v>0</v>
      </c>
      <c r="G235" s="1213">
        <f t="shared" si="7"/>
        <v>0</v>
      </c>
    </row>
    <row r="236" spans="1:7" ht="18" customHeight="1">
      <c r="A236" t="s">
        <v>1975</v>
      </c>
      <c r="B236" t="s">
        <v>1976</v>
      </c>
      <c r="C236" s="82">
        <v>155949.35</v>
      </c>
      <c r="E236" s="1212">
        <f t="shared" si="6"/>
        <v>155949.35</v>
      </c>
      <c r="F236" s="82">
        <f>IFERROR(VLOOKUP(A236,LEAD!$C$7:$K$1227,9,0),0)</f>
        <v>155949.35</v>
      </c>
      <c r="G236" s="1213">
        <f t="shared" si="7"/>
        <v>0</v>
      </c>
    </row>
    <row r="237" spans="1:7" ht="18" customHeight="1">
      <c r="A237" t="s">
        <v>1977</v>
      </c>
      <c r="B237" t="s">
        <v>1978</v>
      </c>
      <c r="C237" s="82">
        <v>5538819.4400000004</v>
      </c>
      <c r="E237" s="1212">
        <f t="shared" si="6"/>
        <v>5538819.4400000004</v>
      </c>
      <c r="F237" s="82">
        <f>IFERROR(VLOOKUP(A237,LEAD!$C$7:$K$1227,9,0),0)</f>
        <v>5538819.4400000004</v>
      </c>
      <c r="G237" s="1213">
        <f t="shared" si="7"/>
        <v>0</v>
      </c>
    </row>
    <row r="238" spans="1:7" ht="18" customHeight="1">
      <c r="A238" t="s">
        <v>1979</v>
      </c>
      <c r="B238" t="s">
        <v>1980</v>
      </c>
      <c r="C238" s="82">
        <v>12264816.189999999</v>
      </c>
      <c r="E238" s="1212">
        <f t="shared" si="6"/>
        <v>12264816.189999999</v>
      </c>
      <c r="F238" s="82">
        <f>IFERROR(VLOOKUP(A238,LEAD!$C$7:$K$1227,9,0),0)</f>
        <v>12264816.189999999</v>
      </c>
      <c r="G238" s="1213">
        <f t="shared" si="7"/>
        <v>0</v>
      </c>
    </row>
    <row r="239" spans="1:7" ht="18" customHeight="1">
      <c r="A239" t="s">
        <v>1981</v>
      </c>
      <c r="B239" t="s">
        <v>1982</v>
      </c>
      <c r="C239" s="82">
        <v>41715</v>
      </c>
      <c r="E239" s="1212">
        <f t="shared" si="6"/>
        <v>41715</v>
      </c>
      <c r="F239" s="82">
        <f>IFERROR(VLOOKUP(A239,LEAD!$C$7:$K$1227,9,0),0)</f>
        <v>41715</v>
      </c>
      <c r="G239" s="1213">
        <f t="shared" si="7"/>
        <v>0</v>
      </c>
    </row>
    <row r="240" spans="1:7" ht="18" customHeight="1">
      <c r="A240" t="s">
        <v>1983</v>
      </c>
      <c r="B240" t="s">
        <v>1984</v>
      </c>
      <c r="C240" s="82">
        <v>15131135.380000001</v>
      </c>
      <c r="E240" s="1212">
        <f t="shared" si="6"/>
        <v>15131135.380000001</v>
      </c>
      <c r="F240" s="82">
        <f>IFERROR(VLOOKUP(A240,LEAD!$C$7:$K$1227,9,0),0)</f>
        <v>15131135.380000001</v>
      </c>
      <c r="G240" s="1213">
        <f t="shared" si="7"/>
        <v>0</v>
      </c>
    </row>
    <row r="241" spans="1:7" ht="18" customHeight="1">
      <c r="A241" t="s">
        <v>1985</v>
      </c>
      <c r="B241" t="s">
        <v>1035</v>
      </c>
      <c r="C241" s="82">
        <v>6749.51</v>
      </c>
      <c r="E241" s="1212">
        <f t="shared" si="6"/>
        <v>6749.51</v>
      </c>
      <c r="F241" s="82">
        <f>IFERROR(VLOOKUP(A241,LEAD!$C$7:$K$1227,9,0),0)</f>
        <v>6749.51</v>
      </c>
      <c r="G241" s="1213">
        <f t="shared" si="7"/>
        <v>0</v>
      </c>
    </row>
    <row r="242" spans="1:7" ht="18" customHeight="1">
      <c r="A242" t="s">
        <v>1986</v>
      </c>
      <c r="B242" t="s">
        <v>1033</v>
      </c>
      <c r="C242" s="82">
        <v>464728.1</v>
      </c>
      <c r="E242" s="1212">
        <f t="shared" si="6"/>
        <v>464728.1</v>
      </c>
      <c r="F242" s="82">
        <f>IFERROR(VLOOKUP(A242,LEAD!$C$7:$K$1227,9,0),0)</f>
        <v>464728.1</v>
      </c>
      <c r="G242" s="1213">
        <f t="shared" si="7"/>
        <v>0</v>
      </c>
    </row>
    <row r="243" spans="1:7" ht="18" customHeight="1">
      <c r="A243" t="s">
        <v>1987</v>
      </c>
      <c r="B243" t="s">
        <v>1988</v>
      </c>
      <c r="C243" s="82">
        <v>241134.53</v>
      </c>
      <c r="E243" s="1212">
        <f t="shared" si="6"/>
        <v>241134.53</v>
      </c>
      <c r="F243" s="82">
        <f>IFERROR(VLOOKUP(A243,LEAD!$C$7:$K$1227,9,0),0)</f>
        <v>241134.53</v>
      </c>
      <c r="G243" s="1213">
        <f t="shared" si="7"/>
        <v>0</v>
      </c>
    </row>
    <row r="244" spans="1:7" ht="18" customHeight="1">
      <c r="A244" t="s">
        <v>1989</v>
      </c>
      <c r="B244" t="s">
        <v>1037</v>
      </c>
      <c r="E244" s="1212">
        <f t="shared" si="6"/>
        <v>0</v>
      </c>
      <c r="F244" s="82">
        <f>IFERROR(VLOOKUP(A244,LEAD!$C$7:$K$1227,9,0),0)</f>
        <v>0</v>
      </c>
      <c r="G244" s="1213">
        <f t="shared" si="7"/>
        <v>0</v>
      </c>
    </row>
    <row r="245" spans="1:7" ht="18" customHeight="1">
      <c r="A245" t="s">
        <v>1990</v>
      </c>
      <c r="B245" t="s">
        <v>1991</v>
      </c>
      <c r="C245" s="82">
        <v>197700</v>
      </c>
      <c r="E245" s="1212">
        <f t="shared" si="6"/>
        <v>197700</v>
      </c>
      <c r="F245" s="82">
        <f>IFERROR(VLOOKUP(A245,LEAD!$C$7:$K$1227,9,0),0)</f>
        <v>197700</v>
      </c>
      <c r="G245" s="1213">
        <f t="shared" si="7"/>
        <v>0</v>
      </c>
    </row>
    <row r="246" spans="1:7" ht="18" customHeight="1">
      <c r="A246" t="s">
        <v>1992</v>
      </c>
      <c r="B246" t="s">
        <v>1993</v>
      </c>
      <c r="C246" s="82">
        <v>543811.38</v>
      </c>
      <c r="E246" s="1212">
        <f t="shared" si="6"/>
        <v>543811.38</v>
      </c>
      <c r="F246" s="82">
        <f>IFERROR(VLOOKUP(A246,LEAD!$C$7:$K$1227,9,0),0)</f>
        <v>543811.38</v>
      </c>
      <c r="G246" s="1213">
        <f t="shared" si="7"/>
        <v>0</v>
      </c>
    </row>
    <row r="247" spans="1:7" ht="18" customHeight="1">
      <c r="A247" t="s">
        <v>1994</v>
      </c>
      <c r="B247" t="s">
        <v>1995</v>
      </c>
      <c r="C247" s="82">
        <v>46769.7</v>
      </c>
      <c r="E247" s="1212">
        <f t="shared" si="6"/>
        <v>46769.7</v>
      </c>
      <c r="F247" s="82">
        <f>IFERROR(VLOOKUP(A247,LEAD!$C$7:$K$1227,9,0),0)</f>
        <v>46769.7</v>
      </c>
      <c r="G247" s="1213">
        <f t="shared" si="7"/>
        <v>0</v>
      </c>
    </row>
    <row r="248" spans="1:7" ht="18" customHeight="1">
      <c r="A248" t="s">
        <v>1996</v>
      </c>
      <c r="B248" t="s">
        <v>1997</v>
      </c>
      <c r="C248" s="82">
        <v>250983</v>
      </c>
      <c r="E248" s="1212">
        <f t="shared" si="6"/>
        <v>250983</v>
      </c>
      <c r="F248" s="82">
        <f>IFERROR(VLOOKUP(A248,LEAD!$C$7:$K$1227,9,0),0)</f>
        <v>250983</v>
      </c>
      <c r="G248" s="1213">
        <f t="shared" si="7"/>
        <v>0</v>
      </c>
    </row>
    <row r="249" spans="1:7" ht="18" customHeight="1">
      <c r="A249" t="s">
        <v>1998</v>
      </c>
      <c r="B249" t="s">
        <v>1999</v>
      </c>
      <c r="C249" s="82">
        <v>41600</v>
      </c>
      <c r="E249" s="1212">
        <f t="shared" si="6"/>
        <v>41600</v>
      </c>
      <c r="F249" s="82">
        <f>IFERROR(VLOOKUP(A249,LEAD!$C$7:$K$1227,9,0),0)</f>
        <v>41600</v>
      </c>
      <c r="G249" s="1213">
        <f t="shared" si="7"/>
        <v>0</v>
      </c>
    </row>
    <row r="250" spans="1:7" ht="18" customHeight="1">
      <c r="A250" t="s">
        <v>2000</v>
      </c>
      <c r="B250" t="s">
        <v>2001</v>
      </c>
      <c r="C250" s="82">
        <v>929607.79</v>
      </c>
      <c r="E250" s="1212">
        <f t="shared" si="6"/>
        <v>929607.79</v>
      </c>
      <c r="F250" s="82">
        <f>IFERROR(VLOOKUP(A250,LEAD!$C$7:$K$1227,9,0),0)</f>
        <v>929607.79</v>
      </c>
      <c r="G250" s="1213">
        <f t="shared" si="7"/>
        <v>0</v>
      </c>
    </row>
    <row r="251" spans="1:7" ht="18" customHeight="1">
      <c r="A251" t="s">
        <v>2002</v>
      </c>
      <c r="B251" t="s">
        <v>2003</v>
      </c>
      <c r="C251" s="82">
        <v>180248.23</v>
      </c>
      <c r="E251" s="1212">
        <f t="shared" si="6"/>
        <v>180248.23</v>
      </c>
      <c r="F251" s="82">
        <f>IFERROR(VLOOKUP(A251,LEAD!$C$7:$K$1227,9,0),0)</f>
        <v>180248.23</v>
      </c>
      <c r="G251" s="1213">
        <f t="shared" si="7"/>
        <v>0</v>
      </c>
    </row>
    <row r="252" spans="1:7" ht="18" customHeight="1">
      <c r="A252" t="s">
        <v>2004</v>
      </c>
      <c r="B252" t="s">
        <v>2005</v>
      </c>
      <c r="C252" s="82">
        <v>566585.39</v>
      </c>
      <c r="E252" s="1212">
        <f t="shared" si="6"/>
        <v>566585.39</v>
      </c>
      <c r="F252" s="82">
        <f>IFERROR(VLOOKUP(A252,LEAD!$C$7:$K$1227,9,0),0)</f>
        <v>566585.39</v>
      </c>
      <c r="G252" s="1213">
        <f t="shared" si="7"/>
        <v>0</v>
      </c>
    </row>
    <row r="253" spans="1:7" ht="18" customHeight="1">
      <c r="A253" t="s">
        <v>2006</v>
      </c>
      <c r="B253" t="s">
        <v>2007</v>
      </c>
      <c r="C253" s="82">
        <v>1450575</v>
      </c>
      <c r="E253" s="1212">
        <f t="shared" si="6"/>
        <v>1450575</v>
      </c>
      <c r="F253" s="82">
        <f>IFERROR(VLOOKUP(A253,LEAD!$C$7:$K$1227,9,0),0)</f>
        <v>1450575</v>
      </c>
      <c r="G253" s="1213">
        <f t="shared" si="7"/>
        <v>0</v>
      </c>
    </row>
    <row r="254" spans="1:7" ht="18" customHeight="1">
      <c r="A254" t="s">
        <v>2008</v>
      </c>
      <c r="B254" t="s">
        <v>2009</v>
      </c>
      <c r="C254" s="82">
        <v>987.5</v>
      </c>
      <c r="E254" s="1212">
        <f t="shared" si="6"/>
        <v>987.5</v>
      </c>
      <c r="F254" s="82">
        <f>IFERROR(VLOOKUP(A254,LEAD!$C$7:$K$1227,9,0),0)</f>
        <v>987.5</v>
      </c>
      <c r="G254" s="1213">
        <f t="shared" si="7"/>
        <v>0</v>
      </c>
    </row>
    <row r="255" spans="1:7" ht="18" customHeight="1">
      <c r="A255" t="s">
        <v>2010</v>
      </c>
      <c r="B255" t="s">
        <v>2011</v>
      </c>
      <c r="C255" s="82">
        <v>56700</v>
      </c>
      <c r="E255" s="1212">
        <f t="shared" si="6"/>
        <v>56700</v>
      </c>
      <c r="F255" s="82">
        <f>IFERROR(VLOOKUP(A255,LEAD!$C$7:$K$1227,9,0),0)</f>
        <v>56700</v>
      </c>
      <c r="G255" s="1213">
        <f t="shared" si="7"/>
        <v>0</v>
      </c>
    </row>
    <row r="256" spans="1:7" ht="18" customHeight="1">
      <c r="A256" t="s">
        <v>2012</v>
      </c>
      <c r="B256" t="s">
        <v>2013</v>
      </c>
      <c r="C256" s="82">
        <v>2008.8</v>
      </c>
      <c r="E256" s="1212">
        <f t="shared" si="6"/>
        <v>2008.8</v>
      </c>
      <c r="F256" s="82">
        <f>IFERROR(VLOOKUP(A256,LEAD!$C$7:$K$1227,9,0),0)</f>
        <v>2008.8</v>
      </c>
      <c r="G256" s="1213">
        <f t="shared" si="7"/>
        <v>0</v>
      </c>
    </row>
    <row r="257" spans="1:7" ht="18" customHeight="1">
      <c r="A257" t="s">
        <v>2014</v>
      </c>
      <c r="B257" t="s">
        <v>2015</v>
      </c>
      <c r="E257" s="1212">
        <f t="shared" si="6"/>
        <v>0</v>
      </c>
      <c r="F257" s="82">
        <f>IFERROR(VLOOKUP(A257,LEAD!$C$7:$K$1227,9,0),0)</f>
        <v>0</v>
      </c>
      <c r="G257" s="1213">
        <f t="shared" si="7"/>
        <v>0</v>
      </c>
    </row>
    <row r="258" spans="1:7" ht="18" customHeight="1">
      <c r="A258" t="s">
        <v>2016</v>
      </c>
      <c r="B258" t="s">
        <v>2017</v>
      </c>
      <c r="C258" s="82">
        <v>29250</v>
      </c>
      <c r="E258" s="1212">
        <f t="shared" si="6"/>
        <v>29250</v>
      </c>
      <c r="F258" s="82">
        <f>IFERROR(VLOOKUP(A258,LEAD!$C$7:$K$1227,9,0),0)</f>
        <v>29250</v>
      </c>
      <c r="G258" s="1213">
        <f t="shared" si="7"/>
        <v>0</v>
      </c>
    </row>
    <row r="259" spans="1:7" ht="18" customHeight="1">
      <c r="A259" t="s">
        <v>2018</v>
      </c>
      <c r="B259" t="s">
        <v>2019</v>
      </c>
      <c r="C259" s="82">
        <v>10665</v>
      </c>
      <c r="E259" s="1212">
        <f t="shared" ref="E259:E322" si="8">C259-D259</f>
        <v>10665</v>
      </c>
      <c r="F259" s="82">
        <f>IFERROR(VLOOKUP(A259,LEAD!$C$7:$K$1227,9,0),0)</f>
        <v>10665</v>
      </c>
      <c r="G259" s="1213">
        <f t="shared" ref="G259:G322" si="9">E259-F259</f>
        <v>0</v>
      </c>
    </row>
    <row r="260" spans="1:7" ht="18" customHeight="1">
      <c r="A260" t="s">
        <v>2020</v>
      </c>
      <c r="B260" t="s">
        <v>2021</v>
      </c>
      <c r="E260" s="1212">
        <f t="shared" si="8"/>
        <v>0</v>
      </c>
      <c r="F260" s="82">
        <f>IFERROR(VLOOKUP(A260,LEAD!$C$7:$K$1227,9,0),0)</f>
        <v>0</v>
      </c>
      <c r="G260" s="1213">
        <f t="shared" si="9"/>
        <v>0</v>
      </c>
    </row>
    <row r="261" spans="1:7" ht="18" customHeight="1">
      <c r="A261" t="s">
        <v>2022</v>
      </c>
      <c r="B261" t="s">
        <v>2023</v>
      </c>
      <c r="C261" s="82">
        <v>1044</v>
      </c>
      <c r="E261" s="1212">
        <f t="shared" si="8"/>
        <v>1044</v>
      </c>
      <c r="F261" s="82">
        <f>IFERROR(VLOOKUP(A261,LEAD!$C$7:$K$1227,9,0),0)</f>
        <v>1044</v>
      </c>
      <c r="G261" s="1213">
        <f t="shared" si="9"/>
        <v>0</v>
      </c>
    </row>
    <row r="262" spans="1:7" ht="18" customHeight="1">
      <c r="A262" t="s">
        <v>2024</v>
      </c>
      <c r="B262" t="s">
        <v>2025</v>
      </c>
      <c r="C262" s="82">
        <v>102461.71</v>
      </c>
      <c r="E262" s="1212">
        <f t="shared" si="8"/>
        <v>102461.71</v>
      </c>
      <c r="F262" s="82">
        <f>IFERROR(VLOOKUP(A262,LEAD!$C$7:$K$1227,9,0),0)</f>
        <v>102461.71</v>
      </c>
      <c r="G262" s="1213">
        <f t="shared" si="9"/>
        <v>0</v>
      </c>
    </row>
    <row r="263" spans="1:7" ht="18" customHeight="1">
      <c r="A263" t="s">
        <v>2026</v>
      </c>
      <c r="B263" t="s">
        <v>2027</v>
      </c>
      <c r="C263" s="82">
        <v>46512</v>
      </c>
      <c r="E263" s="1212">
        <f t="shared" si="8"/>
        <v>46512</v>
      </c>
      <c r="F263" s="82">
        <f>IFERROR(VLOOKUP(A263,LEAD!$C$7:$K$1227,9,0),0)</f>
        <v>46512</v>
      </c>
      <c r="G263" s="1213">
        <f t="shared" si="9"/>
        <v>0</v>
      </c>
    </row>
    <row r="264" spans="1:7" ht="18" customHeight="1">
      <c r="A264" t="s">
        <v>2028</v>
      </c>
      <c r="B264" t="s">
        <v>2029</v>
      </c>
      <c r="C264" s="82">
        <v>7826</v>
      </c>
      <c r="E264" s="1212">
        <f t="shared" si="8"/>
        <v>7826</v>
      </c>
      <c r="F264" s="82">
        <f>IFERROR(VLOOKUP(A264,LEAD!$C$7:$K$1227,9,0),0)</f>
        <v>7826</v>
      </c>
      <c r="G264" s="1213">
        <f t="shared" si="9"/>
        <v>0</v>
      </c>
    </row>
    <row r="265" spans="1:7" ht="18" customHeight="1">
      <c r="A265" t="s">
        <v>2030</v>
      </c>
      <c r="B265" t="s">
        <v>2031</v>
      </c>
      <c r="E265" s="1212">
        <f t="shared" si="8"/>
        <v>0</v>
      </c>
      <c r="F265" s="82">
        <f>IFERROR(VLOOKUP(A265,LEAD!$C$7:$K$1227,9,0),0)</f>
        <v>0</v>
      </c>
      <c r="G265" s="1213">
        <f t="shared" si="9"/>
        <v>0</v>
      </c>
    </row>
    <row r="266" spans="1:7" ht="18" customHeight="1">
      <c r="A266" t="s">
        <v>2033</v>
      </c>
      <c r="B266" t="s">
        <v>2034</v>
      </c>
      <c r="C266" s="82">
        <v>1909381.09</v>
      </c>
      <c r="E266" s="1212">
        <f t="shared" si="8"/>
        <v>1909381.09</v>
      </c>
      <c r="F266" s="82">
        <f>IFERROR(VLOOKUP(A266,LEAD!$C$7:$K$1227,9,0),0)</f>
        <v>1909381.09</v>
      </c>
      <c r="G266" s="1213">
        <f t="shared" si="9"/>
        <v>0</v>
      </c>
    </row>
    <row r="267" spans="1:7" ht="18" customHeight="1">
      <c r="A267" t="s">
        <v>2035</v>
      </c>
      <c r="B267" t="s">
        <v>2036</v>
      </c>
      <c r="E267" s="1212">
        <f t="shared" si="8"/>
        <v>0</v>
      </c>
      <c r="F267" s="82">
        <f>IFERROR(VLOOKUP(A267,LEAD!$C$7:$K$1227,9,0),0)</f>
        <v>0</v>
      </c>
      <c r="G267" s="1213">
        <f t="shared" si="9"/>
        <v>0</v>
      </c>
    </row>
    <row r="268" spans="1:7" ht="18" customHeight="1">
      <c r="A268" t="s">
        <v>2037</v>
      </c>
      <c r="B268" t="s">
        <v>2038</v>
      </c>
      <c r="C268" s="82">
        <v>1465217.26</v>
      </c>
      <c r="E268" s="1212">
        <f t="shared" si="8"/>
        <v>1465217.26</v>
      </c>
      <c r="F268" s="82">
        <f>IFERROR(VLOOKUP(A268,LEAD!$C$7:$K$1227,9,0),0)</f>
        <v>1465217.26</v>
      </c>
      <c r="G268" s="1213">
        <f t="shared" si="9"/>
        <v>0</v>
      </c>
    </row>
    <row r="269" spans="1:7" ht="18" customHeight="1">
      <c r="A269" t="s">
        <v>2039</v>
      </c>
      <c r="B269" t="s">
        <v>2040</v>
      </c>
      <c r="E269" s="1212">
        <f t="shared" si="8"/>
        <v>0</v>
      </c>
      <c r="F269" s="82">
        <f>IFERROR(VLOOKUP(A269,LEAD!$C$7:$K$1227,9,0),0)</f>
        <v>0</v>
      </c>
      <c r="G269" s="1213">
        <f t="shared" si="9"/>
        <v>0</v>
      </c>
    </row>
    <row r="270" spans="1:7" ht="18" customHeight="1">
      <c r="A270" t="s">
        <v>2041</v>
      </c>
      <c r="B270" t="s">
        <v>2042</v>
      </c>
      <c r="C270" s="82">
        <v>85076.32</v>
      </c>
      <c r="E270" s="1212">
        <f t="shared" si="8"/>
        <v>85076.32</v>
      </c>
      <c r="F270" s="82">
        <f>IFERROR(VLOOKUP(A270,LEAD!$C$7:$K$1227,9,0),0)</f>
        <v>85076.32</v>
      </c>
      <c r="G270" s="1213">
        <f t="shared" si="9"/>
        <v>0</v>
      </c>
    </row>
    <row r="271" spans="1:7" ht="18" customHeight="1">
      <c r="A271" t="s">
        <v>2043</v>
      </c>
      <c r="B271" t="s">
        <v>2044</v>
      </c>
      <c r="C271" s="82">
        <v>2626496.48</v>
      </c>
      <c r="E271" s="1212">
        <f t="shared" si="8"/>
        <v>2626496.48</v>
      </c>
      <c r="F271" s="82">
        <f>IFERROR(VLOOKUP(A271,LEAD!$C$7:$K$1227,9,0),0)</f>
        <v>2626496.48</v>
      </c>
      <c r="G271" s="1213">
        <f t="shared" si="9"/>
        <v>0</v>
      </c>
    </row>
    <row r="272" spans="1:7" ht="18" customHeight="1">
      <c r="A272" t="s">
        <v>2045</v>
      </c>
      <c r="B272" t="s">
        <v>2046</v>
      </c>
      <c r="E272" s="1212">
        <f t="shared" si="8"/>
        <v>0</v>
      </c>
      <c r="F272" s="82">
        <f>IFERROR(VLOOKUP(A272,LEAD!$C$7:$K$1227,9,0),0)</f>
        <v>0</v>
      </c>
      <c r="G272" s="1213">
        <f t="shared" si="9"/>
        <v>0</v>
      </c>
    </row>
    <row r="273" spans="1:7" ht="18" customHeight="1">
      <c r="A273" t="s">
        <v>2047</v>
      </c>
      <c r="B273" t="s">
        <v>2048</v>
      </c>
      <c r="C273" s="82">
        <v>20000</v>
      </c>
      <c r="E273" s="1212">
        <f t="shared" si="8"/>
        <v>20000</v>
      </c>
      <c r="F273" s="82">
        <f>IFERROR(VLOOKUP(A273,LEAD!$C$7:$K$1227,9,0),0)</f>
        <v>20000</v>
      </c>
      <c r="G273" s="1213">
        <f t="shared" si="9"/>
        <v>0</v>
      </c>
    </row>
    <row r="274" spans="1:7" ht="18" customHeight="1">
      <c r="A274" t="s">
        <v>2050</v>
      </c>
      <c r="B274" t="s">
        <v>2051</v>
      </c>
      <c r="E274" s="1212">
        <f t="shared" si="8"/>
        <v>0</v>
      </c>
      <c r="F274" s="82">
        <f>IFERROR(VLOOKUP(A274,LEAD!$C$7:$K$1227,9,0),0)</f>
        <v>0</v>
      </c>
      <c r="G274" s="1213">
        <f t="shared" si="9"/>
        <v>0</v>
      </c>
    </row>
    <row r="275" spans="1:7" ht="18" customHeight="1">
      <c r="A275" t="s">
        <v>2052</v>
      </c>
      <c r="B275" t="s">
        <v>2053</v>
      </c>
      <c r="C275" s="82">
        <v>11995066.34</v>
      </c>
      <c r="E275" s="1212">
        <f t="shared" si="8"/>
        <v>11995066.34</v>
      </c>
      <c r="F275" s="82">
        <f>IFERROR(VLOOKUP(A275,LEAD!$C$7:$K$1227,9,0),0)</f>
        <v>11995066.34</v>
      </c>
      <c r="G275" s="1213">
        <f t="shared" si="9"/>
        <v>0</v>
      </c>
    </row>
    <row r="276" spans="1:7" ht="18" customHeight="1">
      <c r="A276" t="s">
        <v>2054</v>
      </c>
      <c r="B276" t="s">
        <v>2055</v>
      </c>
      <c r="C276" s="82">
        <v>8820.84</v>
      </c>
      <c r="E276" s="1212">
        <f t="shared" si="8"/>
        <v>8820.84</v>
      </c>
      <c r="F276" s="82">
        <f>IFERROR(VLOOKUP(A276,LEAD!$C$7:$K$1227,9,0),0)</f>
        <v>8820.84</v>
      </c>
      <c r="G276" s="1213">
        <f t="shared" si="9"/>
        <v>0</v>
      </c>
    </row>
    <row r="277" spans="1:7" ht="18" customHeight="1">
      <c r="A277" t="s">
        <v>2056</v>
      </c>
      <c r="B277" t="s">
        <v>1236</v>
      </c>
      <c r="C277" s="82">
        <v>22364</v>
      </c>
      <c r="E277" s="1212">
        <f t="shared" si="8"/>
        <v>22364</v>
      </c>
      <c r="F277" s="82">
        <f>IFERROR(VLOOKUP(A277,LEAD!$C$7:$K$1227,9,0),0)</f>
        <v>22364</v>
      </c>
      <c r="G277" s="1213">
        <f t="shared" si="9"/>
        <v>0</v>
      </c>
    </row>
    <row r="278" spans="1:7" ht="18" customHeight="1">
      <c r="A278" t="s">
        <v>2057</v>
      </c>
      <c r="B278" t="s">
        <v>2058</v>
      </c>
      <c r="C278" s="82">
        <v>2515265</v>
      </c>
      <c r="E278" s="1212">
        <f t="shared" si="8"/>
        <v>2515265</v>
      </c>
      <c r="F278" s="82">
        <f>IFERROR(VLOOKUP(A278,LEAD!$C$7:$K$1227,9,0),0)</f>
        <v>2515265</v>
      </c>
      <c r="G278" s="1213">
        <f t="shared" si="9"/>
        <v>0</v>
      </c>
    </row>
    <row r="279" spans="1:7" ht="18" customHeight="1">
      <c r="A279" t="s">
        <v>2059</v>
      </c>
      <c r="B279" t="s">
        <v>2060</v>
      </c>
      <c r="E279" s="1212">
        <f t="shared" si="8"/>
        <v>0</v>
      </c>
      <c r="F279" s="82">
        <f>IFERROR(VLOOKUP(A279,LEAD!$C$7:$K$1227,9,0),0)</f>
        <v>0</v>
      </c>
      <c r="G279" s="1213">
        <f t="shared" si="9"/>
        <v>0</v>
      </c>
    </row>
    <row r="280" spans="1:7" ht="18" customHeight="1">
      <c r="A280" t="s">
        <v>2061</v>
      </c>
      <c r="B280" t="s">
        <v>2062</v>
      </c>
      <c r="C280" s="82">
        <v>174600</v>
      </c>
      <c r="E280" s="1212">
        <f t="shared" si="8"/>
        <v>174600</v>
      </c>
      <c r="F280" s="82">
        <f>IFERROR(VLOOKUP(A280,LEAD!$C$7:$K$1227,9,0),0)</f>
        <v>174600</v>
      </c>
      <c r="G280" s="1213">
        <f t="shared" si="9"/>
        <v>0</v>
      </c>
    </row>
    <row r="281" spans="1:7" ht="18" customHeight="1">
      <c r="A281" t="s">
        <v>2063</v>
      </c>
      <c r="B281" t="s">
        <v>2064</v>
      </c>
      <c r="C281" s="82">
        <v>341122.9</v>
      </c>
      <c r="E281" s="1212">
        <f t="shared" si="8"/>
        <v>341122.9</v>
      </c>
      <c r="F281" s="82">
        <f>IFERROR(VLOOKUP(A281,LEAD!$C$7:$K$1227,9,0),0)</f>
        <v>341122.9</v>
      </c>
      <c r="G281" s="1213">
        <f t="shared" si="9"/>
        <v>0</v>
      </c>
    </row>
    <row r="282" spans="1:7" ht="18" customHeight="1">
      <c r="A282" t="s">
        <v>2065</v>
      </c>
      <c r="B282" t="s">
        <v>2066</v>
      </c>
      <c r="C282" s="82">
        <v>142308</v>
      </c>
      <c r="E282" s="1212">
        <f t="shared" si="8"/>
        <v>142308</v>
      </c>
      <c r="F282" s="82">
        <f>IFERROR(VLOOKUP(A282,LEAD!$C$7:$K$1227,9,0),0)</f>
        <v>142308</v>
      </c>
      <c r="G282" s="1213">
        <f t="shared" si="9"/>
        <v>0</v>
      </c>
    </row>
    <row r="283" spans="1:7" ht="18" customHeight="1">
      <c r="A283" t="s">
        <v>2067</v>
      </c>
      <c r="B283" t="s">
        <v>2068</v>
      </c>
      <c r="C283" s="82">
        <v>1112365.22</v>
      </c>
      <c r="E283" s="1212">
        <f t="shared" si="8"/>
        <v>1112365.22</v>
      </c>
      <c r="F283" s="82">
        <f>IFERROR(VLOOKUP(A283,LEAD!$C$7:$K$1227,9,0),0)</f>
        <v>1112365.22</v>
      </c>
      <c r="G283" s="1213">
        <f t="shared" si="9"/>
        <v>0</v>
      </c>
    </row>
    <row r="284" spans="1:7" ht="18" customHeight="1">
      <c r="A284" t="s">
        <v>2069</v>
      </c>
      <c r="B284" t="s">
        <v>2070</v>
      </c>
      <c r="C284" s="82">
        <v>227186.25</v>
      </c>
      <c r="E284" s="1212">
        <f t="shared" si="8"/>
        <v>227186.25</v>
      </c>
      <c r="F284" s="82">
        <f>IFERROR(VLOOKUP(A284,LEAD!$C$7:$K$1227,9,0),0)</f>
        <v>227186.25</v>
      </c>
      <c r="G284" s="1213">
        <f t="shared" si="9"/>
        <v>0</v>
      </c>
    </row>
    <row r="285" spans="1:7" ht="18" customHeight="1">
      <c r="A285" t="s">
        <v>2071</v>
      </c>
      <c r="B285" t="s">
        <v>1437</v>
      </c>
      <c r="C285" s="82">
        <v>413033.74</v>
      </c>
      <c r="E285" s="1212">
        <f t="shared" si="8"/>
        <v>413033.74</v>
      </c>
      <c r="F285" s="82">
        <f>IFERROR(VLOOKUP(A285,LEAD!$C$7:$K$1227,9,0),0)</f>
        <v>413033.74</v>
      </c>
      <c r="G285" s="1213">
        <f t="shared" si="9"/>
        <v>0</v>
      </c>
    </row>
    <row r="286" spans="1:7" ht="18" customHeight="1">
      <c r="A286" t="s">
        <v>2072</v>
      </c>
      <c r="B286" t="s">
        <v>2073</v>
      </c>
      <c r="C286" s="82">
        <v>264588.46999999997</v>
      </c>
      <c r="E286" s="1212">
        <f t="shared" si="8"/>
        <v>264588.46999999997</v>
      </c>
      <c r="F286" s="82">
        <f>IFERROR(VLOOKUP(A286,LEAD!$C$7:$K$1227,9,0),0)</f>
        <v>264588.46999999997</v>
      </c>
      <c r="G286" s="1213">
        <f t="shared" si="9"/>
        <v>0</v>
      </c>
    </row>
    <row r="287" spans="1:7" ht="18" customHeight="1">
      <c r="A287" t="s">
        <v>2074</v>
      </c>
      <c r="B287" t="s">
        <v>2075</v>
      </c>
      <c r="C287" s="82">
        <v>121951.1</v>
      </c>
      <c r="E287" s="1212">
        <f t="shared" si="8"/>
        <v>121951.1</v>
      </c>
      <c r="F287" s="82">
        <f>IFERROR(VLOOKUP(A287,LEAD!$C$7:$K$1227,9,0),0)</f>
        <v>121951.1</v>
      </c>
      <c r="G287" s="1213">
        <f t="shared" si="9"/>
        <v>0</v>
      </c>
    </row>
    <row r="288" spans="1:7" ht="18" customHeight="1">
      <c r="A288" t="s">
        <v>2076</v>
      </c>
      <c r="B288" t="s">
        <v>2077</v>
      </c>
      <c r="C288" s="82">
        <v>380514.62</v>
      </c>
      <c r="E288" s="1212">
        <f t="shared" si="8"/>
        <v>380514.62</v>
      </c>
      <c r="F288" s="82">
        <f>IFERROR(VLOOKUP(A288,LEAD!$C$7:$K$1227,9,0),0)</f>
        <v>380514.62</v>
      </c>
      <c r="G288" s="1213">
        <f t="shared" si="9"/>
        <v>0</v>
      </c>
    </row>
    <row r="289" spans="1:7" ht="18" customHeight="1">
      <c r="A289" t="s">
        <v>2078</v>
      </c>
      <c r="B289" t="s">
        <v>1297</v>
      </c>
      <c r="C289" s="82">
        <v>1192814.1399999999</v>
      </c>
      <c r="E289" s="1212">
        <f t="shared" si="8"/>
        <v>1192814.1399999999</v>
      </c>
      <c r="F289" s="82">
        <f>IFERROR(VLOOKUP(A289,LEAD!$C$7:$K$1227,9,0),0)</f>
        <v>1192814.1399999999</v>
      </c>
      <c r="G289" s="1213">
        <f t="shared" si="9"/>
        <v>0</v>
      </c>
    </row>
    <row r="290" spans="1:7" ht="18" customHeight="1">
      <c r="A290" t="s">
        <v>2079</v>
      </c>
      <c r="B290" t="s">
        <v>1277</v>
      </c>
      <c r="C290" s="82">
        <v>85037.71</v>
      </c>
      <c r="E290" s="1212">
        <f t="shared" si="8"/>
        <v>85037.71</v>
      </c>
      <c r="F290" s="82">
        <f>IFERROR(VLOOKUP(A290,LEAD!$C$7:$K$1227,9,0),0)</f>
        <v>85037.71</v>
      </c>
      <c r="G290" s="1213">
        <f t="shared" si="9"/>
        <v>0</v>
      </c>
    </row>
    <row r="291" spans="1:7" ht="18" customHeight="1">
      <c r="A291" t="s">
        <v>2080</v>
      </c>
      <c r="B291" t="s">
        <v>2081</v>
      </c>
      <c r="C291" s="82">
        <v>2429161.0699999998</v>
      </c>
      <c r="E291" s="1212">
        <f t="shared" si="8"/>
        <v>2429161.0699999998</v>
      </c>
      <c r="F291" s="82">
        <f>IFERROR(VLOOKUP(A291,LEAD!$C$7:$K$1227,9,0),0)</f>
        <v>2429161.0699999998</v>
      </c>
      <c r="G291" s="1213">
        <f t="shared" si="9"/>
        <v>0</v>
      </c>
    </row>
    <row r="292" spans="1:7" ht="18" customHeight="1">
      <c r="A292" t="s">
        <v>2082</v>
      </c>
      <c r="B292" t="s">
        <v>2083</v>
      </c>
      <c r="C292" s="82">
        <v>577549.88</v>
      </c>
      <c r="E292" s="1212">
        <f t="shared" si="8"/>
        <v>577549.88</v>
      </c>
      <c r="F292" s="82">
        <f>IFERROR(VLOOKUP(A292,LEAD!$C$7:$K$1227,9,0),0)</f>
        <v>577549.88</v>
      </c>
      <c r="G292" s="1213">
        <f t="shared" si="9"/>
        <v>0</v>
      </c>
    </row>
    <row r="293" spans="1:7" ht="18" customHeight="1">
      <c r="A293" t="s">
        <v>2084</v>
      </c>
      <c r="B293" t="s">
        <v>2085</v>
      </c>
      <c r="C293" s="82">
        <v>210482.07</v>
      </c>
      <c r="E293" s="1212">
        <f t="shared" si="8"/>
        <v>210482.07</v>
      </c>
      <c r="F293" s="82">
        <f>IFERROR(VLOOKUP(A293,LEAD!$C$7:$K$1227,9,0),0)</f>
        <v>210482.07</v>
      </c>
      <c r="G293" s="1213">
        <f t="shared" si="9"/>
        <v>0</v>
      </c>
    </row>
    <row r="294" spans="1:7" ht="18" customHeight="1">
      <c r="A294" t="s">
        <v>2086</v>
      </c>
      <c r="B294" t="s">
        <v>2087</v>
      </c>
      <c r="C294" s="82">
        <v>15139.67</v>
      </c>
      <c r="E294" s="1212">
        <f t="shared" si="8"/>
        <v>15139.67</v>
      </c>
      <c r="F294" s="82">
        <f>IFERROR(VLOOKUP(A294,LEAD!$C$7:$K$1227,9,0),0)</f>
        <v>15139.67</v>
      </c>
      <c r="G294" s="1213">
        <f t="shared" si="9"/>
        <v>0</v>
      </c>
    </row>
    <row r="295" spans="1:7" ht="18" customHeight="1">
      <c r="A295" t="s">
        <v>2088</v>
      </c>
      <c r="B295" t="s">
        <v>2089</v>
      </c>
      <c r="C295" s="82">
        <v>1928.19</v>
      </c>
      <c r="E295" s="1212">
        <f t="shared" si="8"/>
        <v>1928.19</v>
      </c>
      <c r="F295" s="82">
        <f>IFERROR(VLOOKUP(A295,LEAD!$C$7:$K$1227,9,0),0)</f>
        <v>1928.19</v>
      </c>
      <c r="G295" s="1213">
        <f t="shared" si="9"/>
        <v>0</v>
      </c>
    </row>
    <row r="296" spans="1:7" ht="18" customHeight="1">
      <c r="A296" t="s">
        <v>2090</v>
      </c>
      <c r="B296" t="s">
        <v>2091</v>
      </c>
      <c r="C296" s="82">
        <v>104355</v>
      </c>
      <c r="E296" s="1212">
        <f t="shared" si="8"/>
        <v>104355</v>
      </c>
      <c r="F296" s="82">
        <f>IFERROR(VLOOKUP(A296,LEAD!$C$7:$K$1227,9,0),0)</f>
        <v>104355</v>
      </c>
      <c r="G296" s="1213">
        <f t="shared" si="9"/>
        <v>0</v>
      </c>
    </row>
    <row r="297" spans="1:7" ht="18" customHeight="1">
      <c r="A297" t="s">
        <v>2092</v>
      </c>
      <c r="B297" t="s">
        <v>2093</v>
      </c>
      <c r="C297" s="82">
        <v>45692.04</v>
      </c>
      <c r="E297" s="1212">
        <f t="shared" si="8"/>
        <v>45692.04</v>
      </c>
      <c r="F297" s="82">
        <f>IFERROR(VLOOKUP(A297,LEAD!$C$7:$K$1227,9,0),0)</f>
        <v>45692.04</v>
      </c>
      <c r="G297" s="1213">
        <f t="shared" si="9"/>
        <v>0</v>
      </c>
    </row>
    <row r="298" spans="1:7" ht="18" customHeight="1">
      <c r="A298" t="s">
        <v>2094</v>
      </c>
      <c r="B298" t="s">
        <v>1401</v>
      </c>
      <c r="C298" s="82">
        <v>42799</v>
      </c>
      <c r="E298" s="1212">
        <f t="shared" si="8"/>
        <v>42799</v>
      </c>
      <c r="F298" s="82">
        <f>IFERROR(VLOOKUP(A298,LEAD!$C$7:$K$1227,9,0),0)</f>
        <v>42799</v>
      </c>
      <c r="G298" s="1213">
        <f t="shared" si="9"/>
        <v>0</v>
      </c>
    </row>
    <row r="299" spans="1:7" ht="18" customHeight="1">
      <c r="A299" t="s">
        <v>2095</v>
      </c>
      <c r="B299" t="s">
        <v>2096</v>
      </c>
      <c r="C299" s="82">
        <v>15985.05</v>
      </c>
      <c r="E299" s="1212">
        <f t="shared" si="8"/>
        <v>15985.05</v>
      </c>
      <c r="F299" s="82">
        <f>IFERROR(VLOOKUP(A299,LEAD!$C$7:$K$1227,9,0),0)</f>
        <v>15985.05</v>
      </c>
      <c r="G299" s="1213">
        <f t="shared" si="9"/>
        <v>0</v>
      </c>
    </row>
    <row r="300" spans="1:7" ht="18" customHeight="1">
      <c r="A300" t="s">
        <v>2097</v>
      </c>
      <c r="B300" t="s">
        <v>2085</v>
      </c>
      <c r="E300" s="1212">
        <f t="shared" si="8"/>
        <v>0</v>
      </c>
      <c r="F300" s="82">
        <f>IFERROR(VLOOKUP(A300,LEAD!$C$7:$K$1227,9,0),0)</f>
        <v>0</v>
      </c>
      <c r="G300" s="1213">
        <f t="shared" si="9"/>
        <v>0</v>
      </c>
    </row>
    <row r="301" spans="1:7" ht="18" customHeight="1">
      <c r="A301" t="s">
        <v>2098</v>
      </c>
      <c r="B301" t="s">
        <v>2099</v>
      </c>
      <c r="C301" s="82">
        <v>269451.34000000003</v>
      </c>
      <c r="E301" s="1212">
        <f t="shared" si="8"/>
        <v>269451.34000000003</v>
      </c>
      <c r="F301" s="82">
        <f>IFERROR(VLOOKUP(A301,LEAD!$C$7:$K$1227,9,0),0)</f>
        <v>269451.34000000003</v>
      </c>
      <c r="G301" s="1213">
        <f t="shared" si="9"/>
        <v>0</v>
      </c>
    </row>
    <row r="302" spans="1:7" ht="18" customHeight="1">
      <c r="A302" t="s">
        <v>2100</v>
      </c>
      <c r="B302" t="s">
        <v>1385</v>
      </c>
      <c r="C302" s="82">
        <v>6821</v>
      </c>
      <c r="E302" s="1212">
        <f t="shared" si="8"/>
        <v>6821</v>
      </c>
      <c r="F302" s="82">
        <f>IFERROR(VLOOKUP(A302,LEAD!$C$7:$K$1227,9,0),0)</f>
        <v>6821</v>
      </c>
      <c r="G302" s="1213">
        <f t="shared" si="9"/>
        <v>0</v>
      </c>
    </row>
    <row r="303" spans="1:7" ht="18" customHeight="1">
      <c r="A303" t="s">
        <v>2101</v>
      </c>
      <c r="B303" t="s">
        <v>1482</v>
      </c>
      <c r="C303" s="82">
        <v>435000</v>
      </c>
      <c r="E303" s="1212">
        <f t="shared" si="8"/>
        <v>435000</v>
      </c>
      <c r="F303" s="82">
        <f>IFERROR(VLOOKUP(A303,LEAD!$C$7:$K$1227,9,0),0)</f>
        <v>435000</v>
      </c>
      <c r="G303" s="1213">
        <f t="shared" si="9"/>
        <v>0</v>
      </c>
    </row>
    <row r="304" spans="1:7" ht="18" customHeight="1">
      <c r="A304" t="s">
        <v>2102</v>
      </c>
      <c r="B304" t="s">
        <v>2103</v>
      </c>
      <c r="E304" s="1212">
        <f t="shared" si="8"/>
        <v>0</v>
      </c>
      <c r="F304" s="82">
        <f>IFERROR(VLOOKUP(A304,LEAD!$C$7:$K$1227,9,0),0)</f>
        <v>0</v>
      </c>
      <c r="G304" s="1213">
        <f t="shared" si="9"/>
        <v>0</v>
      </c>
    </row>
    <row r="305" spans="1:7" s="1214" customFormat="1" ht="18" customHeight="1">
      <c r="A305" s="1214" t="s">
        <v>2548</v>
      </c>
      <c r="B305" s="1214" t="s">
        <v>1493</v>
      </c>
      <c r="C305" s="1215">
        <v>15000</v>
      </c>
      <c r="D305" s="1215"/>
      <c r="E305" s="1216">
        <f t="shared" si="8"/>
        <v>15000</v>
      </c>
      <c r="F305" s="1215">
        <f>IFERROR(VLOOKUP(A305,LEAD!$C$7:$K$1227,9,0),0)</f>
        <v>15000</v>
      </c>
      <c r="G305" s="1216">
        <f t="shared" si="9"/>
        <v>0</v>
      </c>
    </row>
    <row r="306" spans="1:7" ht="18" customHeight="1">
      <c r="A306" t="s">
        <v>2501</v>
      </c>
      <c r="B306" t="s">
        <v>2502</v>
      </c>
      <c r="E306" s="1212">
        <f t="shared" si="8"/>
        <v>0</v>
      </c>
      <c r="F306" s="82">
        <f>IFERROR(VLOOKUP(A306,LEAD!$C$7:$K$1227,9,0),0)</f>
        <v>0</v>
      </c>
      <c r="G306" s="1213">
        <f t="shared" si="9"/>
        <v>0</v>
      </c>
    </row>
    <row r="307" spans="1:7" s="1214" customFormat="1" ht="18" customHeight="1">
      <c r="A307" s="1214" t="s">
        <v>2503</v>
      </c>
      <c r="B307" s="1214" t="s">
        <v>2504</v>
      </c>
      <c r="C307" s="1215">
        <v>610508.63</v>
      </c>
      <c r="D307" s="1215"/>
      <c r="E307" s="1216">
        <f t="shared" si="8"/>
        <v>610508.63</v>
      </c>
      <c r="F307" s="1215">
        <f>IFERROR(VLOOKUP(A307,LEAD!$C$7:$K$1227,9,0),0)</f>
        <v>610508.63</v>
      </c>
      <c r="G307" s="1216">
        <f t="shared" si="9"/>
        <v>0</v>
      </c>
    </row>
    <row r="308" spans="1:7" s="1214" customFormat="1" ht="18" customHeight="1">
      <c r="A308" s="1214" t="s">
        <v>2505</v>
      </c>
      <c r="B308" s="1214" t="s">
        <v>2506</v>
      </c>
      <c r="C308" s="1215">
        <v>177310.63</v>
      </c>
      <c r="D308" s="1215"/>
      <c r="E308" s="1216">
        <f t="shared" si="8"/>
        <v>177310.63</v>
      </c>
      <c r="F308" s="1215">
        <f>IFERROR(VLOOKUP(A308,LEAD!$C$7:$K$1227,9,0),0)</f>
        <v>177310.63</v>
      </c>
      <c r="G308" s="1216">
        <f t="shared" si="9"/>
        <v>0</v>
      </c>
    </row>
    <row r="309" spans="1:7" ht="18" customHeight="1">
      <c r="A309" t="s">
        <v>2105</v>
      </c>
      <c r="B309" t="s">
        <v>2106</v>
      </c>
      <c r="E309" s="1212">
        <f t="shared" si="8"/>
        <v>0</v>
      </c>
      <c r="F309" s="82">
        <f>IFERROR(VLOOKUP(A309,LEAD!$C$7:$K$1227,9,0),0)</f>
        <v>0</v>
      </c>
      <c r="G309" s="1213">
        <f t="shared" si="9"/>
        <v>0</v>
      </c>
    </row>
    <row r="310" spans="1:7" ht="18" customHeight="1">
      <c r="A310" t="s">
        <v>2108</v>
      </c>
      <c r="B310" t="s">
        <v>2053</v>
      </c>
      <c r="C310" s="82">
        <v>24188029.079999998</v>
      </c>
      <c r="E310" s="1212">
        <f t="shared" si="8"/>
        <v>24188029.079999998</v>
      </c>
      <c r="F310" s="82">
        <f>IFERROR(VLOOKUP(A310,LEAD!$C$7:$K$1227,9,0),0)</f>
        <v>24188029.079999998</v>
      </c>
      <c r="G310" s="1213">
        <f t="shared" si="9"/>
        <v>0</v>
      </c>
    </row>
    <row r="311" spans="1:7" ht="18" customHeight="1">
      <c r="A311" t="s">
        <v>2109</v>
      </c>
      <c r="B311" t="s">
        <v>2055</v>
      </c>
      <c r="C311" s="82">
        <v>58861.78</v>
      </c>
      <c r="E311" s="1212">
        <f t="shared" si="8"/>
        <v>58861.78</v>
      </c>
      <c r="F311" s="82">
        <f>IFERROR(VLOOKUP(A311,LEAD!$C$7:$K$1227,9,0),0)</f>
        <v>58861.78</v>
      </c>
      <c r="G311" s="1213">
        <f t="shared" si="9"/>
        <v>0</v>
      </c>
    </row>
    <row r="312" spans="1:7" ht="18" customHeight="1">
      <c r="A312" t="s">
        <v>2110</v>
      </c>
      <c r="B312" t="s">
        <v>1236</v>
      </c>
      <c r="C312" s="82">
        <v>28100</v>
      </c>
      <c r="E312" s="1212">
        <f t="shared" si="8"/>
        <v>28100</v>
      </c>
      <c r="F312" s="82">
        <f>IFERROR(VLOOKUP(A312,LEAD!$C$7:$K$1227,9,0),0)</f>
        <v>28100</v>
      </c>
      <c r="G312" s="1213">
        <f t="shared" si="9"/>
        <v>0</v>
      </c>
    </row>
    <row r="313" spans="1:7" ht="18" customHeight="1">
      <c r="A313" t="s">
        <v>2111</v>
      </c>
      <c r="B313" t="s">
        <v>2058</v>
      </c>
      <c r="C313" s="82">
        <v>847732</v>
      </c>
      <c r="E313" s="1212">
        <f t="shared" si="8"/>
        <v>847732</v>
      </c>
      <c r="F313" s="82">
        <f>IFERROR(VLOOKUP(A313,LEAD!$C$7:$K$1227,9,0),0)</f>
        <v>847732</v>
      </c>
      <c r="G313" s="1213">
        <f t="shared" si="9"/>
        <v>0</v>
      </c>
    </row>
    <row r="314" spans="1:7" ht="18" customHeight="1">
      <c r="A314" t="s">
        <v>2112</v>
      </c>
      <c r="B314" t="s">
        <v>2060</v>
      </c>
      <c r="E314" s="1212">
        <f t="shared" si="8"/>
        <v>0</v>
      </c>
      <c r="F314" s="82">
        <f>IFERROR(VLOOKUP(A314,LEAD!$C$7:$K$1227,9,0),0)</f>
        <v>0</v>
      </c>
      <c r="G314" s="1213">
        <f t="shared" si="9"/>
        <v>0</v>
      </c>
    </row>
    <row r="315" spans="1:7" ht="18" customHeight="1">
      <c r="A315" t="s">
        <v>2113</v>
      </c>
      <c r="B315" t="s">
        <v>2062</v>
      </c>
      <c r="C315" s="82">
        <v>259973</v>
      </c>
      <c r="E315" s="1212">
        <f t="shared" si="8"/>
        <v>259973</v>
      </c>
      <c r="F315" s="82">
        <f>IFERROR(VLOOKUP(A315,LEAD!$C$7:$K$1227,9,0),0)</f>
        <v>259973</v>
      </c>
      <c r="G315" s="1213">
        <f t="shared" si="9"/>
        <v>0</v>
      </c>
    </row>
    <row r="316" spans="1:7" ht="18" customHeight="1">
      <c r="A316" t="s">
        <v>2114</v>
      </c>
      <c r="B316" t="s">
        <v>2064</v>
      </c>
      <c r="C316" s="82">
        <v>612497.4</v>
      </c>
      <c r="E316" s="1212">
        <f t="shared" si="8"/>
        <v>612497.4</v>
      </c>
      <c r="F316" s="82">
        <f>IFERROR(VLOOKUP(A316,LEAD!$C$7:$K$1227,9,0),0)</f>
        <v>612497.4</v>
      </c>
      <c r="G316" s="1213">
        <f t="shared" si="9"/>
        <v>0</v>
      </c>
    </row>
    <row r="317" spans="1:7" ht="18" customHeight="1">
      <c r="A317" t="s">
        <v>2115</v>
      </c>
      <c r="B317" t="s">
        <v>2066</v>
      </c>
      <c r="C317" s="82">
        <v>587727</v>
      </c>
      <c r="E317" s="1212">
        <f t="shared" si="8"/>
        <v>587727</v>
      </c>
      <c r="F317" s="82">
        <f>IFERROR(VLOOKUP(A317,LEAD!$C$7:$K$1227,9,0),0)</f>
        <v>587727</v>
      </c>
      <c r="G317" s="1213">
        <f t="shared" si="9"/>
        <v>0</v>
      </c>
    </row>
    <row r="318" spans="1:7" ht="18" customHeight="1">
      <c r="A318" t="s">
        <v>2116</v>
      </c>
      <c r="B318" t="s">
        <v>2068</v>
      </c>
      <c r="C318" s="82">
        <v>540954.32999999996</v>
      </c>
      <c r="E318" s="1212">
        <f t="shared" si="8"/>
        <v>540954.32999999996</v>
      </c>
      <c r="F318" s="82">
        <f>IFERROR(VLOOKUP(A318,LEAD!$C$7:$K$1227,9,0),0)</f>
        <v>540954.32999999996</v>
      </c>
      <c r="G318" s="1213">
        <f t="shared" si="9"/>
        <v>0</v>
      </c>
    </row>
    <row r="319" spans="1:7" ht="18" customHeight="1">
      <c r="A319" t="s">
        <v>2117</v>
      </c>
      <c r="B319" t="s">
        <v>2070</v>
      </c>
      <c r="C319" s="82">
        <v>94600</v>
      </c>
      <c r="E319" s="1212">
        <f t="shared" si="8"/>
        <v>94600</v>
      </c>
      <c r="F319" s="82">
        <f>IFERROR(VLOOKUP(A319,LEAD!$C$7:$K$1227,9,0),0)</f>
        <v>94600</v>
      </c>
      <c r="G319" s="1213">
        <f t="shared" si="9"/>
        <v>0</v>
      </c>
    </row>
    <row r="320" spans="1:7" ht="18" customHeight="1">
      <c r="A320" t="s">
        <v>2118</v>
      </c>
      <c r="B320" t="s">
        <v>1437</v>
      </c>
      <c r="C320" s="82">
        <v>577301.80000000005</v>
      </c>
      <c r="E320" s="1212">
        <f t="shared" si="8"/>
        <v>577301.80000000005</v>
      </c>
      <c r="F320" s="82">
        <f>IFERROR(VLOOKUP(A320,LEAD!$C$7:$K$1227,9,0),0)</f>
        <v>577301.80000000005</v>
      </c>
      <c r="G320" s="1213">
        <f t="shared" si="9"/>
        <v>0</v>
      </c>
    </row>
    <row r="321" spans="1:7" ht="18" customHeight="1">
      <c r="A321" t="s">
        <v>2119</v>
      </c>
      <c r="B321" t="s">
        <v>2073</v>
      </c>
      <c r="C321" s="82">
        <v>197731.31</v>
      </c>
      <c r="E321" s="1212">
        <f t="shared" si="8"/>
        <v>197731.31</v>
      </c>
      <c r="F321" s="82">
        <f>IFERROR(VLOOKUP(A321,LEAD!$C$7:$K$1227,9,0),0)</f>
        <v>197731.31</v>
      </c>
      <c r="G321" s="1213">
        <f t="shared" si="9"/>
        <v>0</v>
      </c>
    </row>
    <row r="322" spans="1:7" ht="18" customHeight="1">
      <c r="A322" t="s">
        <v>2120</v>
      </c>
      <c r="B322" t="s">
        <v>2121</v>
      </c>
      <c r="C322" s="82">
        <v>30241</v>
      </c>
      <c r="E322" s="1212">
        <f t="shared" si="8"/>
        <v>30241</v>
      </c>
      <c r="F322" s="82">
        <f>IFERROR(VLOOKUP(A322,LEAD!$C$7:$K$1227,9,0),0)</f>
        <v>30241</v>
      </c>
      <c r="G322" s="1213">
        <f t="shared" si="9"/>
        <v>0</v>
      </c>
    </row>
    <row r="323" spans="1:7" ht="18" customHeight="1">
      <c r="A323" t="s">
        <v>2122</v>
      </c>
      <c r="B323" t="s">
        <v>2123</v>
      </c>
      <c r="C323" s="82">
        <v>650322.57999999996</v>
      </c>
      <c r="E323" s="1212">
        <f t="shared" ref="E323:E386" si="10">C323-D323</f>
        <v>650322.57999999996</v>
      </c>
      <c r="F323" s="82">
        <f>IFERROR(VLOOKUP(A323,LEAD!$C$7:$K$1227,9,0),0)</f>
        <v>650322.57999999996</v>
      </c>
      <c r="G323" s="1213">
        <f t="shared" ref="G323:G386" si="11">E323-F323</f>
        <v>0</v>
      </c>
    </row>
    <row r="324" spans="1:7" ht="18" customHeight="1">
      <c r="A324" t="s">
        <v>2124</v>
      </c>
      <c r="B324" t="s">
        <v>1441</v>
      </c>
      <c r="C324" s="82">
        <v>1225.0999999999999</v>
      </c>
      <c r="E324" s="1212">
        <f t="shared" si="10"/>
        <v>1225.0999999999999</v>
      </c>
      <c r="F324" s="82">
        <f>IFERROR(VLOOKUP(A324,LEAD!$C$7:$K$1227,9,0),0)</f>
        <v>1225.0999999999999</v>
      </c>
      <c r="G324" s="1213">
        <f t="shared" si="11"/>
        <v>0</v>
      </c>
    </row>
    <row r="325" spans="1:7" ht="18" customHeight="1">
      <c r="A325" t="s">
        <v>2125</v>
      </c>
      <c r="B325" t="s">
        <v>1451</v>
      </c>
      <c r="C325" s="82">
        <v>25985</v>
      </c>
      <c r="E325" s="1212">
        <f t="shared" si="10"/>
        <v>25985</v>
      </c>
      <c r="F325" s="82">
        <f>IFERROR(VLOOKUP(A325,LEAD!$C$7:$K$1227,9,0),0)</f>
        <v>25985</v>
      </c>
      <c r="G325" s="1213">
        <f t="shared" si="11"/>
        <v>0</v>
      </c>
    </row>
    <row r="326" spans="1:7" ht="18" customHeight="1">
      <c r="A326" t="s">
        <v>2128</v>
      </c>
      <c r="B326" t="s">
        <v>2075</v>
      </c>
      <c r="C326" s="82">
        <v>290888</v>
      </c>
      <c r="E326" s="1212">
        <f t="shared" si="10"/>
        <v>290888</v>
      </c>
      <c r="F326" s="82">
        <f>IFERROR(VLOOKUP(A326,LEAD!$C$7:$K$1227,9,0),0)</f>
        <v>290888</v>
      </c>
      <c r="G326" s="1213">
        <f t="shared" si="11"/>
        <v>0</v>
      </c>
    </row>
    <row r="327" spans="1:7" ht="18" customHeight="1">
      <c r="A327" t="s">
        <v>2129</v>
      </c>
      <c r="B327" t="s">
        <v>1497</v>
      </c>
      <c r="C327" s="82">
        <v>1747449.98</v>
      </c>
      <c r="E327" s="1212">
        <f t="shared" si="10"/>
        <v>1747449.98</v>
      </c>
      <c r="F327" s="82">
        <f>IFERROR(VLOOKUP(A327,LEAD!$C$7:$K$1227,9,0),0)</f>
        <v>1747449.98</v>
      </c>
      <c r="G327" s="1213">
        <f t="shared" si="11"/>
        <v>0</v>
      </c>
    </row>
    <row r="328" spans="1:7" ht="18" customHeight="1">
      <c r="A328" t="s">
        <v>2130</v>
      </c>
      <c r="B328" t="s">
        <v>2131</v>
      </c>
      <c r="C328" s="82">
        <v>161250</v>
      </c>
      <c r="E328" s="1212">
        <f t="shared" si="10"/>
        <v>161250</v>
      </c>
      <c r="F328" s="82">
        <f>IFERROR(VLOOKUP(A328,LEAD!$C$7:$K$1227,9,0),0)</f>
        <v>161250</v>
      </c>
      <c r="G328" s="1213">
        <f t="shared" si="11"/>
        <v>0</v>
      </c>
    </row>
    <row r="329" spans="1:7" ht="18" customHeight="1">
      <c r="A329" t="s">
        <v>2132</v>
      </c>
      <c r="B329" t="s">
        <v>2133</v>
      </c>
      <c r="C329" s="82">
        <v>2235000</v>
      </c>
      <c r="E329" s="1212">
        <f t="shared" si="10"/>
        <v>2235000</v>
      </c>
      <c r="F329" s="82">
        <f>IFERROR(VLOOKUP(A329,LEAD!$C$7:$K$1227,9,0),0)</f>
        <v>2235000</v>
      </c>
      <c r="G329" s="1213">
        <f t="shared" si="11"/>
        <v>0</v>
      </c>
    </row>
    <row r="330" spans="1:7" ht="18" customHeight="1">
      <c r="A330" t="s">
        <v>2134</v>
      </c>
      <c r="B330" t="s">
        <v>1355</v>
      </c>
      <c r="C330" s="82">
        <v>548418.56000000006</v>
      </c>
      <c r="E330" s="1212">
        <f t="shared" si="10"/>
        <v>548418.56000000006</v>
      </c>
      <c r="F330" s="82">
        <f>IFERROR(VLOOKUP(A330,LEAD!$C$7:$K$1227,9,0),0)</f>
        <v>548418.56000000006</v>
      </c>
      <c r="G330" s="1213">
        <f t="shared" si="11"/>
        <v>0</v>
      </c>
    </row>
    <row r="331" spans="1:7" ht="18" customHeight="1">
      <c r="A331" t="s">
        <v>2135</v>
      </c>
      <c r="B331" t="s">
        <v>2136</v>
      </c>
      <c r="E331" s="1212">
        <f t="shared" si="10"/>
        <v>0</v>
      </c>
      <c r="F331" s="82">
        <f>IFERROR(VLOOKUP(A331,LEAD!$C$7:$K$1227,9,0),0)</f>
        <v>0</v>
      </c>
      <c r="G331" s="1213">
        <f t="shared" si="11"/>
        <v>0</v>
      </c>
    </row>
    <row r="332" spans="1:7" ht="18" customHeight="1">
      <c r="A332" t="s">
        <v>2137</v>
      </c>
      <c r="B332" t="s">
        <v>2138</v>
      </c>
      <c r="C332" s="82">
        <v>3010869</v>
      </c>
      <c r="E332" s="1212">
        <f t="shared" si="10"/>
        <v>3010869</v>
      </c>
      <c r="F332" s="82">
        <f>IFERROR(VLOOKUP(A332,LEAD!$C$7:$K$1227,9,0),0)</f>
        <v>3010869</v>
      </c>
      <c r="G332" s="1213">
        <f t="shared" si="11"/>
        <v>0</v>
      </c>
    </row>
    <row r="333" spans="1:7" ht="18" customHeight="1">
      <c r="A333" t="s">
        <v>2139</v>
      </c>
      <c r="B333" t="s">
        <v>2140</v>
      </c>
      <c r="E333" s="1212">
        <f t="shared" si="10"/>
        <v>0</v>
      </c>
      <c r="F333" s="82">
        <f>IFERROR(VLOOKUP(A333,LEAD!$C$7:$K$1227,9,0),0)</f>
        <v>0</v>
      </c>
      <c r="G333" s="1213">
        <f t="shared" si="11"/>
        <v>0</v>
      </c>
    </row>
    <row r="334" spans="1:7" ht="18" customHeight="1">
      <c r="A334" t="s">
        <v>2141</v>
      </c>
      <c r="B334" t="s">
        <v>2142</v>
      </c>
      <c r="E334" s="1212">
        <f t="shared" si="10"/>
        <v>0</v>
      </c>
      <c r="F334" s="82">
        <f>IFERROR(VLOOKUP(A334,LEAD!$C$7:$K$1227,9,0),0)</f>
        <v>0</v>
      </c>
      <c r="G334" s="1213">
        <f t="shared" si="11"/>
        <v>0</v>
      </c>
    </row>
    <row r="335" spans="1:7" ht="18" customHeight="1">
      <c r="A335" t="s">
        <v>2143</v>
      </c>
      <c r="B335" t="s">
        <v>2144</v>
      </c>
      <c r="C335" s="82">
        <v>580530.97</v>
      </c>
      <c r="E335" s="1212">
        <f t="shared" si="10"/>
        <v>580530.97</v>
      </c>
      <c r="F335" s="82">
        <f>IFERROR(VLOOKUP(A335,LEAD!$C$7:$K$1227,9,0),0)</f>
        <v>580530.97</v>
      </c>
      <c r="G335" s="1213">
        <f t="shared" si="11"/>
        <v>0</v>
      </c>
    </row>
    <row r="336" spans="1:7" ht="18" customHeight="1">
      <c r="A336" t="s">
        <v>2145</v>
      </c>
      <c r="B336" t="s">
        <v>2146</v>
      </c>
      <c r="C336" s="82">
        <v>10500</v>
      </c>
      <c r="E336" s="1212">
        <f t="shared" si="10"/>
        <v>10500</v>
      </c>
      <c r="F336" s="82">
        <f>IFERROR(VLOOKUP(A336,LEAD!$C$7:$K$1227,9,0),0)</f>
        <v>10500</v>
      </c>
      <c r="G336" s="1213">
        <f t="shared" si="11"/>
        <v>0</v>
      </c>
    </row>
    <row r="337" spans="1:7" ht="18" customHeight="1">
      <c r="A337" t="s">
        <v>2147</v>
      </c>
      <c r="B337" t="s">
        <v>487</v>
      </c>
      <c r="C337" s="82">
        <v>1071604.98</v>
      </c>
      <c r="E337" s="1212">
        <f t="shared" si="10"/>
        <v>1071604.98</v>
      </c>
      <c r="F337" s="82">
        <f>IFERROR(VLOOKUP(A337,LEAD!$C$7:$K$1227,9,0),0)</f>
        <v>1071604.98</v>
      </c>
      <c r="G337" s="1213">
        <f t="shared" si="11"/>
        <v>0</v>
      </c>
    </row>
    <row r="338" spans="1:7" ht="18" customHeight="1">
      <c r="A338" t="s">
        <v>2148</v>
      </c>
      <c r="B338" t="s">
        <v>2149</v>
      </c>
      <c r="E338" s="1212">
        <f t="shared" si="10"/>
        <v>0</v>
      </c>
      <c r="F338" s="82">
        <f>IFERROR(VLOOKUP(A338,LEAD!$C$7:$K$1227,9,0),0)</f>
        <v>0</v>
      </c>
      <c r="G338" s="1213">
        <f t="shared" si="11"/>
        <v>0</v>
      </c>
    </row>
    <row r="339" spans="1:7" ht="18" customHeight="1">
      <c r="A339" t="s">
        <v>2150</v>
      </c>
      <c r="B339" t="s">
        <v>2151</v>
      </c>
      <c r="E339" s="1212">
        <f t="shared" si="10"/>
        <v>0</v>
      </c>
      <c r="F339" s="82">
        <f>IFERROR(VLOOKUP(A339,LEAD!$C$7:$K$1227,9,0),0)</f>
        <v>0</v>
      </c>
      <c r="G339" s="1213">
        <f t="shared" si="11"/>
        <v>0</v>
      </c>
    </row>
    <row r="340" spans="1:7" ht="18" customHeight="1">
      <c r="A340" t="s">
        <v>2152</v>
      </c>
      <c r="B340" t="s">
        <v>2153</v>
      </c>
      <c r="C340" s="82">
        <v>1629144.79</v>
      </c>
      <c r="E340" s="1212">
        <f t="shared" si="10"/>
        <v>1629144.79</v>
      </c>
      <c r="F340" s="82">
        <f>IFERROR(VLOOKUP(A340,LEAD!$C$7:$K$1227,9,0),0)</f>
        <v>1629144.79</v>
      </c>
      <c r="G340" s="1213">
        <f t="shared" si="11"/>
        <v>0</v>
      </c>
    </row>
    <row r="341" spans="1:7" ht="18" customHeight="1">
      <c r="A341" t="s">
        <v>2154</v>
      </c>
      <c r="B341" t="s">
        <v>2155</v>
      </c>
      <c r="C341" s="82">
        <v>737594.32</v>
      </c>
      <c r="E341" s="1212">
        <f t="shared" si="10"/>
        <v>737594.32</v>
      </c>
      <c r="F341" s="82">
        <f>IFERROR(VLOOKUP(A341,LEAD!$C$7:$K$1227,9,0),0)</f>
        <v>737594.32</v>
      </c>
      <c r="G341" s="1213">
        <f t="shared" si="11"/>
        <v>0</v>
      </c>
    </row>
    <row r="342" spans="1:7" ht="18" customHeight="1">
      <c r="A342" t="s">
        <v>2156</v>
      </c>
      <c r="B342" t="s">
        <v>2157</v>
      </c>
      <c r="C342" s="82">
        <v>134020.85</v>
      </c>
      <c r="E342" s="1212">
        <f t="shared" si="10"/>
        <v>134020.85</v>
      </c>
      <c r="F342" s="82">
        <f>IFERROR(VLOOKUP(A342,LEAD!$C$7:$K$1227,9,0),0)</f>
        <v>134020.85</v>
      </c>
      <c r="G342" s="1213">
        <f t="shared" si="11"/>
        <v>0</v>
      </c>
    </row>
    <row r="343" spans="1:7" ht="18" customHeight="1">
      <c r="A343" t="s">
        <v>2158</v>
      </c>
      <c r="B343" t="s">
        <v>2159</v>
      </c>
      <c r="C343" s="82">
        <v>587328.42000000004</v>
      </c>
      <c r="E343" s="1212">
        <f t="shared" si="10"/>
        <v>587328.42000000004</v>
      </c>
      <c r="F343" s="82">
        <f>IFERROR(VLOOKUP(A343,LEAD!$C$7:$K$1227,9,0),0)</f>
        <v>587328.42000000004</v>
      </c>
      <c r="G343" s="1213">
        <f t="shared" si="11"/>
        <v>0</v>
      </c>
    </row>
    <row r="344" spans="1:7" ht="18" customHeight="1">
      <c r="A344" t="s">
        <v>2160</v>
      </c>
      <c r="B344" t="s">
        <v>2161</v>
      </c>
      <c r="C344" s="82">
        <v>2785550.95</v>
      </c>
      <c r="E344" s="1212">
        <f t="shared" si="10"/>
        <v>2785550.95</v>
      </c>
      <c r="F344" s="82">
        <f>IFERROR(VLOOKUP(A344,LEAD!$C$7:$K$1227,9,0),0)</f>
        <v>2785550.95</v>
      </c>
      <c r="G344" s="1213">
        <f t="shared" si="11"/>
        <v>0</v>
      </c>
    </row>
    <row r="345" spans="1:7" ht="18" customHeight="1">
      <c r="A345" t="s">
        <v>2162</v>
      </c>
      <c r="B345" t="s">
        <v>2163</v>
      </c>
      <c r="C345" s="82">
        <v>1656303.49</v>
      </c>
      <c r="E345" s="1212">
        <f t="shared" si="10"/>
        <v>1656303.49</v>
      </c>
      <c r="F345" s="82">
        <f>IFERROR(VLOOKUP(A345,LEAD!$C$7:$K$1227,9,0),0)</f>
        <v>1656303.49</v>
      </c>
      <c r="G345" s="1213">
        <f t="shared" si="11"/>
        <v>0</v>
      </c>
    </row>
    <row r="346" spans="1:7" ht="18" customHeight="1">
      <c r="A346" t="s">
        <v>2507</v>
      </c>
      <c r="B346" t="s">
        <v>2508</v>
      </c>
      <c r="C346" s="82">
        <v>4729381.1100000003</v>
      </c>
      <c r="E346" s="1212">
        <f t="shared" si="10"/>
        <v>4729381.1100000003</v>
      </c>
      <c r="F346" s="82">
        <f>IFERROR(VLOOKUP(A346,LEAD!$C$7:$K$1227,9,0),0)</f>
        <v>4729381.1100000003</v>
      </c>
      <c r="G346" s="1213">
        <f t="shared" si="11"/>
        <v>0</v>
      </c>
    </row>
    <row r="347" spans="1:7" ht="18" customHeight="1">
      <c r="A347" t="s">
        <v>2165</v>
      </c>
      <c r="B347" t="s">
        <v>1297</v>
      </c>
      <c r="C347" s="82">
        <v>442272.28</v>
      </c>
      <c r="E347" s="1212">
        <f t="shared" si="10"/>
        <v>442272.28</v>
      </c>
      <c r="F347" s="82">
        <f>IFERROR(VLOOKUP(A347,LEAD!$C$7:$K$1227,9,0),0)</f>
        <v>442272.28</v>
      </c>
      <c r="G347" s="1213">
        <f t="shared" si="11"/>
        <v>0</v>
      </c>
    </row>
    <row r="348" spans="1:7" ht="18" customHeight="1">
      <c r="A348" t="s">
        <v>2166</v>
      </c>
      <c r="B348" t="s">
        <v>2167</v>
      </c>
      <c r="C348" s="82">
        <v>120809.09</v>
      </c>
      <c r="E348" s="1212">
        <f t="shared" si="10"/>
        <v>120809.09</v>
      </c>
      <c r="F348" s="82">
        <f>IFERROR(VLOOKUP(A348,LEAD!$C$7:$K$1227,9,0),0)</f>
        <v>120809.09</v>
      </c>
      <c r="G348" s="1213">
        <f t="shared" si="11"/>
        <v>0</v>
      </c>
    </row>
    <row r="349" spans="1:7" ht="18" customHeight="1">
      <c r="A349" t="s">
        <v>2168</v>
      </c>
      <c r="B349" t="s">
        <v>2089</v>
      </c>
      <c r="C349" s="82">
        <v>646288.62</v>
      </c>
      <c r="E349" s="1212">
        <f t="shared" si="10"/>
        <v>646288.62</v>
      </c>
      <c r="F349" s="82">
        <f>IFERROR(VLOOKUP(A349,LEAD!$C$7:$K$1227,9,0),0)</f>
        <v>646288.62</v>
      </c>
      <c r="G349" s="1213">
        <f t="shared" si="11"/>
        <v>0</v>
      </c>
    </row>
    <row r="350" spans="1:7" ht="18" customHeight="1">
      <c r="A350" t="s">
        <v>2169</v>
      </c>
      <c r="B350" t="s">
        <v>2091</v>
      </c>
      <c r="C350" s="82">
        <v>299479</v>
      </c>
      <c r="E350" s="1212">
        <f t="shared" si="10"/>
        <v>299479</v>
      </c>
      <c r="F350" s="82">
        <f>IFERROR(VLOOKUP(A350,LEAD!$C$7:$K$1227,9,0),0)</f>
        <v>299479</v>
      </c>
      <c r="G350" s="1213">
        <f t="shared" si="11"/>
        <v>0</v>
      </c>
    </row>
    <row r="351" spans="1:7" ht="18" customHeight="1">
      <c r="A351" t="s">
        <v>2170</v>
      </c>
      <c r="B351" t="s">
        <v>2171</v>
      </c>
      <c r="C351" s="82">
        <v>394184.04</v>
      </c>
      <c r="E351" s="1212">
        <f t="shared" si="10"/>
        <v>394184.04</v>
      </c>
      <c r="F351" s="82">
        <f>IFERROR(VLOOKUP(A351,LEAD!$C$7:$K$1227,9,0),0)</f>
        <v>394184.04</v>
      </c>
      <c r="G351" s="1213">
        <f t="shared" si="11"/>
        <v>0</v>
      </c>
    </row>
    <row r="352" spans="1:7" ht="18" customHeight="1">
      <c r="A352" t="s">
        <v>2172</v>
      </c>
      <c r="B352" t="s">
        <v>2173</v>
      </c>
      <c r="C352" s="82">
        <v>36517</v>
      </c>
      <c r="E352" s="1212">
        <f t="shared" si="10"/>
        <v>36517</v>
      </c>
      <c r="F352" s="82">
        <f>IFERROR(VLOOKUP(A352,LEAD!$C$7:$K$1227,9,0),0)</f>
        <v>36517</v>
      </c>
      <c r="G352" s="1213">
        <f t="shared" si="11"/>
        <v>0</v>
      </c>
    </row>
    <row r="353" spans="1:7" ht="18" customHeight="1">
      <c r="A353" t="s">
        <v>2174</v>
      </c>
      <c r="B353" t="s">
        <v>1433</v>
      </c>
      <c r="C353" s="82">
        <v>137441.28</v>
      </c>
      <c r="E353" s="1212">
        <f t="shared" si="10"/>
        <v>137441.28</v>
      </c>
      <c r="F353" s="82">
        <f>IFERROR(VLOOKUP(A353,LEAD!$C$7:$K$1227,9,0),0)</f>
        <v>137441.28</v>
      </c>
      <c r="G353" s="1213">
        <f t="shared" si="11"/>
        <v>0</v>
      </c>
    </row>
    <row r="354" spans="1:7" ht="18" customHeight="1">
      <c r="A354" t="s">
        <v>2175</v>
      </c>
      <c r="B354" t="s">
        <v>2093</v>
      </c>
      <c r="C354" s="82">
        <v>96206.78</v>
      </c>
      <c r="E354" s="1212">
        <f t="shared" si="10"/>
        <v>96206.78</v>
      </c>
      <c r="F354" s="82">
        <f>IFERROR(VLOOKUP(A354,LEAD!$C$7:$K$1227,9,0),0)</f>
        <v>96206.78</v>
      </c>
      <c r="G354" s="1213">
        <f t="shared" si="11"/>
        <v>0</v>
      </c>
    </row>
    <row r="355" spans="1:7" ht="18" customHeight="1">
      <c r="A355" t="s">
        <v>2176</v>
      </c>
      <c r="B355" t="s">
        <v>2177</v>
      </c>
      <c r="C355" s="82">
        <v>1148934.17</v>
      </c>
      <c r="E355" s="1212">
        <f t="shared" si="10"/>
        <v>1148934.17</v>
      </c>
      <c r="F355" s="82">
        <f>IFERROR(VLOOKUP(A355,LEAD!$C$7:$K$1227,9,0),0)</f>
        <v>1148934.17</v>
      </c>
      <c r="G355" s="1213">
        <f t="shared" si="11"/>
        <v>0</v>
      </c>
    </row>
    <row r="356" spans="1:7" ht="18" customHeight="1">
      <c r="A356" t="s">
        <v>2178</v>
      </c>
      <c r="B356" t="s">
        <v>2179</v>
      </c>
      <c r="C356" s="82">
        <v>18592.22</v>
      </c>
      <c r="E356" s="1212">
        <f t="shared" si="10"/>
        <v>18592.22</v>
      </c>
      <c r="F356" s="82">
        <f>IFERROR(VLOOKUP(A356,LEAD!$C$7:$K$1227,9,0),0)</f>
        <v>18592.22</v>
      </c>
      <c r="G356" s="1213">
        <f t="shared" si="11"/>
        <v>0</v>
      </c>
    </row>
    <row r="357" spans="1:7" ht="18" customHeight="1">
      <c r="A357" t="s">
        <v>2180</v>
      </c>
      <c r="B357" t="s">
        <v>2181</v>
      </c>
      <c r="C357" s="82">
        <v>245676.44</v>
      </c>
      <c r="E357" s="1212">
        <f t="shared" si="10"/>
        <v>245676.44</v>
      </c>
      <c r="F357" s="82">
        <f>IFERROR(VLOOKUP(A357,LEAD!$C$7:$K$1227,9,0),0)</f>
        <v>245676.44</v>
      </c>
      <c r="G357" s="1213">
        <f t="shared" si="11"/>
        <v>0</v>
      </c>
    </row>
    <row r="358" spans="1:7" ht="18" customHeight="1">
      <c r="A358" t="s">
        <v>2182</v>
      </c>
      <c r="B358" t="s">
        <v>2183</v>
      </c>
      <c r="C358" s="82">
        <v>69399.149999999994</v>
      </c>
      <c r="E358" s="1212">
        <f t="shared" si="10"/>
        <v>69399.149999999994</v>
      </c>
      <c r="F358" s="82">
        <f>IFERROR(VLOOKUP(A358,LEAD!$C$7:$K$1227,9,0),0)</f>
        <v>69399.149999999994</v>
      </c>
      <c r="G358" s="1213">
        <f t="shared" si="11"/>
        <v>0</v>
      </c>
    </row>
    <row r="359" spans="1:7" ht="18" customHeight="1">
      <c r="A359" t="s">
        <v>2184</v>
      </c>
      <c r="B359" t="s">
        <v>2185</v>
      </c>
      <c r="C359" s="82">
        <v>1165500</v>
      </c>
      <c r="E359" s="1212">
        <f t="shared" si="10"/>
        <v>1165500</v>
      </c>
      <c r="F359" s="82">
        <f>IFERROR(VLOOKUP(A359,LEAD!$C$7:$K$1227,9,0),0)</f>
        <v>1165500</v>
      </c>
      <c r="G359" s="1213">
        <f t="shared" si="11"/>
        <v>0</v>
      </c>
    </row>
    <row r="360" spans="1:7" ht="18" customHeight="1">
      <c r="A360" t="s">
        <v>2186</v>
      </c>
      <c r="B360" t="s">
        <v>2187</v>
      </c>
      <c r="C360" s="82">
        <v>862730.36</v>
      </c>
      <c r="E360" s="1212">
        <f t="shared" si="10"/>
        <v>862730.36</v>
      </c>
      <c r="F360" s="82">
        <f>IFERROR(VLOOKUP(A360,LEAD!$C$7:$K$1227,9,0),0)</f>
        <v>862730.36</v>
      </c>
      <c r="G360" s="1213">
        <f t="shared" si="11"/>
        <v>0</v>
      </c>
    </row>
    <row r="361" spans="1:7" ht="18" customHeight="1">
      <c r="A361" t="s">
        <v>2188</v>
      </c>
      <c r="B361" t="s">
        <v>2096</v>
      </c>
      <c r="C361" s="82">
        <v>496585.96</v>
      </c>
      <c r="E361" s="1212">
        <f t="shared" si="10"/>
        <v>496585.96</v>
      </c>
      <c r="F361" s="82">
        <f>IFERROR(VLOOKUP(A361,LEAD!$C$7:$K$1227,9,0),0)</f>
        <v>496585.96</v>
      </c>
      <c r="G361" s="1213">
        <f t="shared" si="11"/>
        <v>0</v>
      </c>
    </row>
    <row r="362" spans="1:7" ht="18" customHeight="1">
      <c r="A362" t="s">
        <v>2189</v>
      </c>
      <c r="B362" t="s">
        <v>1385</v>
      </c>
      <c r="C362" s="82">
        <v>9180</v>
      </c>
      <c r="E362" s="1212">
        <f t="shared" si="10"/>
        <v>9180</v>
      </c>
      <c r="F362" s="82">
        <f>IFERROR(VLOOKUP(A362,LEAD!$C$7:$K$1227,9,0),0)</f>
        <v>9180</v>
      </c>
      <c r="G362" s="1213">
        <f t="shared" si="11"/>
        <v>0</v>
      </c>
    </row>
    <row r="363" spans="1:7" ht="18" customHeight="1">
      <c r="A363" t="s">
        <v>2190</v>
      </c>
      <c r="B363" t="s">
        <v>1359</v>
      </c>
      <c r="C363" s="82">
        <v>62967</v>
      </c>
      <c r="E363" s="1212">
        <f t="shared" si="10"/>
        <v>62967</v>
      </c>
      <c r="F363" s="82">
        <f>IFERROR(VLOOKUP(A363,LEAD!$C$7:$K$1227,9,0),0)</f>
        <v>62967</v>
      </c>
      <c r="G363" s="1213">
        <f t="shared" si="11"/>
        <v>0</v>
      </c>
    </row>
    <row r="364" spans="1:7" ht="18" customHeight="1">
      <c r="A364" t="s">
        <v>2191</v>
      </c>
      <c r="B364" t="s">
        <v>2192</v>
      </c>
      <c r="C364" s="82">
        <v>37000.04</v>
      </c>
      <c r="E364" s="1212">
        <f t="shared" si="10"/>
        <v>37000.04</v>
      </c>
      <c r="F364" s="82">
        <f>IFERROR(VLOOKUP(A364,LEAD!$C$7:$K$1227,9,0),0)</f>
        <v>37000.04</v>
      </c>
      <c r="G364" s="1213">
        <f t="shared" si="11"/>
        <v>0</v>
      </c>
    </row>
    <row r="365" spans="1:7" ht="18" customHeight="1">
      <c r="A365" t="s">
        <v>2193</v>
      </c>
      <c r="B365" t="s">
        <v>1362</v>
      </c>
      <c r="C365" s="82">
        <v>156196.53</v>
      </c>
      <c r="E365" s="1212">
        <f t="shared" si="10"/>
        <v>156196.53</v>
      </c>
      <c r="F365" s="82">
        <f>IFERROR(VLOOKUP(A365,LEAD!$C$7:$K$1227,9,0),0)</f>
        <v>156196.53</v>
      </c>
      <c r="G365" s="1213">
        <f t="shared" si="11"/>
        <v>0</v>
      </c>
    </row>
    <row r="366" spans="1:7" ht="18" customHeight="1">
      <c r="A366" t="s">
        <v>2194</v>
      </c>
      <c r="B366" t="s">
        <v>2195</v>
      </c>
      <c r="C366" s="82">
        <v>1204056.3700000001</v>
      </c>
      <c r="E366" s="1212">
        <f t="shared" si="10"/>
        <v>1204056.3700000001</v>
      </c>
      <c r="F366" s="82">
        <f>IFERROR(VLOOKUP(A366,LEAD!$C$7:$K$1227,9,0),0)</f>
        <v>1204056.3700000001</v>
      </c>
      <c r="G366" s="1213">
        <f t="shared" si="11"/>
        <v>0</v>
      </c>
    </row>
    <row r="367" spans="1:7" ht="18" customHeight="1">
      <c r="A367" t="s">
        <v>2196</v>
      </c>
      <c r="B367" t="s">
        <v>1353</v>
      </c>
      <c r="C367" s="82">
        <v>120439.92</v>
      </c>
      <c r="E367" s="1212">
        <f t="shared" si="10"/>
        <v>120439.92</v>
      </c>
      <c r="F367" s="82">
        <f>IFERROR(VLOOKUP(A367,LEAD!$C$7:$K$1227,9,0),0)</f>
        <v>120439.92</v>
      </c>
      <c r="G367" s="1213">
        <f t="shared" si="11"/>
        <v>0</v>
      </c>
    </row>
    <row r="368" spans="1:7" ht="18" customHeight="1">
      <c r="A368" t="s">
        <v>2197</v>
      </c>
      <c r="B368" t="s">
        <v>2198</v>
      </c>
      <c r="C368" s="82">
        <v>538053.54</v>
      </c>
      <c r="E368" s="1212">
        <f t="shared" si="10"/>
        <v>538053.54</v>
      </c>
      <c r="F368" s="82">
        <f>IFERROR(VLOOKUP(A368,LEAD!$C$7:$K$1227,9,0),0)</f>
        <v>538053.54</v>
      </c>
      <c r="G368" s="1213">
        <f t="shared" si="11"/>
        <v>0</v>
      </c>
    </row>
    <row r="369" spans="1:7" ht="18" customHeight="1">
      <c r="A369" t="s">
        <v>2199</v>
      </c>
      <c r="B369" t="s">
        <v>2200</v>
      </c>
      <c r="C369" s="82">
        <v>254372.02</v>
      </c>
      <c r="E369" s="1212">
        <f t="shared" si="10"/>
        <v>254372.02</v>
      </c>
      <c r="F369" s="82">
        <f>IFERROR(VLOOKUP(A369,LEAD!$C$7:$K$1227,9,0),0)</f>
        <v>254372.02</v>
      </c>
      <c r="G369" s="1213">
        <f t="shared" si="11"/>
        <v>0</v>
      </c>
    </row>
    <row r="370" spans="1:7" ht="18" customHeight="1">
      <c r="A370" t="s">
        <v>2201</v>
      </c>
      <c r="B370" t="s">
        <v>2202</v>
      </c>
      <c r="C370" s="82">
        <v>116087.6</v>
      </c>
      <c r="E370" s="1212">
        <f t="shared" si="10"/>
        <v>116087.6</v>
      </c>
      <c r="F370" s="82">
        <f>IFERROR(VLOOKUP(A370,LEAD!$C$7:$K$1227,9,0),0)</f>
        <v>116087.6</v>
      </c>
      <c r="G370" s="1213">
        <f t="shared" si="11"/>
        <v>0</v>
      </c>
    </row>
    <row r="371" spans="1:7" ht="18" customHeight="1">
      <c r="A371" t="s">
        <v>2203</v>
      </c>
      <c r="B371" t="s">
        <v>2204</v>
      </c>
      <c r="E371" s="1212">
        <f t="shared" si="10"/>
        <v>0</v>
      </c>
      <c r="F371" s="82">
        <f>IFERROR(VLOOKUP(A371,LEAD!$C$7:$K$1227,9,0),0)</f>
        <v>0</v>
      </c>
      <c r="G371" s="1213">
        <f t="shared" si="11"/>
        <v>0</v>
      </c>
    </row>
    <row r="372" spans="1:7" ht="18" customHeight="1">
      <c r="A372" t="s">
        <v>2205</v>
      </c>
      <c r="B372" t="s">
        <v>2206</v>
      </c>
      <c r="E372" s="1212">
        <f t="shared" si="10"/>
        <v>0</v>
      </c>
      <c r="F372" s="82">
        <f>IFERROR(VLOOKUP(A372,LEAD!$C$7:$K$1227,9,0),0)</f>
        <v>0</v>
      </c>
      <c r="G372" s="1213">
        <f t="shared" si="11"/>
        <v>0</v>
      </c>
    </row>
    <row r="373" spans="1:7" ht="18" customHeight="1">
      <c r="A373" t="s">
        <v>2207</v>
      </c>
      <c r="B373" t="s">
        <v>1336</v>
      </c>
      <c r="E373" s="1212">
        <f t="shared" si="10"/>
        <v>0</v>
      </c>
      <c r="F373" s="82">
        <f>IFERROR(VLOOKUP(A373,LEAD!$C$7:$K$1227,9,0),0)</f>
        <v>0</v>
      </c>
      <c r="G373" s="1213">
        <f t="shared" si="11"/>
        <v>0</v>
      </c>
    </row>
    <row r="374" spans="1:7" ht="18" customHeight="1">
      <c r="A374" t="s">
        <v>2208</v>
      </c>
      <c r="B374" t="s">
        <v>1338</v>
      </c>
      <c r="C374" s="82">
        <v>1201672.01</v>
      </c>
      <c r="E374" s="1212">
        <f t="shared" si="10"/>
        <v>1201672.01</v>
      </c>
      <c r="F374" s="82">
        <f>IFERROR(VLOOKUP(A374,LEAD!$C$7:$K$1227,9,0),0)</f>
        <v>1201672.01</v>
      </c>
      <c r="G374" s="1213">
        <f t="shared" si="11"/>
        <v>0</v>
      </c>
    </row>
    <row r="375" spans="1:7" ht="18" customHeight="1">
      <c r="A375" t="s">
        <v>2209</v>
      </c>
      <c r="B375" t="s">
        <v>1480</v>
      </c>
      <c r="C375" s="82">
        <v>9000</v>
      </c>
      <c r="E375" s="1212">
        <f t="shared" si="10"/>
        <v>9000</v>
      </c>
      <c r="F375" s="82">
        <f>IFERROR(VLOOKUP(A375,LEAD!$C$7:$K$1227,9,0),0)</f>
        <v>9000</v>
      </c>
      <c r="G375" s="1213">
        <f t="shared" si="11"/>
        <v>0</v>
      </c>
    </row>
    <row r="376" spans="1:7" ht="18" customHeight="1">
      <c r="A376" t="s">
        <v>2224</v>
      </c>
      <c r="B376" t="s">
        <v>1511</v>
      </c>
      <c r="C376" s="82">
        <v>1277053.82</v>
      </c>
      <c r="E376" s="1212">
        <f t="shared" si="10"/>
        <v>1277053.82</v>
      </c>
      <c r="F376" s="82">
        <f>IFERROR(VLOOKUP(A376,LEAD!$C$7:$K$1227,9,0),0)</f>
        <v>1277053.82</v>
      </c>
      <c r="G376" s="1213">
        <f t="shared" si="11"/>
        <v>0</v>
      </c>
    </row>
    <row r="377" spans="1:7" s="1214" customFormat="1" ht="18" customHeight="1">
      <c r="A377" s="1214" t="s">
        <v>2210</v>
      </c>
      <c r="B377" s="1214" t="s">
        <v>2211</v>
      </c>
      <c r="C377" s="1215">
        <v>334742.07</v>
      </c>
      <c r="D377" s="1215"/>
      <c r="E377" s="1216">
        <f t="shared" si="10"/>
        <v>334742.07</v>
      </c>
      <c r="F377" s="1215">
        <f>IFERROR(VLOOKUP(A377,LEAD!$C$7:$K$1227,9,0),0)</f>
        <v>334742.07</v>
      </c>
      <c r="G377" s="1216">
        <f t="shared" si="11"/>
        <v>0</v>
      </c>
    </row>
    <row r="378" spans="1:7" ht="18" customHeight="1">
      <c r="A378" t="s">
        <v>2212</v>
      </c>
      <c r="B378" t="s">
        <v>1500</v>
      </c>
      <c r="C378" s="82">
        <v>778779.05</v>
      </c>
      <c r="E378" s="1212">
        <f t="shared" si="10"/>
        <v>778779.05</v>
      </c>
      <c r="F378" s="82">
        <f>IFERROR(VLOOKUP(A378,LEAD!$C$7:$K$1227,9,0),0)</f>
        <v>778779.05</v>
      </c>
      <c r="G378" s="1213">
        <f t="shared" si="11"/>
        <v>0</v>
      </c>
    </row>
    <row r="379" spans="1:7" ht="18" customHeight="1">
      <c r="A379" t="s">
        <v>2213</v>
      </c>
      <c r="B379" t="s">
        <v>2214</v>
      </c>
      <c r="C379" s="82">
        <v>613611.91</v>
      </c>
      <c r="E379" s="1212">
        <f t="shared" si="10"/>
        <v>613611.91</v>
      </c>
      <c r="F379" s="82">
        <f>IFERROR(VLOOKUP(A379,LEAD!$C$7:$K$1227,9,0),0)</f>
        <v>613611.91</v>
      </c>
      <c r="G379" s="1213">
        <f t="shared" si="11"/>
        <v>0</v>
      </c>
    </row>
    <row r="380" spans="1:7" ht="18" customHeight="1">
      <c r="A380" t="s">
        <v>2215</v>
      </c>
      <c r="B380" t="s">
        <v>1504</v>
      </c>
      <c r="C380" s="82">
        <v>159963.60999999999</v>
      </c>
      <c r="E380" s="1212">
        <f t="shared" si="10"/>
        <v>159963.60999999999</v>
      </c>
      <c r="F380" s="82">
        <f>IFERROR(VLOOKUP(A380,LEAD!$C$7:$K$1227,9,0),0)</f>
        <v>159963.60999999999</v>
      </c>
      <c r="G380" s="1213">
        <f t="shared" si="11"/>
        <v>0</v>
      </c>
    </row>
    <row r="381" spans="1:7" ht="18" customHeight="1">
      <c r="A381" t="s">
        <v>2509</v>
      </c>
      <c r="B381" t="s">
        <v>2523</v>
      </c>
      <c r="C381" s="82">
        <v>2769536.55</v>
      </c>
      <c r="E381" s="1212">
        <f t="shared" si="10"/>
        <v>2769536.55</v>
      </c>
      <c r="F381" s="82">
        <f>IFERROR(VLOOKUP(A381,LEAD!$C$7:$K$1227,9,0),0)</f>
        <v>2769536.55</v>
      </c>
      <c r="G381" s="1213">
        <f t="shared" si="11"/>
        <v>0</v>
      </c>
    </row>
    <row r="382" spans="1:7" ht="18" customHeight="1">
      <c r="A382" t="s">
        <v>2216</v>
      </c>
      <c r="B382" t="s">
        <v>2217</v>
      </c>
      <c r="C382" s="82">
        <v>9668</v>
      </c>
      <c r="E382" s="1212">
        <f t="shared" si="10"/>
        <v>9668</v>
      </c>
      <c r="F382" s="82">
        <f>IFERROR(VLOOKUP(A382,LEAD!$C$7:$K$1227,9,0),0)</f>
        <v>9668</v>
      </c>
      <c r="G382" s="1213">
        <f t="shared" si="11"/>
        <v>0</v>
      </c>
    </row>
    <row r="383" spans="1:7" ht="18" customHeight="1">
      <c r="A383" t="s">
        <v>2219</v>
      </c>
      <c r="B383" t="s">
        <v>1510</v>
      </c>
      <c r="C383" s="82">
        <v>10988376.539999999</v>
      </c>
      <c r="E383" s="1212">
        <f t="shared" si="10"/>
        <v>10988376.539999999</v>
      </c>
      <c r="F383" s="82">
        <f>IFERROR(VLOOKUP(A383,LEAD!$C$7:$K$1227,9,0),0)</f>
        <v>10988376.539999999</v>
      </c>
      <c r="G383" s="1213">
        <f t="shared" si="11"/>
        <v>0</v>
      </c>
    </row>
    <row r="384" spans="1:7" ht="18" customHeight="1">
      <c r="A384" t="s">
        <v>2220</v>
      </c>
      <c r="B384" t="s">
        <v>2221</v>
      </c>
      <c r="C384" s="82">
        <v>1495154.76</v>
      </c>
      <c r="E384" s="1212">
        <f t="shared" si="10"/>
        <v>1495154.76</v>
      </c>
      <c r="F384" s="82">
        <f>IFERROR(VLOOKUP(A384,LEAD!$C$7:$K$1227,9,0),0)</f>
        <v>1495154.76</v>
      </c>
      <c r="G384" s="1213">
        <f t="shared" si="11"/>
        <v>0</v>
      </c>
    </row>
    <row r="385" spans="1:7" ht="18" customHeight="1">
      <c r="A385" t="s">
        <v>1871</v>
      </c>
      <c r="B385" t="s">
        <v>1872</v>
      </c>
      <c r="C385" s="82">
        <v>300547.39</v>
      </c>
      <c r="E385" s="1212">
        <f t="shared" si="10"/>
        <v>300547.39</v>
      </c>
      <c r="F385" s="82">
        <f>IFERROR(VLOOKUP(A385,LEAD!$C$7:$K$1227,9,0),0)</f>
        <v>300547.39</v>
      </c>
      <c r="G385" s="1213">
        <f t="shared" si="11"/>
        <v>0</v>
      </c>
    </row>
    <row r="386" spans="1:7" ht="18" customHeight="1">
      <c r="A386" t="s">
        <v>1873</v>
      </c>
      <c r="B386" t="s">
        <v>1874</v>
      </c>
      <c r="C386" s="82">
        <v>470671.52</v>
      </c>
      <c r="E386" s="1212">
        <f t="shared" si="10"/>
        <v>470671.52</v>
      </c>
      <c r="F386" s="82">
        <f>IFERROR(VLOOKUP(A386,LEAD!$C$7:$K$1227,9,0),0)</f>
        <v>470671.52</v>
      </c>
      <c r="G386" s="1213">
        <f t="shared" si="11"/>
        <v>0</v>
      </c>
    </row>
    <row r="387" spans="1:7" s="1214" customFormat="1" ht="18" customHeight="1">
      <c r="A387" s="1214" t="s">
        <v>2549</v>
      </c>
      <c r="B387" s="1214" t="s">
        <v>2550</v>
      </c>
      <c r="C387" s="1215"/>
      <c r="D387" s="1215">
        <v>172448.15</v>
      </c>
      <c r="E387" s="1216">
        <f t="shared" ref="E387:E389" si="12">C387-D387</f>
        <v>-172448.15</v>
      </c>
      <c r="F387" s="1215">
        <f>IFERROR(VLOOKUP(A387,LEAD!$C$7:$K$1227,9,0),0)</f>
        <v>-172448.15</v>
      </c>
      <c r="G387" s="1216">
        <f t="shared" ref="G387:G390" si="13">E387-F387</f>
        <v>0</v>
      </c>
    </row>
    <row r="388" spans="1:7" ht="18" customHeight="1">
      <c r="A388" t="s">
        <v>2227</v>
      </c>
      <c r="B388" t="s">
        <v>2228</v>
      </c>
      <c r="E388" s="1212">
        <f t="shared" si="12"/>
        <v>0</v>
      </c>
      <c r="F388" s="82">
        <f>IFERROR(VLOOKUP(A388,LEAD!$C$7:$K$1227,9,0),0)</f>
        <v>0</v>
      </c>
      <c r="G388" s="1213">
        <f t="shared" si="13"/>
        <v>0</v>
      </c>
    </row>
    <row r="389" spans="1:7" ht="18" customHeight="1">
      <c r="A389" t="s">
        <v>2229</v>
      </c>
      <c r="B389" t="s">
        <v>2228</v>
      </c>
      <c r="E389" s="1212">
        <f t="shared" si="12"/>
        <v>0</v>
      </c>
      <c r="F389" s="82">
        <f>IFERROR(VLOOKUP(A389,LEAD!$C$7:$K$1227,9,0),0)</f>
        <v>0</v>
      </c>
      <c r="G389" s="1213">
        <f t="shared" si="13"/>
        <v>0</v>
      </c>
    </row>
    <row r="390" spans="1:7">
      <c r="A390" s="1259" t="s">
        <v>2230</v>
      </c>
      <c r="B390" s="1259"/>
      <c r="C390" s="1259"/>
      <c r="D390" s="1259"/>
      <c r="G390" s="1213">
        <f t="shared" si="13"/>
        <v>0</v>
      </c>
    </row>
    <row r="391" spans="1:7">
      <c r="C391" s="82" t="s">
        <v>2552</v>
      </c>
      <c r="D391" s="82" t="s">
        <v>2552</v>
      </c>
      <c r="E391" s="1212">
        <f>SUM(E2:E390)</f>
        <v>3.0297087505459785E-8</v>
      </c>
    </row>
  </sheetData>
  <mergeCells count="1">
    <mergeCell ref="A390:D39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L277"/>
  <sheetViews>
    <sheetView view="pageBreakPreview" topLeftCell="A7" zoomScale="80" zoomScaleNormal="100" zoomScaleSheetLayoutView="80" workbookViewId="0">
      <selection activeCell="R51" sqref="R51"/>
    </sheetView>
  </sheetViews>
  <sheetFormatPr defaultColWidth="9.125" defaultRowHeight="23.4"/>
  <cols>
    <col min="1" max="2" width="4.375" style="71" customWidth="1"/>
    <col min="3" max="3" width="4.375" style="93" customWidth="1"/>
    <col min="4" max="4" width="4.625" style="71" bestFit="1" customWidth="1"/>
    <col min="5" max="5" width="3.75" style="71" customWidth="1"/>
    <col min="6" max="6" width="10.375" style="73" customWidth="1"/>
    <col min="7" max="7" width="43.625" style="71" customWidth="1"/>
    <col min="8" max="8" width="15.125" style="73" customWidth="1"/>
    <col min="9" max="9" width="5.25" style="73" customWidth="1"/>
    <col min="10" max="10" width="17.25" style="74" customWidth="1"/>
    <col min="11" max="11" width="19.875" style="531" customWidth="1"/>
    <col min="12" max="13" width="4.375" style="71" customWidth="1"/>
    <col min="14" max="14" width="4.375" style="93" customWidth="1"/>
    <col min="15" max="15" width="4.625" style="71" bestFit="1" customWidth="1"/>
    <col min="16" max="16" width="3.75" style="71" customWidth="1"/>
    <col min="17" max="17" width="10.375" style="73" customWidth="1"/>
    <col min="18" max="18" width="43.625" style="71" customWidth="1"/>
    <col min="19" max="19" width="15.125" style="73" customWidth="1"/>
    <col min="20" max="20" width="5.25" style="73" customWidth="1"/>
    <col min="21" max="21" width="17.25" style="74" customWidth="1"/>
    <col min="22" max="22" width="19.875" style="531" customWidth="1"/>
    <col min="23" max="24" width="4.375" style="71" customWidth="1"/>
    <col min="25" max="25" width="4.375" style="93" customWidth="1"/>
    <col min="26" max="26" width="4.625" style="71" bestFit="1" customWidth="1"/>
    <col min="27" max="27" width="3.75" style="71" customWidth="1"/>
    <col min="28" max="28" width="10.375" style="73" customWidth="1"/>
    <col min="29" max="29" width="43.625" style="71" customWidth="1"/>
    <col min="30" max="30" width="15.125" style="73" customWidth="1"/>
    <col min="31" max="31" width="5.25" style="73" customWidth="1"/>
    <col min="32" max="32" width="17.25" style="74" customWidth="1"/>
    <col min="33" max="33" width="19.875" style="531" customWidth="1"/>
    <col min="34" max="34" width="14.25" style="74" customWidth="1"/>
    <col min="35" max="35" width="12.625" style="74" bestFit="1" customWidth="1"/>
    <col min="36" max="37" width="4.375" style="71" customWidth="1"/>
    <col min="38" max="38" width="4.375" style="93" customWidth="1"/>
    <col min="39" max="40" width="3.75" style="71" customWidth="1"/>
    <col min="41" max="41" width="8.875" style="73" customWidth="1"/>
    <col min="42" max="42" width="44.875" style="71" customWidth="1"/>
    <col min="43" max="44" width="14.25" style="74" customWidth="1"/>
    <col min="45" max="45" width="14.125" style="71" bestFit="1" customWidth="1"/>
    <col min="46" max="51" width="9.125" style="71"/>
    <col min="52" max="52" width="32.25" style="71" bestFit="1" customWidth="1"/>
    <col min="53" max="54" width="12" style="71" bestFit="1" customWidth="1"/>
    <col min="55" max="16384" width="9.125" style="71"/>
  </cols>
  <sheetData>
    <row r="1" spans="1:64">
      <c r="A1" s="75" t="str">
        <f>+TB!A1</f>
        <v>Planet Communications Asia Public Company Limited</v>
      </c>
      <c r="B1" s="92"/>
      <c r="C1" s="92"/>
      <c r="L1" s="75" t="str">
        <f>+TB!A1</f>
        <v>Planet Communications Asia Public Company Limited</v>
      </c>
      <c r="M1" s="92"/>
      <c r="N1" s="92"/>
      <c r="W1" s="75" t="s">
        <v>539</v>
      </c>
      <c r="X1" s="92"/>
      <c r="Y1" s="92"/>
      <c r="AJ1" s="92"/>
      <c r="AK1" s="92"/>
      <c r="AL1" s="92"/>
      <c r="AS1" s="74"/>
      <c r="AT1" s="92"/>
      <c r="AU1" s="92"/>
      <c r="AV1" s="92"/>
      <c r="AY1" s="73"/>
      <c r="BA1" s="74"/>
      <c r="BB1" s="74"/>
      <c r="BC1" s="74"/>
      <c r="BD1" s="92"/>
      <c r="BE1" s="92"/>
      <c r="BF1" s="92"/>
      <c r="BI1" s="73"/>
      <c r="BK1" s="74"/>
      <c r="BL1" s="74"/>
    </row>
    <row r="2" spans="1:64">
      <c r="A2" s="71" t="s">
        <v>2267</v>
      </c>
      <c r="L2" s="71" t="s">
        <v>2267</v>
      </c>
      <c r="W2" s="71" t="s">
        <v>2267</v>
      </c>
      <c r="AS2" s="74"/>
      <c r="AV2" s="93"/>
      <c r="AY2" s="73"/>
      <c r="BA2" s="74"/>
      <c r="BB2" s="74"/>
      <c r="BC2" s="74"/>
      <c r="BF2" s="93"/>
      <c r="BI2" s="73"/>
      <c r="BK2" s="74"/>
      <c r="BL2" s="74"/>
    </row>
    <row r="3" spans="1:64">
      <c r="A3" s="94" t="s">
        <v>2551</v>
      </c>
      <c r="B3" s="94"/>
      <c r="C3" s="95"/>
      <c r="K3" s="534"/>
      <c r="L3" s="94" t="s">
        <v>2483</v>
      </c>
      <c r="M3" s="94"/>
      <c r="N3" s="95"/>
      <c r="V3" s="534"/>
      <c r="W3" s="94" t="s">
        <v>2237</v>
      </c>
      <c r="X3" s="94"/>
      <c r="Y3" s="95"/>
      <c r="AG3" s="534"/>
      <c r="AJ3" s="94"/>
      <c r="AK3" s="94"/>
      <c r="AL3" s="95"/>
      <c r="AS3" s="74"/>
      <c r="AT3" s="94"/>
      <c r="AU3" s="94"/>
      <c r="AV3" s="95"/>
      <c r="AY3" s="73"/>
      <c r="BA3" s="74"/>
      <c r="BB3" s="74"/>
      <c r="BC3" s="74"/>
      <c r="BD3" s="94"/>
      <c r="BE3" s="94"/>
      <c r="BF3" s="95"/>
      <c r="BI3" s="73"/>
      <c r="BK3" s="74"/>
      <c r="BL3" s="74"/>
    </row>
    <row r="5" spans="1:64">
      <c r="A5" s="96" t="s">
        <v>2267</v>
      </c>
      <c r="H5" s="73" t="s">
        <v>117</v>
      </c>
      <c r="L5" s="96" t="s">
        <v>2267</v>
      </c>
      <c r="S5" s="73" t="s">
        <v>117</v>
      </c>
      <c r="W5" s="96" t="s">
        <v>2267</v>
      </c>
      <c r="AD5" s="73" t="s">
        <v>117</v>
      </c>
    </row>
    <row r="6" spans="1:64">
      <c r="F6" s="97"/>
      <c r="G6" s="98"/>
      <c r="Q6" s="97"/>
      <c r="R6" s="98"/>
      <c r="AB6" s="97"/>
      <c r="AC6" s="98"/>
    </row>
    <row r="7" spans="1:64">
      <c r="A7" s="71">
        <v>1</v>
      </c>
      <c r="C7" s="73" t="s">
        <v>202</v>
      </c>
      <c r="F7" s="73" t="s">
        <v>1552</v>
      </c>
      <c r="G7" s="71" t="s">
        <v>578</v>
      </c>
      <c r="H7" s="808" t="s">
        <v>2268</v>
      </c>
      <c r="J7" s="1241">
        <v>6400000</v>
      </c>
      <c r="L7" s="71">
        <v>1</v>
      </c>
      <c r="N7" s="73" t="s">
        <v>202</v>
      </c>
      <c r="Q7" s="73" t="s">
        <v>1552</v>
      </c>
      <c r="R7" s="71" t="s">
        <v>578</v>
      </c>
      <c r="S7" s="808" t="s">
        <v>2268</v>
      </c>
      <c r="U7" s="74">
        <v>6400000</v>
      </c>
      <c r="W7" s="71">
        <v>1</v>
      </c>
      <c r="Y7" s="73" t="s">
        <v>202</v>
      </c>
      <c r="AB7" s="73" t="s">
        <v>1552</v>
      </c>
      <c r="AC7" s="71" t="s">
        <v>578</v>
      </c>
      <c r="AD7" s="808" t="s">
        <v>2268</v>
      </c>
      <c r="AF7" s="74">
        <v>6400000</v>
      </c>
    </row>
    <row r="8" spans="1:64">
      <c r="C8" s="73" t="s">
        <v>202</v>
      </c>
      <c r="F8" s="73" t="s">
        <v>1543</v>
      </c>
      <c r="G8" s="71" t="s">
        <v>580</v>
      </c>
      <c r="J8" s="1241">
        <v>15000000</v>
      </c>
      <c r="N8" s="73" t="s">
        <v>202</v>
      </c>
      <c r="Q8" s="73" t="s">
        <v>1543</v>
      </c>
      <c r="R8" s="71" t="s">
        <v>580</v>
      </c>
      <c r="U8" s="74">
        <v>15000000</v>
      </c>
      <c r="Y8" s="73" t="s">
        <v>202</v>
      </c>
      <c r="AB8" s="73" t="s">
        <v>1543</v>
      </c>
      <c r="AC8" s="71" t="s">
        <v>580</v>
      </c>
      <c r="AF8" s="74">
        <v>15000000</v>
      </c>
    </row>
    <row r="9" spans="1:64">
      <c r="C9" s="73"/>
      <c r="D9" s="71" t="s">
        <v>94</v>
      </c>
      <c r="F9" s="73" t="s">
        <v>1552</v>
      </c>
      <c r="G9" s="71" t="s">
        <v>578</v>
      </c>
      <c r="H9" s="71"/>
      <c r="I9" s="71"/>
      <c r="J9" s="71"/>
      <c r="K9" s="1242">
        <v>6400000</v>
      </c>
      <c r="N9" s="73"/>
      <c r="O9" s="71" t="s">
        <v>94</v>
      </c>
      <c r="Q9" s="73" t="s">
        <v>1552</v>
      </c>
      <c r="R9" s="71" t="s">
        <v>578</v>
      </c>
      <c r="S9" s="71"/>
      <c r="T9" s="71"/>
      <c r="U9" s="71"/>
      <c r="V9" s="571">
        <v>6400000</v>
      </c>
      <c r="Y9" s="73"/>
      <c r="Z9" s="71" t="s">
        <v>94</v>
      </c>
      <c r="AB9" s="73" t="s">
        <v>1552</v>
      </c>
      <c r="AC9" s="71" t="s">
        <v>578</v>
      </c>
      <c r="AD9" s="71"/>
      <c r="AE9" s="71"/>
      <c r="AF9" s="71"/>
      <c r="AG9" s="571">
        <v>6400000</v>
      </c>
    </row>
    <row r="10" spans="1:64">
      <c r="C10" s="73"/>
      <c r="D10" s="71" t="s">
        <v>94</v>
      </c>
      <c r="F10" s="73" t="s">
        <v>1543</v>
      </c>
      <c r="G10" s="71" t="s">
        <v>580</v>
      </c>
      <c r="K10" s="1241">
        <v>15000000</v>
      </c>
      <c r="N10" s="73"/>
      <c r="O10" s="71" t="s">
        <v>94</v>
      </c>
      <c r="Q10" s="73" t="s">
        <v>1543</v>
      </c>
      <c r="R10" s="71" t="s">
        <v>580</v>
      </c>
      <c r="V10" s="531">
        <v>15000000</v>
      </c>
      <c r="Y10" s="73"/>
      <c r="Z10" s="71" t="s">
        <v>94</v>
      </c>
      <c r="AB10" s="73" t="s">
        <v>1543</v>
      </c>
      <c r="AC10" s="71" t="s">
        <v>580</v>
      </c>
      <c r="AG10" s="531">
        <v>15000000</v>
      </c>
    </row>
    <row r="11" spans="1:64">
      <c r="A11" s="71" t="s">
        <v>484</v>
      </c>
      <c r="C11" s="73"/>
      <c r="L11" s="71" t="s">
        <v>484</v>
      </c>
      <c r="N11" s="73"/>
      <c r="W11" s="71" t="s">
        <v>484</v>
      </c>
      <c r="Y11" s="73"/>
    </row>
    <row r="12" spans="1:64">
      <c r="C12" s="73"/>
      <c r="H12" s="91"/>
      <c r="N12" s="73"/>
      <c r="S12" s="91"/>
      <c r="Y12" s="73"/>
      <c r="AD12" s="91"/>
    </row>
    <row r="13" spans="1:64" ht="24" customHeight="1">
      <c r="A13" s="71">
        <v>2</v>
      </c>
      <c r="C13" s="73" t="s">
        <v>202</v>
      </c>
      <c r="F13" s="73" t="s">
        <v>1817</v>
      </c>
      <c r="G13" s="91" t="s">
        <v>1818</v>
      </c>
      <c r="H13" s="808" t="s">
        <v>2279</v>
      </c>
      <c r="J13" s="1241">
        <v>2277720</v>
      </c>
      <c r="L13" s="71">
        <v>2</v>
      </c>
      <c r="N13" s="73" t="s">
        <v>202</v>
      </c>
      <c r="Q13" s="73" t="s">
        <v>1817</v>
      </c>
      <c r="R13" s="91" t="s">
        <v>1818</v>
      </c>
      <c r="S13" s="808" t="s">
        <v>2279</v>
      </c>
      <c r="U13" s="74">
        <v>2277720</v>
      </c>
      <c r="W13" s="71">
        <v>2</v>
      </c>
      <c r="Y13" s="73" t="s">
        <v>202</v>
      </c>
      <c r="AB13" s="73" t="s">
        <v>1817</v>
      </c>
      <c r="AC13" s="91" t="s">
        <v>1818</v>
      </c>
      <c r="AD13" s="808" t="s">
        <v>2279</v>
      </c>
      <c r="AF13" s="74">
        <v>2277720</v>
      </c>
    </row>
    <row r="14" spans="1:64" ht="24" customHeight="1">
      <c r="C14" s="73" t="s">
        <v>202</v>
      </c>
      <c r="F14" s="73" t="s">
        <v>1819</v>
      </c>
      <c r="G14" s="91" t="s">
        <v>1820</v>
      </c>
      <c r="J14" s="1241">
        <v>527268</v>
      </c>
      <c r="N14" s="73" t="s">
        <v>202</v>
      </c>
      <c r="Q14" s="73" t="s">
        <v>1819</v>
      </c>
      <c r="R14" s="91" t="s">
        <v>1820</v>
      </c>
      <c r="U14" s="74">
        <v>527268</v>
      </c>
      <c r="Y14" s="73" t="s">
        <v>202</v>
      </c>
      <c r="AB14" s="73" t="s">
        <v>1819</v>
      </c>
      <c r="AC14" s="91" t="s">
        <v>1820</v>
      </c>
      <c r="AF14" s="74">
        <v>527268</v>
      </c>
    </row>
    <row r="15" spans="1:64" ht="24" customHeight="1">
      <c r="C15" s="73" t="s">
        <v>202</v>
      </c>
      <c r="F15" s="73" t="s">
        <v>1821</v>
      </c>
      <c r="G15" s="91" t="s">
        <v>754</v>
      </c>
      <c r="J15" s="74">
        <v>0</v>
      </c>
      <c r="N15" s="73" t="s">
        <v>202</v>
      </c>
      <c r="Q15" s="73" t="s">
        <v>1821</v>
      </c>
      <c r="R15" s="91" t="s">
        <v>754</v>
      </c>
      <c r="U15" s="74">
        <v>11212</v>
      </c>
      <c r="Y15" s="73" t="s">
        <v>202</v>
      </c>
      <c r="AB15" s="73" t="s">
        <v>1821</v>
      </c>
      <c r="AC15" s="91" t="s">
        <v>754</v>
      </c>
      <c r="AF15" s="74">
        <v>44848</v>
      </c>
    </row>
    <row r="16" spans="1:64" ht="24" customHeight="1">
      <c r="C16" s="73" t="s">
        <v>202</v>
      </c>
      <c r="F16" s="73" t="s">
        <v>1822</v>
      </c>
      <c r="G16" s="91" t="s">
        <v>756</v>
      </c>
      <c r="J16" s="1241">
        <v>384875.75999999995</v>
      </c>
      <c r="N16" s="73" t="s">
        <v>202</v>
      </c>
      <c r="Q16" s="73" t="s">
        <v>1822</v>
      </c>
      <c r="R16" s="91" t="s">
        <v>756</v>
      </c>
      <c r="U16" s="74">
        <v>384875.75999999995</v>
      </c>
      <c r="Y16" s="73" t="s">
        <v>202</v>
      </c>
      <c r="AB16" s="73" t="s">
        <v>1822</v>
      </c>
      <c r="AC16" s="91" t="s">
        <v>756</v>
      </c>
      <c r="AF16" s="74">
        <v>384875.75999999995</v>
      </c>
    </row>
    <row r="17" spans="1:44" ht="24" customHeight="1">
      <c r="C17" s="73" t="s">
        <v>202</v>
      </c>
      <c r="F17" s="73" t="s">
        <v>747</v>
      </c>
      <c r="G17" s="91" t="s">
        <v>748</v>
      </c>
      <c r="J17" s="1241">
        <v>1067138.7274015397</v>
      </c>
      <c r="N17" s="73" t="s">
        <v>202</v>
      </c>
      <c r="Q17" s="73" t="s">
        <v>747</v>
      </c>
      <c r="R17" s="91" t="s">
        <v>748</v>
      </c>
      <c r="U17" s="74">
        <v>1106856.0726970166</v>
      </c>
      <c r="Y17" s="73" t="s">
        <v>202</v>
      </c>
      <c r="AB17" s="73" t="s">
        <v>747</v>
      </c>
      <c r="AC17" s="91" t="s">
        <v>748</v>
      </c>
      <c r="AF17" s="74">
        <v>1146160.3926637277</v>
      </c>
      <c r="AH17" s="71"/>
      <c r="AI17" s="71"/>
      <c r="AL17" s="71"/>
      <c r="AO17" s="71"/>
      <c r="AQ17" s="71"/>
      <c r="AR17" s="71"/>
    </row>
    <row r="18" spans="1:44" ht="24" customHeight="1">
      <c r="C18" s="73"/>
      <c r="D18" s="71" t="s">
        <v>94</v>
      </c>
      <c r="F18" s="73" t="s">
        <v>745</v>
      </c>
      <c r="G18" s="71" t="s">
        <v>2278</v>
      </c>
      <c r="K18" s="1241">
        <v>3189863.76</v>
      </c>
      <c r="N18" s="73"/>
      <c r="O18" s="71" t="s">
        <v>94</v>
      </c>
      <c r="Q18" s="73" t="s">
        <v>745</v>
      </c>
      <c r="R18" s="71" t="s">
        <v>2278</v>
      </c>
      <c r="V18" s="531">
        <v>3201075.76</v>
      </c>
      <c r="Y18" s="73"/>
      <c r="Z18" s="71" t="s">
        <v>94</v>
      </c>
      <c r="AB18" s="73" t="s">
        <v>745</v>
      </c>
      <c r="AC18" s="71" t="s">
        <v>2278</v>
      </c>
      <c r="AG18" s="531">
        <v>3234711.76</v>
      </c>
      <c r="AH18" s="71"/>
      <c r="AI18" s="71"/>
      <c r="AL18" s="71"/>
      <c r="AO18" s="71"/>
      <c r="AQ18" s="71"/>
      <c r="AR18" s="71"/>
    </row>
    <row r="19" spans="1:44" ht="24" customHeight="1">
      <c r="C19" s="73"/>
      <c r="D19" s="71" t="s">
        <v>94</v>
      </c>
      <c r="F19" s="73" t="s">
        <v>1825</v>
      </c>
      <c r="G19" s="71" t="s">
        <v>757</v>
      </c>
      <c r="K19" s="1241">
        <v>1067138.7274015397</v>
      </c>
      <c r="N19" s="73"/>
      <c r="O19" s="71" t="s">
        <v>94</v>
      </c>
      <c r="Q19" s="73" t="s">
        <v>1825</v>
      </c>
      <c r="R19" s="71" t="s">
        <v>757</v>
      </c>
      <c r="V19" s="531">
        <v>1106856.0726970166</v>
      </c>
      <c r="Y19" s="73"/>
      <c r="Z19" s="71" t="s">
        <v>94</v>
      </c>
      <c r="AB19" s="73" t="s">
        <v>1825</v>
      </c>
      <c r="AC19" s="71" t="s">
        <v>757</v>
      </c>
      <c r="AG19" s="531">
        <v>1146160.3926637301</v>
      </c>
      <c r="AH19" s="71"/>
      <c r="AI19" s="71"/>
      <c r="AL19" s="71"/>
      <c r="AO19" s="71"/>
      <c r="AQ19" s="71"/>
      <c r="AR19" s="71"/>
    </row>
    <row r="20" spans="1:44" ht="24" customHeight="1">
      <c r="A20" s="71" t="s">
        <v>2273</v>
      </c>
      <c r="C20" s="73"/>
      <c r="L20" s="71" t="s">
        <v>2273</v>
      </c>
      <c r="N20" s="73"/>
      <c r="W20" s="71" t="s">
        <v>2273</v>
      </c>
      <c r="Y20" s="73"/>
      <c r="AH20" s="71"/>
      <c r="AI20" s="71"/>
      <c r="AL20" s="71"/>
      <c r="AO20" s="71"/>
      <c r="AQ20" s="71"/>
      <c r="AR20" s="71"/>
    </row>
    <row r="21" spans="1:44">
      <c r="C21" s="71"/>
      <c r="F21" s="97"/>
      <c r="G21" s="98"/>
      <c r="N21" s="71"/>
      <c r="Q21" s="97"/>
      <c r="R21" s="98"/>
      <c r="Y21" s="71"/>
      <c r="AB21" s="97"/>
      <c r="AC21" s="98"/>
      <c r="AH21" s="71"/>
      <c r="AI21" s="71"/>
      <c r="AL21" s="71"/>
      <c r="AO21" s="71"/>
      <c r="AQ21" s="71"/>
      <c r="AR21" s="71"/>
    </row>
    <row r="22" spans="1:44">
      <c r="A22" s="1060">
        <v>3</v>
      </c>
      <c r="B22" s="1060"/>
      <c r="C22" s="1061" t="s">
        <v>202</v>
      </c>
      <c r="D22" s="1060"/>
      <c r="E22" s="1060"/>
      <c r="F22" s="1061">
        <v>420502</v>
      </c>
      <c r="G22" s="1060" t="s">
        <v>2499</v>
      </c>
      <c r="H22" s="1237" t="s">
        <v>2269</v>
      </c>
      <c r="I22" s="1061"/>
      <c r="J22" s="1244">
        <v>30765.361899999996</v>
      </c>
      <c r="K22" s="1062"/>
      <c r="L22" s="71">
        <v>3</v>
      </c>
      <c r="N22" s="73" t="s">
        <v>202</v>
      </c>
      <c r="Q22" s="73" t="s">
        <v>1873</v>
      </c>
      <c r="R22" s="71" t="s">
        <v>2270</v>
      </c>
      <c r="S22" s="808" t="s">
        <v>2269</v>
      </c>
      <c r="U22" s="89"/>
      <c r="W22" s="71">
        <v>3</v>
      </c>
      <c r="Y22" s="73" t="s">
        <v>202</v>
      </c>
      <c r="AB22" s="73" t="s">
        <v>1873</v>
      </c>
      <c r="AC22" s="71" t="s">
        <v>2270</v>
      </c>
      <c r="AD22" s="808" t="s">
        <v>2269</v>
      </c>
      <c r="AF22" s="89">
        <v>3648933.1</v>
      </c>
      <c r="AH22" s="71"/>
      <c r="AI22" s="71"/>
      <c r="AL22" s="71"/>
      <c r="AO22" s="71"/>
      <c r="AQ22" s="71"/>
      <c r="AR22" s="71"/>
    </row>
    <row r="23" spans="1:44">
      <c r="A23" s="1060"/>
      <c r="B23" s="1060"/>
      <c r="C23" s="1061"/>
      <c r="D23" s="1060" t="s">
        <v>234</v>
      </c>
      <c r="E23" s="1060"/>
      <c r="F23" s="1061">
        <v>411100</v>
      </c>
      <c r="G23" s="1060" t="s">
        <v>1853</v>
      </c>
      <c r="H23" s="1061"/>
      <c r="I23" s="1061"/>
      <c r="J23" s="1238"/>
      <c r="K23" s="1241">
        <v>30765.361899999996</v>
      </c>
      <c r="N23" s="73"/>
      <c r="O23" s="71" t="s">
        <v>234</v>
      </c>
      <c r="Q23" s="73" t="s">
        <v>1873</v>
      </c>
      <c r="R23" s="71" t="s">
        <v>2271</v>
      </c>
      <c r="U23" s="89"/>
      <c r="Y23" s="73"/>
      <c r="Z23" s="71" t="s">
        <v>234</v>
      </c>
      <c r="AB23" s="73" t="s">
        <v>1873</v>
      </c>
      <c r="AC23" s="71" t="s">
        <v>2271</v>
      </c>
      <c r="AF23" s="89"/>
      <c r="AG23" s="531">
        <v>3648933.1</v>
      </c>
      <c r="AH23" s="71"/>
      <c r="AI23" s="71"/>
      <c r="AL23" s="71"/>
      <c r="AO23" s="71"/>
      <c r="AQ23" s="71"/>
      <c r="AR23" s="71"/>
    </row>
    <row r="24" spans="1:44">
      <c r="A24" s="71" t="s">
        <v>2564</v>
      </c>
      <c r="J24" s="89"/>
      <c r="L24" s="71" t="s">
        <v>2272</v>
      </c>
      <c r="U24" s="89"/>
      <c r="W24" s="71" t="s">
        <v>2272</v>
      </c>
      <c r="AF24" s="89"/>
      <c r="AH24" s="71"/>
      <c r="AI24" s="71"/>
      <c r="AL24" s="71"/>
      <c r="AO24" s="71"/>
      <c r="AQ24" s="71"/>
      <c r="AR24" s="71"/>
    </row>
    <row r="25" spans="1:44">
      <c r="AH25" s="71"/>
      <c r="AI25" s="71"/>
      <c r="AL25" s="71"/>
      <c r="AO25" s="71"/>
      <c r="AQ25" s="71"/>
      <c r="AR25" s="71"/>
    </row>
    <row r="26" spans="1:44">
      <c r="A26" s="71">
        <v>4</v>
      </c>
      <c r="C26" s="73" t="s">
        <v>202</v>
      </c>
      <c r="F26" s="73">
        <v>112110</v>
      </c>
      <c r="G26" s="98" t="s">
        <v>1561</v>
      </c>
      <c r="H26" s="808" t="s">
        <v>2277</v>
      </c>
      <c r="J26" s="74">
        <v>2914713.44</v>
      </c>
      <c r="L26" s="71">
        <v>4</v>
      </c>
      <c r="N26" s="73" t="s">
        <v>202</v>
      </c>
      <c r="Q26" s="73" t="s">
        <v>1859</v>
      </c>
      <c r="R26" s="98" t="s">
        <v>2274</v>
      </c>
      <c r="S26" s="808" t="s">
        <v>2277</v>
      </c>
      <c r="U26" s="74">
        <v>956427.21</v>
      </c>
      <c r="W26" s="71">
        <v>4</v>
      </c>
      <c r="Y26" s="73" t="s">
        <v>202</v>
      </c>
      <c r="AB26" s="73" t="s">
        <v>2207</v>
      </c>
      <c r="AC26" s="98" t="s">
        <v>2274</v>
      </c>
      <c r="AD26" s="808" t="s">
        <v>2277</v>
      </c>
      <c r="AF26" s="74">
        <v>1801358.71</v>
      </c>
      <c r="AH26" s="71"/>
      <c r="AI26" s="71"/>
      <c r="AL26" s="71"/>
      <c r="AO26" s="71"/>
      <c r="AQ26" s="71"/>
      <c r="AR26" s="71"/>
    </row>
    <row r="27" spans="1:44">
      <c r="C27" s="73"/>
      <c r="D27" s="71" t="s">
        <v>234</v>
      </c>
      <c r="F27" s="73">
        <v>112140</v>
      </c>
      <c r="G27" s="71" t="s">
        <v>1577</v>
      </c>
      <c r="J27" s="89"/>
      <c r="K27" s="74">
        <v>2914713.44</v>
      </c>
      <c r="N27" s="73"/>
      <c r="O27" s="71" t="s">
        <v>234</v>
      </c>
      <c r="Q27" s="73">
        <v>411500</v>
      </c>
      <c r="R27" s="71" t="s">
        <v>2275</v>
      </c>
      <c r="U27" s="89"/>
      <c r="V27" s="74">
        <v>956427.21</v>
      </c>
      <c r="Y27" s="73"/>
      <c r="Z27" s="71" t="s">
        <v>234</v>
      </c>
      <c r="AB27" s="73" t="s">
        <v>2207</v>
      </c>
      <c r="AC27" s="71" t="s">
        <v>2275</v>
      </c>
      <c r="AF27" s="89"/>
      <c r="AG27" s="74">
        <v>1801358.71</v>
      </c>
      <c r="AH27" s="71"/>
      <c r="AI27" s="71"/>
      <c r="AL27" s="71"/>
      <c r="AO27" s="71"/>
      <c r="AQ27" s="71"/>
      <c r="AR27" s="71"/>
    </row>
    <row r="28" spans="1:44">
      <c r="A28" s="71" t="s">
        <v>2566</v>
      </c>
      <c r="J28" s="89"/>
      <c r="L28" s="71" t="s">
        <v>2518</v>
      </c>
      <c r="U28" s="89"/>
      <c r="W28" s="71" t="s">
        <v>2276</v>
      </c>
      <c r="AF28" s="89"/>
      <c r="AH28" s="71"/>
      <c r="AI28" s="71"/>
      <c r="AL28" s="71"/>
      <c r="AO28" s="71"/>
      <c r="AQ28" s="71"/>
      <c r="AR28" s="71"/>
    </row>
    <row r="29" spans="1:44">
      <c r="J29" s="89"/>
      <c r="U29" s="89"/>
      <c r="AF29" s="89"/>
      <c r="AH29" s="71"/>
      <c r="AI29" s="71"/>
      <c r="AL29" s="71"/>
      <c r="AO29" s="71"/>
      <c r="AQ29" s="71"/>
      <c r="AR29" s="71"/>
    </row>
    <row r="30" spans="1:44">
      <c r="A30" s="71">
        <v>5</v>
      </c>
      <c r="B30" s="93"/>
      <c r="C30" s="73" t="s">
        <v>202</v>
      </c>
      <c r="E30" s="73"/>
      <c r="F30" s="73" t="s">
        <v>1823</v>
      </c>
      <c r="G30" s="91" t="s">
        <v>2412</v>
      </c>
      <c r="H30" s="808" t="s">
        <v>2286</v>
      </c>
      <c r="I30" s="74"/>
      <c r="J30" s="1241">
        <v>680746.57</v>
      </c>
      <c r="K30" s="74"/>
      <c r="L30" s="71">
        <v>5</v>
      </c>
      <c r="M30" s="93"/>
      <c r="N30" s="73" t="s">
        <v>202</v>
      </c>
      <c r="P30" s="73"/>
      <c r="Q30" s="73" t="s">
        <v>1823</v>
      </c>
      <c r="R30" s="91" t="s">
        <v>2412</v>
      </c>
      <c r="S30" s="808" t="s">
        <v>2286</v>
      </c>
      <c r="T30" s="74"/>
      <c r="U30" s="74">
        <v>840902.74</v>
      </c>
      <c r="V30" s="74"/>
      <c r="W30" s="71">
        <v>5</v>
      </c>
      <c r="X30" s="93"/>
      <c r="Y30" s="73" t="s">
        <v>202</v>
      </c>
      <c r="AA30" s="73"/>
      <c r="AB30" s="73" t="s">
        <v>1823</v>
      </c>
      <c r="AC30" s="91" t="s">
        <v>2412</v>
      </c>
      <c r="AD30" s="808" t="s">
        <v>2286</v>
      </c>
      <c r="AE30" s="74"/>
      <c r="AF30" s="74">
        <v>811242.27</v>
      </c>
      <c r="AG30" s="74"/>
      <c r="AH30" s="71"/>
      <c r="AI30" s="71"/>
      <c r="AL30" s="71"/>
      <c r="AO30" s="71"/>
      <c r="AQ30" s="71"/>
      <c r="AR30" s="71"/>
    </row>
    <row r="31" spans="1:44">
      <c r="B31" s="93"/>
      <c r="C31" s="71"/>
      <c r="E31" s="73"/>
      <c r="F31" s="73" t="s">
        <v>1823</v>
      </c>
      <c r="G31" s="91" t="s">
        <v>2409</v>
      </c>
      <c r="I31" s="74"/>
      <c r="K31" s="1241">
        <v>281131.53000000003</v>
      </c>
      <c r="M31" s="93"/>
      <c r="N31" s="71"/>
      <c r="P31" s="73"/>
      <c r="Q31" s="73" t="s">
        <v>1823</v>
      </c>
      <c r="R31" s="91" t="s">
        <v>2409</v>
      </c>
      <c r="T31" s="74"/>
      <c r="V31" s="74">
        <v>352849.46662688802</v>
      </c>
      <c r="X31" s="93"/>
      <c r="Y31" s="71"/>
      <c r="AA31" s="73"/>
      <c r="AB31" s="73" t="s">
        <v>1823</v>
      </c>
      <c r="AC31" s="91" t="s">
        <v>2409</v>
      </c>
      <c r="AE31" s="74"/>
      <c r="AG31" s="74">
        <v>322312.49605134799</v>
      </c>
      <c r="AH31" s="71"/>
      <c r="AI31" s="71"/>
      <c r="AL31" s="71"/>
      <c r="AO31" s="71"/>
      <c r="AQ31" s="71"/>
      <c r="AR31" s="71"/>
    </row>
    <row r="32" spans="1:44">
      <c r="B32" s="93"/>
      <c r="C32" s="71"/>
      <c r="D32" s="71" t="s">
        <v>234</v>
      </c>
      <c r="E32" s="73"/>
      <c r="F32" s="73" t="s">
        <v>1823</v>
      </c>
      <c r="G32" s="91" t="s">
        <v>2410</v>
      </c>
      <c r="I32" s="74"/>
      <c r="K32" s="1241">
        <v>399615.04</v>
      </c>
      <c r="M32" s="93"/>
      <c r="N32" s="71"/>
      <c r="O32" s="71" t="s">
        <v>234</v>
      </c>
      <c r="P32" s="73"/>
      <c r="Q32" s="73" t="s">
        <v>1823</v>
      </c>
      <c r="R32" s="91" t="s">
        <v>2410</v>
      </c>
      <c r="T32" s="74"/>
      <c r="V32" s="74">
        <v>488053.27337311202</v>
      </c>
      <c r="X32" s="93"/>
      <c r="Y32" s="71"/>
      <c r="Z32" s="71" t="s">
        <v>234</v>
      </c>
      <c r="AA32" s="73"/>
      <c r="AB32" s="73" t="s">
        <v>1823</v>
      </c>
      <c r="AC32" s="91" t="s">
        <v>2410</v>
      </c>
      <c r="AE32" s="74"/>
      <c r="AG32" s="74">
        <v>488929.77394865203</v>
      </c>
      <c r="AH32" s="71"/>
      <c r="AI32" s="71"/>
      <c r="AL32" s="71"/>
      <c r="AO32" s="71"/>
      <c r="AQ32" s="71"/>
      <c r="AR32" s="71"/>
    </row>
    <row r="33" spans="1:44">
      <c r="A33" s="71" t="s">
        <v>2411</v>
      </c>
      <c r="C33" s="71"/>
      <c r="L33" s="71" t="s">
        <v>2411</v>
      </c>
      <c r="N33" s="71"/>
      <c r="W33" s="71" t="s">
        <v>2411</v>
      </c>
      <c r="Y33" s="71"/>
      <c r="AH33" s="71"/>
      <c r="AI33" s="71"/>
      <c r="AL33" s="71"/>
      <c r="AO33" s="71"/>
      <c r="AQ33" s="71"/>
      <c r="AR33" s="71"/>
    </row>
    <row r="34" spans="1:44">
      <c r="C34" s="71"/>
      <c r="N34" s="71"/>
      <c r="Y34" s="71"/>
      <c r="AH34" s="71"/>
      <c r="AI34" s="71"/>
      <c r="AL34" s="71"/>
      <c r="AO34" s="71"/>
      <c r="AQ34" s="71"/>
      <c r="AR34" s="71"/>
    </row>
    <row r="35" spans="1:44">
      <c r="A35" s="71">
        <v>6</v>
      </c>
      <c r="B35" s="93"/>
      <c r="C35" s="73" t="s">
        <v>202</v>
      </c>
      <c r="F35" s="71"/>
      <c r="G35" s="71" t="s">
        <v>2451</v>
      </c>
      <c r="H35" s="808" t="s">
        <v>2287</v>
      </c>
      <c r="I35" s="71"/>
      <c r="J35" s="1241">
        <v>8736492.6000000015</v>
      </c>
      <c r="L35" s="71">
        <v>6</v>
      </c>
      <c r="M35" s="93"/>
      <c r="N35" s="73" t="s">
        <v>202</v>
      </c>
      <c r="Q35" s="71"/>
      <c r="R35" s="71" t="s">
        <v>2451</v>
      </c>
      <c r="S35" s="808" t="s">
        <v>2287</v>
      </c>
      <c r="T35" s="71"/>
      <c r="U35" s="74">
        <v>8553008.4000000022</v>
      </c>
      <c r="W35" s="71">
        <v>6</v>
      </c>
      <c r="X35" s="93"/>
      <c r="Y35" s="73" t="s">
        <v>202</v>
      </c>
      <c r="AB35" s="71"/>
      <c r="AD35" s="808"/>
      <c r="AE35" s="71"/>
      <c r="AH35" s="71"/>
      <c r="AI35" s="71"/>
      <c r="AL35" s="71"/>
      <c r="AO35" s="71"/>
      <c r="AQ35" s="71"/>
      <c r="AR35" s="71"/>
    </row>
    <row r="36" spans="1:44">
      <c r="B36" s="93"/>
      <c r="C36" s="73"/>
      <c r="F36" s="71"/>
      <c r="G36" s="71" t="s">
        <v>2452</v>
      </c>
      <c r="H36" s="808"/>
      <c r="I36" s="71"/>
      <c r="K36" s="1241">
        <v>3514802.71</v>
      </c>
      <c r="M36" s="93"/>
      <c r="N36" s="73"/>
      <c r="Q36" s="71"/>
      <c r="R36" s="71" t="s">
        <v>2452</v>
      </c>
      <c r="S36" s="808"/>
      <c r="T36" s="71"/>
      <c r="V36" s="531">
        <v>3568600.4400000004</v>
      </c>
      <c r="X36" s="93"/>
      <c r="Y36" s="71"/>
      <c r="Z36" s="71" t="s">
        <v>234</v>
      </c>
      <c r="AB36" s="71"/>
      <c r="AD36" s="71"/>
      <c r="AE36" s="71"/>
      <c r="AG36" s="74"/>
      <c r="AH36" s="71"/>
      <c r="AI36" s="71"/>
      <c r="AL36" s="71"/>
      <c r="AO36" s="71"/>
      <c r="AQ36" s="71"/>
      <c r="AR36" s="71"/>
    </row>
    <row r="37" spans="1:44">
      <c r="B37" s="93"/>
      <c r="C37" s="71"/>
      <c r="D37" s="71" t="s">
        <v>234</v>
      </c>
      <c r="F37" s="71"/>
      <c r="G37" s="71" t="s">
        <v>2453</v>
      </c>
      <c r="H37" s="71"/>
      <c r="I37" s="71"/>
      <c r="J37" s="1241">
        <v>3514802.71</v>
      </c>
      <c r="K37" s="74"/>
      <c r="M37" s="93"/>
      <c r="N37" s="71"/>
      <c r="O37" s="71" t="s">
        <v>234</v>
      </c>
      <c r="Q37" s="71"/>
      <c r="R37" s="71" t="s">
        <v>2453</v>
      </c>
      <c r="S37" s="71"/>
      <c r="T37" s="71"/>
      <c r="U37" s="74">
        <v>3568600.4400000004</v>
      </c>
      <c r="V37" s="74"/>
      <c r="Y37" s="71"/>
      <c r="AB37" s="71"/>
      <c r="AD37" s="71"/>
      <c r="AE37" s="71"/>
      <c r="AH37" s="71"/>
      <c r="AI37" s="71"/>
      <c r="AL37" s="71"/>
      <c r="AO37" s="71"/>
      <c r="AQ37" s="71"/>
      <c r="AR37" s="71"/>
    </row>
    <row r="38" spans="1:44">
      <c r="B38" s="93"/>
      <c r="C38" s="71"/>
      <c r="F38" s="71"/>
      <c r="G38" s="71" t="s">
        <v>2454</v>
      </c>
      <c r="H38" s="71"/>
      <c r="I38" s="71"/>
      <c r="K38" s="1241">
        <v>8736492.6000000015</v>
      </c>
      <c r="M38" s="93"/>
      <c r="N38" s="71"/>
      <c r="Q38" s="71"/>
      <c r="R38" s="71" t="s">
        <v>2454</v>
      </c>
      <c r="S38" s="71"/>
      <c r="T38" s="71"/>
      <c r="V38" s="74">
        <v>8553008.4000000022</v>
      </c>
      <c r="AD38" s="71"/>
      <c r="AG38" s="602"/>
      <c r="AH38" s="71"/>
      <c r="AI38" s="71"/>
      <c r="AL38" s="71"/>
      <c r="AO38" s="71"/>
      <c r="AQ38" s="71"/>
      <c r="AR38" s="71"/>
    </row>
    <row r="39" spans="1:44">
      <c r="C39" s="71"/>
      <c r="F39" s="71"/>
      <c r="H39" s="71"/>
      <c r="I39" s="71"/>
      <c r="N39" s="71"/>
      <c r="Q39" s="71"/>
      <c r="S39" s="71"/>
      <c r="T39" s="71"/>
      <c r="W39" s="71">
        <v>7</v>
      </c>
      <c r="Y39" s="71" t="s">
        <v>202</v>
      </c>
      <c r="AB39" s="73" t="s">
        <v>1712</v>
      </c>
      <c r="AC39" s="71" t="s">
        <v>2289</v>
      </c>
      <c r="AD39" s="808" t="s">
        <v>2290</v>
      </c>
      <c r="AF39" s="74">
        <v>35766.74</v>
      </c>
      <c r="AH39" s="71"/>
      <c r="AI39" s="71"/>
      <c r="AL39" s="71"/>
      <c r="AO39" s="71"/>
      <c r="AQ39" s="71"/>
      <c r="AR39" s="71"/>
    </row>
    <row r="40" spans="1:44">
      <c r="H40" s="71"/>
      <c r="K40" s="602"/>
      <c r="S40" s="71"/>
      <c r="V40" s="602"/>
      <c r="Z40" s="71" t="s">
        <v>234</v>
      </c>
      <c r="AB40" s="73" t="s">
        <v>1712</v>
      </c>
      <c r="AC40" s="71" t="s">
        <v>2288</v>
      </c>
      <c r="AG40" s="531">
        <v>35766.74</v>
      </c>
      <c r="AH40" s="71"/>
      <c r="AI40" s="71"/>
      <c r="AL40" s="71"/>
      <c r="AO40" s="71"/>
      <c r="AQ40" s="71"/>
      <c r="AR40" s="71"/>
    </row>
    <row r="41" spans="1:44">
      <c r="A41" s="1060">
        <v>7</v>
      </c>
      <c r="B41" s="1060"/>
      <c r="C41" s="1060" t="s">
        <v>202</v>
      </c>
      <c r="D41" s="1060"/>
      <c r="E41" s="1060"/>
      <c r="F41" s="1061" t="s">
        <v>2496</v>
      </c>
      <c r="G41" s="1060" t="s">
        <v>2497</v>
      </c>
      <c r="H41" s="1237" t="s">
        <v>2290</v>
      </c>
      <c r="I41" s="1061"/>
      <c r="J41" s="1241">
        <v>88887.63</v>
      </c>
      <c r="K41" s="1062"/>
      <c r="L41" s="71">
        <v>7</v>
      </c>
      <c r="N41" s="71" t="s">
        <v>202</v>
      </c>
      <c r="Q41" s="73">
        <v>112200</v>
      </c>
      <c r="R41" s="71" t="s">
        <v>1579</v>
      </c>
      <c r="S41" s="808" t="s">
        <v>2290</v>
      </c>
      <c r="U41" s="74">
        <v>7369011.1500000004</v>
      </c>
      <c r="Y41" s="71"/>
      <c r="AB41" s="91"/>
      <c r="AH41" s="71"/>
      <c r="AI41" s="71"/>
      <c r="AL41" s="71"/>
      <c r="AO41" s="71"/>
      <c r="AQ41" s="71"/>
      <c r="AR41" s="71"/>
    </row>
    <row r="42" spans="1:44">
      <c r="A42" s="1060"/>
      <c r="B42" s="1060"/>
      <c r="C42" s="1239"/>
      <c r="D42" s="1060" t="s">
        <v>234</v>
      </c>
      <c r="E42" s="1060"/>
      <c r="F42" s="1061">
        <v>411100</v>
      </c>
      <c r="G42" s="1060" t="s">
        <v>1853</v>
      </c>
      <c r="H42" s="1061"/>
      <c r="I42" s="1061"/>
      <c r="J42" s="1062"/>
      <c r="K42" s="1241">
        <v>88887.63</v>
      </c>
      <c r="O42" s="71" t="s">
        <v>234</v>
      </c>
      <c r="Q42" s="73">
        <v>212110</v>
      </c>
      <c r="R42" s="71" t="s">
        <v>1771</v>
      </c>
      <c r="V42" s="531">
        <v>7369011.1500000004</v>
      </c>
      <c r="AH42" s="71"/>
      <c r="AI42" s="71"/>
      <c r="AL42" s="71"/>
      <c r="AO42" s="71"/>
      <c r="AQ42" s="71"/>
      <c r="AR42" s="71"/>
    </row>
    <row r="43" spans="1:44">
      <c r="A43" s="1060" t="s">
        <v>2564</v>
      </c>
      <c r="B43" s="1060"/>
      <c r="C43" s="1060"/>
      <c r="D43" s="1060"/>
      <c r="E43" s="1060"/>
      <c r="F43" s="1059"/>
      <c r="G43" s="1060"/>
      <c r="H43" s="1061"/>
      <c r="I43" s="1061"/>
      <c r="J43" s="1062"/>
      <c r="K43" s="1062"/>
      <c r="N43" s="71"/>
      <c r="Q43" s="91"/>
      <c r="W43" s="71">
        <v>9</v>
      </c>
      <c r="Y43" s="71" t="s">
        <v>202</v>
      </c>
      <c r="AH43" s="71"/>
      <c r="AI43" s="71"/>
      <c r="AL43" s="71"/>
      <c r="AO43" s="71"/>
      <c r="AQ43" s="71"/>
      <c r="AR43" s="71"/>
    </row>
    <row r="44" spans="1:44">
      <c r="Z44" s="71" t="s">
        <v>234</v>
      </c>
      <c r="AH44" s="71"/>
      <c r="AI44" s="71"/>
      <c r="AL44" s="71"/>
      <c r="AO44" s="71"/>
      <c r="AQ44" s="71"/>
      <c r="AR44" s="71"/>
    </row>
    <row r="45" spans="1:44">
      <c r="A45" s="71">
        <v>8</v>
      </c>
      <c r="C45" s="71" t="s">
        <v>202</v>
      </c>
      <c r="F45" s="73" t="s">
        <v>1814</v>
      </c>
      <c r="G45" s="71" t="s">
        <v>2535</v>
      </c>
      <c r="H45" s="808" t="s">
        <v>2585</v>
      </c>
      <c r="J45" s="74">
        <v>10000000</v>
      </c>
      <c r="L45" s="71">
        <v>9</v>
      </c>
      <c r="N45" s="71" t="s">
        <v>202</v>
      </c>
      <c r="Q45" s="73" t="s">
        <v>1814</v>
      </c>
      <c r="R45" s="71" t="s">
        <v>2535</v>
      </c>
      <c r="S45" s="808" t="s">
        <v>2290</v>
      </c>
      <c r="U45" s="74">
        <v>10000000</v>
      </c>
      <c r="Y45" s="71"/>
      <c r="AH45" s="71"/>
      <c r="AI45" s="71"/>
      <c r="AL45" s="71"/>
      <c r="AO45" s="71"/>
      <c r="AQ45" s="71"/>
      <c r="AR45" s="71"/>
    </row>
    <row r="46" spans="1:44">
      <c r="D46" s="71" t="s">
        <v>234</v>
      </c>
      <c r="F46" s="73" t="s">
        <v>1814</v>
      </c>
      <c r="G46" s="71" t="s">
        <v>2536</v>
      </c>
      <c r="K46" s="531">
        <v>10000000</v>
      </c>
      <c r="O46" s="71" t="s">
        <v>234</v>
      </c>
      <c r="Q46" s="73" t="s">
        <v>1814</v>
      </c>
      <c r="R46" s="71" t="s">
        <v>2536</v>
      </c>
      <c r="V46" s="531">
        <v>10000000</v>
      </c>
      <c r="AH46" s="71"/>
      <c r="AI46" s="71"/>
      <c r="AL46" s="71"/>
      <c r="AO46" s="71"/>
      <c r="AQ46" s="71"/>
      <c r="AR46" s="71"/>
    </row>
    <row r="47" spans="1:44">
      <c r="C47" s="71"/>
      <c r="N47" s="71"/>
      <c r="AH47" s="71"/>
      <c r="AI47" s="71"/>
      <c r="AL47" s="71"/>
      <c r="AO47" s="71"/>
      <c r="AQ47" s="71"/>
      <c r="AR47" s="71"/>
    </row>
    <row r="48" spans="1:44">
      <c r="A48" s="71">
        <v>9</v>
      </c>
      <c r="C48" s="71" t="s">
        <v>202</v>
      </c>
      <c r="F48" s="73" t="s">
        <v>1581</v>
      </c>
      <c r="G48" s="71" t="s">
        <v>2587</v>
      </c>
      <c r="H48" s="808" t="s">
        <v>2586</v>
      </c>
      <c r="J48" s="74">
        <v>960000</v>
      </c>
      <c r="Y48" s="73"/>
      <c r="AH48" s="71"/>
      <c r="AI48" s="71"/>
      <c r="AL48" s="71"/>
      <c r="AO48" s="71"/>
      <c r="AQ48" s="71"/>
      <c r="AR48" s="71"/>
    </row>
    <row r="49" spans="1:64">
      <c r="D49" s="71" t="s">
        <v>234</v>
      </c>
      <c r="F49" s="73" t="s">
        <v>1581</v>
      </c>
      <c r="G49" s="71" t="s">
        <v>2588</v>
      </c>
      <c r="K49" s="531">
        <v>960000</v>
      </c>
      <c r="Y49" s="71"/>
      <c r="AH49" s="71"/>
      <c r="AI49" s="71"/>
      <c r="AL49" s="71"/>
      <c r="AO49" s="71"/>
      <c r="AQ49" s="71"/>
      <c r="AR49" s="71"/>
    </row>
    <row r="50" spans="1:64">
      <c r="C50" s="73"/>
      <c r="N50" s="73"/>
    </row>
    <row r="51" spans="1:64">
      <c r="C51" s="71"/>
      <c r="N51" s="71"/>
    </row>
    <row r="52" spans="1:64">
      <c r="AB52" s="80"/>
      <c r="AC52" s="81"/>
    </row>
    <row r="53" spans="1:64">
      <c r="Y53" s="71"/>
      <c r="AC53" s="81"/>
    </row>
    <row r="54" spans="1:64">
      <c r="F54" s="80"/>
      <c r="G54" s="81"/>
      <c r="Q54" s="80"/>
      <c r="R54" s="81"/>
      <c r="AH54" s="71"/>
      <c r="AI54" s="71"/>
      <c r="AL54" s="71"/>
      <c r="AO54" s="71"/>
      <c r="AQ54" s="71"/>
      <c r="AR54" s="71"/>
    </row>
    <row r="55" spans="1:64">
      <c r="C55" s="71"/>
      <c r="G55" s="81"/>
      <c r="N55" s="71"/>
      <c r="R55" s="81"/>
      <c r="AH55" s="71"/>
      <c r="AI55" s="71"/>
      <c r="AL55" s="71"/>
      <c r="AO55" s="71"/>
      <c r="AQ55" s="71"/>
      <c r="AR55" s="71"/>
    </row>
    <row r="56" spans="1:64" ht="24.6">
      <c r="AC56" s="99"/>
    </row>
    <row r="57" spans="1:64" s="74" customFormat="1" ht="24.6">
      <c r="A57" s="71"/>
      <c r="B57" s="71"/>
      <c r="C57" s="93"/>
      <c r="D57" s="71"/>
      <c r="E57" s="71"/>
      <c r="F57" s="73"/>
      <c r="G57" s="71"/>
      <c r="H57" s="73"/>
      <c r="I57" s="73"/>
      <c r="K57" s="531"/>
      <c r="L57" s="71"/>
      <c r="M57" s="71"/>
      <c r="N57" s="93"/>
      <c r="O57" s="71"/>
      <c r="P57" s="71"/>
      <c r="Q57" s="73"/>
      <c r="R57" s="71"/>
      <c r="S57" s="73"/>
      <c r="T57" s="73"/>
      <c r="V57" s="531"/>
      <c r="W57" s="71"/>
      <c r="X57" s="71"/>
      <c r="Y57" s="73"/>
      <c r="Z57" s="71"/>
      <c r="AA57" s="71"/>
      <c r="AB57" s="73"/>
      <c r="AC57" s="99"/>
      <c r="AD57" s="73"/>
      <c r="AE57" s="73"/>
      <c r="AG57" s="531"/>
      <c r="AJ57" s="71"/>
      <c r="AK57" s="71"/>
      <c r="AL57" s="93"/>
      <c r="AM57" s="71"/>
      <c r="AN57" s="71"/>
      <c r="AO57" s="73"/>
      <c r="AP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</row>
    <row r="58" spans="1:64" s="74" customFormat="1" ht="24.6">
      <c r="A58" s="71"/>
      <c r="B58" s="71"/>
      <c r="C58" s="93"/>
      <c r="D58" s="71"/>
      <c r="E58" s="71"/>
      <c r="F58" s="73"/>
      <c r="G58" s="99"/>
      <c r="H58" s="73"/>
      <c r="I58" s="73"/>
      <c r="K58" s="531"/>
      <c r="L58" s="71"/>
      <c r="M58" s="71"/>
      <c r="N58" s="93"/>
      <c r="O58" s="71"/>
      <c r="P58" s="71"/>
      <c r="Q58" s="73"/>
      <c r="R58" s="99"/>
      <c r="S58" s="73"/>
      <c r="T58" s="73"/>
      <c r="V58" s="531"/>
      <c r="W58" s="71"/>
      <c r="X58" s="71"/>
      <c r="Y58" s="93"/>
      <c r="Z58" s="71"/>
      <c r="AA58" s="71"/>
      <c r="AB58" s="73"/>
      <c r="AC58" s="71"/>
      <c r="AD58" s="73"/>
      <c r="AE58" s="73"/>
      <c r="AG58" s="531"/>
      <c r="AJ58" s="71"/>
      <c r="AK58" s="71"/>
      <c r="AL58" s="93"/>
      <c r="AM58" s="71"/>
      <c r="AN58" s="71"/>
      <c r="AO58" s="73"/>
      <c r="AP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</row>
    <row r="59" spans="1:64" s="74" customFormat="1" ht="24.6">
      <c r="A59" s="71"/>
      <c r="B59" s="71"/>
      <c r="C59" s="73"/>
      <c r="D59" s="71"/>
      <c r="E59" s="71"/>
      <c r="F59" s="73"/>
      <c r="G59" s="99"/>
      <c r="H59" s="73"/>
      <c r="I59" s="73"/>
      <c r="K59" s="531"/>
      <c r="L59" s="71"/>
      <c r="M59" s="71"/>
      <c r="N59" s="73"/>
      <c r="O59" s="71"/>
      <c r="P59" s="71"/>
      <c r="Q59" s="73"/>
      <c r="R59" s="99"/>
      <c r="S59" s="73"/>
      <c r="T59" s="73"/>
      <c r="V59" s="531"/>
      <c r="W59" s="71"/>
      <c r="X59" s="71"/>
      <c r="Y59" s="93"/>
      <c r="Z59" s="71"/>
      <c r="AA59" s="71"/>
      <c r="AB59" s="73"/>
      <c r="AC59" s="71"/>
      <c r="AD59" s="73"/>
      <c r="AE59" s="73"/>
      <c r="AG59" s="531"/>
      <c r="AJ59" s="71"/>
      <c r="AK59" s="71"/>
      <c r="AL59" s="93"/>
      <c r="AM59" s="71"/>
      <c r="AN59" s="71"/>
      <c r="AO59" s="73"/>
      <c r="AP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</row>
    <row r="60" spans="1:64" s="74" customFormat="1">
      <c r="A60" s="71"/>
      <c r="B60" s="71"/>
      <c r="C60" s="93"/>
      <c r="D60" s="71"/>
      <c r="E60" s="71"/>
      <c r="F60" s="73"/>
      <c r="G60" s="71"/>
      <c r="H60" s="73"/>
      <c r="I60" s="73"/>
      <c r="K60" s="531"/>
      <c r="L60" s="71"/>
      <c r="M60" s="71"/>
      <c r="N60" s="93"/>
      <c r="O60" s="71"/>
      <c r="P60" s="71"/>
      <c r="Q60" s="73"/>
      <c r="R60" s="71"/>
      <c r="S60" s="73"/>
      <c r="T60" s="73"/>
      <c r="V60" s="531"/>
      <c r="W60" s="71"/>
      <c r="X60" s="71"/>
      <c r="Y60" s="73"/>
      <c r="Z60" s="71"/>
      <c r="AA60" s="71"/>
      <c r="AB60" s="80"/>
      <c r="AC60" s="71"/>
      <c r="AD60" s="73"/>
      <c r="AE60" s="73"/>
      <c r="AG60" s="531"/>
      <c r="AJ60" s="71"/>
      <c r="AK60" s="71"/>
      <c r="AL60" s="93"/>
      <c r="AM60" s="71"/>
      <c r="AN60" s="71"/>
      <c r="AO60" s="73"/>
      <c r="AP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</row>
    <row r="61" spans="1:64" s="74" customFormat="1">
      <c r="A61" s="71"/>
      <c r="B61" s="71"/>
      <c r="C61" s="93"/>
      <c r="D61" s="71"/>
      <c r="E61" s="71"/>
      <c r="F61" s="73"/>
      <c r="G61" s="71"/>
      <c r="H61" s="73"/>
      <c r="I61" s="73"/>
      <c r="K61" s="531"/>
      <c r="L61" s="71"/>
      <c r="M61" s="71"/>
      <c r="N61" s="93"/>
      <c r="O61" s="71"/>
      <c r="P61" s="71"/>
      <c r="Q61" s="73"/>
      <c r="R61" s="71"/>
      <c r="S61" s="73"/>
      <c r="T61" s="73"/>
      <c r="V61" s="531"/>
      <c r="W61" s="71"/>
      <c r="X61" s="71"/>
      <c r="Y61" s="71"/>
      <c r="Z61" s="71"/>
      <c r="AA61" s="71"/>
      <c r="AB61" s="73"/>
      <c r="AC61" s="71"/>
      <c r="AD61" s="73"/>
      <c r="AE61" s="73"/>
      <c r="AG61" s="531"/>
      <c r="AJ61" s="71"/>
      <c r="AK61" s="71"/>
      <c r="AL61" s="93"/>
      <c r="AM61" s="71"/>
      <c r="AN61" s="71"/>
      <c r="AO61" s="73"/>
      <c r="AP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</row>
    <row r="62" spans="1:64" s="74" customFormat="1">
      <c r="A62" s="71"/>
      <c r="B62" s="71"/>
      <c r="C62" s="73"/>
      <c r="D62" s="71"/>
      <c r="E62" s="71"/>
      <c r="F62" s="80"/>
      <c r="G62" s="71"/>
      <c r="H62" s="73"/>
      <c r="I62" s="73"/>
      <c r="K62" s="531"/>
      <c r="L62" s="71"/>
      <c r="M62" s="71"/>
      <c r="N62" s="73"/>
      <c r="O62" s="71"/>
      <c r="P62" s="71"/>
      <c r="Q62" s="80"/>
      <c r="R62" s="71"/>
      <c r="S62" s="73"/>
      <c r="T62" s="73"/>
      <c r="V62" s="531"/>
      <c r="W62" s="71"/>
      <c r="X62" s="71"/>
      <c r="Y62" s="73"/>
      <c r="Z62" s="71"/>
      <c r="AA62" s="71"/>
      <c r="AB62" s="73"/>
      <c r="AC62" s="71"/>
      <c r="AD62" s="73"/>
      <c r="AE62" s="73"/>
      <c r="AG62" s="531"/>
      <c r="AJ62" s="71"/>
      <c r="AK62" s="71"/>
      <c r="AL62" s="93"/>
      <c r="AM62" s="71"/>
      <c r="AN62" s="71"/>
      <c r="AO62" s="73"/>
      <c r="AP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</row>
    <row r="63" spans="1:64" s="74" customFormat="1">
      <c r="A63" s="71"/>
      <c r="B63" s="71"/>
      <c r="C63" s="71"/>
      <c r="D63" s="71"/>
      <c r="E63" s="71"/>
      <c r="F63" s="73"/>
      <c r="G63" s="71"/>
      <c r="H63" s="73"/>
      <c r="I63" s="73"/>
      <c r="K63" s="531"/>
      <c r="L63" s="71"/>
      <c r="M63" s="71"/>
      <c r="N63" s="71"/>
      <c r="O63" s="71"/>
      <c r="P63" s="71"/>
      <c r="Q63" s="73"/>
      <c r="R63" s="71"/>
      <c r="S63" s="73"/>
      <c r="T63" s="73"/>
      <c r="V63" s="531"/>
      <c r="W63" s="71"/>
      <c r="X63" s="71"/>
      <c r="Y63" s="73"/>
      <c r="Z63" s="71"/>
      <c r="AA63" s="71"/>
      <c r="AB63" s="73"/>
      <c r="AC63" s="71"/>
      <c r="AD63" s="73"/>
      <c r="AE63" s="73"/>
      <c r="AG63" s="531"/>
      <c r="AJ63" s="71"/>
      <c r="AK63" s="71"/>
      <c r="AL63" s="93"/>
      <c r="AM63" s="71"/>
      <c r="AN63" s="71"/>
      <c r="AO63" s="73"/>
      <c r="AP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</row>
    <row r="64" spans="1:64" s="74" customFormat="1">
      <c r="A64" s="71"/>
      <c r="B64" s="71"/>
      <c r="C64" s="73"/>
      <c r="D64" s="71"/>
      <c r="E64" s="71"/>
      <c r="F64" s="73"/>
      <c r="G64" s="71"/>
      <c r="H64" s="73"/>
      <c r="I64" s="73"/>
      <c r="K64" s="531"/>
      <c r="L64" s="71"/>
      <c r="M64" s="71"/>
      <c r="N64" s="73"/>
      <c r="O64" s="71"/>
      <c r="P64" s="71"/>
      <c r="Q64" s="73"/>
      <c r="R64" s="71"/>
      <c r="S64" s="73"/>
      <c r="T64" s="73"/>
      <c r="V64" s="531"/>
      <c r="W64" s="71"/>
      <c r="X64" s="71"/>
      <c r="Y64" s="73"/>
      <c r="Z64" s="71"/>
      <c r="AA64" s="71"/>
      <c r="AB64" s="73"/>
      <c r="AC64" s="71"/>
      <c r="AD64" s="73"/>
      <c r="AE64" s="73"/>
      <c r="AG64" s="531"/>
      <c r="AJ64" s="71"/>
      <c r="AK64" s="71"/>
      <c r="AL64" s="93"/>
      <c r="AM64" s="71"/>
      <c r="AN64" s="71"/>
      <c r="AO64" s="73"/>
      <c r="AP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</row>
    <row r="65" spans="1:64" s="74" customFormat="1">
      <c r="A65" s="71"/>
      <c r="B65" s="71"/>
      <c r="C65" s="73"/>
      <c r="D65" s="71"/>
      <c r="E65" s="71"/>
      <c r="F65" s="73"/>
      <c r="G65" s="71"/>
      <c r="H65" s="73"/>
      <c r="I65" s="73"/>
      <c r="K65" s="531"/>
      <c r="L65" s="71"/>
      <c r="M65" s="71"/>
      <c r="N65" s="73"/>
      <c r="O65" s="71"/>
      <c r="P65" s="71"/>
      <c r="Q65" s="73"/>
      <c r="R65" s="71"/>
      <c r="S65" s="73"/>
      <c r="T65" s="73"/>
      <c r="V65" s="531"/>
      <c r="W65" s="71"/>
      <c r="X65" s="71"/>
      <c r="Y65" s="93"/>
      <c r="Z65" s="71"/>
      <c r="AA65" s="71"/>
      <c r="AB65" s="73"/>
      <c r="AC65" s="71"/>
      <c r="AD65" s="73"/>
      <c r="AE65" s="73"/>
      <c r="AG65" s="531"/>
      <c r="AJ65" s="71"/>
      <c r="AK65" s="71"/>
      <c r="AL65" s="93"/>
      <c r="AM65" s="71"/>
      <c r="AN65" s="71"/>
      <c r="AO65" s="73"/>
      <c r="AP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</row>
    <row r="66" spans="1:64" s="74" customFormat="1">
      <c r="A66" s="71"/>
      <c r="B66" s="71"/>
      <c r="C66" s="73"/>
      <c r="D66" s="71"/>
      <c r="E66" s="71"/>
      <c r="F66" s="73"/>
      <c r="G66" s="71"/>
      <c r="H66" s="73"/>
      <c r="I66" s="73"/>
      <c r="K66" s="531"/>
      <c r="L66" s="71"/>
      <c r="M66" s="71"/>
      <c r="N66" s="73"/>
      <c r="O66" s="71"/>
      <c r="P66" s="71"/>
      <c r="Q66" s="73"/>
      <c r="R66" s="71"/>
      <c r="S66" s="73"/>
      <c r="T66" s="73"/>
      <c r="V66" s="531"/>
      <c r="W66" s="71"/>
      <c r="X66" s="71"/>
      <c r="Y66" s="93"/>
      <c r="Z66" s="71"/>
      <c r="AA66" s="71"/>
      <c r="AB66" s="73"/>
      <c r="AC66" s="81"/>
      <c r="AD66" s="73"/>
      <c r="AE66" s="73"/>
      <c r="AG66" s="531"/>
      <c r="AJ66" s="71"/>
      <c r="AK66" s="71"/>
      <c r="AL66" s="93"/>
      <c r="AM66" s="71"/>
      <c r="AN66" s="71"/>
      <c r="AO66" s="73"/>
      <c r="AP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</row>
    <row r="67" spans="1:64" s="74" customFormat="1">
      <c r="A67" s="71"/>
      <c r="B67" s="71"/>
      <c r="C67" s="93"/>
      <c r="D67" s="71"/>
      <c r="E67" s="71"/>
      <c r="F67" s="73"/>
      <c r="G67" s="71"/>
      <c r="H67" s="73"/>
      <c r="I67" s="73"/>
      <c r="K67" s="531"/>
      <c r="L67" s="71"/>
      <c r="M67" s="71"/>
      <c r="N67" s="93"/>
      <c r="O67" s="71"/>
      <c r="P67" s="71"/>
      <c r="Q67" s="73"/>
      <c r="R67" s="71"/>
      <c r="S67" s="73"/>
      <c r="T67" s="73"/>
      <c r="V67" s="531"/>
      <c r="W67" s="71"/>
      <c r="X67" s="71"/>
      <c r="Y67" s="93"/>
      <c r="Z67" s="71"/>
      <c r="AA67" s="71"/>
      <c r="AB67" s="73"/>
      <c r="AC67" s="81"/>
      <c r="AD67" s="73"/>
      <c r="AE67" s="73"/>
      <c r="AG67" s="531"/>
      <c r="AJ67" s="71"/>
      <c r="AK67" s="71"/>
      <c r="AL67" s="93"/>
      <c r="AM67" s="71"/>
      <c r="AN67" s="71"/>
      <c r="AO67" s="73"/>
      <c r="AP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</row>
    <row r="68" spans="1:64" s="74" customFormat="1">
      <c r="A68" s="71"/>
      <c r="B68" s="71"/>
      <c r="C68" s="93"/>
      <c r="D68" s="71"/>
      <c r="E68" s="71"/>
      <c r="F68" s="73"/>
      <c r="G68" s="81"/>
      <c r="H68" s="73"/>
      <c r="I68" s="73"/>
      <c r="K68" s="531"/>
      <c r="L68" s="71"/>
      <c r="M68" s="71"/>
      <c r="N68" s="93"/>
      <c r="O68" s="71"/>
      <c r="P68" s="71"/>
      <c r="Q68" s="73"/>
      <c r="R68" s="81"/>
      <c r="S68" s="73"/>
      <c r="T68" s="73"/>
      <c r="V68" s="531"/>
      <c r="W68" s="71"/>
      <c r="X68" s="71"/>
      <c r="Y68" s="93"/>
      <c r="Z68" s="71"/>
      <c r="AA68" s="71"/>
      <c r="AB68" s="73"/>
      <c r="AC68" s="71"/>
      <c r="AD68" s="73"/>
      <c r="AE68" s="73"/>
      <c r="AG68" s="531"/>
      <c r="AJ68" s="71"/>
      <c r="AK68" s="71"/>
      <c r="AL68" s="93"/>
      <c r="AM68" s="71"/>
      <c r="AN68" s="71"/>
      <c r="AO68" s="73"/>
      <c r="AP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</row>
    <row r="69" spans="1:64" s="74" customFormat="1">
      <c r="A69" s="71"/>
      <c r="B69" s="71"/>
      <c r="C69" s="93"/>
      <c r="D69" s="71"/>
      <c r="E69" s="71"/>
      <c r="F69" s="73"/>
      <c r="G69" s="81"/>
      <c r="H69" s="73"/>
      <c r="I69" s="73"/>
      <c r="K69" s="531"/>
      <c r="L69" s="71"/>
      <c r="M69" s="71"/>
      <c r="N69" s="93"/>
      <c r="O69" s="71"/>
      <c r="P69" s="71"/>
      <c r="Q69" s="73"/>
      <c r="R69" s="81"/>
      <c r="S69" s="73"/>
      <c r="T69" s="73"/>
      <c r="V69" s="531"/>
      <c r="W69" s="71"/>
      <c r="X69" s="71"/>
      <c r="Y69" s="93"/>
      <c r="Z69" s="71"/>
      <c r="AA69" s="71"/>
      <c r="AB69" s="80"/>
      <c r="AC69" s="71"/>
      <c r="AD69" s="73"/>
      <c r="AE69" s="73"/>
      <c r="AG69" s="531"/>
      <c r="AJ69" s="71"/>
      <c r="AK69" s="71"/>
      <c r="AL69" s="93"/>
      <c r="AM69" s="71"/>
      <c r="AN69" s="71"/>
      <c r="AO69" s="73"/>
      <c r="AP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</row>
    <row r="70" spans="1:64" s="74" customFormat="1" ht="24.6">
      <c r="A70" s="71"/>
      <c r="B70" s="71"/>
      <c r="C70" s="93"/>
      <c r="D70" s="71"/>
      <c r="E70" s="71"/>
      <c r="F70" s="73"/>
      <c r="G70" s="71"/>
      <c r="H70" s="73"/>
      <c r="I70" s="73"/>
      <c r="K70" s="531"/>
      <c r="L70" s="71"/>
      <c r="M70" s="71"/>
      <c r="N70" s="93"/>
      <c r="O70" s="71"/>
      <c r="P70" s="71"/>
      <c r="Q70" s="73"/>
      <c r="R70" s="71"/>
      <c r="S70" s="73"/>
      <c r="T70" s="73"/>
      <c r="V70" s="531"/>
      <c r="W70" s="71"/>
      <c r="X70" s="71"/>
      <c r="Y70" s="93"/>
      <c r="Z70" s="71"/>
      <c r="AA70" s="71"/>
      <c r="AB70" s="80"/>
      <c r="AC70" s="99"/>
      <c r="AD70" s="73"/>
      <c r="AE70" s="73"/>
      <c r="AG70" s="531"/>
      <c r="AJ70" s="71"/>
      <c r="AK70" s="71"/>
      <c r="AL70" s="93"/>
      <c r="AM70" s="71"/>
      <c r="AN70" s="71"/>
      <c r="AO70" s="73"/>
      <c r="AP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</row>
    <row r="71" spans="1:64" s="74" customFormat="1" ht="24.6">
      <c r="A71" s="71"/>
      <c r="B71" s="71"/>
      <c r="C71" s="93"/>
      <c r="D71" s="71"/>
      <c r="E71" s="71"/>
      <c r="F71" s="80"/>
      <c r="G71" s="71"/>
      <c r="H71" s="73"/>
      <c r="I71" s="73"/>
      <c r="K71" s="531"/>
      <c r="L71" s="71"/>
      <c r="M71" s="71"/>
      <c r="N71" s="93"/>
      <c r="O71" s="71"/>
      <c r="P71" s="71"/>
      <c r="Q71" s="80"/>
      <c r="R71" s="71"/>
      <c r="S71" s="73"/>
      <c r="T71" s="73"/>
      <c r="V71" s="531"/>
      <c r="W71" s="71"/>
      <c r="X71" s="71"/>
      <c r="Y71" s="71"/>
      <c r="Z71" s="71"/>
      <c r="AA71" s="71"/>
      <c r="AB71" s="73"/>
      <c r="AC71" s="99"/>
      <c r="AD71" s="73"/>
      <c r="AE71" s="73"/>
      <c r="AG71" s="531"/>
      <c r="AJ71" s="71"/>
      <c r="AK71" s="71"/>
      <c r="AL71" s="93"/>
      <c r="AM71" s="71"/>
      <c r="AN71" s="71"/>
      <c r="AO71" s="73"/>
      <c r="AP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</row>
    <row r="72" spans="1:64" s="74" customFormat="1" ht="24.6">
      <c r="A72" s="71"/>
      <c r="B72" s="71"/>
      <c r="C72" s="93"/>
      <c r="D72" s="71"/>
      <c r="E72" s="71"/>
      <c r="F72" s="80"/>
      <c r="G72" s="99"/>
      <c r="H72" s="73"/>
      <c r="I72" s="73"/>
      <c r="K72" s="531"/>
      <c r="L72" s="71"/>
      <c r="M72" s="71"/>
      <c r="N72" s="93"/>
      <c r="O72" s="71"/>
      <c r="P72" s="71"/>
      <c r="Q72" s="80"/>
      <c r="R72" s="99"/>
      <c r="S72" s="73"/>
      <c r="T72" s="73"/>
      <c r="V72" s="531"/>
      <c r="W72" s="71"/>
      <c r="X72" s="71"/>
      <c r="Y72" s="93"/>
      <c r="Z72" s="71"/>
      <c r="AA72" s="71"/>
      <c r="AB72" s="73"/>
      <c r="AC72" s="71"/>
      <c r="AD72" s="73"/>
      <c r="AE72" s="73"/>
      <c r="AG72" s="531"/>
      <c r="AJ72" s="71"/>
      <c r="AK72" s="71"/>
      <c r="AL72" s="93"/>
      <c r="AM72" s="71"/>
      <c r="AN72" s="71"/>
      <c r="AO72" s="73"/>
      <c r="AP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</row>
    <row r="73" spans="1:64" s="74" customFormat="1" ht="24.6">
      <c r="A73" s="71"/>
      <c r="B73" s="71"/>
      <c r="C73" s="71"/>
      <c r="D73" s="71"/>
      <c r="E73" s="71"/>
      <c r="F73" s="73"/>
      <c r="G73" s="99"/>
      <c r="H73" s="73"/>
      <c r="I73" s="73"/>
      <c r="K73" s="531"/>
      <c r="L73" s="71"/>
      <c r="M73" s="71"/>
      <c r="N73" s="71"/>
      <c r="O73" s="71"/>
      <c r="P73" s="71"/>
      <c r="Q73" s="73"/>
      <c r="R73" s="99"/>
      <c r="S73" s="73"/>
      <c r="T73" s="73"/>
      <c r="V73" s="531"/>
      <c r="W73" s="71"/>
      <c r="X73" s="71"/>
      <c r="Y73" s="93"/>
      <c r="Z73" s="71"/>
      <c r="AA73" s="71"/>
      <c r="AB73" s="80"/>
      <c r="AC73" s="81"/>
      <c r="AD73" s="73"/>
      <c r="AE73" s="73"/>
      <c r="AG73" s="531"/>
      <c r="AJ73" s="71"/>
      <c r="AK73" s="71"/>
      <c r="AL73" s="93"/>
      <c r="AM73" s="71"/>
      <c r="AN73" s="71"/>
      <c r="AO73" s="73"/>
      <c r="AP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</row>
    <row r="74" spans="1:64" s="74" customFormat="1">
      <c r="A74" s="71"/>
      <c r="B74" s="71"/>
      <c r="C74" s="93"/>
      <c r="D74" s="71"/>
      <c r="E74" s="71"/>
      <c r="F74" s="73"/>
      <c r="G74" s="71"/>
      <c r="H74" s="73"/>
      <c r="I74" s="73"/>
      <c r="K74" s="531"/>
      <c r="L74" s="71"/>
      <c r="M74" s="71"/>
      <c r="N74" s="93"/>
      <c r="O74" s="71"/>
      <c r="P74" s="71"/>
      <c r="Q74" s="73"/>
      <c r="R74" s="71"/>
      <c r="S74" s="73"/>
      <c r="T74" s="73"/>
      <c r="V74" s="531"/>
      <c r="W74" s="71"/>
      <c r="X74" s="71"/>
      <c r="Y74" s="93"/>
      <c r="Z74" s="71"/>
      <c r="AA74" s="71"/>
      <c r="AB74" s="80"/>
      <c r="AC74" s="81"/>
      <c r="AD74" s="73"/>
      <c r="AE74" s="73"/>
      <c r="AG74" s="531"/>
      <c r="AJ74" s="71"/>
      <c r="AK74" s="71"/>
      <c r="AL74" s="93"/>
      <c r="AM74" s="71"/>
      <c r="AN74" s="71"/>
      <c r="AO74" s="73"/>
      <c r="AP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</row>
    <row r="75" spans="1:64" s="74" customFormat="1">
      <c r="A75" s="71"/>
      <c r="B75" s="71"/>
      <c r="C75" s="93"/>
      <c r="D75" s="71"/>
      <c r="E75" s="71"/>
      <c r="F75" s="80"/>
      <c r="G75" s="81"/>
      <c r="H75" s="73"/>
      <c r="I75" s="73"/>
      <c r="K75" s="531"/>
      <c r="L75" s="71"/>
      <c r="M75" s="71"/>
      <c r="N75" s="93"/>
      <c r="O75" s="71"/>
      <c r="P75" s="71"/>
      <c r="Q75" s="80"/>
      <c r="R75" s="81"/>
      <c r="S75" s="73"/>
      <c r="T75" s="73"/>
      <c r="V75" s="531"/>
      <c r="W75" s="71"/>
      <c r="X75" s="71"/>
      <c r="Y75" s="93"/>
      <c r="Z75" s="71"/>
      <c r="AA75" s="71"/>
      <c r="AB75" s="73"/>
      <c r="AC75" s="71"/>
      <c r="AD75" s="73"/>
      <c r="AE75" s="73"/>
      <c r="AG75" s="531"/>
      <c r="AJ75" s="71"/>
      <c r="AK75" s="71"/>
      <c r="AL75" s="93"/>
      <c r="AM75" s="71"/>
      <c r="AN75" s="71"/>
      <c r="AO75" s="73"/>
      <c r="AP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</row>
    <row r="76" spans="1:64" s="74" customFormat="1">
      <c r="A76" s="71"/>
      <c r="B76" s="71"/>
      <c r="C76" s="93"/>
      <c r="D76" s="71"/>
      <c r="E76" s="71"/>
      <c r="F76" s="80"/>
      <c r="G76" s="81"/>
      <c r="H76" s="73"/>
      <c r="I76" s="73"/>
      <c r="K76" s="531"/>
      <c r="L76" s="71"/>
      <c r="M76" s="71"/>
      <c r="N76" s="93"/>
      <c r="O76" s="71"/>
      <c r="P76" s="71"/>
      <c r="Q76" s="80"/>
      <c r="R76" s="81"/>
      <c r="S76" s="73"/>
      <c r="T76" s="73"/>
      <c r="V76" s="531"/>
      <c r="W76" s="71"/>
      <c r="X76" s="71"/>
      <c r="Y76" s="93"/>
      <c r="Z76" s="71"/>
      <c r="AA76" s="71"/>
      <c r="AB76" s="73"/>
      <c r="AC76" s="71"/>
      <c r="AD76" s="73"/>
      <c r="AE76" s="73"/>
      <c r="AG76" s="531"/>
      <c r="AJ76" s="71"/>
      <c r="AK76" s="71"/>
      <c r="AL76" s="93"/>
      <c r="AM76" s="71"/>
      <c r="AN76" s="71"/>
      <c r="AO76" s="73"/>
      <c r="AP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</row>
    <row r="77" spans="1:64" s="74" customFormat="1">
      <c r="A77" s="71"/>
      <c r="B77" s="71"/>
      <c r="C77" s="93"/>
      <c r="D77" s="71"/>
      <c r="E77" s="71"/>
      <c r="F77" s="73"/>
      <c r="G77" s="71"/>
      <c r="H77" s="73"/>
      <c r="I77" s="73"/>
      <c r="K77" s="531"/>
      <c r="L77" s="71"/>
      <c r="M77" s="71"/>
      <c r="N77" s="93"/>
      <c r="O77" s="71"/>
      <c r="P77" s="71"/>
      <c r="Q77" s="73"/>
      <c r="R77" s="71"/>
      <c r="S77" s="73"/>
      <c r="T77" s="73"/>
      <c r="V77" s="531"/>
      <c r="W77" s="71"/>
      <c r="X77" s="71"/>
      <c r="Y77" s="93"/>
      <c r="Z77" s="71"/>
      <c r="AA77" s="71"/>
      <c r="AB77" s="80"/>
      <c r="AC77" s="81"/>
      <c r="AD77" s="73"/>
      <c r="AE77" s="73"/>
      <c r="AG77" s="531"/>
      <c r="AJ77" s="71"/>
      <c r="AK77" s="71"/>
      <c r="AL77" s="93"/>
      <c r="AM77" s="71"/>
      <c r="AN77" s="71"/>
      <c r="AO77" s="73"/>
      <c r="AP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</row>
    <row r="78" spans="1:64" s="74" customFormat="1">
      <c r="A78" s="71"/>
      <c r="B78" s="71"/>
      <c r="C78" s="93"/>
      <c r="D78" s="71"/>
      <c r="E78" s="71"/>
      <c r="F78" s="73"/>
      <c r="G78" s="71"/>
      <c r="H78" s="73"/>
      <c r="I78" s="73"/>
      <c r="K78" s="531"/>
      <c r="L78" s="71"/>
      <c r="M78" s="71"/>
      <c r="N78" s="93"/>
      <c r="O78" s="71"/>
      <c r="P78" s="71"/>
      <c r="Q78" s="73"/>
      <c r="R78" s="71"/>
      <c r="S78" s="73"/>
      <c r="T78" s="73"/>
      <c r="V78" s="531"/>
      <c r="W78" s="71"/>
      <c r="X78" s="71"/>
      <c r="Y78" s="93"/>
      <c r="Z78" s="71"/>
      <c r="AA78" s="71"/>
      <c r="AB78" s="73"/>
      <c r="AC78" s="71"/>
      <c r="AD78" s="73"/>
      <c r="AE78" s="73"/>
      <c r="AG78" s="531"/>
      <c r="AJ78" s="71"/>
      <c r="AK78" s="71"/>
      <c r="AL78" s="93"/>
      <c r="AM78" s="71"/>
      <c r="AN78" s="71"/>
      <c r="AO78" s="73"/>
      <c r="AP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</row>
    <row r="79" spans="1:64" s="74" customFormat="1">
      <c r="A79" s="71"/>
      <c r="B79" s="71"/>
      <c r="C79" s="93"/>
      <c r="D79" s="71"/>
      <c r="E79" s="71"/>
      <c r="F79" s="80"/>
      <c r="G79" s="81"/>
      <c r="H79" s="73"/>
      <c r="I79" s="73"/>
      <c r="K79" s="531"/>
      <c r="L79" s="71"/>
      <c r="M79" s="71"/>
      <c r="N79" s="93"/>
      <c r="O79" s="71"/>
      <c r="P79" s="71"/>
      <c r="Q79" s="80"/>
      <c r="R79" s="81"/>
      <c r="S79" s="73"/>
      <c r="T79" s="73"/>
      <c r="V79" s="531"/>
      <c r="W79" s="71"/>
      <c r="X79" s="71"/>
      <c r="Y79" s="71"/>
      <c r="Z79" s="71"/>
      <c r="AA79" s="71"/>
      <c r="AB79" s="73"/>
      <c r="AC79" s="71"/>
      <c r="AD79" s="73"/>
      <c r="AE79" s="73"/>
      <c r="AG79" s="531"/>
      <c r="AJ79" s="71"/>
      <c r="AK79" s="71"/>
      <c r="AL79" s="93"/>
      <c r="AM79" s="71"/>
      <c r="AN79" s="71"/>
      <c r="AO79" s="73"/>
      <c r="AP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</row>
    <row r="80" spans="1:64" s="74" customFormat="1">
      <c r="A80" s="71"/>
      <c r="B80" s="71"/>
      <c r="C80" s="93"/>
      <c r="D80" s="71"/>
      <c r="E80" s="71"/>
      <c r="F80" s="73"/>
      <c r="G80" s="71"/>
      <c r="H80" s="73"/>
      <c r="I80" s="73"/>
      <c r="K80" s="531"/>
      <c r="L80" s="71"/>
      <c r="M80" s="71"/>
      <c r="N80" s="93"/>
      <c r="O80" s="71"/>
      <c r="P80" s="71"/>
      <c r="Q80" s="73"/>
      <c r="R80" s="71"/>
      <c r="S80" s="73"/>
      <c r="T80" s="73"/>
      <c r="V80" s="531"/>
      <c r="W80" s="71"/>
      <c r="X80" s="71"/>
      <c r="Y80" s="93"/>
      <c r="Z80" s="71"/>
      <c r="AA80" s="71"/>
      <c r="AB80" s="73"/>
      <c r="AC80" s="71"/>
      <c r="AD80" s="73"/>
      <c r="AE80" s="73"/>
      <c r="AG80" s="531"/>
      <c r="AJ80" s="71"/>
      <c r="AK80" s="71"/>
      <c r="AL80" s="93"/>
      <c r="AM80" s="71"/>
      <c r="AN80" s="71"/>
      <c r="AO80" s="73"/>
      <c r="AP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</row>
    <row r="81" spans="1:64" s="74" customFormat="1">
      <c r="A81" s="71"/>
      <c r="B81" s="71"/>
      <c r="C81" s="71"/>
      <c r="D81" s="71"/>
      <c r="E81" s="71"/>
      <c r="F81" s="73"/>
      <c r="G81" s="71"/>
      <c r="H81" s="73"/>
      <c r="I81" s="73"/>
      <c r="K81" s="531"/>
      <c r="L81" s="71"/>
      <c r="M81" s="71"/>
      <c r="N81" s="71"/>
      <c r="O81" s="71"/>
      <c r="P81" s="71"/>
      <c r="Q81" s="73"/>
      <c r="R81" s="71"/>
      <c r="S81" s="73"/>
      <c r="T81" s="73"/>
      <c r="V81" s="531"/>
      <c r="W81" s="71"/>
      <c r="X81" s="71"/>
      <c r="Y81" s="93"/>
      <c r="Z81" s="71"/>
      <c r="AA81" s="71"/>
      <c r="AB81" s="73"/>
      <c r="AC81" s="71"/>
      <c r="AD81" s="73"/>
      <c r="AE81" s="73"/>
      <c r="AG81" s="531"/>
      <c r="AJ81" s="71"/>
      <c r="AK81" s="71"/>
      <c r="AL81" s="93"/>
      <c r="AM81" s="71"/>
      <c r="AN81" s="71"/>
      <c r="AO81" s="73"/>
      <c r="AP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</row>
    <row r="82" spans="1:64" s="74" customFormat="1">
      <c r="A82" s="71"/>
      <c r="B82" s="71"/>
      <c r="C82" s="93"/>
      <c r="D82" s="71"/>
      <c r="E82" s="71"/>
      <c r="F82" s="73"/>
      <c r="G82" s="71"/>
      <c r="H82" s="73"/>
      <c r="I82" s="73"/>
      <c r="K82" s="531"/>
      <c r="L82" s="71"/>
      <c r="M82" s="71"/>
      <c r="N82" s="93"/>
      <c r="O82" s="71"/>
      <c r="P82" s="71"/>
      <c r="Q82" s="73"/>
      <c r="R82" s="71"/>
      <c r="S82" s="73"/>
      <c r="T82" s="73"/>
      <c r="V82" s="531"/>
      <c r="W82" s="71"/>
      <c r="X82" s="71"/>
      <c r="Y82" s="93"/>
      <c r="Z82" s="71"/>
      <c r="AA82" s="71"/>
      <c r="AB82" s="73"/>
      <c r="AC82" s="71"/>
      <c r="AD82" s="73"/>
      <c r="AE82" s="73"/>
      <c r="AG82" s="531"/>
      <c r="AJ82" s="71"/>
      <c r="AK82" s="71"/>
      <c r="AL82" s="93"/>
      <c r="AM82" s="71"/>
      <c r="AN82" s="71"/>
      <c r="AO82" s="73"/>
      <c r="AP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</row>
    <row r="83" spans="1:64" s="74" customFormat="1">
      <c r="A83" s="71"/>
      <c r="B83" s="71"/>
      <c r="C83" s="93"/>
      <c r="D83" s="71"/>
      <c r="E83" s="71"/>
      <c r="F83" s="73"/>
      <c r="G83" s="71"/>
      <c r="H83" s="73"/>
      <c r="I83" s="73"/>
      <c r="K83" s="531"/>
      <c r="L83" s="71"/>
      <c r="M83" s="71"/>
      <c r="N83" s="93"/>
      <c r="O83" s="71"/>
      <c r="P83" s="71"/>
      <c r="Q83" s="73"/>
      <c r="R83" s="71"/>
      <c r="S83" s="73"/>
      <c r="T83" s="73"/>
      <c r="V83" s="531"/>
      <c r="W83" s="71"/>
      <c r="X83" s="71"/>
      <c r="Y83" s="93"/>
      <c r="Z83" s="71"/>
      <c r="AA83" s="71"/>
      <c r="AB83" s="73"/>
      <c r="AC83" s="71"/>
      <c r="AD83" s="73"/>
      <c r="AE83" s="73"/>
      <c r="AG83" s="531"/>
      <c r="AJ83" s="71"/>
      <c r="AK83" s="71"/>
      <c r="AL83" s="93"/>
      <c r="AM83" s="71"/>
      <c r="AN83" s="71"/>
      <c r="AO83" s="73"/>
      <c r="AP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</row>
    <row r="84" spans="1:64" s="74" customFormat="1">
      <c r="A84" s="71"/>
      <c r="B84" s="71"/>
      <c r="C84" s="93"/>
      <c r="D84" s="71"/>
      <c r="E84" s="71"/>
      <c r="F84" s="73"/>
      <c r="G84" s="71"/>
      <c r="H84" s="73"/>
      <c r="I84" s="73"/>
      <c r="K84" s="531"/>
      <c r="L84" s="71"/>
      <c r="M84" s="71"/>
      <c r="N84" s="93"/>
      <c r="O84" s="71"/>
      <c r="P84" s="71"/>
      <c r="Q84" s="73"/>
      <c r="R84" s="71"/>
      <c r="S84" s="73"/>
      <c r="T84" s="73"/>
      <c r="V84" s="531"/>
      <c r="W84" s="71"/>
      <c r="X84" s="71"/>
      <c r="Y84" s="93"/>
      <c r="Z84" s="71"/>
      <c r="AA84" s="71"/>
      <c r="AB84" s="73"/>
      <c r="AC84" s="71"/>
      <c r="AD84" s="73"/>
      <c r="AE84" s="73"/>
      <c r="AG84" s="531"/>
      <c r="AJ84" s="71"/>
      <c r="AK84" s="71"/>
      <c r="AL84" s="93"/>
      <c r="AM84" s="71"/>
      <c r="AN84" s="71"/>
      <c r="AO84" s="73"/>
      <c r="AP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</row>
    <row r="85" spans="1:64" s="74" customFormat="1">
      <c r="A85" s="71"/>
      <c r="B85" s="71"/>
      <c r="C85" s="93"/>
      <c r="D85" s="71"/>
      <c r="E85" s="71"/>
      <c r="F85" s="73"/>
      <c r="G85" s="71"/>
      <c r="H85" s="73"/>
      <c r="I85" s="73"/>
      <c r="K85" s="531"/>
      <c r="L85" s="71"/>
      <c r="M85" s="71"/>
      <c r="N85" s="93"/>
      <c r="O85" s="71"/>
      <c r="P85" s="71"/>
      <c r="Q85" s="73"/>
      <c r="R85" s="71"/>
      <c r="S85" s="73"/>
      <c r="T85" s="73"/>
      <c r="V85" s="531"/>
      <c r="W85" s="71"/>
      <c r="X85" s="71"/>
      <c r="Y85" s="93"/>
      <c r="Z85" s="71"/>
      <c r="AA85" s="71"/>
      <c r="AB85" s="73"/>
      <c r="AC85" s="71"/>
      <c r="AD85" s="73"/>
      <c r="AE85" s="73"/>
      <c r="AG85" s="531"/>
      <c r="AJ85" s="71"/>
      <c r="AK85" s="71"/>
      <c r="AL85" s="93"/>
      <c r="AM85" s="71"/>
      <c r="AN85" s="71"/>
      <c r="AO85" s="73"/>
      <c r="AP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</row>
    <row r="86" spans="1:64" s="74" customFormat="1">
      <c r="A86" s="71"/>
      <c r="B86" s="71"/>
      <c r="C86" s="93"/>
      <c r="D86" s="71"/>
      <c r="E86" s="71"/>
      <c r="F86" s="73"/>
      <c r="G86" s="71"/>
      <c r="H86" s="73"/>
      <c r="I86" s="73"/>
      <c r="K86" s="531"/>
      <c r="L86" s="71"/>
      <c r="M86" s="71"/>
      <c r="N86" s="93"/>
      <c r="O86" s="71"/>
      <c r="P86" s="71"/>
      <c r="Q86" s="73"/>
      <c r="R86" s="71"/>
      <c r="S86" s="73"/>
      <c r="T86" s="73"/>
      <c r="V86" s="531"/>
      <c r="W86" s="71"/>
      <c r="X86" s="71"/>
      <c r="Y86" s="93"/>
      <c r="Z86" s="71"/>
      <c r="AA86" s="71"/>
      <c r="AB86" s="73"/>
      <c r="AC86" s="71"/>
      <c r="AD86" s="73"/>
      <c r="AE86" s="73"/>
      <c r="AG86" s="531"/>
      <c r="AJ86" s="71"/>
      <c r="AK86" s="71"/>
      <c r="AL86" s="93"/>
      <c r="AM86" s="71"/>
      <c r="AN86" s="71"/>
      <c r="AO86" s="73"/>
      <c r="AP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</row>
    <row r="87" spans="1:64" s="74" customFormat="1">
      <c r="A87" s="71"/>
      <c r="B87" s="71"/>
      <c r="C87" s="93"/>
      <c r="D87" s="71"/>
      <c r="E87" s="71"/>
      <c r="F87" s="73"/>
      <c r="G87" s="71"/>
      <c r="H87" s="73"/>
      <c r="I87" s="73"/>
      <c r="K87" s="531"/>
      <c r="L87" s="71"/>
      <c r="M87" s="71"/>
      <c r="N87" s="93"/>
      <c r="O87" s="71"/>
      <c r="P87" s="71"/>
      <c r="Q87" s="73"/>
      <c r="R87" s="71"/>
      <c r="S87" s="73"/>
      <c r="T87" s="73"/>
      <c r="V87" s="531"/>
      <c r="W87" s="71"/>
      <c r="X87" s="71"/>
      <c r="Y87" s="93"/>
      <c r="Z87" s="71"/>
      <c r="AA87" s="71"/>
      <c r="AB87" s="73"/>
      <c r="AC87" s="71"/>
      <c r="AD87" s="73"/>
      <c r="AE87" s="73"/>
      <c r="AG87" s="531"/>
      <c r="AJ87" s="71"/>
      <c r="AK87" s="71"/>
      <c r="AL87" s="93"/>
      <c r="AM87" s="71"/>
      <c r="AN87" s="71"/>
      <c r="AO87" s="73"/>
      <c r="AP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</row>
    <row r="88" spans="1:64" s="74" customFormat="1">
      <c r="A88" s="71"/>
      <c r="B88" s="71"/>
      <c r="C88" s="93"/>
      <c r="D88" s="71"/>
      <c r="E88" s="71"/>
      <c r="F88" s="73"/>
      <c r="G88" s="71"/>
      <c r="H88" s="73"/>
      <c r="I88" s="73"/>
      <c r="K88" s="531"/>
      <c r="L88" s="71"/>
      <c r="M88" s="71"/>
      <c r="N88" s="93"/>
      <c r="O88" s="71"/>
      <c r="P88" s="71"/>
      <c r="Q88" s="73"/>
      <c r="R88" s="71"/>
      <c r="S88" s="73"/>
      <c r="T88" s="73"/>
      <c r="V88" s="531"/>
      <c r="W88" s="71"/>
      <c r="X88" s="71"/>
      <c r="Y88" s="93"/>
      <c r="Z88" s="71"/>
      <c r="AA88" s="71"/>
      <c r="AB88" s="73"/>
      <c r="AC88" s="71"/>
      <c r="AD88" s="73"/>
      <c r="AE88" s="73"/>
      <c r="AG88" s="531"/>
      <c r="AJ88" s="71"/>
      <c r="AK88" s="71"/>
      <c r="AL88" s="93"/>
      <c r="AM88" s="71"/>
      <c r="AN88" s="71"/>
      <c r="AO88" s="73"/>
      <c r="AP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</row>
    <row r="89" spans="1:64" s="74" customFormat="1">
      <c r="A89" s="71"/>
      <c r="B89" s="71"/>
      <c r="C89" s="93"/>
      <c r="D89" s="71"/>
      <c r="E89" s="71"/>
      <c r="F89" s="73"/>
      <c r="G89" s="71"/>
      <c r="H89" s="73"/>
      <c r="I89" s="73"/>
      <c r="K89" s="531"/>
      <c r="L89" s="71"/>
      <c r="M89" s="71"/>
      <c r="N89" s="93"/>
      <c r="O89" s="71"/>
      <c r="P89" s="71"/>
      <c r="Q89" s="73"/>
      <c r="R89" s="71"/>
      <c r="S89" s="73"/>
      <c r="T89" s="73"/>
      <c r="V89" s="531"/>
      <c r="W89" s="71"/>
      <c r="X89" s="71"/>
      <c r="Y89" s="93"/>
      <c r="Z89" s="71"/>
      <c r="AA89" s="71"/>
      <c r="AB89" s="73"/>
      <c r="AC89" s="71"/>
      <c r="AD89" s="73"/>
      <c r="AE89" s="73"/>
      <c r="AG89" s="531"/>
      <c r="AJ89" s="71"/>
      <c r="AK89" s="71"/>
      <c r="AL89" s="93"/>
      <c r="AM89" s="71"/>
      <c r="AN89" s="71"/>
      <c r="AO89" s="73"/>
      <c r="AP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</row>
    <row r="90" spans="1:64" s="74" customFormat="1">
      <c r="A90" s="71"/>
      <c r="B90" s="71"/>
      <c r="C90" s="93"/>
      <c r="D90" s="71"/>
      <c r="E90" s="71"/>
      <c r="F90" s="73"/>
      <c r="G90" s="71"/>
      <c r="H90" s="73"/>
      <c r="I90" s="73"/>
      <c r="K90" s="531"/>
      <c r="L90" s="71"/>
      <c r="M90" s="71"/>
      <c r="N90" s="93"/>
      <c r="O90" s="71"/>
      <c r="P90" s="71"/>
      <c r="Q90" s="73"/>
      <c r="R90" s="71"/>
      <c r="S90" s="73"/>
      <c r="T90" s="73"/>
      <c r="V90" s="531"/>
      <c r="W90" s="71"/>
      <c r="X90" s="71"/>
      <c r="Y90" s="93"/>
      <c r="Z90" s="71"/>
      <c r="AA90" s="71"/>
      <c r="AB90" s="73"/>
      <c r="AC90" s="71"/>
      <c r="AD90" s="73"/>
      <c r="AE90" s="73"/>
      <c r="AG90" s="531"/>
      <c r="AJ90" s="71"/>
      <c r="AK90" s="71"/>
      <c r="AL90" s="93"/>
      <c r="AM90" s="71"/>
      <c r="AN90" s="71"/>
      <c r="AO90" s="73"/>
      <c r="AP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</row>
    <row r="91" spans="1:64" s="74" customFormat="1">
      <c r="A91" s="71"/>
      <c r="B91" s="71"/>
      <c r="C91" s="93"/>
      <c r="D91" s="71"/>
      <c r="E91" s="71"/>
      <c r="F91" s="73"/>
      <c r="G91" s="71"/>
      <c r="H91" s="73"/>
      <c r="I91" s="73"/>
      <c r="K91" s="531"/>
      <c r="L91" s="71"/>
      <c r="M91" s="71"/>
      <c r="N91" s="93"/>
      <c r="O91" s="71"/>
      <c r="P91" s="71"/>
      <c r="Q91" s="73"/>
      <c r="R91" s="71"/>
      <c r="S91" s="73"/>
      <c r="T91" s="73"/>
      <c r="V91" s="531"/>
      <c r="W91" s="71"/>
      <c r="X91" s="71"/>
      <c r="Y91" s="93"/>
      <c r="Z91" s="71"/>
      <c r="AA91" s="71"/>
      <c r="AB91" s="73"/>
      <c r="AC91" s="71"/>
      <c r="AD91" s="73"/>
      <c r="AE91" s="73"/>
      <c r="AG91" s="531"/>
      <c r="AJ91" s="71"/>
      <c r="AK91" s="71"/>
      <c r="AL91" s="93"/>
      <c r="AM91" s="71"/>
      <c r="AN91" s="71"/>
      <c r="AO91" s="73"/>
      <c r="AP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</row>
    <row r="92" spans="1:64" s="74" customFormat="1">
      <c r="A92" s="71"/>
      <c r="B92" s="71"/>
      <c r="C92" s="93"/>
      <c r="D92" s="71"/>
      <c r="E92" s="71"/>
      <c r="F92" s="73"/>
      <c r="G92" s="71"/>
      <c r="H92" s="73"/>
      <c r="I92" s="73"/>
      <c r="K92" s="531"/>
      <c r="L92" s="71"/>
      <c r="M92" s="71"/>
      <c r="N92" s="93"/>
      <c r="O92" s="71"/>
      <c r="P92" s="71"/>
      <c r="Q92" s="73"/>
      <c r="R92" s="71"/>
      <c r="S92" s="73"/>
      <c r="T92" s="73"/>
      <c r="V92" s="531"/>
      <c r="W92" s="71"/>
      <c r="X92" s="71"/>
      <c r="Y92" s="93"/>
      <c r="Z92" s="71"/>
      <c r="AA92" s="71"/>
      <c r="AB92" s="73"/>
      <c r="AC92" s="71"/>
      <c r="AD92" s="73"/>
      <c r="AE92" s="73"/>
      <c r="AG92" s="531"/>
      <c r="AJ92" s="71"/>
      <c r="AK92" s="71"/>
      <c r="AL92" s="93"/>
      <c r="AM92" s="71"/>
      <c r="AN92" s="71"/>
      <c r="AO92" s="73"/>
      <c r="AP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</row>
    <row r="93" spans="1:64" s="74" customFormat="1">
      <c r="A93" s="71"/>
      <c r="B93" s="71"/>
      <c r="C93" s="93"/>
      <c r="D93" s="71"/>
      <c r="E93" s="71"/>
      <c r="F93" s="73"/>
      <c r="G93" s="71"/>
      <c r="H93" s="73"/>
      <c r="I93" s="73"/>
      <c r="K93" s="531"/>
      <c r="L93" s="71"/>
      <c r="M93" s="71"/>
      <c r="N93" s="93"/>
      <c r="O93" s="71"/>
      <c r="P93" s="71"/>
      <c r="Q93" s="73"/>
      <c r="R93" s="71"/>
      <c r="S93" s="73"/>
      <c r="T93" s="73"/>
      <c r="V93" s="531"/>
      <c r="W93" s="71"/>
      <c r="X93" s="71"/>
      <c r="Y93" s="93"/>
      <c r="Z93" s="71"/>
      <c r="AA93" s="71"/>
      <c r="AB93" s="73"/>
      <c r="AC93" s="71"/>
      <c r="AD93" s="73"/>
      <c r="AE93" s="73"/>
      <c r="AG93" s="531"/>
      <c r="AJ93" s="71"/>
      <c r="AK93" s="71"/>
      <c r="AL93" s="93"/>
      <c r="AM93" s="71"/>
      <c r="AN93" s="71"/>
      <c r="AO93" s="73"/>
      <c r="AP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</row>
    <row r="94" spans="1:64" s="74" customFormat="1">
      <c r="A94" s="71"/>
      <c r="B94" s="71"/>
      <c r="C94" s="93"/>
      <c r="D94" s="71"/>
      <c r="E94" s="71"/>
      <c r="F94" s="73"/>
      <c r="G94" s="71"/>
      <c r="H94" s="73"/>
      <c r="I94" s="73"/>
      <c r="K94" s="531"/>
      <c r="L94" s="71"/>
      <c r="M94" s="71"/>
      <c r="N94" s="93"/>
      <c r="O94" s="71"/>
      <c r="P94" s="71"/>
      <c r="Q94" s="73"/>
      <c r="R94" s="71"/>
      <c r="S94" s="73"/>
      <c r="T94" s="73"/>
      <c r="V94" s="531"/>
      <c r="W94" s="71"/>
      <c r="X94" s="71"/>
      <c r="Y94" s="93"/>
      <c r="Z94" s="71"/>
      <c r="AA94" s="71"/>
      <c r="AB94" s="73"/>
      <c r="AC94" s="71"/>
      <c r="AD94" s="73"/>
      <c r="AE94" s="73"/>
      <c r="AG94" s="531"/>
      <c r="AJ94" s="71"/>
      <c r="AK94" s="71"/>
      <c r="AL94" s="93"/>
      <c r="AM94" s="71"/>
      <c r="AN94" s="71"/>
      <c r="AO94" s="73"/>
      <c r="AP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</row>
    <row r="95" spans="1:64" s="74" customFormat="1">
      <c r="A95" s="71"/>
      <c r="B95" s="71"/>
      <c r="C95" s="93"/>
      <c r="D95" s="71"/>
      <c r="E95" s="71"/>
      <c r="F95" s="73"/>
      <c r="G95" s="71"/>
      <c r="H95" s="73"/>
      <c r="I95" s="73"/>
      <c r="K95" s="531"/>
      <c r="L95" s="71"/>
      <c r="M95" s="71"/>
      <c r="N95" s="93"/>
      <c r="O95" s="71"/>
      <c r="P95" s="71"/>
      <c r="Q95" s="73"/>
      <c r="R95" s="71"/>
      <c r="S95" s="73"/>
      <c r="T95" s="73"/>
      <c r="V95" s="531"/>
      <c r="W95" s="71"/>
      <c r="X95" s="71"/>
      <c r="Y95" s="93"/>
      <c r="Z95" s="71"/>
      <c r="AA95" s="71"/>
      <c r="AB95" s="73"/>
      <c r="AC95" s="71"/>
      <c r="AD95" s="73"/>
      <c r="AE95" s="73"/>
      <c r="AG95" s="531"/>
      <c r="AJ95" s="71"/>
      <c r="AK95" s="71"/>
      <c r="AL95" s="93"/>
      <c r="AM95" s="71"/>
      <c r="AN95" s="71"/>
      <c r="AO95" s="73"/>
      <c r="AP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</row>
    <row r="96" spans="1:64" s="74" customFormat="1">
      <c r="A96" s="71"/>
      <c r="B96" s="71"/>
      <c r="C96" s="93"/>
      <c r="D96" s="71"/>
      <c r="E96" s="71"/>
      <c r="F96" s="73"/>
      <c r="G96" s="71"/>
      <c r="H96" s="73"/>
      <c r="I96" s="73"/>
      <c r="K96" s="531"/>
      <c r="L96" s="71"/>
      <c r="M96" s="71"/>
      <c r="N96" s="93"/>
      <c r="O96" s="71"/>
      <c r="P96" s="71"/>
      <c r="Q96" s="73"/>
      <c r="R96" s="71"/>
      <c r="S96" s="73"/>
      <c r="T96" s="73"/>
      <c r="V96" s="531"/>
      <c r="W96" s="71"/>
      <c r="X96" s="71"/>
      <c r="Y96" s="93"/>
      <c r="Z96" s="71"/>
      <c r="AA96" s="71"/>
      <c r="AB96" s="73"/>
      <c r="AC96" s="71"/>
      <c r="AD96" s="73"/>
      <c r="AE96" s="73"/>
      <c r="AG96" s="531"/>
      <c r="AJ96" s="71"/>
      <c r="AK96" s="71"/>
      <c r="AL96" s="93"/>
      <c r="AM96" s="71"/>
      <c r="AN96" s="71"/>
      <c r="AO96" s="73"/>
      <c r="AP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</row>
    <row r="97" spans="1:64" s="74" customFormat="1">
      <c r="A97" s="71"/>
      <c r="B97" s="71"/>
      <c r="C97" s="93"/>
      <c r="D97" s="71"/>
      <c r="E97" s="71"/>
      <c r="F97" s="73"/>
      <c r="G97" s="71"/>
      <c r="H97" s="73"/>
      <c r="I97" s="73"/>
      <c r="K97" s="531"/>
      <c r="L97" s="71"/>
      <c r="M97" s="71"/>
      <c r="N97" s="93"/>
      <c r="O97" s="71"/>
      <c r="P97" s="71"/>
      <c r="Q97" s="73"/>
      <c r="R97" s="71"/>
      <c r="S97" s="73"/>
      <c r="T97" s="73"/>
      <c r="V97" s="531"/>
      <c r="W97" s="71"/>
      <c r="X97" s="71"/>
      <c r="Y97" s="93"/>
      <c r="Z97" s="71"/>
      <c r="AA97" s="71"/>
      <c r="AB97" s="73"/>
      <c r="AC97" s="71"/>
      <c r="AD97" s="73"/>
      <c r="AE97" s="73"/>
      <c r="AG97" s="531"/>
      <c r="AJ97" s="71"/>
      <c r="AK97" s="71"/>
      <c r="AL97" s="93"/>
      <c r="AM97" s="71"/>
      <c r="AN97" s="71"/>
      <c r="AO97" s="73"/>
      <c r="AP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</row>
    <row r="98" spans="1:64" s="74" customFormat="1">
      <c r="A98" s="71"/>
      <c r="B98" s="71"/>
      <c r="C98" s="93"/>
      <c r="D98" s="71"/>
      <c r="E98" s="71"/>
      <c r="F98" s="73"/>
      <c r="G98" s="71"/>
      <c r="H98" s="73"/>
      <c r="I98" s="73"/>
      <c r="K98" s="531"/>
      <c r="L98" s="71"/>
      <c r="M98" s="71"/>
      <c r="N98" s="93"/>
      <c r="O98" s="71"/>
      <c r="P98" s="71"/>
      <c r="Q98" s="73"/>
      <c r="R98" s="71"/>
      <c r="S98" s="73"/>
      <c r="T98" s="73"/>
      <c r="V98" s="531"/>
      <c r="W98" s="71"/>
      <c r="X98" s="71"/>
      <c r="Y98" s="93"/>
      <c r="Z98" s="71"/>
      <c r="AA98" s="71"/>
      <c r="AB98" s="73"/>
      <c r="AC98" s="71"/>
      <c r="AD98" s="73"/>
      <c r="AE98" s="73"/>
      <c r="AG98" s="531"/>
      <c r="AJ98" s="71"/>
      <c r="AK98" s="71"/>
      <c r="AL98" s="93"/>
      <c r="AM98" s="71"/>
      <c r="AN98" s="71"/>
      <c r="AO98" s="73"/>
      <c r="AP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</row>
    <row r="99" spans="1:64" s="74" customFormat="1">
      <c r="A99" s="71"/>
      <c r="B99" s="71"/>
      <c r="C99" s="93"/>
      <c r="D99" s="71"/>
      <c r="E99" s="71"/>
      <c r="F99" s="73"/>
      <c r="G99" s="71"/>
      <c r="H99" s="73"/>
      <c r="I99" s="73"/>
      <c r="K99" s="531"/>
      <c r="L99" s="71"/>
      <c r="M99" s="71"/>
      <c r="N99" s="93"/>
      <c r="O99" s="71"/>
      <c r="P99" s="71"/>
      <c r="Q99" s="73"/>
      <c r="R99" s="71"/>
      <c r="S99" s="73"/>
      <c r="T99" s="73"/>
      <c r="V99" s="531"/>
      <c r="W99" s="71"/>
      <c r="X99" s="71"/>
      <c r="Y99" s="93"/>
      <c r="Z99" s="71"/>
      <c r="AA99" s="71"/>
      <c r="AB99" s="73"/>
      <c r="AC99" s="71"/>
      <c r="AD99" s="73"/>
      <c r="AE99" s="73"/>
      <c r="AG99" s="531"/>
      <c r="AJ99" s="71"/>
      <c r="AK99" s="71"/>
      <c r="AL99" s="93"/>
      <c r="AM99" s="71"/>
      <c r="AN99" s="71"/>
      <c r="AO99" s="73"/>
      <c r="AP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</row>
    <row r="100" spans="1:64" s="74" customFormat="1">
      <c r="A100" s="71"/>
      <c r="B100" s="71"/>
      <c r="C100" s="93"/>
      <c r="D100" s="71"/>
      <c r="E100" s="71"/>
      <c r="F100" s="73"/>
      <c r="G100" s="71"/>
      <c r="H100" s="73"/>
      <c r="I100" s="73"/>
      <c r="K100" s="531"/>
      <c r="L100" s="71"/>
      <c r="M100" s="71"/>
      <c r="N100" s="93"/>
      <c r="O100" s="71"/>
      <c r="P100" s="71"/>
      <c r="Q100" s="73"/>
      <c r="R100" s="71"/>
      <c r="S100" s="73"/>
      <c r="T100" s="73"/>
      <c r="V100" s="531"/>
      <c r="W100" s="71"/>
      <c r="X100" s="71"/>
      <c r="Y100" s="93"/>
      <c r="Z100" s="71"/>
      <c r="AA100" s="71"/>
      <c r="AB100" s="73"/>
      <c r="AC100" s="71"/>
      <c r="AD100" s="73"/>
      <c r="AE100" s="73"/>
      <c r="AG100" s="531"/>
      <c r="AJ100" s="71"/>
      <c r="AK100" s="71"/>
      <c r="AL100" s="93"/>
      <c r="AM100" s="71"/>
      <c r="AN100" s="71"/>
      <c r="AO100" s="73"/>
      <c r="AP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</row>
    <row r="101" spans="1:64" s="74" customFormat="1">
      <c r="A101" s="71"/>
      <c r="B101" s="71"/>
      <c r="C101" s="93"/>
      <c r="D101" s="71"/>
      <c r="E101" s="71"/>
      <c r="F101" s="73"/>
      <c r="G101" s="71"/>
      <c r="H101" s="73"/>
      <c r="I101" s="73"/>
      <c r="K101" s="531"/>
      <c r="L101" s="71"/>
      <c r="M101" s="71"/>
      <c r="N101" s="93"/>
      <c r="O101" s="71"/>
      <c r="P101" s="71"/>
      <c r="Q101" s="73"/>
      <c r="R101" s="71"/>
      <c r="S101" s="73"/>
      <c r="T101" s="73"/>
      <c r="V101" s="531"/>
      <c r="W101" s="71"/>
      <c r="X101" s="71"/>
      <c r="Y101" s="93"/>
      <c r="Z101" s="71"/>
      <c r="AA101" s="71"/>
      <c r="AB101" s="73"/>
      <c r="AC101" s="71"/>
      <c r="AD101" s="73"/>
      <c r="AE101" s="73"/>
      <c r="AG101" s="531"/>
      <c r="AJ101" s="71"/>
      <c r="AK101" s="71"/>
      <c r="AL101" s="93"/>
      <c r="AM101" s="71"/>
      <c r="AN101" s="71"/>
      <c r="AO101" s="73"/>
      <c r="AP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</row>
    <row r="102" spans="1:64" s="74" customFormat="1">
      <c r="A102" s="71"/>
      <c r="B102" s="71"/>
      <c r="C102" s="93"/>
      <c r="D102" s="71"/>
      <c r="E102" s="71"/>
      <c r="F102" s="73"/>
      <c r="G102" s="71"/>
      <c r="H102" s="73"/>
      <c r="I102" s="73"/>
      <c r="K102" s="531"/>
      <c r="L102" s="71"/>
      <c r="M102" s="71"/>
      <c r="N102" s="93"/>
      <c r="O102" s="71"/>
      <c r="P102" s="71"/>
      <c r="Q102" s="73"/>
      <c r="R102" s="71"/>
      <c r="S102" s="73"/>
      <c r="T102" s="73"/>
      <c r="V102" s="531"/>
      <c r="W102" s="71"/>
      <c r="X102" s="71"/>
      <c r="Y102" s="93"/>
      <c r="Z102" s="71"/>
      <c r="AA102" s="71"/>
      <c r="AB102" s="73"/>
      <c r="AC102" s="71"/>
      <c r="AD102" s="73"/>
      <c r="AE102" s="73"/>
      <c r="AG102" s="531"/>
      <c r="AJ102" s="71"/>
      <c r="AK102" s="71"/>
      <c r="AL102" s="93"/>
      <c r="AM102" s="71"/>
      <c r="AN102" s="71"/>
      <c r="AO102" s="73"/>
      <c r="AP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</row>
    <row r="103" spans="1:64" s="74" customFormat="1">
      <c r="A103" s="71"/>
      <c r="B103" s="71"/>
      <c r="C103" s="93"/>
      <c r="D103" s="71"/>
      <c r="E103" s="71"/>
      <c r="F103" s="73"/>
      <c r="G103" s="71"/>
      <c r="H103" s="73"/>
      <c r="I103" s="73"/>
      <c r="K103" s="531"/>
      <c r="L103" s="71"/>
      <c r="M103" s="71"/>
      <c r="N103" s="93"/>
      <c r="O103" s="71"/>
      <c r="P103" s="71"/>
      <c r="Q103" s="73"/>
      <c r="R103" s="71"/>
      <c r="S103" s="73"/>
      <c r="T103" s="73"/>
      <c r="V103" s="531"/>
      <c r="W103" s="71"/>
      <c r="X103" s="71"/>
      <c r="Y103" s="93"/>
      <c r="Z103" s="71"/>
      <c r="AA103" s="71"/>
      <c r="AB103" s="73"/>
      <c r="AC103" s="71"/>
      <c r="AD103" s="73"/>
      <c r="AE103" s="73"/>
      <c r="AG103" s="531"/>
      <c r="AJ103" s="71"/>
      <c r="AK103" s="71"/>
      <c r="AL103" s="93"/>
      <c r="AM103" s="71"/>
      <c r="AN103" s="71"/>
      <c r="AO103" s="73"/>
      <c r="AP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</row>
    <row r="104" spans="1:64" s="74" customFormat="1">
      <c r="A104" s="71"/>
      <c r="B104" s="71"/>
      <c r="C104" s="93"/>
      <c r="D104" s="71"/>
      <c r="E104" s="71"/>
      <c r="F104" s="73"/>
      <c r="G104" s="71"/>
      <c r="H104" s="73"/>
      <c r="I104" s="73"/>
      <c r="K104" s="531"/>
      <c r="L104" s="71"/>
      <c r="M104" s="71"/>
      <c r="N104" s="93"/>
      <c r="O104" s="71"/>
      <c r="P104" s="71"/>
      <c r="Q104" s="73"/>
      <c r="R104" s="71"/>
      <c r="S104" s="73"/>
      <c r="T104" s="73"/>
      <c r="V104" s="531"/>
      <c r="W104" s="71"/>
      <c r="X104" s="71"/>
      <c r="Y104" s="93"/>
      <c r="Z104" s="71"/>
      <c r="AA104" s="71"/>
      <c r="AB104" s="73"/>
      <c r="AC104" s="71"/>
      <c r="AD104" s="73"/>
      <c r="AE104" s="73"/>
      <c r="AG104" s="531"/>
      <c r="AJ104" s="71"/>
      <c r="AK104" s="71"/>
      <c r="AL104" s="93"/>
      <c r="AM104" s="71"/>
      <c r="AN104" s="71"/>
      <c r="AO104" s="73"/>
      <c r="AP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</row>
    <row r="105" spans="1:64" s="74" customFormat="1">
      <c r="A105" s="71"/>
      <c r="B105" s="71"/>
      <c r="C105" s="93"/>
      <c r="D105" s="71"/>
      <c r="E105" s="71"/>
      <c r="F105" s="73"/>
      <c r="G105" s="71"/>
      <c r="H105" s="73"/>
      <c r="I105" s="73"/>
      <c r="K105" s="531"/>
      <c r="L105" s="71"/>
      <c r="M105" s="71"/>
      <c r="N105" s="93"/>
      <c r="O105" s="71"/>
      <c r="P105" s="71"/>
      <c r="Q105" s="73"/>
      <c r="R105" s="71"/>
      <c r="S105" s="73"/>
      <c r="T105" s="73"/>
      <c r="V105" s="531"/>
      <c r="W105" s="71"/>
      <c r="X105" s="71"/>
      <c r="Y105" s="93"/>
      <c r="Z105" s="71"/>
      <c r="AA105" s="71"/>
      <c r="AB105" s="73"/>
      <c r="AC105" s="71"/>
      <c r="AD105" s="73"/>
      <c r="AE105" s="73"/>
      <c r="AG105" s="531"/>
      <c r="AJ105" s="71"/>
      <c r="AK105" s="71"/>
      <c r="AL105" s="93"/>
      <c r="AM105" s="71"/>
      <c r="AN105" s="71"/>
      <c r="AO105" s="73"/>
      <c r="AP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</row>
    <row r="106" spans="1:64" s="74" customFormat="1">
      <c r="A106" s="71"/>
      <c r="B106" s="71"/>
      <c r="C106" s="93"/>
      <c r="D106" s="71"/>
      <c r="E106" s="71"/>
      <c r="F106" s="73"/>
      <c r="G106" s="71"/>
      <c r="H106" s="73"/>
      <c r="I106" s="73"/>
      <c r="K106" s="531"/>
      <c r="L106" s="71"/>
      <c r="M106" s="71"/>
      <c r="N106" s="93"/>
      <c r="O106" s="71"/>
      <c r="P106" s="71"/>
      <c r="Q106" s="73"/>
      <c r="R106" s="71"/>
      <c r="S106" s="73"/>
      <c r="T106" s="73"/>
      <c r="V106" s="531"/>
      <c r="W106" s="71"/>
      <c r="X106" s="71"/>
      <c r="Y106" s="93"/>
      <c r="Z106" s="71"/>
      <c r="AA106" s="71"/>
      <c r="AB106" s="73"/>
      <c r="AC106" s="71"/>
      <c r="AD106" s="73"/>
      <c r="AE106" s="73"/>
      <c r="AG106" s="531"/>
      <c r="AJ106" s="71"/>
      <c r="AK106" s="71"/>
      <c r="AL106" s="93"/>
      <c r="AM106" s="71"/>
      <c r="AN106" s="71"/>
      <c r="AO106" s="73"/>
      <c r="AP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</row>
    <row r="107" spans="1:64" s="74" customFormat="1">
      <c r="A107" s="71"/>
      <c r="B107" s="71"/>
      <c r="C107" s="93"/>
      <c r="D107" s="71"/>
      <c r="E107" s="71"/>
      <c r="F107" s="73"/>
      <c r="G107" s="71"/>
      <c r="H107" s="73"/>
      <c r="I107" s="73"/>
      <c r="K107" s="531"/>
      <c r="L107" s="71"/>
      <c r="M107" s="71"/>
      <c r="N107" s="93"/>
      <c r="O107" s="71"/>
      <c r="P107" s="71"/>
      <c r="Q107" s="73"/>
      <c r="R107" s="71"/>
      <c r="S107" s="73"/>
      <c r="T107" s="73"/>
      <c r="V107" s="531"/>
      <c r="W107" s="71"/>
      <c r="X107" s="71"/>
      <c r="Y107" s="93"/>
      <c r="Z107" s="71"/>
      <c r="AA107" s="71"/>
      <c r="AB107" s="97"/>
      <c r="AC107" s="101"/>
      <c r="AD107" s="73"/>
      <c r="AE107" s="73"/>
      <c r="AG107" s="531"/>
      <c r="AJ107" s="71"/>
      <c r="AK107" s="71"/>
      <c r="AL107" s="93"/>
      <c r="AM107" s="71"/>
      <c r="AN107" s="71"/>
      <c r="AO107" s="73"/>
      <c r="AP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</row>
    <row r="108" spans="1:64" s="74" customFormat="1">
      <c r="A108" s="71"/>
      <c r="B108" s="71"/>
      <c r="C108" s="93"/>
      <c r="D108" s="71"/>
      <c r="E108" s="71"/>
      <c r="F108" s="73"/>
      <c r="G108" s="71"/>
      <c r="H108" s="73"/>
      <c r="I108" s="73"/>
      <c r="K108" s="531"/>
      <c r="L108" s="71"/>
      <c r="M108" s="71"/>
      <c r="N108" s="93"/>
      <c r="O108" s="71"/>
      <c r="P108" s="71"/>
      <c r="Q108" s="73"/>
      <c r="R108" s="71"/>
      <c r="S108" s="73"/>
      <c r="T108" s="73"/>
      <c r="V108" s="531"/>
      <c r="W108" s="71"/>
      <c r="X108" s="71"/>
      <c r="Y108" s="93"/>
      <c r="Z108" s="71"/>
      <c r="AA108" s="71"/>
      <c r="AB108" s="73"/>
      <c r="AC108" s="71"/>
      <c r="AD108" s="73"/>
      <c r="AE108" s="73"/>
      <c r="AG108" s="531"/>
      <c r="AJ108" s="71"/>
      <c r="AK108" s="71"/>
      <c r="AL108" s="93"/>
      <c r="AM108" s="71"/>
      <c r="AN108" s="71"/>
      <c r="AO108" s="73"/>
      <c r="AP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</row>
    <row r="109" spans="1:64" s="74" customFormat="1">
      <c r="A109" s="71"/>
      <c r="B109" s="71"/>
      <c r="C109" s="93"/>
      <c r="D109" s="71"/>
      <c r="E109" s="71"/>
      <c r="F109" s="97"/>
      <c r="G109" s="101"/>
      <c r="H109" s="73"/>
      <c r="I109" s="73"/>
      <c r="K109" s="531"/>
      <c r="L109" s="71"/>
      <c r="M109" s="71"/>
      <c r="N109" s="93"/>
      <c r="O109" s="71"/>
      <c r="P109" s="71"/>
      <c r="Q109" s="97"/>
      <c r="R109" s="101"/>
      <c r="S109" s="73"/>
      <c r="T109" s="73"/>
      <c r="V109" s="531"/>
      <c r="W109" s="71"/>
      <c r="X109" s="71"/>
      <c r="Y109" s="93"/>
      <c r="Z109" s="71"/>
      <c r="AA109" s="71"/>
      <c r="AB109" s="73"/>
      <c r="AC109" s="71"/>
      <c r="AD109" s="73"/>
      <c r="AE109" s="73"/>
      <c r="AG109" s="531"/>
      <c r="AJ109" s="71"/>
      <c r="AK109" s="71"/>
      <c r="AL109" s="93"/>
      <c r="AM109" s="71"/>
      <c r="AN109" s="71"/>
      <c r="AO109" s="73"/>
      <c r="AP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</row>
    <row r="110" spans="1:64" s="74" customFormat="1">
      <c r="A110" s="71"/>
      <c r="B110" s="71"/>
      <c r="C110" s="93"/>
      <c r="D110" s="71"/>
      <c r="E110" s="71"/>
      <c r="F110" s="73"/>
      <c r="G110" s="71"/>
      <c r="H110" s="73"/>
      <c r="I110" s="73"/>
      <c r="K110" s="531"/>
      <c r="L110" s="71"/>
      <c r="M110" s="71"/>
      <c r="N110" s="93"/>
      <c r="O110" s="71"/>
      <c r="P110" s="71"/>
      <c r="Q110" s="73"/>
      <c r="R110" s="71"/>
      <c r="S110" s="73"/>
      <c r="T110" s="73"/>
      <c r="V110" s="531"/>
      <c r="W110" s="71"/>
      <c r="X110" s="71"/>
      <c r="Y110" s="93"/>
      <c r="Z110" s="71"/>
      <c r="AA110" s="71"/>
      <c r="AB110" s="73"/>
      <c r="AC110" s="71"/>
      <c r="AD110" s="73"/>
      <c r="AE110" s="73"/>
      <c r="AG110" s="531"/>
      <c r="AJ110" s="71"/>
      <c r="AK110" s="71"/>
      <c r="AL110" s="93"/>
      <c r="AM110" s="71"/>
      <c r="AN110" s="71"/>
      <c r="AO110" s="73"/>
      <c r="AP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</row>
    <row r="111" spans="1:64" s="74" customFormat="1">
      <c r="A111" s="71"/>
      <c r="B111" s="71"/>
      <c r="C111" s="93"/>
      <c r="D111" s="71"/>
      <c r="E111" s="71"/>
      <c r="F111" s="73"/>
      <c r="G111" s="71"/>
      <c r="H111" s="73"/>
      <c r="I111" s="73"/>
      <c r="K111" s="531"/>
      <c r="L111" s="71"/>
      <c r="M111" s="71"/>
      <c r="N111" s="93"/>
      <c r="O111" s="71"/>
      <c r="P111" s="71"/>
      <c r="Q111" s="73"/>
      <c r="R111" s="71"/>
      <c r="S111" s="73"/>
      <c r="T111" s="73"/>
      <c r="V111" s="531"/>
      <c r="W111" s="71"/>
      <c r="X111" s="71"/>
      <c r="Y111" s="93"/>
      <c r="Z111" s="71"/>
      <c r="AA111" s="71"/>
      <c r="AB111" s="73"/>
      <c r="AC111" s="71"/>
      <c r="AD111" s="73"/>
      <c r="AE111" s="73"/>
      <c r="AG111" s="531"/>
      <c r="AJ111" s="71"/>
      <c r="AK111" s="71"/>
      <c r="AL111" s="93"/>
      <c r="AM111" s="71"/>
      <c r="AN111" s="71"/>
      <c r="AO111" s="73"/>
      <c r="AP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</row>
    <row r="112" spans="1:64" s="74" customFormat="1">
      <c r="A112" s="71"/>
      <c r="B112" s="71"/>
      <c r="C112" s="93"/>
      <c r="D112" s="71"/>
      <c r="E112" s="71"/>
      <c r="F112" s="73"/>
      <c r="G112" s="71"/>
      <c r="H112" s="73"/>
      <c r="I112" s="73"/>
      <c r="K112" s="531"/>
      <c r="L112" s="71"/>
      <c r="M112" s="71"/>
      <c r="N112" s="93"/>
      <c r="O112" s="71"/>
      <c r="P112" s="71"/>
      <c r="Q112" s="73"/>
      <c r="R112" s="71"/>
      <c r="S112" s="73"/>
      <c r="T112" s="73"/>
      <c r="V112" s="531"/>
      <c r="W112" s="71"/>
      <c r="X112" s="71"/>
      <c r="Y112" s="93"/>
      <c r="Z112" s="71"/>
      <c r="AA112" s="71"/>
      <c r="AB112" s="97"/>
      <c r="AC112" s="98"/>
      <c r="AD112" s="73"/>
      <c r="AE112" s="73"/>
      <c r="AG112" s="531"/>
      <c r="AJ112" s="71"/>
      <c r="AK112" s="71"/>
      <c r="AL112" s="93"/>
      <c r="AM112" s="71"/>
      <c r="AN112" s="71"/>
      <c r="AO112" s="73"/>
      <c r="AP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</row>
    <row r="113" spans="1:64" s="74" customFormat="1">
      <c r="A113" s="71"/>
      <c r="B113" s="71"/>
      <c r="C113" s="93"/>
      <c r="D113" s="71"/>
      <c r="E113" s="71"/>
      <c r="F113" s="73"/>
      <c r="G113" s="71"/>
      <c r="H113" s="73"/>
      <c r="I113" s="73"/>
      <c r="K113" s="531"/>
      <c r="L113" s="71"/>
      <c r="M113" s="71"/>
      <c r="N113" s="93"/>
      <c r="O113" s="71"/>
      <c r="P113" s="71"/>
      <c r="Q113" s="73"/>
      <c r="R113" s="71"/>
      <c r="S113" s="73"/>
      <c r="T113" s="73"/>
      <c r="V113" s="531"/>
      <c r="W113" s="71"/>
      <c r="X113" s="71"/>
      <c r="Y113" s="93"/>
      <c r="Z113" s="71"/>
      <c r="AA113" s="71"/>
      <c r="AB113" s="73"/>
      <c r="AC113" s="71"/>
      <c r="AD113" s="73"/>
      <c r="AE113" s="73"/>
      <c r="AG113" s="531"/>
      <c r="AJ113" s="71"/>
      <c r="AK113" s="71"/>
      <c r="AL113" s="93"/>
      <c r="AM113" s="71"/>
      <c r="AN113" s="71"/>
      <c r="AO113" s="73"/>
      <c r="AP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</row>
    <row r="114" spans="1:64" s="74" customFormat="1">
      <c r="A114" s="71"/>
      <c r="B114" s="71"/>
      <c r="C114" s="93"/>
      <c r="D114" s="71"/>
      <c r="E114" s="71"/>
      <c r="F114" s="97"/>
      <c r="G114" s="98"/>
      <c r="H114" s="73"/>
      <c r="I114" s="73"/>
      <c r="K114" s="531"/>
      <c r="L114" s="71"/>
      <c r="M114" s="71"/>
      <c r="N114" s="93"/>
      <c r="O114" s="71"/>
      <c r="P114" s="71"/>
      <c r="Q114" s="97"/>
      <c r="R114" s="98"/>
      <c r="S114" s="73"/>
      <c r="T114" s="73"/>
      <c r="V114" s="531"/>
      <c r="W114" s="71"/>
      <c r="X114" s="71"/>
      <c r="Y114" s="93"/>
      <c r="Z114" s="71"/>
      <c r="AA114" s="71"/>
      <c r="AB114" s="73"/>
      <c r="AC114" s="71"/>
      <c r="AD114" s="73"/>
      <c r="AE114" s="73"/>
      <c r="AG114" s="531"/>
      <c r="AJ114" s="71"/>
      <c r="AK114" s="71"/>
      <c r="AL114" s="93"/>
      <c r="AM114" s="71"/>
      <c r="AN114" s="71"/>
      <c r="AO114" s="73"/>
      <c r="AP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</row>
    <row r="115" spans="1:64" s="74" customFormat="1">
      <c r="A115" s="71"/>
      <c r="B115" s="71"/>
      <c r="C115" s="93"/>
      <c r="D115" s="71"/>
      <c r="E115" s="71"/>
      <c r="F115" s="73"/>
      <c r="G115" s="71"/>
      <c r="H115" s="73"/>
      <c r="I115" s="73"/>
      <c r="K115" s="531"/>
      <c r="L115" s="71"/>
      <c r="M115" s="71"/>
      <c r="N115" s="93"/>
      <c r="O115" s="71"/>
      <c r="P115" s="71"/>
      <c r="Q115" s="73"/>
      <c r="R115" s="71"/>
      <c r="S115" s="73"/>
      <c r="T115" s="73"/>
      <c r="V115" s="531"/>
      <c r="W115" s="71"/>
      <c r="X115" s="71"/>
      <c r="Y115" s="93"/>
      <c r="Z115" s="71"/>
      <c r="AA115" s="71"/>
      <c r="AB115" s="73"/>
      <c r="AC115" s="71"/>
      <c r="AD115" s="73"/>
      <c r="AE115" s="73"/>
      <c r="AG115" s="531"/>
      <c r="AJ115" s="71"/>
      <c r="AK115" s="71"/>
      <c r="AL115" s="93"/>
      <c r="AM115" s="71"/>
      <c r="AN115" s="71"/>
      <c r="AO115" s="73"/>
      <c r="AP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</row>
    <row r="116" spans="1:64" s="74" customFormat="1">
      <c r="A116" s="71"/>
      <c r="B116" s="71"/>
      <c r="C116" s="93"/>
      <c r="D116" s="71"/>
      <c r="E116" s="71"/>
      <c r="F116" s="73"/>
      <c r="G116" s="71"/>
      <c r="H116" s="73"/>
      <c r="I116" s="73"/>
      <c r="K116" s="531"/>
      <c r="L116" s="71"/>
      <c r="M116" s="71"/>
      <c r="N116" s="93"/>
      <c r="O116" s="71"/>
      <c r="P116" s="71"/>
      <c r="Q116" s="73"/>
      <c r="R116" s="71"/>
      <c r="S116" s="73"/>
      <c r="T116" s="73"/>
      <c r="V116" s="531"/>
      <c r="W116" s="71"/>
      <c r="X116" s="71"/>
      <c r="Y116" s="93"/>
      <c r="Z116" s="71"/>
      <c r="AA116" s="71"/>
      <c r="AB116" s="73"/>
      <c r="AC116" s="71"/>
      <c r="AD116" s="73"/>
      <c r="AE116" s="73"/>
      <c r="AG116" s="531"/>
      <c r="AJ116" s="71"/>
      <c r="AK116" s="71"/>
      <c r="AL116" s="93"/>
      <c r="AM116" s="71"/>
      <c r="AN116" s="71"/>
      <c r="AO116" s="73"/>
      <c r="AP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</row>
    <row r="117" spans="1:64" s="74" customFormat="1">
      <c r="A117" s="71"/>
      <c r="B117" s="71"/>
      <c r="C117" s="93"/>
      <c r="D117" s="71"/>
      <c r="E117" s="71"/>
      <c r="F117" s="73"/>
      <c r="G117" s="71"/>
      <c r="H117" s="73"/>
      <c r="I117" s="73"/>
      <c r="K117" s="531"/>
      <c r="L117" s="71"/>
      <c r="M117" s="71"/>
      <c r="N117" s="93"/>
      <c r="O117" s="71"/>
      <c r="P117" s="71"/>
      <c r="Q117" s="73"/>
      <c r="R117" s="71"/>
      <c r="S117" s="73"/>
      <c r="T117" s="73"/>
      <c r="V117" s="531"/>
      <c r="W117" s="71"/>
      <c r="X117" s="71"/>
      <c r="Y117" s="93"/>
      <c r="Z117" s="71"/>
      <c r="AA117" s="71"/>
      <c r="AB117" s="73"/>
      <c r="AC117" s="71"/>
      <c r="AD117" s="73"/>
      <c r="AE117" s="73"/>
      <c r="AG117" s="531"/>
      <c r="AJ117" s="71"/>
      <c r="AK117" s="71"/>
      <c r="AL117" s="93"/>
      <c r="AM117" s="71"/>
      <c r="AN117" s="71"/>
      <c r="AO117" s="73"/>
      <c r="AP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</row>
    <row r="118" spans="1:64" s="74" customFormat="1">
      <c r="A118" s="71"/>
      <c r="B118" s="71"/>
      <c r="C118" s="93"/>
      <c r="D118" s="71"/>
      <c r="E118" s="71"/>
      <c r="F118" s="73"/>
      <c r="G118" s="71"/>
      <c r="H118" s="73"/>
      <c r="I118" s="73"/>
      <c r="K118" s="531"/>
      <c r="L118" s="71"/>
      <c r="M118" s="71"/>
      <c r="N118" s="93"/>
      <c r="O118" s="71"/>
      <c r="P118" s="71"/>
      <c r="Q118" s="73"/>
      <c r="R118" s="71"/>
      <c r="S118" s="73"/>
      <c r="T118" s="73"/>
      <c r="V118" s="531"/>
      <c r="W118" s="71"/>
      <c r="X118" s="71"/>
      <c r="Y118" s="93"/>
      <c r="Z118" s="71"/>
      <c r="AA118" s="71"/>
      <c r="AB118" s="73"/>
      <c r="AC118" s="71"/>
      <c r="AD118" s="73"/>
      <c r="AE118" s="73"/>
      <c r="AG118" s="531"/>
      <c r="AJ118" s="71"/>
      <c r="AK118" s="71"/>
      <c r="AL118" s="93"/>
      <c r="AM118" s="71"/>
      <c r="AN118" s="71"/>
      <c r="AO118" s="73"/>
      <c r="AP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</row>
    <row r="119" spans="1:64" s="74" customFormat="1">
      <c r="A119" s="71"/>
      <c r="B119" s="71"/>
      <c r="C119" s="93"/>
      <c r="D119" s="71"/>
      <c r="E119" s="71"/>
      <c r="F119" s="73"/>
      <c r="G119" s="71"/>
      <c r="H119" s="73"/>
      <c r="I119" s="73"/>
      <c r="K119" s="531"/>
      <c r="L119" s="71"/>
      <c r="M119" s="71"/>
      <c r="N119" s="93"/>
      <c r="O119" s="71"/>
      <c r="P119" s="71"/>
      <c r="Q119" s="73"/>
      <c r="R119" s="71"/>
      <c r="S119" s="73"/>
      <c r="T119" s="73"/>
      <c r="V119" s="531"/>
      <c r="W119" s="71"/>
      <c r="X119" s="71"/>
      <c r="Y119" s="93"/>
      <c r="Z119" s="71"/>
      <c r="AA119" s="71"/>
      <c r="AB119" s="73"/>
      <c r="AC119" s="71"/>
      <c r="AD119" s="73"/>
      <c r="AE119" s="73"/>
      <c r="AG119" s="531"/>
      <c r="AJ119" s="71"/>
      <c r="AK119" s="71"/>
      <c r="AL119" s="93"/>
      <c r="AM119" s="71"/>
      <c r="AN119" s="71"/>
      <c r="AO119" s="73"/>
      <c r="AP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</row>
    <row r="120" spans="1:64" s="74" customFormat="1">
      <c r="A120" s="71"/>
      <c r="B120" s="71"/>
      <c r="C120" s="93"/>
      <c r="D120" s="71"/>
      <c r="E120" s="71"/>
      <c r="F120" s="73"/>
      <c r="G120" s="71"/>
      <c r="H120" s="73"/>
      <c r="I120" s="73"/>
      <c r="K120" s="531"/>
      <c r="L120" s="71"/>
      <c r="M120" s="71"/>
      <c r="N120" s="93"/>
      <c r="O120" s="71"/>
      <c r="P120" s="71"/>
      <c r="Q120" s="73"/>
      <c r="R120" s="71"/>
      <c r="S120" s="73"/>
      <c r="T120" s="73"/>
      <c r="V120" s="531"/>
      <c r="W120" s="71"/>
      <c r="X120" s="71"/>
      <c r="Y120" s="93"/>
      <c r="Z120" s="71"/>
      <c r="AA120" s="71"/>
      <c r="AB120" s="73"/>
      <c r="AC120" s="71"/>
      <c r="AD120" s="73"/>
      <c r="AE120" s="73"/>
      <c r="AG120" s="531"/>
      <c r="AJ120" s="71"/>
      <c r="AK120" s="71"/>
      <c r="AL120" s="93"/>
      <c r="AM120" s="71"/>
      <c r="AN120" s="71"/>
      <c r="AO120" s="73"/>
      <c r="AP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</row>
    <row r="121" spans="1:64" s="74" customFormat="1">
      <c r="A121" s="71"/>
      <c r="B121" s="71"/>
      <c r="C121" s="93"/>
      <c r="D121" s="71"/>
      <c r="E121" s="71"/>
      <c r="F121" s="73"/>
      <c r="G121" s="71"/>
      <c r="H121" s="73"/>
      <c r="I121" s="73"/>
      <c r="K121" s="531"/>
      <c r="L121" s="71"/>
      <c r="M121" s="71"/>
      <c r="N121" s="93"/>
      <c r="O121" s="71"/>
      <c r="P121" s="71"/>
      <c r="Q121" s="73"/>
      <c r="R121" s="71"/>
      <c r="S121" s="73"/>
      <c r="T121" s="73"/>
      <c r="V121" s="531"/>
      <c r="W121" s="71"/>
      <c r="X121" s="71"/>
      <c r="Y121" s="93"/>
      <c r="Z121" s="71"/>
      <c r="AA121" s="71"/>
      <c r="AB121" s="73"/>
      <c r="AC121" s="71"/>
      <c r="AD121" s="73"/>
      <c r="AE121" s="73"/>
      <c r="AG121" s="531"/>
      <c r="AJ121" s="71"/>
      <c r="AK121" s="71"/>
      <c r="AL121" s="93"/>
      <c r="AM121" s="71"/>
      <c r="AN121" s="71"/>
      <c r="AO121" s="73"/>
      <c r="AP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</row>
    <row r="122" spans="1:64" s="74" customFormat="1">
      <c r="A122" s="71"/>
      <c r="B122" s="71"/>
      <c r="C122" s="93"/>
      <c r="D122" s="71"/>
      <c r="E122" s="71"/>
      <c r="F122" s="73"/>
      <c r="G122" s="71"/>
      <c r="H122" s="73"/>
      <c r="I122" s="73"/>
      <c r="K122" s="531"/>
      <c r="L122" s="71"/>
      <c r="M122" s="71"/>
      <c r="N122" s="93"/>
      <c r="O122" s="71"/>
      <c r="P122" s="71"/>
      <c r="Q122" s="73"/>
      <c r="R122" s="71"/>
      <c r="S122" s="73"/>
      <c r="T122" s="73"/>
      <c r="V122" s="531"/>
      <c r="W122" s="71"/>
      <c r="X122" s="71"/>
      <c r="Y122" s="93"/>
      <c r="Z122" s="71"/>
      <c r="AA122" s="71"/>
      <c r="AB122" s="73"/>
      <c r="AC122" s="71"/>
      <c r="AD122" s="73"/>
      <c r="AE122" s="73"/>
      <c r="AG122" s="531"/>
      <c r="AJ122" s="71"/>
      <c r="AK122" s="71"/>
      <c r="AL122" s="93"/>
      <c r="AM122" s="71"/>
      <c r="AN122" s="71"/>
      <c r="AO122" s="73"/>
      <c r="AP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</row>
    <row r="123" spans="1:64" s="74" customFormat="1">
      <c r="A123" s="71"/>
      <c r="B123" s="71"/>
      <c r="C123" s="93"/>
      <c r="D123" s="71"/>
      <c r="E123" s="71"/>
      <c r="F123" s="73"/>
      <c r="G123" s="71"/>
      <c r="H123" s="73"/>
      <c r="I123" s="73"/>
      <c r="K123" s="531"/>
      <c r="L123" s="71"/>
      <c r="M123" s="71"/>
      <c r="N123" s="93"/>
      <c r="O123" s="71"/>
      <c r="P123" s="71"/>
      <c r="Q123" s="73"/>
      <c r="R123" s="71"/>
      <c r="S123" s="73"/>
      <c r="T123" s="73"/>
      <c r="V123" s="531"/>
      <c r="W123" s="71"/>
      <c r="X123" s="71"/>
      <c r="Y123" s="93"/>
      <c r="Z123" s="71"/>
      <c r="AA123" s="71"/>
      <c r="AB123" s="73"/>
      <c r="AC123" s="71"/>
      <c r="AD123" s="73"/>
      <c r="AE123" s="73"/>
      <c r="AG123" s="531"/>
      <c r="AJ123" s="71"/>
      <c r="AK123" s="71"/>
      <c r="AL123" s="93"/>
      <c r="AM123" s="71"/>
      <c r="AN123" s="71"/>
      <c r="AO123" s="73"/>
      <c r="AP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</row>
    <row r="124" spans="1:64" s="74" customFormat="1">
      <c r="A124" s="71"/>
      <c r="B124" s="71"/>
      <c r="C124" s="93"/>
      <c r="D124" s="71"/>
      <c r="E124" s="71"/>
      <c r="F124" s="73"/>
      <c r="G124" s="71"/>
      <c r="H124" s="73"/>
      <c r="I124" s="73"/>
      <c r="K124" s="531"/>
      <c r="L124" s="71"/>
      <c r="M124" s="71"/>
      <c r="N124" s="93"/>
      <c r="O124" s="71"/>
      <c r="P124" s="71"/>
      <c r="Q124" s="73"/>
      <c r="R124" s="71"/>
      <c r="S124" s="73"/>
      <c r="T124" s="73"/>
      <c r="V124" s="531"/>
      <c r="W124" s="71"/>
      <c r="X124" s="71"/>
      <c r="Y124" s="93"/>
      <c r="Z124" s="71"/>
      <c r="AA124" s="71"/>
      <c r="AB124" s="73"/>
      <c r="AC124" s="71"/>
      <c r="AD124" s="73"/>
      <c r="AE124" s="73"/>
      <c r="AG124" s="531"/>
      <c r="AJ124" s="71"/>
      <c r="AK124" s="71"/>
      <c r="AL124" s="93"/>
      <c r="AM124" s="71"/>
      <c r="AN124" s="71"/>
      <c r="AO124" s="73"/>
      <c r="AP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</row>
    <row r="125" spans="1:64" s="74" customFormat="1">
      <c r="A125" s="71"/>
      <c r="B125" s="71"/>
      <c r="C125" s="93"/>
      <c r="D125" s="71"/>
      <c r="E125" s="71"/>
      <c r="F125" s="73"/>
      <c r="G125" s="71"/>
      <c r="H125" s="73"/>
      <c r="I125" s="73"/>
      <c r="K125" s="531"/>
      <c r="L125" s="71"/>
      <c r="M125" s="71"/>
      <c r="N125" s="93"/>
      <c r="O125" s="71"/>
      <c r="P125" s="71"/>
      <c r="Q125" s="73"/>
      <c r="R125" s="71"/>
      <c r="S125" s="73"/>
      <c r="T125" s="73"/>
      <c r="V125" s="531"/>
      <c r="W125" s="71"/>
      <c r="X125" s="71"/>
      <c r="Y125" s="93"/>
      <c r="Z125" s="71"/>
      <c r="AA125" s="71"/>
      <c r="AB125" s="73"/>
      <c r="AC125" s="71"/>
      <c r="AD125" s="73"/>
      <c r="AE125" s="73"/>
      <c r="AG125" s="531"/>
      <c r="AJ125" s="71"/>
      <c r="AK125" s="71"/>
      <c r="AL125" s="93"/>
      <c r="AM125" s="71"/>
      <c r="AN125" s="71"/>
      <c r="AO125" s="73"/>
      <c r="AP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</row>
    <row r="126" spans="1:64" s="74" customFormat="1">
      <c r="A126" s="71"/>
      <c r="B126" s="71"/>
      <c r="C126" s="93"/>
      <c r="D126" s="71"/>
      <c r="E126" s="71"/>
      <c r="F126" s="73"/>
      <c r="G126" s="71"/>
      <c r="H126" s="73"/>
      <c r="I126" s="73"/>
      <c r="K126" s="531"/>
      <c r="L126" s="71"/>
      <c r="M126" s="71"/>
      <c r="N126" s="93"/>
      <c r="O126" s="71"/>
      <c r="P126" s="71"/>
      <c r="Q126" s="73"/>
      <c r="R126" s="71"/>
      <c r="S126" s="73"/>
      <c r="T126" s="73"/>
      <c r="V126" s="531"/>
      <c r="W126" s="71"/>
      <c r="X126" s="71"/>
      <c r="Y126" s="93"/>
      <c r="Z126" s="71"/>
      <c r="AA126" s="71"/>
      <c r="AB126" s="73"/>
      <c r="AC126" s="71"/>
      <c r="AD126" s="73"/>
      <c r="AE126" s="73"/>
      <c r="AG126" s="531"/>
      <c r="AJ126" s="71"/>
      <c r="AK126" s="71"/>
      <c r="AL126" s="93"/>
      <c r="AM126" s="71"/>
      <c r="AN126" s="71"/>
      <c r="AO126" s="73"/>
      <c r="AP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</row>
    <row r="127" spans="1:64" s="74" customFormat="1">
      <c r="A127" s="71"/>
      <c r="B127" s="71"/>
      <c r="C127" s="93"/>
      <c r="D127" s="71"/>
      <c r="E127" s="71"/>
      <c r="F127" s="73"/>
      <c r="G127" s="71"/>
      <c r="H127" s="73"/>
      <c r="I127" s="73"/>
      <c r="K127" s="531"/>
      <c r="L127" s="71"/>
      <c r="M127" s="71"/>
      <c r="N127" s="93"/>
      <c r="O127" s="71"/>
      <c r="P127" s="71"/>
      <c r="Q127" s="73"/>
      <c r="R127" s="71"/>
      <c r="S127" s="73"/>
      <c r="T127" s="73"/>
      <c r="V127" s="531"/>
      <c r="W127" s="71"/>
      <c r="X127" s="71"/>
      <c r="Y127" s="93"/>
      <c r="Z127" s="71"/>
      <c r="AA127" s="71"/>
      <c r="AB127" s="73"/>
      <c r="AC127" s="71"/>
      <c r="AD127" s="73"/>
      <c r="AE127" s="73"/>
      <c r="AG127" s="531"/>
      <c r="AJ127" s="71"/>
      <c r="AK127" s="71"/>
      <c r="AL127" s="93"/>
      <c r="AM127" s="71"/>
      <c r="AN127" s="71"/>
      <c r="AO127" s="73"/>
      <c r="AP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</row>
    <row r="128" spans="1:64" s="74" customFormat="1">
      <c r="A128" s="71"/>
      <c r="B128" s="71"/>
      <c r="C128" s="93"/>
      <c r="D128" s="71"/>
      <c r="E128" s="71"/>
      <c r="F128" s="73"/>
      <c r="G128" s="71"/>
      <c r="H128" s="73"/>
      <c r="I128" s="73"/>
      <c r="K128" s="531"/>
      <c r="L128" s="71"/>
      <c r="M128" s="71"/>
      <c r="N128" s="93"/>
      <c r="O128" s="71"/>
      <c r="P128" s="71"/>
      <c r="Q128" s="73"/>
      <c r="R128" s="71"/>
      <c r="S128" s="73"/>
      <c r="T128" s="73"/>
      <c r="V128" s="531"/>
      <c r="W128" s="71"/>
      <c r="X128" s="71"/>
      <c r="Y128" s="93"/>
      <c r="Z128" s="71"/>
      <c r="AA128" s="71"/>
      <c r="AB128" s="73"/>
      <c r="AC128" s="71"/>
      <c r="AD128" s="73"/>
      <c r="AE128" s="73"/>
      <c r="AG128" s="531"/>
      <c r="AJ128" s="71"/>
      <c r="AK128" s="71"/>
      <c r="AL128" s="93"/>
      <c r="AM128" s="71"/>
      <c r="AN128" s="71"/>
      <c r="AO128" s="73"/>
      <c r="AP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</row>
    <row r="129" spans="1:64" s="74" customFormat="1">
      <c r="A129" s="71"/>
      <c r="B129" s="71"/>
      <c r="C129" s="93"/>
      <c r="D129" s="71"/>
      <c r="E129" s="71"/>
      <c r="F129" s="73"/>
      <c r="G129" s="71"/>
      <c r="H129" s="73"/>
      <c r="I129" s="73"/>
      <c r="K129" s="531"/>
      <c r="L129" s="71"/>
      <c r="M129" s="71"/>
      <c r="N129" s="93"/>
      <c r="O129" s="71"/>
      <c r="P129" s="71"/>
      <c r="Q129" s="73"/>
      <c r="R129" s="71"/>
      <c r="S129" s="73"/>
      <c r="T129" s="73"/>
      <c r="V129" s="531"/>
      <c r="W129" s="71"/>
      <c r="X129" s="71"/>
      <c r="Y129" s="93"/>
      <c r="Z129" s="71"/>
      <c r="AA129" s="71"/>
      <c r="AB129" s="73"/>
      <c r="AC129" s="71"/>
      <c r="AD129" s="73"/>
      <c r="AE129" s="73"/>
      <c r="AG129" s="531"/>
      <c r="AJ129" s="71"/>
      <c r="AK129" s="71"/>
      <c r="AL129" s="93"/>
      <c r="AM129" s="71"/>
      <c r="AN129" s="71"/>
      <c r="AO129" s="73"/>
      <c r="AP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</row>
    <row r="130" spans="1:64" s="74" customFormat="1">
      <c r="A130" s="71"/>
      <c r="B130" s="71"/>
      <c r="C130" s="93"/>
      <c r="D130" s="71"/>
      <c r="E130" s="71"/>
      <c r="F130" s="73"/>
      <c r="G130" s="71"/>
      <c r="H130" s="73"/>
      <c r="I130" s="73"/>
      <c r="K130" s="531"/>
      <c r="L130" s="71"/>
      <c r="M130" s="71"/>
      <c r="N130" s="93"/>
      <c r="O130" s="71"/>
      <c r="P130" s="71"/>
      <c r="Q130" s="73"/>
      <c r="R130" s="71"/>
      <c r="S130" s="73"/>
      <c r="T130" s="73"/>
      <c r="V130" s="531"/>
      <c r="W130" s="71"/>
      <c r="X130" s="71"/>
      <c r="Y130" s="93"/>
      <c r="Z130" s="71"/>
      <c r="AA130" s="71"/>
      <c r="AB130" s="73"/>
      <c r="AC130" s="71"/>
      <c r="AD130" s="73"/>
      <c r="AE130" s="73"/>
      <c r="AG130" s="531"/>
      <c r="AJ130" s="71"/>
      <c r="AK130" s="71"/>
      <c r="AL130" s="93"/>
      <c r="AM130" s="71"/>
      <c r="AN130" s="71"/>
      <c r="AO130" s="73"/>
      <c r="AP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  <c r="BC130" s="71"/>
      <c r="BD130" s="71"/>
      <c r="BE130" s="71"/>
      <c r="BF130" s="71"/>
      <c r="BG130" s="71"/>
      <c r="BH130" s="71"/>
      <c r="BI130" s="71"/>
      <c r="BJ130" s="71"/>
      <c r="BK130" s="71"/>
      <c r="BL130" s="71"/>
    </row>
    <row r="131" spans="1:64" s="74" customFormat="1">
      <c r="A131" s="71"/>
      <c r="B131" s="71"/>
      <c r="C131" s="93"/>
      <c r="D131" s="71"/>
      <c r="E131" s="71"/>
      <c r="F131" s="73"/>
      <c r="G131" s="71"/>
      <c r="H131" s="73"/>
      <c r="I131" s="73"/>
      <c r="K131" s="531"/>
      <c r="L131" s="71"/>
      <c r="M131" s="71"/>
      <c r="N131" s="93"/>
      <c r="O131" s="71"/>
      <c r="P131" s="71"/>
      <c r="Q131" s="73"/>
      <c r="R131" s="71"/>
      <c r="S131" s="73"/>
      <c r="T131" s="73"/>
      <c r="V131" s="531"/>
      <c r="W131" s="71"/>
      <c r="X131" s="71"/>
      <c r="Y131" s="93"/>
      <c r="Z131" s="71"/>
      <c r="AA131" s="71"/>
      <c r="AB131" s="73"/>
      <c r="AC131" s="71"/>
      <c r="AD131" s="73"/>
      <c r="AE131" s="73"/>
      <c r="AG131" s="531"/>
      <c r="AJ131" s="71"/>
      <c r="AK131" s="71"/>
      <c r="AL131" s="93"/>
      <c r="AM131" s="71"/>
      <c r="AN131" s="71"/>
      <c r="AO131" s="73"/>
      <c r="AP131" s="71"/>
      <c r="AS131" s="71"/>
      <c r="AT131" s="71"/>
      <c r="AU131" s="71"/>
      <c r="AV131" s="71"/>
      <c r="AW131" s="71"/>
      <c r="AX131" s="71"/>
      <c r="AY131" s="71"/>
      <c r="AZ131" s="71"/>
      <c r="BA131" s="71"/>
      <c r="BB131" s="71"/>
      <c r="BC131" s="71"/>
      <c r="BD131" s="71"/>
      <c r="BE131" s="71"/>
      <c r="BF131" s="71"/>
      <c r="BG131" s="71"/>
      <c r="BH131" s="71"/>
      <c r="BI131" s="71"/>
      <c r="BJ131" s="71"/>
      <c r="BK131" s="71"/>
      <c r="BL131" s="71"/>
    </row>
    <row r="132" spans="1:64" s="74" customFormat="1">
      <c r="A132" s="71"/>
      <c r="B132" s="71"/>
      <c r="C132" s="93"/>
      <c r="D132" s="71"/>
      <c r="E132" s="71"/>
      <c r="F132" s="73"/>
      <c r="G132" s="71"/>
      <c r="H132" s="73"/>
      <c r="I132" s="73"/>
      <c r="K132" s="531"/>
      <c r="L132" s="71"/>
      <c r="M132" s="71"/>
      <c r="N132" s="93"/>
      <c r="O132" s="71"/>
      <c r="P132" s="71"/>
      <c r="Q132" s="73"/>
      <c r="R132" s="71"/>
      <c r="S132" s="73"/>
      <c r="T132" s="73"/>
      <c r="V132" s="531"/>
      <c r="W132" s="71"/>
      <c r="X132" s="71"/>
      <c r="Y132" s="93"/>
      <c r="Z132" s="71"/>
      <c r="AA132" s="71"/>
      <c r="AB132" s="73"/>
      <c r="AC132" s="71"/>
      <c r="AD132" s="73"/>
      <c r="AE132" s="73"/>
      <c r="AG132" s="531"/>
      <c r="AJ132" s="71"/>
      <c r="AK132" s="71"/>
      <c r="AL132" s="93"/>
      <c r="AM132" s="71"/>
      <c r="AN132" s="71"/>
      <c r="AO132" s="73"/>
      <c r="AP132" s="71"/>
      <c r="AS132" s="71"/>
      <c r="AT132" s="71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71"/>
      <c r="BI132" s="71"/>
      <c r="BJ132" s="71"/>
      <c r="BK132" s="71"/>
      <c r="BL132" s="71"/>
    </row>
    <row r="133" spans="1:64" s="74" customFormat="1">
      <c r="A133" s="71"/>
      <c r="B133" s="71"/>
      <c r="C133" s="93"/>
      <c r="D133" s="71"/>
      <c r="E133" s="71"/>
      <c r="F133" s="73"/>
      <c r="G133" s="71"/>
      <c r="H133" s="73"/>
      <c r="I133" s="73"/>
      <c r="K133" s="531"/>
      <c r="L133" s="71"/>
      <c r="M133" s="71"/>
      <c r="N133" s="93"/>
      <c r="O133" s="71"/>
      <c r="P133" s="71"/>
      <c r="Q133" s="73"/>
      <c r="R133" s="71"/>
      <c r="S133" s="73"/>
      <c r="T133" s="73"/>
      <c r="V133" s="531"/>
      <c r="W133" s="71"/>
      <c r="X133" s="71"/>
      <c r="Y133" s="93"/>
      <c r="Z133" s="71"/>
      <c r="AA133" s="71"/>
      <c r="AB133" s="73"/>
      <c r="AC133" s="71"/>
      <c r="AD133" s="73"/>
      <c r="AE133" s="73"/>
      <c r="AG133" s="531"/>
      <c r="AJ133" s="71"/>
      <c r="AK133" s="71"/>
      <c r="AL133" s="93"/>
      <c r="AM133" s="71"/>
      <c r="AN133" s="71"/>
      <c r="AO133" s="73"/>
      <c r="AP133" s="71"/>
      <c r="AS133" s="71"/>
      <c r="AT133" s="71"/>
      <c r="AU133" s="71"/>
      <c r="AV133" s="71"/>
      <c r="AW133" s="71"/>
      <c r="AX133" s="71"/>
      <c r="AY133" s="71"/>
      <c r="AZ133" s="71"/>
      <c r="BA133" s="71"/>
      <c r="BB133" s="71"/>
      <c r="BC133" s="71"/>
      <c r="BD133" s="71"/>
      <c r="BE133" s="71"/>
      <c r="BF133" s="71"/>
      <c r="BG133" s="71"/>
      <c r="BH133" s="71"/>
      <c r="BI133" s="71"/>
      <c r="BJ133" s="71"/>
      <c r="BK133" s="71"/>
      <c r="BL133" s="71"/>
    </row>
    <row r="134" spans="1:64" s="74" customFormat="1">
      <c r="A134" s="71"/>
      <c r="B134" s="71"/>
      <c r="C134" s="93"/>
      <c r="D134" s="71"/>
      <c r="E134" s="71"/>
      <c r="F134" s="73"/>
      <c r="G134" s="71"/>
      <c r="H134" s="73"/>
      <c r="I134" s="73"/>
      <c r="K134" s="531"/>
      <c r="L134" s="71"/>
      <c r="M134" s="71"/>
      <c r="N134" s="93"/>
      <c r="O134" s="71"/>
      <c r="P134" s="71"/>
      <c r="Q134" s="73"/>
      <c r="R134" s="71"/>
      <c r="S134" s="73"/>
      <c r="T134" s="73"/>
      <c r="V134" s="531"/>
      <c r="W134" s="71"/>
      <c r="X134" s="71"/>
      <c r="Y134" s="93"/>
      <c r="Z134" s="71"/>
      <c r="AA134" s="71"/>
      <c r="AB134" s="73"/>
      <c r="AC134" s="71"/>
      <c r="AD134" s="73"/>
      <c r="AE134" s="73"/>
      <c r="AG134" s="531"/>
      <c r="AJ134" s="71"/>
      <c r="AK134" s="71"/>
      <c r="AL134" s="93"/>
      <c r="AM134" s="71"/>
      <c r="AN134" s="71"/>
      <c r="AO134" s="73"/>
      <c r="AP134" s="71"/>
      <c r="AS134" s="71"/>
      <c r="AT134" s="71"/>
      <c r="AU134" s="71"/>
      <c r="AV134" s="71"/>
      <c r="AW134" s="71"/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1"/>
      <c r="BK134" s="71"/>
      <c r="BL134" s="71"/>
    </row>
    <row r="135" spans="1:64" s="74" customFormat="1">
      <c r="A135" s="71"/>
      <c r="B135" s="71"/>
      <c r="C135" s="93"/>
      <c r="D135" s="71"/>
      <c r="E135" s="71"/>
      <c r="F135" s="73"/>
      <c r="G135" s="71"/>
      <c r="H135" s="73"/>
      <c r="I135" s="73"/>
      <c r="K135" s="531"/>
      <c r="L135" s="71"/>
      <c r="M135" s="71"/>
      <c r="N135" s="93"/>
      <c r="O135" s="71"/>
      <c r="P135" s="71"/>
      <c r="Q135" s="73"/>
      <c r="R135" s="71"/>
      <c r="S135" s="73"/>
      <c r="T135" s="73"/>
      <c r="V135" s="531"/>
      <c r="W135" s="71"/>
      <c r="X135" s="71"/>
      <c r="Y135" s="93"/>
      <c r="Z135" s="71"/>
      <c r="AA135" s="71"/>
      <c r="AB135" s="73"/>
      <c r="AC135" s="71"/>
      <c r="AD135" s="73"/>
      <c r="AE135" s="73"/>
      <c r="AG135" s="531"/>
      <c r="AJ135" s="71"/>
      <c r="AK135" s="71"/>
      <c r="AL135" s="93"/>
      <c r="AM135" s="71"/>
      <c r="AN135" s="71"/>
      <c r="AO135" s="73"/>
      <c r="AP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</row>
    <row r="136" spans="1:64" s="74" customFormat="1">
      <c r="A136" s="71"/>
      <c r="B136" s="71"/>
      <c r="C136" s="93"/>
      <c r="D136" s="71"/>
      <c r="E136" s="71"/>
      <c r="F136" s="73"/>
      <c r="G136" s="71"/>
      <c r="H136" s="73"/>
      <c r="I136" s="73"/>
      <c r="K136" s="531"/>
      <c r="L136" s="71"/>
      <c r="M136" s="71"/>
      <c r="N136" s="93"/>
      <c r="O136" s="71"/>
      <c r="P136" s="71"/>
      <c r="Q136" s="73"/>
      <c r="R136" s="71"/>
      <c r="S136" s="73"/>
      <c r="T136" s="73"/>
      <c r="V136" s="531"/>
      <c r="W136" s="71"/>
      <c r="X136" s="71"/>
      <c r="Y136" s="93"/>
      <c r="Z136" s="71"/>
      <c r="AA136" s="71"/>
      <c r="AB136" s="73"/>
      <c r="AC136" s="71"/>
      <c r="AD136" s="73"/>
      <c r="AE136" s="73"/>
      <c r="AG136" s="531"/>
      <c r="AJ136" s="71"/>
      <c r="AK136" s="71"/>
      <c r="AL136" s="93"/>
      <c r="AM136" s="71"/>
      <c r="AN136" s="71"/>
      <c r="AO136" s="73"/>
      <c r="AP136" s="71"/>
      <c r="AS136" s="71"/>
      <c r="AT136" s="71"/>
      <c r="AU136" s="71"/>
      <c r="AV136" s="71"/>
      <c r="AW136" s="71"/>
      <c r="AX136" s="71"/>
      <c r="AY136" s="71"/>
      <c r="AZ136" s="71"/>
      <c r="BA136" s="71"/>
      <c r="BB136" s="71"/>
      <c r="BC136" s="71"/>
      <c r="BD136" s="71"/>
      <c r="BE136" s="71"/>
      <c r="BF136" s="71"/>
      <c r="BG136" s="71"/>
      <c r="BH136" s="71"/>
      <c r="BI136" s="71"/>
      <c r="BJ136" s="71"/>
      <c r="BK136" s="71"/>
      <c r="BL136" s="71"/>
    </row>
    <row r="137" spans="1:64" s="74" customFormat="1">
      <c r="A137" s="71"/>
      <c r="B137" s="71"/>
      <c r="C137" s="93"/>
      <c r="D137" s="71"/>
      <c r="E137" s="71"/>
      <c r="F137" s="73"/>
      <c r="G137" s="71"/>
      <c r="H137" s="73"/>
      <c r="I137" s="73"/>
      <c r="K137" s="531"/>
      <c r="L137" s="71"/>
      <c r="M137" s="71"/>
      <c r="N137" s="93"/>
      <c r="O137" s="71"/>
      <c r="P137" s="71"/>
      <c r="Q137" s="73"/>
      <c r="R137" s="71"/>
      <c r="S137" s="73"/>
      <c r="T137" s="73"/>
      <c r="V137" s="531"/>
      <c r="W137" s="71"/>
      <c r="X137" s="71"/>
      <c r="Y137" s="93"/>
      <c r="Z137" s="71"/>
      <c r="AA137" s="71"/>
      <c r="AB137" s="73"/>
      <c r="AC137" s="71"/>
      <c r="AD137" s="73"/>
      <c r="AE137" s="73"/>
      <c r="AG137" s="531"/>
      <c r="AJ137" s="71"/>
      <c r="AK137" s="71"/>
      <c r="AL137" s="93"/>
      <c r="AM137" s="71"/>
      <c r="AN137" s="71"/>
      <c r="AO137" s="73"/>
      <c r="AP137" s="71"/>
      <c r="AS137" s="71"/>
      <c r="AT137" s="71"/>
      <c r="AU137" s="71"/>
      <c r="AV137" s="71"/>
      <c r="AW137" s="71"/>
      <c r="AX137" s="71"/>
      <c r="AY137" s="71"/>
      <c r="AZ137" s="71"/>
      <c r="BA137" s="71"/>
      <c r="BB137" s="71"/>
      <c r="BC137" s="71"/>
      <c r="BD137" s="71"/>
      <c r="BE137" s="71"/>
      <c r="BF137" s="71"/>
      <c r="BG137" s="71"/>
      <c r="BH137" s="71"/>
      <c r="BI137" s="71"/>
      <c r="BJ137" s="71"/>
      <c r="BK137" s="71"/>
      <c r="BL137" s="71"/>
    </row>
    <row r="138" spans="1:64" s="74" customFormat="1">
      <c r="A138" s="71"/>
      <c r="B138" s="71"/>
      <c r="C138" s="93"/>
      <c r="D138" s="71"/>
      <c r="E138" s="71"/>
      <c r="F138" s="73"/>
      <c r="G138" s="71"/>
      <c r="H138" s="73"/>
      <c r="I138" s="73"/>
      <c r="K138" s="531"/>
      <c r="L138" s="71"/>
      <c r="M138" s="71"/>
      <c r="N138" s="93"/>
      <c r="O138" s="71"/>
      <c r="P138" s="71"/>
      <c r="Q138" s="73"/>
      <c r="R138" s="71"/>
      <c r="S138" s="73"/>
      <c r="T138" s="73"/>
      <c r="V138" s="531"/>
      <c r="W138" s="71"/>
      <c r="X138" s="71"/>
      <c r="Y138" s="93"/>
      <c r="Z138" s="71"/>
      <c r="AA138" s="71"/>
      <c r="AB138" s="73"/>
      <c r="AC138" s="71"/>
      <c r="AD138" s="73"/>
      <c r="AE138" s="73"/>
      <c r="AG138" s="531"/>
      <c r="AJ138" s="71"/>
      <c r="AK138" s="71"/>
      <c r="AL138" s="93"/>
      <c r="AM138" s="71"/>
      <c r="AN138" s="71"/>
      <c r="AO138" s="73"/>
      <c r="AP138" s="71"/>
      <c r="AS138" s="71"/>
      <c r="AT138" s="71"/>
      <c r="AU138" s="71"/>
      <c r="AV138" s="71"/>
      <c r="AW138" s="71"/>
      <c r="AX138" s="71"/>
      <c r="AY138" s="71"/>
      <c r="AZ138" s="71"/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71"/>
    </row>
    <row r="139" spans="1:64" s="74" customFormat="1">
      <c r="A139" s="71"/>
      <c r="B139" s="71"/>
      <c r="C139" s="93"/>
      <c r="D139" s="71"/>
      <c r="E139" s="71"/>
      <c r="F139" s="73"/>
      <c r="G139" s="71"/>
      <c r="H139" s="73"/>
      <c r="I139" s="73"/>
      <c r="K139" s="531"/>
      <c r="L139" s="71"/>
      <c r="M139" s="71"/>
      <c r="N139" s="93"/>
      <c r="O139" s="71"/>
      <c r="P139" s="71"/>
      <c r="Q139" s="73"/>
      <c r="R139" s="71"/>
      <c r="S139" s="73"/>
      <c r="T139" s="73"/>
      <c r="V139" s="531"/>
      <c r="W139" s="71"/>
      <c r="X139" s="71"/>
      <c r="Y139" s="93"/>
      <c r="Z139" s="71"/>
      <c r="AA139" s="71"/>
      <c r="AB139" s="73"/>
      <c r="AC139" s="71"/>
      <c r="AD139" s="73"/>
      <c r="AE139" s="73"/>
      <c r="AG139" s="531"/>
      <c r="AJ139" s="71"/>
      <c r="AK139" s="71"/>
      <c r="AL139" s="93"/>
      <c r="AM139" s="71"/>
      <c r="AN139" s="71"/>
      <c r="AO139" s="73"/>
      <c r="AP139" s="71"/>
      <c r="AS139" s="71"/>
      <c r="AT139" s="71"/>
      <c r="AU139" s="71"/>
      <c r="AV139" s="71"/>
      <c r="AW139" s="71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1"/>
      <c r="BL139" s="71"/>
    </row>
    <row r="140" spans="1:64" s="74" customFormat="1">
      <c r="A140" s="71"/>
      <c r="B140" s="71"/>
      <c r="C140" s="93"/>
      <c r="D140" s="71"/>
      <c r="E140" s="71"/>
      <c r="F140" s="73"/>
      <c r="G140" s="71"/>
      <c r="H140" s="73"/>
      <c r="I140" s="73"/>
      <c r="K140" s="531"/>
      <c r="L140" s="71"/>
      <c r="M140" s="71"/>
      <c r="N140" s="93"/>
      <c r="O140" s="71"/>
      <c r="P140" s="71"/>
      <c r="Q140" s="73"/>
      <c r="R140" s="71"/>
      <c r="S140" s="73"/>
      <c r="T140" s="73"/>
      <c r="V140" s="531"/>
      <c r="W140" s="71"/>
      <c r="X140" s="71"/>
      <c r="Y140" s="93"/>
      <c r="Z140" s="71"/>
      <c r="AA140" s="71"/>
      <c r="AB140" s="73"/>
      <c r="AC140" s="71"/>
      <c r="AD140" s="73"/>
      <c r="AE140" s="73"/>
      <c r="AG140" s="531"/>
      <c r="AJ140" s="71"/>
      <c r="AK140" s="71"/>
      <c r="AL140" s="93"/>
      <c r="AM140" s="71"/>
      <c r="AN140" s="71"/>
      <c r="AO140" s="73"/>
      <c r="AP140" s="71"/>
      <c r="AS140" s="71"/>
      <c r="AT140" s="71"/>
      <c r="AU140" s="71"/>
      <c r="AV140" s="71"/>
      <c r="AW140" s="71"/>
      <c r="AX140" s="71"/>
      <c r="AY140" s="71"/>
      <c r="AZ140" s="71"/>
      <c r="BA140" s="71"/>
      <c r="BB140" s="71"/>
      <c r="BC140" s="71"/>
      <c r="BD140" s="71"/>
      <c r="BE140" s="71"/>
      <c r="BF140" s="71"/>
      <c r="BG140" s="71"/>
      <c r="BH140" s="71"/>
      <c r="BI140" s="71"/>
      <c r="BJ140" s="71"/>
      <c r="BK140" s="71"/>
      <c r="BL140" s="71"/>
    </row>
    <row r="141" spans="1:64" s="74" customFormat="1">
      <c r="A141" s="71"/>
      <c r="B141" s="71"/>
      <c r="C141" s="93"/>
      <c r="D141" s="71"/>
      <c r="E141" s="71"/>
      <c r="F141" s="73"/>
      <c r="G141" s="71"/>
      <c r="H141" s="73"/>
      <c r="I141" s="73"/>
      <c r="K141" s="531"/>
      <c r="L141" s="71"/>
      <c r="M141" s="71"/>
      <c r="N141" s="93"/>
      <c r="O141" s="71"/>
      <c r="P141" s="71"/>
      <c r="Q141" s="73"/>
      <c r="R141" s="71"/>
      <c r="S141" s="73"/>
      <c r="T141" s="73"/>
      <c r="V141" s="531"/>
      <c r="W141" s="71"/>
      <c r="X141" s="71"/>
      <c r="Y141" s="93"/>
      <c r="Z141" s="71"/>
      <c r="AA141" s="71"/>
      <c r="AB141" s="73"/>
      <c r="AC141" s="71"/>
      <c r="AD141" s="73"/>
      <c r="AE141" s="73"/>
      <c r="AG141" s="531"/>
      <c r="AJ141" s="71"/>
      <c r="AK141" s="71"/>
      <c r="AL141" s="93"/>
      <c r="AM141" s="71"/>
      <c r="AN141" s="71"/>
      <c r="AO141" s="73"/>
      <c r="AP141" s="71"/>
      <c r="AS141" s="71"/>
      <c r="AT141" s="71"/>
      <c r="AU141" s="71"/>
      <c r="AV141" s="71"/>
      <c r="AW141" s="71"/>
      <c r="AX141" s="71"/>
      <c r="AY141" s="71"/>
      <c r="AZ141" s="71"/>
      <c r="BA141" s="71"/>
      <c r="BB141" s="71"/>
      <c r="BC141" s="71"/>
      <c r="BD141" s="71"/>
      <c r="BE141" s="71"/>
      <c r="BF141" s="71"/>
      <c r="BG141" s="71"/>
      <c r="BH141" s="71"/>
      <c r="BI141" s="71"/>
      <c r="BJ141" s="71"/>
      <c r="BK141" s="71"/>
      <c r="BL141" s="71"/>
    </row>
    <row r="142" spans="1:64" s="74" customFormat="1">
      <c r="A142" s="71"/>
      <c r="B142" s="71"/>
      <c r="C142" s="93"/>
      <c r="D142" s="71"/>
      <c r="E142" s="71"/>
      <c r="F142" s="73"/>
      <c r="G142" s="71"/>
      <c r="H142" s="73"/>
      <c r="I142" s="73"/>
      <c r="K142" s="531"/>
      <c r="L142" s="71"/>
      <c r="M142" s="71"/>
      <c r="N142" s="93"/>
      <c r="O142" s="71"/>
      <c r="P142" s="71"/>
      <c r="Q142" s="73"/>
      <c r="R142" s="71"/>
      <c r="S142" s="73"/>
      <c r="T142" s="73"/>
      <c r="V142" s="531"/>
      <c r="W142" s="71"/>
      <c r="X142" s="71"/>
      <c r="Y142" s="93"/>
      <c r="Z142" s="71"/>
      <c r="AA142" s="71"/>
      <c r="AB142" s="73"/>
      <c r="AC142" s="71"/>
      <c r="AD142" s="73"/>
      <c r="AE142" s="73"/>
      <c r="AG142" s="531"/>
      <c r="AJ142" s="71"/>
      <c r="AK142" s="71"/>
      <c r="AL142" s="93"/>
      <c r="AM142" s="71"/>
      <c r="AN142" s="71"/>
      <c r="AO142" s="73"/>
      <c r="AP142" s="71"/>
      <c r="AS142" s="71"/>
      <c r="AT142" s="71"/>
      <c r="AU142" s="71"/>
      <c r="AV142" s="71"/>
      <c r="AW142" s="71"/>
      <c r="AX142" s="71"/>
      <c r="AY142" s="71"/>
      <c r="AZ142" s="71"/>
      <c r="BA142" s="71"/>
      <c r="BB142" s="71"/>
      <c r="BC142" s="71"/>
      <c r="BD142" s="71"/>
      <c r="BE142" s="71"/>
      <c r="BF142" s="71"/>
      <c r="BG142" s="71"/>
      <c r="BH142" s="71"/>
      <c r="BI142" s="71"/>
      <c r="BJ142" s="71"/>
      <c r="BK142" s="71"/>
      <c r="BL142" s="71"/>
    </row>
    <row r="143" spans="1:64" s="74" customFormat="1">
      <c r="A143" s="71"/>
      <c r="B143" s="71"/>
      <c r="C143" s="93"/>
      <c r="D143" s="71"/>
      <c r="E143" s="71"/>
      <c r="F143" s="73"/>
      <c r="G143" s="71"/>
      <c r="H143" s="73"/>
      <c r="I143" s="73"/>
      <c r="K143" s="531"/>
      <c r="L143" s="71"/>
      <c r="M143" s="71"/>
      <c r="N143" s="93"/>
      <c r="O143" s="71"/>
      <c r="P143" s="71"/>
      <c r="Q143" s="73"/>
      <c r="R143" s="71"/>
      <c r="S143" s="73"/>
      <c r="T143" s="73"/>
      <c r="V143" s="531"/>
      <c r="W143" s="71"/>
      <c r="X143" s="71"/>
      <c r="Y143" s="93"/>
      <c r="Z143" s="71"/>
      <c r="AA143" s="71"/>
      <c r="AB143" s="73"/>
      <c r="AC143" s="71"/>
      <c r="AD143" s="73"/>
      <c r="AE143" s="73"/>
      <c r="AG143" s="531"/>
      <c r="AJ143" s="71"/>
      <c r="AK143" s="71"/>
      <c r="AL143" s="93"/>
      <c r="AM143" s="71"/>
      <c r="AN143" s="71"/>
      <c r="AO143" s="73"/>
      <c r="AP143" s="71"/>
      <c r="AS143" s="71"/>
      <c r="AT143" s="71"/>
      <c r="AU143" s="71"/>
      <c r="AV143" s="71"/>
      <c r="AW143" s="71"/>
      <c r="AX143" s="71"/>
      <c r="AY143" s="71"/>
      <c r="AZ143" s="71"/>
      <c r="BA143" s="71"/>
      <c r="BB143" s="71"/>
      <c r="BC143" s="71"/>
      <c r="BD143" s="71"/>
      <c r="BE143" s="71"/>
      <c r="BF143" s="71"/>
      <c r="BG143" s="71"/>
      <c r="BH143" s="71"/>
      <c r="BI143" s="71"/>
      <c r="BJ143" s="71"/>
      <c r="BK143" s="71"/>
      <c r="BL143" s="71"/>
    </row>
    <row r="144" spans="1:64" s="74" customFormat="1">
      <c r="A144" s="71"/>
      <c r="B144" s="71"/>
      <c r="C144" s="93"/>
      <c r="D144" s="71"/>
      <c r="E144" s="71"/>
      <c r="F144" s="73"/>
      <c r="G144" s="71"/>
      <c r="H144" s="73"/>
      <c r="I144" s="73"/>
      <c r="K144" s="531"/>
      <c r="L144" s="71"/>
      <c r="M144" s="71"/>
      <c r="N144" s="93"/>
      <c r="O144" s="71"/>
      <c r="P144" s="71"/>
      <c r="Q144" s="73"/>
      <c r="R144" s="71"/>
      <c r="S144" s="73"/>
      <c r="T144" s="73"/>
      <c r="V144" s="531"/>
      <c r="W144" s="71"/>
      <c r="X144" s="71"/>
      <c r="Y144" s="93"/>
      <c r="Z144" s="71"/>
      <c r="AA144" s="71"/>
      <c r="AB144" s="73"/>
      <c r="AC144" s="71"/>
      <c r="AD144" s="73"/>
      <c r="AE144" s="73"/>
      <c r="AG144" s="531"/>
      <c r="AJ144" s="71"/>
      <c r="AK144" s="71"/>
      <c r="AL144" s="93"/>
      <c r="AM144" s="71"/>
      <c r="AN144" s="71"/>
      <c r="AO144" s="73"/>
      <c r="AP144" s="71"/>
      <c r="AS144" s="71"/>
      <c r="AT144" s="71"/>
      <c r="AU144" s="71"/>
      <c r="AV144" s="71"/>
      <c r="AW144" s="71"/>
      <c r="AX144" s="71"/>
      <c r="AY144" s="71"/>
      <c r="AZ144" s="71"/>
      <c r="BA144" s="71"/>
      <c r="BB144" s="71"/>
      <c r="BC144" s="71"/>
      <c r="BD144" s="71"/>
      <c r="BE144" s="71"/>
      <c r="BF144" s="71"/>
      <c r="BG144" s="71"/>
      <c r="BH144" s="71"/>
      <c r="BI144" s="71"/>
      <c r="BJ144" s="71"/>
      <c r="BK144" s="71"/>
      <c r="BL144" s="71"/>
    </row>
    <row r="145" spans="1:64" s="74" customFormat="1">
      <c r="A145" s="71"/>
      <c r="B145" s="71"/>
      <c r="C145" s="93"/>
      <c r="D145" s="71"/>
      <c r="E145" s="71"/>
      <c r="F145" s="73"/>
      <c r="G145" s="71"/>
      <c r="H145" s="73"/>
      <c r="I145" s="73"/>
      <c r="K145" s="531"/>
      <c r="L145" s="71"/>
      <c r="M145" s="71"/>
      <c r="N145" s="93"/>
      <c r="O145" s="71"/>
      <c r="P145" s="71"/>
      <c r="Q145" s="73"/>
      <c r="R145" s="71"/>
      <c r="S145" s="73"/>
      <c r="T145" s="73"/>
      <c r="V145" s="531"/>
      <c r="W145" s="71"/>
      <c r="X145" s="71"/>
      <c r="Y145" s="93"/>
      <c r="Z145" s="71"/>
      <c r="AA145" s="71"/>
      <c r="AB145" s="73"/>
      <c r="AC145" s="71"/>
      <c r="AD145" s="73"/>
      <c r="AE145" s="73"/>
      <c r="AG145" s="531"/>
      <c r="AJ145" s="71"/>
      <c r="AK145" s="71"/>
      <c r="AL145" s="93"/>
      <c r="AM145" s="71"/>
      <c r="AN145" s="71"/>
      <c r="AO145" s="73"/>
      <c r="AP145" s="71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</row>
    <row r="146" spans="1:64" s="74" customFormat="1">
      <c r="A146" s="71"/>
      <c r="B146" s="71"/>
      <c r="C146" s="93"/>
      <c r="D146" s="71"/>
      <c r="E146" s="71"/>
      <c r="F146" s="73"/>
      <c r="G146" s="71"/>
      <c r="H146" s="73"/>
      <c r="I146" s="73"/>
      <c r="K146" s="531"/>
      <c r="L146" s="71"/>
      <c r="M146" s="71"/>
      <c r="N146" s="93"/>
      <c r="O146" s="71"/>
      <c r="P146" s="71"/>
      <c r="Q146" s="73"/>
      <c r="R146" s="71"/>
      <c r="S146" s="73"/>
      <c r="T146" s="73"/>
      <c r="V146" s="531"/>
      <c r="W146" s="71"/>
      <c r="X146" s="71"/>
      <c r="Y146" s="93"/>
      <c r="Z146" s="71"/>
      <c r="AA146" s="71"/>
      <c r="AB146" s="73"/>
      <c r="AC146" s="71"/>
      <c r="AD146" s="73"/>
      <c r="AE146" s="73"/>
      <c r="AG146" s="531"/>
      <c r="AJ146" s="71"/>
      <c r="AK146" s="71"/>
      <c r="AL146" s="93"/>
      <c r="AM146" s="71"/>
      <c r="AN146" s="71"/>
      <c r="AO146" s="73"/>
      <c r="AP146" s="71"/>
      <c r="AS146" s="71"/>
      <c r="AT146" s="71"/>
      <c r="AU146" s="71"/>
      <c r="AV146" s="71"/>
      <c r="AW146" s="71"/>
      <c r="AX146" s="71"/>
      <c r="AY146" s="71"/>
      <c r="AZ146" s="71"/>
      <c r="BA146" s="71"/>
      <c r="BB146" s="71"/>
      <c r="BC146" s="71"/>
      <c r="BD146" s="71"/>
      <c r="BE146" s="71"/>
      <c r="BF146" s="71"/>
      <c r="BG146" s="71"/>
      <c r="BH146" s="71"/>
      <c r="BI146" s="71"/>
      <c r="BJ146" s="71"/>
      <c r="BK146" s="71"/>
      <c r="BL146" s="71"/>
    </row>
    <row r="147" spans="1:64" s="74" customFormat="1">
      <c r="A147" s="71"/>
      <c r="B147" s="71"/>
      <c r="C147" s="93"/>
      <c r="D147" s="71"/>
      <c r="E147" s="71"/>
      <c r="F147" s="73"/>
      <c r="G147" s="71"/>
      <c r="H147" s="73"/>
      <c r="I147" s="73"/>
      <c r="K147" s="531"/>
      <c r="L147" s="71"/>
      <c r="M147" s="71"/>
      <c r="N147" s="93"/>
      <c r="O147" s="71"/>
      <c r="P147" s="71"/>
      <c r="Q147" s="73"/>
      <c r="R147" s="71"/>
      <c r="S147" s="73"/>
      <c r="T147" s="73"/>
      <c r="V147" s="531"/>
      <c r="W147" s="71"/>
      <c r="X147" s="71"/>
      <c r="Y147" s="93"/>
      <c r="Z147" s="71"/>
      <c r="AA147" s="71"/>
      <c r="AB147" s="73"/>
      <c r="AC147" s="71"/>
      <c r="AD147" s="73"/>
      <c r="AE147" s="73"/>
      <c r="AG147" s="531"/>
      <c r="AJ147" s="71"/>
      <c r="AK147" s="71"/>
      <c r="AL147" s="93"/>
      <c r="AM147" s="71"/>
      <c r="AN147" s="71"/>
      <c r="AO147" s="73"/>
      <c r="AP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71"/>
      <c r="BH147" s="71"/>
      <c r="BI147" s="71"/>
      <c r="BJ147" s="71"/>
      <c r="BK147" s="71"/>
      <c r="BL147" s="71"/>
    </row>
    <row r="148" spans="1:64" s="74" customFormat="1">
      <c r="A148" s="71"/>
      <c r="B148" s="71"/>
      <c r="C148" s="93"/>
      <c r="D148" s="71"/>
      <c r="E148" s="71"/>
      <c r="F148" s="73"/>
      <c r="G148" s="71"/>
      <c r="H148" s="73"/>
      <c r="I148" s="73"/>
      <c r="K148" s="531"/>
      <c r="L148" s="71"/>
      <c r="M148" s="71"/>
      <c r="N148" s="93"/>
      <c r="O148" s="71"/>
      <c r="P148" s="71"/>
      <c r="Q148" s="73"/>
      <c r="R148" s="71"/>
      <c r="S148" s="73"/>
      <c r="T148" s="73"/>
      <c r="V148" s="531"/>
      <c r="W148" s="71"/>
      <c r="X148" s="71"/>
      <c r="Y148" s="93"/>
      <c r="Z148" s="71"/>
      <c r="AA148" s="71"/>
      <c r="AB148" s="73"/>
      <c r="AC148" s="71"/>
      <c r="AD148" s="73"/>
      <c r="AE148" s="73"/>
      <c r="AG148" s="531"/>
      <c r="AJ148" s="71"/>
      <c r="AK148" s="71"/>
      <c r="AL148" s="93"/>
      <c r="AM148" s="71"/>
      <c r="AN148" s="71"/>
      <c r="AO148" s="73"/>
      <c r="AP148" s="71"/>
      <c r="AS148" s="71"/>
      <c r="AT148" s="71"/>
      <c r="AU148" s="71"/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1"/>
      <c r="BJ148" s="71"/>
      <c r="BK148" s="71"/>
      <c r="BL148" s="71"/>
    </row>
    <row r="149" spans="1:64" s="74" customFormat="1">
      <c r="A149" s="71"/>
      <c r="B149" s="71"/>
      <c r="C149" s="93"/>
      <c r="D149" s="71"/>
      <c r="E149" s="71"/>
      <c r="F149" s="73"/>
      <c r="G149" s="71"/>
      <c r="H149" s="73"/>
      <c r="I149" s="73"/>
      <c r="K149" s="531"/>
      <c r="L149" s="71"/>
      <c r="M149" s="71"/>
      <c r="N149" s="93"/>
      <c r="O149" s="71"/>
      <c r="P149" s="71"/>
      <c r="Q149" s="73"/>
      <c r="R149" s="71"/>
      <c r="S149" s="73"/>
      <c r="T149" s="73"/>
      <c r="V149" s="531"/>
      <c r="W149" s="71"/>
      <c r="X149" s="71"/>
      <c r="Y149" s="93"/>
      <c r="Z149" s="71"/>
      <c r="AA149" s="71"/>
      <c r="AB149" s="73"/>
      <c r="AC149" s="71"/>
      <c r="AD149" s="73"/>
      <c r="AE149" s="73"/>
      <c r="AG149" s="531"/>
      <c r="AJ149" s="71"/>
      <c r="AK149" s="71"/>
      <c r="AL149" s="93"/>
      <c r="AM149" s="71"/>
      <c r="AN149" s="71"/>
      <c r="AO149" s="73"/>
      <c r="AP149" s="71"/>
      <c r="AS149" s="71"/>
      <c r="AT149" s="71"/>
      <c r="AU149" s="71"/>
      <c r="AV149" s="71"/>
      <c r="AW149" s="71"/>
      <c r="AX149" s="71"/>
      <c r="AY149" s="71"/>
      <c r="AZ149" s="71"/>
      <c r="BA149" s="71"/>
      <c r="BB149" s="71"/>
      <c r="BC149" s="71"/>
      <c r="BD149" s="71"/>
      <c r="BE149" s="71"/>
      <c r="BF149" s="71"/>
      <c r="BG149" s="71"/>
      <c r="BH149" s="71"/>
      <c r="BI149" s="71"/>
      <c r="BJ149" s="71"/>
      <c r="BK149" s="71"/>
      <c r="BL149" s="71"/>
    </row>
    <row r="150" spans="1:64" s="74" customFormat="1">
      <c r="A150" s="71"/>
      <c r="B150" s="71"/>
      <c r="C150" s="93"/>
      <c r="D150" s="71"/>
      <c r="E150" s="71"/>
      <c r="F150" s="73"/>
      <c r="G150" s="71"/>
      <c r="H150" s="73"/>
      <c r="I150" s="73"/>
      <c r="K150" s="531"/>
      <c r="L150" s="71"/>
      <c r="M150" s="71"/>
      <c r="N150" s="93"/>
      <c r="O150" s="71"/>
      <c r="P150" s="71"/>
      <c r="Q150" s="73"/>
      <c r="R150" s="71"/>
      <c r="S150" s="73"/>
      <c r="T150" s="73"/>
      <c r="V150" s="531"/>
      <c r="W150" s="71"/>
      <c r="X150" s="71"/>
      <c r="Y150" s="93"/>
      <c r="Z150" s="71"/>
      <c r="AA150" s="71"/>
      <c r="AB150" s="73"/>
      <c r="AC150" s="71"/>
      <c r="AD150" s="73"/>
      <c r="AE150" s="73"/>
      <c r="AG150" s="531"/>
      <c r="AJ150" s="71"/>
      <c r="AK150" s="71"/>
      <c r="AL150" s="93"/>
      <c r="AM150" s="71"/>
      <c r="AN150" s="71"/>
      <c r="AO150" s="73"/>
      <c r="AP150" s="71"/>
      <c r="AS150" s="71"/>
      <c r="AT150" s="71"/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</row>
    <row r="151" spans="1:64" s="74" customFormat="1">
      <c r="A151" s="71"/>
      <c r="B151" s="71"/>
      <c r="C151" s="93"/>
      <c r="D151" s="71"/>
      <c r="E151" s="71"/>
      <c r="F151" s="73"/>
      <c r="G151" s="71"/>
      <c r="H151" s="73"/>
      <c r="I151" s="73"/>
      <c r="K151" s="531"/>
      <c r="L151" s="71"/>
      <c r="M151" s="71"/>
      <c r="N151" s="93"/>
      <c r="O151" s="71"/>
      <c r="P151" s="71"/>
      <c r="Q151" s="73"/>
      <c r="R151" s="71"/>
      <c r="S151" s="73"/>
      <c r="T151" s="73"/>
      <c r="V151" s="531"/>
      <c r="W151" s="71"/>
      <c r="X151" s="71"/>
      <c r="Y151" s="93"/>
      <c r="Z151" s="71"/>
      <c r="AA151" s="71"/>
      <c r="AB151" s="73"/>
      <c r="AC151" s="71"/>
      <c r="AD151" s="73"/>
      <c r="AE151" s="73"/>
      <c r="AG151" s="531"/>
      <c r="AJ151" s="71"/>
      <c r="AK151" s="71"/>
      <c r="AL151" s="93"/>
      <c r="AM151" s="71"/>
      <c r="AN151" s="71"/>
      <c r="AO151" s="73"/>
      <c r="AP151" s="71"/>
      <c r="AS151" s="71"/>
      <c r="AT151" s="71"/>
      <c r="AU151" s="71"/>
      <c r="AV151" s="71"/>
      <c r="AW151" s="71"/>
      <c r="AX151" s="71"/>
      <c r="AY151" s="71"/>
      <c r="AZ151" s="71"/>
      <c r="BA151" s="71"/>
      <c r="BB151" s="71"/>
      <c r="BC151" s="71"/>
      <c r="BD151" s="71"/>
      <c r="BE151" s="71"/>
      <c r="BF151" s="71"/>
      <c r="BG151" s="71"/>
      <c r="BH151" s="71"/>
      <c r="BI151" s="71"/>
      <c r="BJ151" s="71"/>
      <c r="BK151" s="71"/>
      <c r="BL151" s="71"/>
    </row>
    <row r="152" spans="1:64" s="74" customFormat="1">
      <c r="A152" s="71"/>
      <c r="B152" s="71"/>
      <c r="C152" s="93"/>
      <c r="D152" s="71"/>
      <c r="E152" s="71"/>
      <c r="F152" s="73"/>
      <c r="G152" s="71"/>
      <c r="H152" s="73"/>
      <c r="I152" s="73"/>
      <c r="K152" s="531"/>
      <c r="L152" s="71"/>
      <c r="M152" s="71"/>
      <c r="N152" s="93"/>
      <c r="O152" s="71"/>
      <c r="P152" s="71"/>
      <c r="Q152" s="73"/>
      <c r="R152" s="71"/>
      <c r="S152" s="73"/>
      <c r="T152" s="73"/>
      <c r="V152" s="531"/>
      <c r="W152" s="71"/>
      <c r="X152" s="71"/>
      <c r="Y152" s="93"/>
      <c r="Z152" s="71"/>
      <c r="AA152" s="71"/>
      <c r="AB152" s="73"/>
      <c r="AC152" s="71"/>
      <c r="AD152" s="73"/>
      <c r="AE152" s="73"/>
      <c r="AG152" s="531"/>
      <c r="AJ152" s="71"/>
      <c r="AK152" s="71"/>
      <c r="AL152" s="93"/>
      <c r="AM152" s="71"/>
      <c r="AN152" s="71"/>
      <c r="AO152" s="73"/>
      <c r="AP152" s="71"/>
      <c r="AS152" s="71"/>
      <c r="AT152" s="71"/>
      <c r="AU152" s="71"/>
      <c r="AV152" s="71"/>
      <c r="AW152" s="71"/>
      <c r="AX152" s="71"/>
      <c r="AY152" s="71"/>
      <c r="AZ152" s="71"/>
      <c r="BA152" s="71"/>
      <c r="BB152" s="71"/>
      <c r="BC152" s="71"/>
      <c r="BD152" s="71"/>
      <c r="BE152" s="71"/>
      <c r="BF152" s="71"/>
      <c r="BG152" s="71"/>
      <c r="BH152" s="71"/>
      <c r="BI152" s="71"/>
      <c r="BJ152" s="71"/>
      <c r="BK152" s="71"/>
      <c r="BL152" s="71"/>
    </row>
    <row r="153" spans="1:64" s="74" customFormat="1">
      <c r="A153" s="71"/>
      <c r="B153" s="71"/>
      <c r="C153" s="93"/>
      <c r="D153" s="71"/>
      <c r="E153" s="71"/>
      <c r="F153" s="73"/>
      <c r="G153" s="71"/>
      <c r="H153" s="73"/>
      <c r="I153" s="73"/>
      <c r="K153" s="531"/>
      <c r="L153" s="71"/>
      <c r="M153" s="71"/>
      <c r="N153" s="93"/>
      <c r="O153" s="71"/>
      <c r="P153" s="71"/>
      <c r="Q153" s="73"/>
      <c r="R153" s="71"/>
      <c r="S153" s="73"/>
      <c r="T153" s="73"/>
      <c r="V153" s="531"/>
      <c r="W153" s="71"/>
      <c r="X153" s="71"/>
      <c r="Y153" s="93"/>
      <c r="Z153" s="71"/>
      <c r="AA153" s="71"/>
      <c r="AB153" s="73"/>
      <c r="AC153" s="71"/>
      <c r="AD153" s="73"/>
      <c r="AE153" s="73"/>
      <c r="AG153" s="531"/>
      <c r="AJ153" s="71"/>
      <c r="AK153" s="71"/>
      <c r="AL153" s="93"/>
      <c r="AM153" s="71"/>
      <c r="AN153" s="71"/>
      <c r="AO153" s="73"/>
      <c r="AP153" s="71"/>
      <c r="AS153" s="71"/>
      <c r="AT153" s="71"/>
      <c r="AU153" s="71"/>
      <c r="AV153" s="71"/>
      <c r="AW153" s="71"/>
      <c r="AX153" s="71"/>
      <c r="AY153" s="71"/>
      <c r="AZ153" s="71"/>
      <c r="BA153" s="71"/>
      <c r="BB153" s="71"/>
      <c r="BC153" s="71"/>
      <c r="BD153" s="71"/>
      <c r="BE153" s="71"/>
      <c r="BF153" s="71"/>
      <c r="BG153" s="71"/>
      <c r="BH153" s="71"/>
      <c r="BI153" s="71"/>
      <c r="BJ153" s="71"/>
      <c r="BK153" s="71"/>
      <c r="BL153" s="71"/>
    </row>
    <row r="154" spans="1:64" s="74" customFormat="1">
      <c r="A154" s="71"/>
      <c r="B154" s="71"/>
      <c r="C154" s="93"/>
      <c r="D154" s="71"/>
      <c r="E154" s="71"/>
      <c r="F154" s="73"/>
      <c r="G154" s="71"/>
      <c r="H154" s="73"/>
      <c r="I154" s="73"/>
      <c r="K154" s="531"/>
      <c r="L154" s="71"/>
      <c r="M154" s="71"/>
      <c r="N154" s="93"/>
      <c r="O154" s="71"/>
      <c r="P154" s="71"/>
      <c r="Q154" s="73"/>
      <c r="R154" s="71"/>
      <c r="S154" s="73"/>
      <c r="T154" s="73"/>
      <c r="V154" s="531"/>
      <c r="W154" s="71"/>
      <c r="X154" s="71"/>
      <c r="Y154" s="93"/>
      <c r="Z154" s="71"/>
      <c r="AA154" s="71"/>
      <c r="AB154" s="73"/>
      <c r="AC154" s="71"/>
      <c r="AD154" s="73"/>
      <c r="AE154" s="73"/>
      <c r="AG154" s="531"/>
      <c r="AJ154" s="71"/>
      <c r="AK154" s="71"/>
      <c r="AL154" s="93"/>
      <c r="AM154" s="71"/>
      <c r="AN154" s="71"/>
      <c r="AO154" s="73"/>
      <c r="AP154" s="71"/>
      <c r="AS154" s="71"/>
      <c r="AT154" s="71"/>
      <c r="AU154" s="71"/>
      <c r="AV154" s="71"/>
      <c r="AW154" s="71"/>
      <c r="AX154" s="71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</row>
    <row r="155" spans="1:64" s="74" customFormat="1">
      <c r="A155" s="71"/>
      <c r="B155" s="71"/>
      <c r="C155" s="93"/>
      <c r="D155" s="71"/>
      <c r="E155" s="71"/>
      <c r="F155" s="73"/>
      <c r="G155" s="71"/>
      <c r="H155" s="73"/>
      <c r="I155" s="73"/>
      <c r="K155" s="531"/>
      <c r="L155" s="71"/>
      <c r="M155" s="71"/>
      <c r="N155" s="93"/>
      <c r="O155" s="71"/>
      <c r="P155" s="71"/>
      <c r="Q155" s="73"/>
      <c r="R155" s="71"/>
      <c r="S155" s="73"/>
      <c r="T155" s="73"/>
      <c r="V155" s="531"/>
      <c r="W155" s="71"/>
      <c r="X155" s="71"/>
      <c r="Y155" s="93"/>
      <c r="Z155" s="71"/>
      <c r="AA155" s="71"/>
      <c r="AB155" s="73"/>
      <c r="AC155" s="71"/>
      <c r="AD155" s="73"/>
      <c r="AE155" s="73"/>
      <c r="AG155" s="531"/>
      <c r="AJ155" s="71"/>
      <c r="AK155" s="71"/>
      <c r="AL155" s="93"/>
      <c r="AM155" s="71"/>
      <c r="AN155" s="71"/>
      <c r="AO155" s="73"/>
      <c r="AP155" s="71"/>
      <c r="AS155" s="71"/>
      <c r="AT155" s="71"/>
      <c r="AU155" s="71"/>
      <c r="AV155" s="71"/>
      <c r="AW155" s="71"/>
      <c r="AX155" s="71"/>
      <c r="AY155" s="71"/>
      <c r="AZ155" s="71"/>
      <c r="BA155" s="71"/>
      <c r="BB155" s="71"/>
      <c r="BC155" s="71"/>
      <c r="BD155" s="71"/>
      <c r="BE155" s="71"/>
      <c r="BF155" s="71"/>
      <c r="BG155" s="71"/>
      <c r="BH155" s="71"/>
      <c r="BI155" s="71"/>
      <c r="BJ155" s="71"/>
      <c r="BK155" s="71"/>
      <c r="BL155" s="71"/>
    </row>
    <row r="156" spans="1:64" s="74" customFormat="1">
      <c r="A156" s="71"/>
      <c r="B156" s="71"/>
      <c r="C156" s="93"/>
      <c r="D156" s="71"/>
      <c r="E156" s="71"/>
      <c r="F156" s="73"/>
      <c r="G156" s="71"/>
      <c r="H156" s="73"/>
      <c r="I156" s="73"/>
      <c r="K156" s="531"/>
      <c r="L156" s="71"/>
      <c r="M156" s="71"/>
      <c r="N156" s="93"/>
      <c r="O156" s="71"/>
      <c r="P156" s="71"/>
      <c r="Q156" s="73"/>
      <c r="R156" s="71"/>
      <c r="S156" s="73"/>
      <c r="T156" s="73"/>
      <c r="V156" s="531"/>
      <c r="W156" s="71"/>
      <c r="X156" s="71"/>
      <c r="Y156" s="93"/>
      <c r="Z156" s="71"/>
      <c r="AA156" s="71"/>
      <c r="AB156" s="73"/>
      <c r="AC156" s="71"/>
      <c r="AD156" s="73"/>
      <c r="AE156" s="73"/>
      <c r="AG156" s="531"/>
      <c r="AJ156" s="71"/>
      <c r="AK156" s="71"/>
      <c r="AL156" s="93"/>
      <c r="AM156" s="71"/>
      <c r="AN156" s="71"/>
      <c r="AO156" s="73"/>
      <c r="AP156" s="71"/>
      <c r="AS156" s="71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</row>
    <row r="157" spans="1:64" s="74" customFormat="1">
      <c r="A157" s="71"/>
      <c r="B157" s="71"/>
      <c r="C157" s="93"/>
      <c r="D157" s="71"/>
      <c r="E157" s="71"/>
      <c r="F157" s="73"/>
      <c r="G157" s="71"/>
      <c r="H157" s="73"/>
      <c r="I157" s="73"/>
      <c r="K157" s="531"/>
      <c r="L157" s="71"/>
      <c r="M157" s="71"/>
      <c r="N157" s="93"/>
      <c r="O157" s="71"/>
      <c r="P157" s="71"/>
      <c r="Q157" s="73"/>
      <c r="R157" s="71"/>
      <c r="S157" s="73"/>
      <c r="T157" s="73"/>
      <c r="V157" s="531"/>
      <c r="W157" s="71"/>
      <c r="X157" s="71"/>
      <c r="Y157" s="93"/>
      <c r="Z157" s="71"/>
      <c r="AA157" s="71"/>
      <c r="AB157" s="73"/>
      <c r="AC157" s="71"/>
      <c r="AD157" s="73"/>
      <c r="AE157" s="73"/>
      <c r="AG157" s="531"/>
      <c r="AJ157" s="71"/>
      <c r="AK157" s="71"/>
      <c r="AL157" s="93"/>
      <c r="AM157" s="71"/>
      <c r="AN157" s="71"/>
      <c r="AO157" s="73"/>
      <c r="AP157" s="71"/>
      <c r="AS157" s="71"/>
      <c r="AT157" s="71"/>
      <c r="AU157" s="71"/>
      <c r="AV157" s="71"/>
      <c r="AW157" s="71"/>
      <c r="AX157" s="71"/>
      <c r="AY157" s="71"/>
      <c r="AZ157" s="71"/>
      <c r="BA157" s="71"/>
      <c r="BB157" s="71"/>
      <c r="BC157" s="71"/>
      <c r="BD157" s="71"/>
      <c r="BE157" s="71"/>
      <c r="BF157" s="71"/>
      <c r="BG157" s="71"/>
      <c r="BH157" s="71"/>
      <c r="BI157" s="71"/>
      <c r="BJ157" s="71"/>
      <c r="BK157" s="71"/>
      <c r="BL157" s="71"/>
    </row>
    <row r="158" spans="1:64" s="74" customFormat="1">
      <c r="A158" s="71"/>
      <c r="B158" s="71"/>
      <c r="C158" s="93"/>
      <c r="D158" s="71"/>
      <c r="E158" s="71"/>
      <c r="F158" s="73"/>
      <c r="G158" s="71"/>
      <c r="H158" s="73"/>
      <c r="I158" s="73"/>
      <c r="K158" s="531"/>
      <c r="L158" s="71"/>
      <c r="M158" s="71"/>
      <c r="N158" s="93"/>
      <c r="O158" s="71"/>
      <c r="P158" s="71"/>
      <c r="Q158" s="73"/>
      <c r="R158" s="71"/>
      <c r="S158" s="73"/>
      <c r="T158" s="73"/>
      <c r="V158" s="531"/>
      <c r="W158" s="71"/>
      <c r="X158" s="71"/>
      <c r="Y158" s="93"/>
      <c r="Z158" s="71"/>
      <c r="AA158" s="71"/>
      <c r="AB158" s="73"/>
      <c r="AC158" s="71"/>
      <c r="AD158" s="73"/>
      <c r="AE158" s="73"/>
      <c r="AG158" s="531"/>
      <c r="AJ158" s="71"/>
      <c r="AK158" s="71"/>
      <c r="AL158" s="93"/>
      <c r="AM158" s="71"/>
      <c r="AN158" s="71"/>
      <c r="AO158" s="73"/>
      <c r="AP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</row>
    <row r="159" spans="1:64" s="74" customFormat="1">
      <c r="A159" s="71"/>
      <c r="B159" s="71"/>
      <c r="C159" s="93"/>
      <c r="D159" s="71"/>
      <c r="E159" s="71"/>
      <c r="F159" s="73"/>
      <c r="G159" s="71"/>
      <c r="H159" s="73"/>
      <c r="I159" s="73"/>
      <c r="K159" s="531"/>
      <c r="L159" s="71"/>
      <c r="M159" s="71"/>
      <c r="N159" s="93"/>
      <c r="O159" s="71"/>
      <c r="P159" s="71"/>
      <c r="Q159" s="73"/>
      <c r="R159" s="71"/>
      <c r="S159" s="73"/>
      <c r="T159" s="73"/>
      <c r="V159" s="531"/>
      <c r="W159" s="71"/>
      <c r="X159" s="71"/>
      <c r="Y159" s="93"/>
      <c r="Z159" s="71"/>
      <c r="AA159" s="71"/>
      <c r="AB159" s="73"/>
      <c r="AC159" s="71"/>
      <c r="AD159" s="73"/>
      <c r="AE159" s="73"/>
      <c r="AG159" s="531"/>
      <c r="AJ159" s="71"/>
      <c r="AK159" s="71"/>
      <c r="AL159" s="93"/>
      <c r="AM159" s="71"/>
      <c r="AN159" s="71"/>
      <c r="AO159" s="73"/>
      <c r="AP159" s="71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71"/>
      <c r="BG159" s="71"/>
      <c r="BH159" s="71"/>
      <c r="BI159" s="71"/>
      <c r="BJ159" s="71"/>
      <c r="BK159" s="71"/>
      <c r="BL159" s="71"/>
    </row>
    <row r="160" spans="1:64" s="74" customFormat="1">
      <c r="A160" s="71"/>
      <c r="B160" s="71"/>
      <c r="C160" s="93"/>
      <c r="D160" s="71"/>
      <c r="E160" s="71"/>
      <c r="F160" s="73"/>
      <c r="G160" s="71"/>
      <c r="H160" s="73"/>
      <c r="I160" s="73"/>
      <c r="K160" s="531"/>
      <c r="L160" s="71"/>
      <c r="M160" s="71"/>
      <c r="N160" s="93"/>
      <c r="O160" s="71"/>
      <c r="P160" s="71"/>
      <c r="Q160" s="73"/>
      <c r="R160" s="71"/>
      <c r="S160" s="73"/>
      <c r="T160" s="73"/>
      <c r="V160" s="531"/>
      <c r="W160" s="71"/>
      <c r="X160" s="71"/>
      <c r="Y160" s="93"/>
      <c r="Z160" s="71"/>
      <c r="AA160" s="71"/>
      <c r="AB160" s="97"/>
      <c r="AC160" s="98"/>
      <c r="AD160" s="73"/>
      <c r="AE160" s="73"/>
      <c r="AG160" s="531"/>
      <c r="AJ160" s="71"/>
      <c r="AK160" s="71"/>
      <c r="AL160" s="93"/>
      <c r="AM160" s="71"/>
      <c r="AN160" s="71"/>
      <c r="AO160" s="73"/>
      <c r="AP160" s="71"/>
      <c r="AS160" s="71"/>
      <c r="AT160" s="71"/>
      <c r="AU160" s="71"/>
      <c r="AV160" s="71"/>
      <c r="AW160" s="71"/>
      <c r="AX160" s="71"/>
      <c r="AY160" s="71"/>
      <c r="AZ160" s="71"/>
      <c r="BA160" s="71"/>
      <c r="BB160" s="71"/>
      <c r="BC160" s="71"/>
      <c r="BD160" s="71"/>
      <c r="BE160" s="71"/>
      <c r="BF160" s="71"/>
      <c r="BG160" s="71"/>
      <c r="BH160" s="71"/>
      <c r="BI160" s="71"/>
      <c r="BJ160" s="71"/>
      <c r="BK160" s="71"/>
      <c r="BL160" s="71"/>
    </row>
    <row r="161" spans="1:64" s="74" customFormat="1">
      <c r="A161" s="71"/>
      <c r="B161" s="71"/>
      <c r="C161" s="93"/>
      <c r="D161" s="71"/>
      <c r="E161" s="71"/>
      <c r="F161" s="73"/>
      <c r="G161" s="71"/>
      <c r="H161" s="73"/>
      <c r="I161" s="73"/>
      <c r="K161" s="531"/>
      <c r="L161" s="71"/>
      <c r="M161" s="71"/>
      <c r="N161" s="93"/>
      <c r="O161" s="71"/>
      <c r="P161" s="71"/>
      <c r="Q161" s="73"/>
      <c r="R161" s="71"/>
      <c r="S161" s="73"/>
      <c r="T161" s="73"/>
      <c r="V161" s="531"/>
      <c r="W161" s="71"/>
      <c r="X161" s="71"/>
      <c r="Y161" s="93"/>
      <c r="Z161" s="71"/>
      <c r="AA161" s="71"/>
      <c r="AB161" s="73"/>
      <c r="AC161" s="71"/>
      <c r="AD161" s="73"/>
      <c r="AE161" s="73"/>
      <c r="AG161" s="531"/>
      <c r="AJ161" s="71"/>
      <c r="AK161" s="71"/>
      <c r="AL161" s="93"/>
      <c r="AM161" s="71"/>
      <c r="AN161" s="71"/>
      <c r="AO161" s="73"/>
      <c r="AP161" s="71"/>
      <c r="AS161" s="71"/>
      <c r="AT161" s="71"/>
      <c r="AU161" s="71"/>
      <c r="AV161" s="71"/>
      <c r="AW161" s="71"/>
      <c r="AX161" s="71"/>
      <c r="AY161" s="71"/>
      <c r="AZ161" s="71"/>
      <c r="BA161" s="71"/>
      <c r="BB161" s="71"/>
      <c r="BC161" s="71"/>
      <c r="BD161" s="71"/>
      <c r="BE161" s="71"/>
      <c r="BF161" s="71"/>
      <c r="BG161" s="71"/>
      <c r="BH161" s="71"/>
      <c r="BI161" s="71"/>
      <c r="BJ161" s="71"/>
      <c r="BK161" s="71"/>
      <c r="BL161" s="71"/>
    </row>
    <row r="162" spans="1:64" s="74" customFormat="1">
      <c r="A162" s="71"/>
      <c r="B162" s="71"/>
      <c r="C162" s="93"/>
      <c r="D162" s="71"/>
      <c r="E162" s="71"/>
      <c r="F162" s="97"/>
      <c r="G162" s="98"/>
      <c r="H162" s="73"/>
      <c r="I162" s="73"/>
      <c r="K162" s="531"/>
      <c r="L162" s="71"/>
      <c r="M162" s="71"/>
      <c r="N162" s="93"/>
      <c r="O162" s="71"/>
      <c r="P162" s="71"/>
      <c r="Q162" s="97"/>
      <c r="R162" s="98"/>
      <c r="S162" s="73"/>
      <c r="T162" s="73"/>
      <c r="V162" s="531"/>
      <c r="W162" s="71"/>
      <c r="X162" s="71"/>
      <c r="Y162" s="93"/>
      <c r="Z162" s="71"/>
      <c r="AA162" s="71"/>
      <c r="AB162" s="73"/>
      <c r="AC162" s="71"/>
      <c r="AD162" s="73"/>
      <c r="AE162" s="73"/>
      <c r="AG162" s="531"/>
      <c r="AJ162" s="71"/>
      <c r="AK162" s="71"/>
      <c r="AL162" s="93"/>
      <c r="AM162" s="71"/>
      <c r="AN162" s="71"/>
      <c r="AO162" s="73"/>
      <c r="AP162" s="71"/>
      <c r="AS162" s="71"/>
      <c r="AT162" s="71"/>
      <c r="AU162" s="71"/>
      <c r="AV162" s="71"/>
      <c r="AW162" s="71"/>
      <c r="AX162" s="71"/>
      <c r="AY162" s="71"/>
      <c r="AZ162" s="71"/>
      <c r="BA162" s="71"/>
      <c r="BB162" s="71"/>
      <c r="BC162" s="71"/>
      <c r="BD162" s="71"/>
      <c r="BE162" s="71"/>
      <c r="BF162" s="71"/>
      <c r="BG162" s="71"/>
      <c r="BH162" s="71"/>
      <c r="BI162" s="71"/>
      <c r="BJ162" s="71"/>
      <c r="BK162" s="71"/>
      <c r="BL162" s="71"/>
    </row>
    <row r="163" spans="1:64" s="74" customFormat="1">
      <c r="A163" s="71"/>
      <c r="B163" s="71"/>
      <c r="C163" s="93"/>
      <c r="D163" s="71"/>
      <c r="E163" s="71"/>
      <c r="F163" s="73"/>
      <c r="G163" s="71"/>
      <c r="H163" s="73"/>
      <c r="I163" s="73"/>
      <c r="K163" s="531"/>
      <c r="L163" s="71"/>
      <c r="M163" s="71"/>
      <c r="N163" s="93"/>
      <c r="O163" s="71"/>
      <c r="P163" s="71"/>
      <c r="Q163" s="73"/>
      <c r="R163" s="71"/>
      <c r="S163" s="73"/>
      <c r="T163" s="73"/>
      <c r="V163" s="531"/>
      <c r="W163" s="71"/>
      <c r="X163" s="71"/>
      <c r="Y163" s="93"/>
      <c r="Z163" s="71"/>
      <c r="AA163" s="71"/>
      <c r="AB163" s="73"/>
      <c r="AC163" s="71"/>
      <c r="AD163" s="73"/>
      <c r="AE163" s="73"/>
      <c r="AG163" s="531"/>
      <c r="AJ163" s="71"/>
      <c r="AK163" s="71"/>
      <c r="AL163" s="93"/>
      <c r="AM163" s="71"/>
      <c r="AN163" s="71"/>
      <c r="AO163" s="73"/>
      <c r="AP163" s="71"/>
      <c r="AS163" s="71"/>
      <c r="AT163" s="71"/>
      <c r="AU163" s="71"/>
      <c r="AV163" s="71"/>
      <c r="AW163" s="71"/>
      <c r="AX163" s="71"/>
      <c r="AY163" s="71"/>
      <c r="AZ163" s="71"/>
      <c r="BA163" s="71"/>
      <c r="BB163" s="71"/>
      <c r="BC163" s="71"/>
      <c r="BD163" s="71"/>
      <c r="BE163" s="71"/>
      <c r="BF163" s="71"/>
      <c r="BG163" s="71"/>
      <c r="BH163" s="71"/>
      <c r="BI163" s="71"/>
      <c r="BJ163" s="71"/>
      <c r="BK163" s="71"/>
      <c r="BL163" s="71"/>
    </row>
    <row r="164" spans="1:64" s="74" customFormat="1">
      <c r="A164" s="71"/>
      <c r="B164" s="71"/>
      <c r="C164" s="93"/>
      <c r="D164" s="71"/>
      <c r="E164" s="71"/>
      <c r="F164" s="73"/>
      <c r="G164" s="71"/>
      <c r="H164" s="73"/>
      <c r="I164" s="73"/>
      <c r="K164" s="531"/>
      <c r="L164" s="71"/>
      <c r="M164" s="71"/>
      <c r="N164" s="93"/>
      <c r="O164" s="71"/>
      <c r="P164" s="71"/>
      <c r="Q164" s="73"/>
      <c r="R164" s="71"/>
      <c r="S164" s="73"/>
      <c r="T164" s="73"/>
      <c r="V164" s="531"/>
      <c r="W164" s="71"/>
      <c r="X164" s="71"/>
      <c r="Y164" s="93"/>
      <c r="Z164" s="71"/>
      <c r="AA164" s="71"/>
      <c r="AB164" s="73"/>
      <c r="AC164" s="71"/>
      <c r="AD164" s="73"/>
      <c r="AE164" s="73"/>
      <c r="AG164" s="531"/>
      <c r="AJ164" s="71"/>
      <c r="AK164" s="71"/>
      <c r="AL164" s="93"/>
      <c r="AM164" s="71"/>
      <c r="AN164" s="71"/>
      <c r="AO164" s="73"/>
      <c r="AP164" s="71"/>
      <c r="AS164" s="71"/>
      <c r="AT164" s="71"/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71"/>
    </row>
    <row r="165" spans="1:64" s="74" customFormat="1">
      <c r="A165" s="71"/>
      <c r="B165" s="71"/>
      <c r="C165" s="93"/>
      <c r="D165" s="71"/>
      <c r="E165" s="71"/>
      <c r="F165" s="73"/>
      <c r="G165" s="71"/>
      <c r="H165" s="73"/>
      <c r="I165" s="73"/>
      <c r="K165" s="531"/>
      <c r="L165" s="71"/>
      <c r="M165" s="71"/>
      <c r="N165" s="93"/>
      <c r="O165" s="71"/>
      <c r="P165" s="71"/>
      <c r="Q165" s="73"/>
      <c r="R165" s="71"/>
      <c r="S165" s="73"/>
      <c r="T165" s="73"/>
      <c r="V165" s="531"/>
      <c r="W165" s="71"/>
      <c r="X165" s="71"/>
      <c r="Y165" s="93"/>
      <c r="Z165" s="71"/>
      <c r="AA165" s="71"/>
      <c r="AB165" s="73"/>
      <c r="AC165" s="71"/>
      <c r="AD165" s="73"/>
      <c r="AE165" s="73"/>
      <c r="AG165" s="531"/>
      <c r="AJ165" s="71"/>
      <c r="AK165" s="71"/>
      <c r="AL165" s="93"/>
      <c r="AM165" s="71"/>
      <c r="AN165" s="71"/>
      <c r="AO165" s="73"/>
      <c r="AP165" s="71"/>
      <c r="AS165" s="71"/>
      <c r="AT165" s="71"/>
      <c r="AU165" s="71"/>
      <c r="AV165" s="71"/>
      <c r="AW165" s="71"/>
      <c r="AX165" s="71"/>
      <c r="AY165" s="71"/>
      <c r="AZ165" s="71"/>
      <c r="BA165" s="71"/>
      <c r="BB165" s="71"/>
      <c r="BC165" s="71"/>
      <c r="BD165" s="71"/>
      <c r="BE165" s="71"/>
      <c r="BF165" s="71"/>
      <c r="BG165" s="71"/>
      <c r="BH165" s="71"/>
      <c r="BI165" s="71"/>
      <c r="BJ165" s="71"/>
      <c r="BK165" s="71"/>
      <c r="BL165" s="71"/>
    </row>
    <row r="166" spans="1:64" s="74" customFormat="1">
      <c r="A166" s="71"/>
      <c r="B166" s="71"/>
      <c r="C166" s="93"/>
      <c r="D166" s="71"/>
      <c r="E166" s="71"/>
      <c r="F166" s="73"/>
      <c r="G166" s="71"/>
      <c r="H166" s="73"/>
      <c r="I166" s="73"/>
      <c r="K166" s="531"/>
      <c r="L166" s="71"/>
      <c r="M166" s="71"/>
      <c r="N166" s="93"/>
      <c r="O166" s="71"/>
      <c r="P166" s="71"/>
      <c r="Q166" s="73"/>
      <c r="R166" s="71"/>
      <c r="S166" s="73"/>
      <c r="T166" s="73"/>
      <c r="V166" s="531"/>
      <c r="W166" s="71"/>
      <c r="X166" s="71"/>
      <c r="Y166" s="93"/>
      <c r="Z166" s="71"/>
      <c r="AA166" s="71"/>
      <c r="AB166" s="73"/>
      <c r="AC166" s="71"/>
      <c r="AD166" s="73"/>
      <c r="AE166" s="73"/>
      <c r="AG166" s="531"/>
      <c r="AJ166" s="71"/>
      <c r="AK166" s="71"/>
      <c r="AL166" s="93"/>
      <c r="AM166" s="71"/>
      <c r="AN166" s="71"/>
      <c r="AO166" s="73"/>
      <c r="AP166" s="71"/>
      <c r="AS166" s="71"/>
      <c r="AT166" s="71"/>
      <c r="AU166" s="71"/>
      <c r="AV166" s="71"/>
      <c r="AW166" s="71"/>
      <c r="AX166" s="71"/>
      <c r="AY166" s="71"/>
      <c r="AZ166" s="71"/>
      <c r="BA166" s="71"/>
      <c r="BB166" s="71"/>
      <c r="BC166" s="71"/>
      <c r="BD166" s="71"/>
      <c r="BE166" s="71"/>
      <c r="BF166" s="71"/>
      <c r="BG166" s="71"/>
      <c r="BH166" s="71"/>
      <c r="BI166" s="71"/>
      <c r="BJ166" s="71"/>
      <c r="BK166" s="71"/>
      <c r="BL166" s="71"/>
    </row>
    <row r="167" spans="1:64" s="74" customFormat="1">
      <c r="A167" s="71"/>
      <c r="B167" s="71"/>
      <c r="C167" s="93"/>
      <c r="D167" s="71"/>
      <c r="E167" s="71"/>
      <c r="F167" s="73"/>
      <c r="G167" s="71"/>
      <c r="H167" s="73"/>
      <c r="I167" s="73"/>
      <c r="K167" s="531"/>
      <c r="L167" s="71"/>
      <c r="M167" s="71"/>
      <c r="N167" s="93"/>
      <c r="O167" s="71"/>
      <c r="P167" s="71"/>
      <c r="Q167" s="73"/>
      <c r="R167" s="71"/>
      <c r="S167" s="73"/>
      <c r="T167" s="73"/>
      <c r="V167" s="531"/>
      <c r="W167" s="71"/>
      <c r="X167" s="71"/>
      <c r="Y167" s="93"/>
      <c r="Z167" s="71"/>
      <c r="AA167" s="71"/>
      <c r="AB167" s="73"/>
      <c r="AC167" s="71"/>
      <c r="AD167" s="73"/>
      <c r="AE167" s="73"/>
      <c r="AG167" s="531"/>
      <c r="AJ167" s="71"/>
      <c r="AK167" s="71"/>
      <c r="AL167" s="93"/>
      <c r="AM167" s="71"/>
      <c r="AN167" s="71"/>
      <c r="AO167" s="73"/>
      <c r="AP167" s="71"/>
      <c r="AS167" s="71"/>
      <c r="AT167" s="71"/>
      <c r="AU167" s="71"/>
      <c r="AV167" s="71"/>
      <c r="AW167" s="71"/>
      <c r="AX167" s="71"/>
      <c r="AY167" s="71"/>
      <c r="AZ167" s="71"/>
      <c r="BA167" s="71"/>
      <c r="BB167" s="71"/>
      <c r="BC167" s="71"/>
      <c r="BD167" s="71"/>
      <c r="BE167" s="71"/>
      <c r="BF167" s="71"/>
      <c r="BG167" s="71"/>
      <c r="BH167" s="71"/>
      <c r="BI167" s="71"/>
      <c r="BJ167" s="71"/>
      <c r="BK167" s="71"/>
      <c r="BL167" s="71"/>
    </row>
    <row r="168" spans="1:64" s="74" customFormat="1">
      <c r="A168" s="71"/>
      <c r="B168" s="71"/>
      <c r="C168" s="93"/>
      <c r="D168" s="71"/>
      <c r="E168" s="71"/>
      <c r="F168" s="73"/>
      <c r="G168" s="71"/>
      <c r="H168" s="73"/>
      <c r="I168" s="73"/>
      <c r="K168" s="531"/>
      <c r="L168" s="71"/>
      <c r="M168" s="71"/>
      <c r="N168" s="93"/>
      <c r="O168" s="71"/>
      <c r="P168" s="71"/>
      <c r="Q168" s="73"/>
      <c r="R168" s="71"/>
      <c r="S168" s="73"/>
      <c r="T168" s="73"/>
      <c r="V168" s="531"/>
      <c r="W168" s="71"/>
      <c r="X168" s="71"/>
      <c r="Y168" s="93"/>
      <c r="Z168" s="71"/>
      <c r="AA168" s="71"/>
      <c r="AB168" s="73"/>
      <c r="AC168" s="71"/>
      <c r="AD168" s="73"/>
      <c r="AE168" s="73"/>
      <c r="AG168" s="531"/>
      <c r="AJ168" s="71"/>
      <c r="AK168" s="71"/>
      <c r="AL168" s="93"/>
      <c r="AM168" s="71"/>
      <c r="AN168" s="71"/>
      <c r="AO168" s="73"/>
      <c r="AP168" s="71"/>
      <c r="AS168" s="71"/>
      <c r="AT168" s="71"/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1"/>
      <c r="BH168" s="71"/>
      <c r="BI168" s="71"/>
      <c r="BJ168" s="71"/>
      <c r="BK168" s="71"/>
      <c r="BL168" s="71"/>
    </row>
    <row r="169" spans="1:64" s="74" customFormat="1">
      <c r="A169" s="71"/>
      <c r="B169" s="71"/>
      <c r="C169" s="93"/>
      <c r="D169" s="71"/>
      <c r="E169" s="71"/>
      <c r="F169" s="73"/>
      <c r="G169" s="71"/>
      <c r="H169" s="73"/>
      <c r="I169" s="73"/>
      <c r="K169" s="531"/>
      <c r="L169" s="71"/>
      <c r="M169" s="71"/>
      <c r="N169" s="93"/>
      <c r="O169" s="71"/>
      <c r="P169" s="71"/>
      <c r="Q169" s="73"/>
      <c r="R169" s="71"/>
      <c r="S169" s="73"/>
      <c r="T169" s="73"/>
      <c r="V169" s="531"/>
      <c r="W169" s="71"/>
      <c r="X169" s="71"/>
      <c r="Y169" s="93"/>
      <c r="Z169" s="71"/>
      <c r="AA169" s="71"/>
      <c r="AB169" s="73"/>
      <c r="AC169" s="71"/>
      <c r="AD169" s="73"/>
      <c r="AE169" s="73"/>
      <c r="AG169" s="531"/>
      <c r="AJ169" s="71"/>
      <c r="AK169" s="71"/>
      <c r="AL169" s="93"/>
      <c r="AM169" s="71"/>
      <c r="AN169" s="71"/>
      <c r="AO169" s="73"/>
      <c r="AP169" s="71"/>
      <c r="AS169" s="71"/>
      <c r="AT169" s="71"/>
      <c r="AU169" s="71"/>
      <c r="AV169" s="71"/>
      <c r="AW169" s="71"/>
      <c r="AX169" s="71"/>
      <c r="AY169" s="71"/>
      <c r="AZ169" s="71"/>
      <c r="BA169" s="71"/>
      <c r="BB169" s="71"/>
      <c r="BC169" s="71"/>
      <c r="BD169" s="71"/>
      <c r="BE169" s="71"/>
      <c r="BF169" s="71"/>
      <c r="BG169" s="71"/>
      <c r="BH169" s="71"/>
      <c r="BI169" s="71"/>
      <c r="BJ169" s="71"/>
      <c r="BK169" s="71"/>
      <c r="BL169" s="71"/>
    </row>
    <row r="170" spans="1:64" s="74" customFormat="1">
      <c r="A170" s="71"/>
      <c r="B170" s="71"/>
      <c r="C170" s="93"/>
      <c r="D170" s="71"/>
      <c r="E170" s="71"/>
      <c r="F170" s="73"/>
      <c r="G170" s="71"/>
      <c r="H170" s="73"/>
      <c r="I170" s="73"/>
      <c r="K170" s="531"/>
      <c r="L170" s="71"/>
      <c r="M170" s="71"/>
      <c r="N170" s="93"/>
      <c r="O170" s="71"/>
      <c r="P170" s="71"/>
      <c r="Q170" s="73"/>
      <c r="R170" s="71"/>
      <c r="S170" s="73"/>
      <c r="T170" s="73"/>
      <c r="V170" s="531"/>
      <c r="W170" s="71"/>
      <c r="X170" s="71"/>
      <c r="Y170" s="93"/>
      <c r="Z170" s="71"/>
      <c r="AA170" s="71"/>
      <c r="AB170" s="73"/>
      <c r="AC170" s="71"/>
      <c r="AD170" s="73"/>
      <c r="AE170" s="73"/>
      <c r="AG170" s="531"/>
      <c r="AJ170" s="71"/>
      <c r="AK170" s="71"/>
      <c r="AL170" s="93"/>
      <c r="AM170" s="71"/>
      <c r="AN170" s="71"/>
      <c r="AO170" s="73"/>
      <c r="AP170" s="71"/>
      <c r="AS170" s="71"/>
      <c r="AT170" s="71"/>
      <c r="AU170" s="71"/>
      <c r="AV170" s="71"/>
      <c r="AW170" s="71"/>
      <c r="AX170" s="71"/>
      <c r="AY170" s="71"/>
      <c r="AZ170" s="71"/>
      <c r="BA170" s="71"/>
      <c r="BB170" s="71"/>
      <c r="BC170" s="71"/>
      <c r="BD170" s="71"/>
      <c r="BE170" s="71"/>
      <c r="BF170" s="71"/>
      <c r="BG170" s="71"/>
      <c r="BH170" s="71"/>
      <c r="BI170" s="71"/>
      <c r="BJ170" s="71"/>
      <c r="BK170" s="71"/>
      <c r="BL170" s="71"/>
    </row>
    <row r="171" spans="1:64" s="74" customFormat="1">
      <c r="A171" s="71"/>
      <c r="B171" s="71"/>
      <c r="C171" s="93"/>
      <c r="D171" s="71"/>
      <c r="E171" s="71"/>
      <c r="F171" s="73"/>
      <c r="G171" s="71"/>
      <c r="H171" s="73"/>
      <c r="I171" s="73"/>
      <c r="K171" s="531"/>
      <c r="L171" s="71"/>
      <c r="M171" s="71"/>
      <c r="N171" s="93"/>
      <c r="O171" s="71"/>
      <c r="P171" s="71"/>
      <c r="Q171" s="73"/>
      <c r="R171" s="71"/>
      <c r="S171" s="73"/>
      <c r="T171" s="73"/>
      <c r="V171" s="531"/>
      <c r="W171" s="71"/>
      <c r="X171" s="71"/>
      <c r="Y171" s="93"/>
      <c r="Z171" s="71"/>
      <c r="AA171" s="71"/>
      <c r="AB171" s="73"/>
      <c r="AC171" s="71"/>
      <c r="AD171" s="73"/>
      <c r="AE171" s="73"/>
      <c r="AG171" s="531"/>
      <c r="AJ171" s="71"/>
      <c r="AK171" s="71"/>
      <c r="AL171" s="93"/>
      <c r="AM171" s="71"/>
      <c r="AN171" s="71"/>
      <c r="AO171" s="73"/>
      <c r="AP171" s="71"/>
      <c r="AS171" s="71"/>
      <c r="AT171" s="71"/>
      <c r="AU171" s="71"/>
      <c r="AV171" s="71"/>
      <c r="AW171" s="71"/>
      <c r="AX171" s="71"/>
      <c r="AY171" s="71"/>
      <c r="AZ171" s="71"/>
      <c r="BA171" s="71"/>
      <c r="BB171" s="71"/>
      <c r="BC171" s="71"/>
      <c r="BD171" s="71"/>
      <c r="BE171" s="71"/>
      <c r="BF171" s="71"/>
      <c r="BG171" s="71"/>
      <c r="BH171" s="71"/>
      <c r="BI171" s="71"/>
      <c r="BJ171" s="71"/>
      <c r="BK171" s="71"/>
      <c r="BL171" s="71"/>
    </row>
    <row r="172" spans="1:64" s="74" customFormat="1">
      <c r="A172" s="71"/>
      <c r="B172" s="71"/>
      <c r="C172" s="93"/>
      <c r="D172" s="71"/>
      <c r="E172" s="71"/>
      <c r="F172" s="73"/>
      <c r="G172" s="71"/>
      <c r="H172" s="73"/>
      <c r="I172" s="73"/>
      <c r="K172" s="531"/>
      <c r="L172" s="71"/>
      <c r="M172" s="71"/>
      <c r="N172" s="93"/>
      <c r="O172" s="71"/>
      <c r="P172" s="71"/>
      <c r="Q172" s="73"/>
      <c r="R172" s="71"/>
      <c r="S172" s="73"/>
      <c r="T172" s="73"/>
      <c r="V172" s="531"/>
      <c r="W172" s="71"/>
      <c r="X172" s="71"/>
      <c r="Y172" s="93"/>
      <c r="Z172" s="71"/>
      <c r="AA172" s="71"/>
      <c r="AB172" s="73"/>
      <c r="AC172" s="71"/>
      <c r="AD172" s="73"/>
      <c r="AE172" s="73"/>
      <c r="AG172" s="531"/>
      <c r="AJ172" s="71"/>
      <c r="AK172" s="71"/>
      <c r="AL172" s="93"/>
      <c r="AM172" s="71"/>
      <c r="AN172" s="71"/>
      <c r="AO172" s="73"/>
      <c r="AP172" s="71"/>
      <c r="AS172" s="71"/>
      <c r="AT172" s="71"/>
      <c r="AU172" s="71"/>
      <c r="AV172" s="71"/>
      <c r="AW172" s="71"/>
      <c r="AX172" s="71"/>
      <c r="AY172" s="71"/>
      <c r="AZ172" s="71"/>
      <c r="BA172" s="71"/>
      <c r="BB172" s="71"/>
      <c r="BC172" s="71"/>
      <c r="BD172" s="71"/>
      <c r="BE172" s="71"/>
      <c r="BF172" s="71"/>
      <c r="BG172" s="71"/>
      <c r="BH172" s="71"/>
      <c r="BI172" s="71"/>
      <c r="BJ172" s="71"/>
      <c r="BK172" s="71"/>
      <c r="BL172" s="71"/>
    </row>
    <row r="173" spans="1:64" s="74" customFormat="1">
      <c r="A173" s="71"/>
      <c r="B173" s="71"/>
      <c r="C173" s="93"/>
      <c r="D173" s="71"/>
      <c r="E173" s="71"/>
      <c r="F173" s="73"/>
      <c r="G173" s="71"/>
      <c r="H173" s="73"/>
      <c r="I173" s="73"/>
      <c r="K173" s="531"/>
      <c r="L173" s="71"/>
      <c r="M173" s="71"/>
      <c r="N173" s="93"/>
      <c r="O173" s="71"/>
      <c r="P173" s="71"/>
      <c r="Q173" s="73"/>
      <c r="R173" s="71"/>
      <c r="S173" s="73"/>
      <c r="T173" s="73"/>
      <c r="V173" s="531"/>
      <c r="W173" s="71"/>
      <c r="X173" s="71"/>
      <c r="Y173" s="93"/>
      <c r="Z173" s="71"/>
      <c r="AA173" s="71"/>
      <c r="AB173" s="73"/>
      <c r="AC173" s="71"/>
      <c r="AD173" s="73"/>
      <c r="AE173" s="73"/>
      <c r="AG173" s="531"/>
      <c r="AJ173" s="71"/>
      <c r="AK173" s="71"/>
      <c r="AL173" s="93"/>
      <c r="AM173" s="71"/>
      <c r="AN173" s="71"/>
      <c r="AO173" s="73"/>
      <c r="AP173" s="71"/>
      <c r="AS173" s="71"/>
      <c r="AT173" s="71"/>
      <c r="AU173" s="71"/>
      <c r="AV173" s="71"/>
      <c r="AW173" s="71"/>
      <c r="AX173" s="71"/>
      <c r="AY173" s="71"/>
      <c r="AZ173" s="71"/>
      <c r="BA173" s="71"/>
      <c r="BB173" s="71"/>
      <c r="BC173" s="71"/>
      <c r="BD173" s="71"/>
      <c r="BE173" s="71"/>
      <c r="BF173" s="71"/>
      <c r="BG173" s="71"/>
      <c r="BH173" s="71"/>
      <c r="BI173" s="71"/>
      <c r="BJ173" s="71"/>
      <c r="BK173" s="71"/>
      <c r="BL173" s="71"/>
    </row>
    <row r="174" spans="1:64" s="74" customFormat="1">
      <c r="A174" s="71"/>
      <c r="B174" s="71"/>
      <c r="C174" s="93"/>
      <c r="D174" s="71"/>
      <c r="E174" s="71"/>
      <c r="F174" s="73"/>
      <c r="G174" s="71"/>
      <c r="H174" s="73"/>
      <c r="I174" s="73"/>
      <c r="K174" s="531"/>
      <c r="L174" s="71"/>
      <c r="M174" s="71"/>
      <c r="N174" s="93"/>
      <c r="O174" s="71"/>
      <c r="P174" s="71"/>
      <c r="Q174" s="73"/>
      <c r="R174" s="71"/>
      <c r="S174" s="73"/>
      <c r="T174" s="73"/>
      <c r="V174" s="531"/>
      <c r="W174" s="71"/>
      <c r="X174" s="71"/>
      <c r="Y174" s="93"/>
      <c r="Z174" s="71"/>
      <c r="AA174" s="71"/>
      <c r="AB174" s="73"/>
      <c r="AC174" s="71"/>
      <c r="AD174" s="73"/>
      <c r="AE174" s="73"/>
      <c r="AG174" s="531"/>
      <c r="AJ174" s="71"/>
      <c r="AK174" s="71"/>
      <c r="AL174" s="93"/>
      <c r="AM174" s="71"/>
      <c r="AN174" s="71"/>
      <c r="AO174" s="73"/>
      <c r="AP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71"/>
      <c r="BD174" s="71"/>
      <c r="BE174" s="71"/>
      <c r="BF174" s="71"/>
      <c r="BG174" s="71"/>
      <c r="BH174" s="71"/>
      <c r="BI174" s="71"/>
      <c r="BJ174" s="71"/>
      <c r="BK174" s="71"/>
      <c r="BL174" s="71"/>
    </row>
    <row r="175" spans="1:64" s="74" customFormat="1">
      <c r="A175" s="71"/>
      <c r="B175" s="71"/>
      <c r="C175" s="93"/>
      <c r="D175" s="71"/>
      <c r="E175" s="71"/>
      <c r="F175" s="73"/>
      <c r="G175" s="71"/>
      <c r="H175" s="73"/>
      <c r="I175" s="73"/>
      <c r="K175" s="531"/>
      <c r="L175" s="71"/>
      <c r="M175" s="71"/>
      <c r="N175" s="93"/>
      <c r="O175" s="71"/>
      <c r="P175" s="71"/>
      <c r="Q175" s="73"/>
      <c r="R175" s="71"/>
      <c r="S175" s="73"/>
      <c r="T175" s="73"/>
      <c r="V175" s="531"/>
      <c r="W175" s="71"/>
      <c r="X175" s="71"/>
      <c r="Y175" s="93"/>
      <c r="Z175" s="71"/>
      <c r="AA175" s="71"/>
      <c r="AB175" s="73"/>
      <c r="AC175" s="71"/>
      <c r="AD175" s="73"/>
      <c r="AE175" s="73"/>
      <c r="AG175" s="531"/>
      <c r="AJ175" s="71"/>
      <c r="AK175" s="71"/>
      <c r="AL175" s="93"/>
      <c r="AM175" s="71"/>
      <c r="AN175" s="71"/>
      <c r="AO175" s="73"/>
      <c r="AP175" s="71"/>
      <c r="AS175" s="71"/>
      <c r="AT175" s="71"/>
      <c r="AU175" s="71"/>
      <c r="AV175" s="71"/>
      <c r="AW175" s="71"/>
      <c r="AX175" s="71"/>
      <c r="AY175" s="71"/>
      <c r="AZ175" s="71"/>
      <c r="BA175" s="71"/>
      <c r="BB175" s="71"/>
      <c r="BC175" s="71"/>
      <c r="BD175" s="71"/>
      <c r="BE175" s="71"/>
      <c r="BF175" s="71"/>
      <c r="BG175" s="71"/>
      <c r="BH175" s="71"/>
      <c r="BI175" s="71"/>
      <c r="BJ175" s="71"/>
      <c r="BK175" s="71"/>
      <c r="BL175" s="71"/>
    </row>
    <row r="176" spans="1:64" s="74" customFormat="1">
      <c r="A176" s="71"/>
      <c r="B176" s="71"/>
      <c r="C176" s="93"/>
      <c r="D176" s="71"/>
      <c r="E176" s="71"/>
      <c r="F176" s="73"/>
      <c r="G176" s="71"/>
      <c r="H176" s="73"/>
      <c r="I176" s="73"/>
      <c r="K176" s="531"/>
      <c r="L176" s="71"/>
      <c r="M176" s="71"/>
      <c r="N176" s="93"/>
      <c r="O176" s="71"/>
      <c r="P176" s="71"/>
      <c r="Q176" s="73"/>
      <c r="R176" s="71"/>
      <c r="S176" s="73"/>
      <c r="T176" s="73"/>
      <c r="V176" s="531"/>
      <c r="W176" s="71"/>
      <c r="X176" s="71"/>
      <c r="Y176" s="93"/>
      <c r="Z176" s="71"/>
      <c r="AA176" s="71"/>
      <c r="AB176" s="73"/>
      <c r="AC176" s="71"/>
      <c r="AD176" s="73"/>
      <c r="AE176" s="73"/>
      <c r="AG176" s="531"/>
      <c r="AJ176" s="71"/>
      <c r="AK176" s="71"/>
      <c r="AL176" s="93"/>
      <c r="AM176" s="71"/>
      <c r="AN176" s="71"/>
      <c r="AO176" s="73"/>
      <c r="AP176" s="71"/>
      <c r="AS176" s="71"/>
      <c r="AT176" s="71"/>
      <c r="AU176" s="71"/>
      <c r="AV176" s="71"/>
      <c r="AW176" s="71"/>
      <c r="AX176" s="71"/>
      <c r="AY176" s="71"/>
      <c r="AZ176" s="71"/>
      <c r="BA176" s="71"/>
      <c r="BB176" s="71"/>
      <c r="BC176" s="71"/>
      <c r="BD176" s="71"/>
      <c r="BE176" s="71"/>
      <c r="BF176" s="71"/>
      <c r="BG176" s="71"/>
      <c r="BH176" s="71"/>
      <c r="BI176" s="71"/>
      <c r="BJ176" s="71"/>
      <c r="BK176" s="71"/>
      <c r="BL176" s="71"/>
    </row>
    <row r="177" spans="1:64" s="74" customFormat="1">
      <c r="A177" s="71"/>
      <c r="B177" s="71"/>
      <c r="C177" s="93"/>
      <c r="D177" s="71"/>
      <c r="E177" s="71"/>
      <c r="F177" s="73"/>
      <c r="G177" s="71"/>
      <c r="H177" s="73"/>
      <c r="I177" s="73"/>
      <c r="K177" s="531"/>
      <c r="L177" s="71"/>
      <c r="M177" s="71"/>
      <c r="N177" s="93"/>
      <c r="O177" s="71"/>
      <c r="P177" s="71"/>
      <c r="Q177" s="73"/>
      <c r="R177" s="71"/>
      <c r="S177" s="73"/>
      <c r="T177" s="73"/>
      <c r="V177" s="531"/>
      <c r="W177" s="71"/>
      <c r="X177" s="71"/>
      <c r="Y177" s="93"/>
      <c r="Z177" s="71"/>
      <c r="AA177" s="71"/>
      <c r="AB177" s="73"/>
      <c r="AC177" s="71"/>
      <c r="AD177" s="73"/>
      <c r="AE177" s="73"/>
      <c r="AG177" s="531"/>
      <c r="AJ177" s="71"/>
      <c r="AK177" s="71"/>
      <c r="AL177" s="93"/>
      <c r="AM177" s="71"/>
      <c r="AN177" s="71"/>
      <c r="AO177" s="73"/>
      <c r="AP177" s="71"/>
      <c r="AS177" s="71"/>
      <c r="AT177" s="71"/>
      <c r="AU177" s="71"/>
      <c r="AV177" s="71"/>
      <c r="AW177" s="71"/>
      <c r="AX177" s="71"/>
      <c r="AY177" s="71"/>
      <c r="AZ177" s="71"/>
      <c r="BA177" s="71"/>
      <c r="BB177" s="71"/>
      <c r="BC177" s="71"/>
      <c r="BD177" s="71"/>
      <c r="BE177" s="71"/>
      <c r="BF177" s="71"/>
      <c r="BG177" s="71"/>
      <c r="BH177" s="71"/>
      <c r="BI177" s="71"/>
      <c r="BJ177" s="71"/>
      <c r="BK177" s="71"/>
      <c r="BL177" s="71"/>
    </row>
    <row r="178" spans="1:64" s="74" customFormat="1">
      <c r="A178" s="71"/>
      <c r="B178" s="71"/>
      <c r="C178" s="93"/>
      <c r="D178" s="71"/>
      <c r="E178" s="71"/>
      <c r="F178" s="73"/>
      <c r="G178" s="71"/>
      <c r="H178" s="73"/>
      <c r="I178" s="73"/>
      <c r="K178" s="531"/>
      <c r="L178" s="71"/>
      <c r="M178" s="71"/>
      <c r="N178" s="93"/>
      <c r="O178" s="71"/>
      <c r="P178" s="71"/>
      <c r="Q178" s="73"/>
      <c r="R178" s="71"/>
      <c r="S178" s="73"/>
      <c r="T178" s="73"/>
      <c r="V178" s="531"/>
      <c r="W178" s="71"/>
      <c r="X178" s="71"/>
      <c r="Y178" s="93"/>
      <c r="Z178" s="71"/>
      <c r="AA178" s="71"/>
      <c r="AB178" s="73"/>
      <c r="AC178" s="71"/>
      <c r="AD178" s="73"/>
      <c r="AE178" s="73"/>
      <c r="AG178" s="531"/>
      <c r="AJ178" s="71"/>
      <c r="AK178" s="71"/>
      <c r="AL178" s="93"/>
      <c r="AM178" s="71"/>
      <c r="AN178" s="71"/>
      <c r="AO178" s="73"/>
      <c r="AP178" s="71"/>
      <c r="AS178" s="71"/>
      <c r="AT178" s="71"/>
      <c r="AU178" s="71"/>
      <c r="AV178" s="71"/>
      <c r="AW178" s="71"/>
      <c r="AX178" s="71"/>
      <c r="AY178" s="71"/>
      <c r="AZ178" s="71"/>
      <c r="BA178" s="71"/>
      <c r="BB178" s="71"/>
      <c r="BC178" s="71"/>
      <c r="BD178" s="71"/>
      <c r="BE178" s="71"/>
      <c r="BF178" s="71"/>
      <c r="BG178" s="71"/>
      <c r="BH178" s="71"/>
      <c r="BI178" s="71"/>
      <c r="BJ178" s="71"/>
      <c r="BK178" s="71"/>
      <c r="BL178" s="71"/>
    </row>
    <row r="179" spans="1:64" s="74" customFormat="1">
      <c r="A179" s="71"/>
      <c r="B179" s="71"/>
      <c r="C179" s="93"/>
      <c r="D179" s="71"/>
      <c r="E179" s="71"/>
      <c r="F179" s="73"/>
      <c r="G179" s="71"/>
      <c r="H179" s="73"/>
      <c r="I179" s="73"/>
      <c r="K179" s="531"/>
      <c r="L179" s="71"/>
      <c r="M179" s="71"/>
      <c r="N179" s="93"/>
      <c r="O179" s="71"/>
      <c r="P179" s="71"/>
      <c r="Q179" s="73"/>
      <c r="R179" s="71"/>
      <c r="S179" s="73"/>
      <c r="T179" s="73"/>
      <c r="V179" s="531"/>
      <c r="W179" s="71"/>
      <c r="X179" s="71"/>
      <c r="Y179" s="93"/>
      <c r="Z179" s="71"/>
      <c r="AA179" s="71"/>
      <c r="AB179" s="73"/>
      <c r="AC179" s="71"/>
      <c r="AD179" s="73"/>
      <c r="AE179" s="73"/>
      <c r="AG179" s="531"/>
      <c r="AJ179" s="71"/>
      <c r="AK179" s="71"/>
      <c r="AL179" s="93"/>
      <c r="AM179" s="71"/>
      <c r="AN179" s="71"/>
      <c r="AO179" s="73"/>
      <c r="AP179" s="71"/>
      <c r="AS179" s="71"/>
      <c r="AT179" s="71"/>
      <c r="AU179" s="71"/>
      <c r="AV179" s="71"/>
      <c r="AW179" s="71"/>
      <c r="AX179" s="71"/>
      <c r="AY179" s="71"/>
      <c r="AZ179" s="71"/>
      <c r="BA179" s="71"/>
      <c r="BB179" s="71"/>
      <c r="BC179" s="71"/>
      <c r="BD179" s="71"/>
      <c r="BE179" s="71"/>
      <c r="BF179" s="71"/>
      <c r="BG179" s="71"/>
      <c r="BH179" s="71"/>
      <c r="BI179" s="71"/>
      <c r="BJ179" s="71"/>
      <c r="BK179" s="71"/>
      <c r="BL179" s="71"/>
    </row>
    <row r="180" spans="1:64" s="74" customFormat="1">
      <c r="A180" s="71"/>
      <c r="B180" s="71"/>
      <c r="C180" s="93"/>
      <c r="D180" s="71"/>
      <c r="E180" s="71"/>
      <c r="F180" s="73"/>
      <c r="G180" s="71"/>
      <c r="H180" s="73"/>
      <c r="I180" s="73"/>
      <c r="K180" s="531"/>
      <c r="L180" s="71"/>
      <c r="M180" s="71"/>
      <c r="N180" s="93"/>
      <c r="O180" s="71"/>
      <c r="P180" s="71"/>
      <c r="Q180" s="73"/>
      <c r="R180" s="71"/>
      <c r="S180" s="73"/>
      <c r="T180" s="73"/>
      <c r="V180" s="531"/>
      <c r="W180" s="71"/>
      <c r="X180" s="71"/>
      <c r="Y180" s="93"/>
      <c r="Z180" s="71"/>
      <c r="AA180" s="71"/>
      <c r="AB180" s="73"/>
      <c r="AC180" s="71"/>
      <c r="AD180" s="73"/>
      <c r="AE180" s="73"/>
      <c r="AG180" s="531"/>
      <c r="AJ180" s="71"/>
      <c r="AK180" s="71"/>
      <c r="AL180" s="93"/>
      <c r="AM180" s="71"/>
      <c r="AN180" s="71"/>
      <c r="AO180" s="73"/>
      <c r="AP180" s="71"/>
      <c r="AS180" s="71"/>
      <c r="AT180" s="71"/>
      <c r="AU180" s="71"/>
      <c r="AV180" s="71"/>
      <c r="AW180" s="71"/>
      <c r="AX180" s="71"/>
      <c r="AY180" s="71"/>
      <c r="AZ180" s="71"/>
      <c r="BA180" s="71"/>
      <c r="BB180" s="71"/>
      <c r="BC180" s="71"/>
      <c r="BD180" s="71"/>
      <c r="BE180" s="71"/>
      <c r="BF180" s="71"/>
      <c r="BG180" s="71"/>
      <c r="BH180" s="71"/>
      <c r="BI180" s="71"/>
      <c r="BJ180" s="71"/>
      <c r="BK180" s="71"/>
      <c r="BL180" s="71"/>
    </row>
    <row r="181" spans="1:64" s="74" customFormat="1">
      <c r="A181" s="71"/>
      <c r="B181" s="71"/>
      <c r="C181" s="93"/>
      <c r="D181" s="71"/>
      <c r="E181" s="71"/>
      <c r="F181" s="73"/>
      <c r="G181" s="71"/>
      <c r="H181" s="73"/>
      <c r="I181" s="73"/>
      <c r="K181" s="531"/>
      <c r="L181" s="71"/>
      <c r="M181" s="71"/>
      <c r="N181" s="93"/>
      <c r="O181" s="71"/>
      <c r="P181" s="71"/>
      <c r="Q181" s="73"/>
      <c r="R181" s="71"/>
      <c r="S181" s="73"/>
      <c r="T181" s="73"/>
      <c r="V181" s="531"/>
      <c r="W181" s="71"/>
      <c r="X181" s="71"/>
      <c r="Y181" s="93"/>
      <c r="Z181" s="71"/>
      <c r="AA181" s="71"/>
      <c r="AB181" s="73"/>
      <c r="AC181" s="71"/>
      <c r="AD181" s="73"/>
      <c r="AE181" s="73"/>
      <c r="AG181" s="531"/>
      <c r="AJ181" s="71"/>
      <c r="AK181" s="71"/>
      <c r="AL181" s="93"/>
      <c r="AM181" s="71"/>
      <c r="AN181" s="71"/>
      <c r="AO181" s="73"/>
      <c r="AP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1"/>
      <c r="BD181" s="71"/>
      <c r="BE181" s="71"/>
      <c r="BF181" s="71"/>
      <c r="BG181" s="71"/>
      <c r="BH181" s="71"/>
      <c r="BI181" s="71"/>
      <c r="BJ181" s="71"/>
      <c r="BK181" s="71"/>
      <c r="BL181" s="71"/>
    </row>
    <row r="182" spans="1:64" s="74" customFormat="1">
      <c r="A182" s="71"/>
      <c r="B182" s="71"/>
      <c r="C182" s="93"/>
      <c r="D182" s="71"/>
      <c r="E182" s="71"/>
      <c r="F182" s="73"/>
      <c r="G182" s="71"/>
      <c r="H182" s="73"/>
      <c r="I182" s="73"/>
      <c r="K182" s="531"/>
      <c r="L182" s="71"/>
      <c r="M182" s="71"/>
      <c r="N182" s="93"/>
      <c r="O182" s="71"/>
      <c r="P182" s="71"/>
      <c r="Q182" s="73"/>
      <c r="R182" s="71"/>
      <c r="S182" s="73"/>
      <c r="T182" s="73"/>
      <c r="V182" s="531"/>
      <c r="W182" s="71"/>
      <c r="X182" s="71"/>
      <c r="Y182" s="93"/>
      <c r="Z182" s="71"/>
      <c r="AA182" s="71"/>
      <c r="AB182" s="73"/>
      <c r="AC182" s="71"/>
      <c r="AD182" s="73"/>
      <c r="AE182" s="73"/>
      <c r="AG182" s="531"/>
      <c r="AJ182" s="71"/>
      <c r="AK182" s="71"/>
      <c r="AL182" s="93"/>
      <c r="AM182" s="71"/>
      <c r="AN182" s="71"/>
      <c r="AO182" s="73"/>
      <c r="AP182" s="71"/>
      <c r="AS182" s="71"/>
      <c r="AT182" s="71"/>
      <c r="AU182" s="71"/>
      <c r="AV182" s="71"/>
      <c r="AW182" s="71"/>
      <c r="AX182" s="71"/>
      <c r="AY182" s="71"/>
      <c r="AZ182" s="71"/>
      <c r="BA182" s="71"/>
      <c r="BB182" s="71"/>
      <c r="BC182" s="71"/>
      <c r="BD182" s="71"/>
      <c r="BE182" s="71"/>
      <c r="BF182" s="71"/>
      <c r="BG182" s="71"/>
      <c r="BH182" s="71"/>
      <c r="BI182" s="71"/>
      <c r="BJ182" s="71"/>
      <c r="BK182" s="71"/>
      <c r="BL182" s="71"/>
    </row>
    <row r="183" spans="1:64" s="74" customFormat="1">
      <c r="A183" s="71"/>
      <c r="B183" s="71"/>
      <c r="C183" s="93"/>
      <c r="D183" s="71"/>
      <c r="E183" s="71"/>
      <c r="F183" s="73"/>
      <c r="G183" s="71"/>
      <c r="H183" s="73"/>
      <c r="I183" s="73"/>
      <c r="K183" s="531"/>
      <c r="L183" s="71"/>
      <c r="M183" s="71"/>
      <c r="N183" s="93"/>
      <c r="O183" s="71"/>
      <c r="P183" s="71"/>
      <c r="Q183" s="73"/>
      <c r="R183" s="71"/>
      <c r="S183" s="73"/>
      <c r="T183" s="73"/>
      <c r="V183" s="531"/>
      <c r="W183" s="71"/>
      <c r="X183" s="71"/>
      <c r="Y183" s="93"/>
      <c r="Z183" s="71"/>
      <c r="AA183" s="71"/>
      <c r="AB183" s="73"/>
      <c r="AC183" s="71"/>
      <c r="AD183" s="73"/>
      <c r="AE183" s="73"/>
      <c r="AG183" s="531"/>
      <c r="AJ183" s="71"/>
      <c r="AK183" s="71"/>
      <c r="AL183" s="93"/>
      <c r="AM183" s="71"/>
      <c r="AN183" s="71"/>
      <c r="AO183" s="73"/>
      <c r="AP183" s="71"/>
      <c r="AS183" s="71"/>
      <c r="AT183" s="71"/>
      <c r="AU183" s="71"/>
      <c r="AV183" s="71"/>
      <c r="AW183" s="71"/>
      <c r="AX183" s="71"/>
      <c r="AY183" s="71"/>
      <c r="AZ183" s="71"/>
      <c r="BA183" s="71"/>
      <c r="BB183" s="71"/>
      <c r="BC183" s="71"/>
      <c r="BD183" s="71"/>
      <c r="BE183" s="71"/>
      <c r="BF183" s="71"/>
      <c r="BG183" s="71"/>
      <c r="BH183" s="71"/>
      <c r="BI183" s="71"/>
      <c r="BJ183" s="71"/>
      <c r="BK183" s="71"/>
      <c r="BL183" s="71"/>
    </row>
    <row r="184" spans="1:64" s="74" customFormat="1">
      <c r="A184" s="71"/>
      <c r="B184" s="71"/>
      <c r="C184" s="93"/>
      <c r="D184" s="71"/>
      <c r="E184" s="71"/>
      <c r="F184" s="73"/>
      <c r="G184" s="71"/>
      <c r="H184" s="73"/>
      <c r="I184" s="73"/>
      <c r="K184" s="531"/>
      <c r="L184" s="71"/>
      <c r="M184" s="71"/>
      <c r="N184" s="93"/>
      <c r="O184" s="71"/>
      <c r="P184" s="71"/>
      <c r="Q184" s="73"/>
      <c r="R184" s="71"/>
      <c r="S184" s="73"/>
      <c r="T184" s="73"/>
      <c r="V184" s="531"/>
      <c r="W184" s="71"/>
      <c r="X184" s="71"/>
      <c r="Y184" s="93"/>
      <c r="Z184" s="71"/>
      <c r="AA184" s="71"/>
      <c r="AB184" s="73"/>
      <c r="AC184" s="91"/>
      <c r="AD184" s="91"/>
      <c r="AE184" s="73"/>
      <c r="AG184" s="531"/>
      <c r="AJ184" s="71"/>
      <c r="AK184" s="71"/>
      <c r="AL184" s="93"/>
      <c r="AM184" s="71"/>
      <c r="AN184" s="71"/>
      <c r="AO184" s="73"/>
      <c r="AP184" s="71"/>
      <c r="AS184" s="71"/>
      <c r="AT184" s="71"/>
      <c r="AU184" s="71"/>
      <c r="AV184" s="71"/>
      <c r="AW184" s="71"/>
      <c r="AX184" s="71"/>
      <c r="AY184" s="71"/>
      <c r="AZ184" s="71"/>
      <c r="BA184" s="71"/>
      <c r="BB184" s="71"/>
      <c r="BC184" s="71"/>
      <c r="BD184" s="71"/>
      <c r="BE184" s="71"/>
      <c r="BF184" s="71"/>
      <c r="BG184" s="71"/>
      <c r="BH184" s="71"/>
      <c r="BI184" s="71"/>
      <c r="BJ184" s="71"/>
      <c r="BK184" s="71"/>
      <c r="BL184" s="71"/>
    </row>
    <row r="185" spans="1:64" s="74" customFormat="1">
      <c r="A185" s="71"/>
      <c r="B185" s="71"/>
      <c r="C185" s="93"/>
      <c r="D185" s="71"/>
      <c r="E185" s="71"/>
      <c r="F185" s="73"/>
      <c r="G185" s="71"/>
      <c r="H185" s="73"/>
      <c r="I185" s="73"/>
      <c r="K185" s="531"/>
      <c r="L185" s="71"/>
      <c r="M185" s="71"/>
      <c r="N185" s="93"/>
      <c r="O185" s="71"/>
      <c r="P185" s="71"/>
      <c r="Q185" s="73"/>
      <c r="R185" s="71"/>
      <c r="S185" s="73"/>
      <c r="T185" s="73"/>
      <c r="V185" s="531"/>
      <c r="W185" s="71"/>
      <c r="X185" s="71"/>
      <c r="Y185" s="71"/>
      <c r="Z185" s="71"/>
      <c r="AA185" s="71"/>
      <c r="AB185" s="73"/>
      <c r="AC185" s="91"/>
      <c r="AD185" s="73"/>
      <c r="AE185" s="73"/>
      <c r="AF185" s="82"/>
      <c r="AG185" s="603"/>
      <c r="AJ185" s="71"/>
      <c r="AK185" s="71"/>
      <c r="AL185" s="93"/>
      <c r="AM185" s="71"/>
      <c r="AN185" s="71"/>
      <c r="AO185" s="73"/>
      <c r="AP185" s="71"/>
      <c r="AS185" s="71"/>
      <c r="AT185" s="71"/>
      <c r="AU185" s="71"/>
      <c r="AV185" s="71"/>
      <c r="AW185" s="71"/>
      <c r="AX185" s="71"/>
      <c r="AY185" s="71"/>
      <c r="AZ185" s="71"/>
      <c r="BA185" s="71"/>
      <c r="BB185" s="71"/>
      <c r="BC185" s="71"/>
      <c r="BD185" s="71"/>
      <c r="BE185" s="71"/>
      <c r="BF185" s="71"/>
      <c r="BG185" s="71"/>
      <c r="BH185" s="71"/>
      <c r="BI185" s="71"/>
      <c r="BJ185" s="71"/>
      <c r="BK185" s="71"/>
      <c r="BL185" s="71"/>
    </row>
    <row r="186" spans="1:64" s="74" customFormat="1">
      <c r="A186" s="71"/>
      <c r="B186" s="71"/>
      <c r="C186" s="93"/>
      <c r="D186" s="71"/>
      <c r="E186" s="71"/>
      <c r="F186" s="73"/>
      <c r="G186" s="91"/>
      <c r="H186" s="91"/>
      <c r="I186" s="73"/>
      <c r="K186" s="531"/>
      <c r="L186" s="71"/>
      <c r="M186" s="71"/>
      <c r="N186" s="93"/>
      <c r="O186" s="71"/>
      <c r="P186" s="71"/>
      <c r="Q186" s="73"/>
      <c r="R186" s="91"/>
      <c r="S186" s="91"/>
      <c r="T186" s="73"/>
      <c r="V186" s="531"/>
      <c r="W186" s="71"/>
      <c r="X186" s="71"/>
      <c r="Y186" s="71"/>
      <c r="Z186" s="71"/>
      <c r="AA186" s="71"/>
      <c r="AB186" s="73"/>
      <c r="AC186" s="91"/>
      <c r="AD186" s="73"/>
      <c r="AE186" s="73"/>
      <c r="AF186" s="82"/>
      <c r="AG186" s="603"/>
      <c r="AJ186" s="71"/>
      <c r="AK186" s="71"/>
      <c r="AL186" s="93"/>
      <c r="AM186" s="71"/>
      <c r="AN186" s="71"/>
      <c r="AO186" s="73"/>
      <c r="AP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1"/>
      <c r="BD186" s="71"/>
      <c r="BE186" s="71"/>
      <c r="BF186" s="71"/>
      <c r="BG186" s="71"/>
      <c r="BH186" s="71"/>
      <c r="BI186" s="71"/>
      <c r="BJ186" s="71"/>
      <c r="BK186" s="71"/>
      <c r="BL186" s="71"/>
    </row>
    <row r="187" spans="1:64" s="74" customFormat="1">
      <c r="A187" s="71"/>
      <c r="B187" s="71"/>
      <c r="C187" s="71"/>
      <c r="D187" s="71"/>
      <c r="E187" s="71"/>
      <c r="F187" s="73"/>
      <c r="G187" s="91"/>
      <c r="H187" s="73"/>
      <c r="I187" s="73"/>
      <c r="J187" s="82"/>
      <c r="K187" s="603"/>
      <c r="L187" s="71"/>
      <c r="M187" s="71"/>
      <c r="N187" s="71"/>
      <c r="O187" s="71"/>
      <c r="P187" s="71"/>
      <c r="Q187" s="73"/>
      <c r="R187" s="91"/>
      <c r="S187" s="73"/>
      <c r="T187" s="73"/>
      <c r="U187" s="82"/>
      <c r="V187" s="603"/>
      <c r="W187" s="71"/>
      <c r="X187" s="71"/>
      <c r="Y187" s="71"/>
      <c r="Z187" s="71"/>
      <c r="AA187" s="71"/>
      <c r="AB187" s="73"/>
      <c r="AC187" s="91"/>
      <c r="AD187" s="91"/>
      <c r="AE187" s="73"/>
      <c r="AF187" s="82"/>
      <c r="AG187" s="603"/>
      <c r="AJ187" s="71"/>
      <c r="AK187" s="71"/>
      <c r="AL187" s="93"/>
      <c r="AM187" s="71"/>
      <c r="AN187" s="71"/>
      <c r="AO187" s="73"/>
      <c r="AP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1"/>
      <c r="BD187" s="71"/>
      <c r="BE187" s="71"/>
      <c r="BF187" s="71"/>
      <c r="BG187" s="71"/>
      <c r="BH187" s="71"/>
      <c r="BI187" s="71"/>
      <c r="BJ187" s="71"/>
      <c r="BK187" s="71"/>
      <c r="BL187" s="71"/>
    </row>
    <row r="188" spans="1:64" s="74" customFormat="1">
      <c r="A188" s="71"/>
      <c r="B188" s="71"/>
      <c r="C188" s="71"/>
      <c r="D188" s="71"/>
      <c r="E188" s="71"/>
      <c r="F188" s="73"/>
      <c r="G188" s="91"/>
      <c r="H188" s="73"/>
      <c r="I188" s="73"/>
      <c r="J188" s="82"/>
      <c r="K188" s="603"/>
      <c r="L188" s="71"/>
      <c r="M188" s="71"/>
      <c r="N188" s="71"/>
      <c r="O188" s="71"/>
      <c r="P188" s="71"/>
      <c r="Q188" s="73"/>
      <c r="R188" s="91"/>
      <c r="S188" s="73"/>
      <c r="T188" s="73"/>
      <c r="U188" s="82"/>
      <c r="V188" s="603"/>
      <c r="W188" s="71"/>
      <c r="X188" s="71"/>
      <c r="Y188" s="93"/>
      <c r="Z188" s="71"/>
      <c r="AA188" s="71"/>
      <c r="AB188" s="73"/>
      <c r="AC188" s="91"/>
      <c r="AD188" s="91"/>
      <c r="AE188" s="73"/>
      <c r="AF188" s="82"/>
      <c r="AG188" s="603"/>
      <c r="AJ188" s="71"/>
      <c r="AK188" s="71"/>
      <c r="AL188" s="93"/>
      <c r="AM188" s="71"/>
      <c r="AN188" s="71"/>
      <c r="AO188" s="73"/>
      <c r="AP188" s="71"/>
      <c r="AS188" s="71"/>
      <c r="AT188" s="71"/>
      <c r="AU188" s="71"/>
      <c r="AV188" s="71"/>
      <c r="AW188" s="71"/>
      <c r="AX188" s="71"/>
      <c r="AY188" s="71"/>
      <c r="AZ188" s="71"/>
      <c r="BA188" s="71"/>
      <c r="BB188" s="71"/>
      <c r="BC188" s="71"/>
      <c r="BD188" s="71"/>
      <c r="BE188" s="71"/>
      <c r="BF188" s="71"/>
      <c r="BG188" s="71"/>
      <c r="BH188" s="71"/>
      <c r="BI188" s="71"/>
      <c r="BJ188" s="71"/>
      <c r="BK188" s="71"/>
      <c r="BL188" s="71"/>
    </row>
    <row r="189" spans="1:64" s="74" customFormat="1">
      <c r="A189" s="71"/>
      <c r="B189" s="71"/>
      <c r="C189" s="71"/>
      <c r="D189" s="71"/>
      <c r="E189" s="71"/>
      <c r="F189" s="73"/>
      <c r="G189" s="91"/>
      <c r="H189" s="91"/>
      <c r="I189" s="73"/>
      <c r="J189" s="82"/>
      <c r="K189" s="603"/>
      <c r="L189" s="71"/>
      <c r="M189" s="71"/>
      <c r="N189" s="71"/>
      <c r="O189" s="71"/>
      <c r="P189" s="71"/>
      <c r="Q189" s="73"/>
      <c r="R189" s="91"/>
      <c r="S189" s="91"/>
      <c r="T189" s="73"/>
      <c r="U189" s="82"/>
      <c r="V189" s="603"/>
      <c r="W189" s="71"/>
      <c r="X189" s="71"/>
      <c r="Y189" s="93"/>
      <c r="Z189" s="71"/>
      <c r="AA189" s="71"/>
      <c r="AB189" s="73"/>
      <c r="AC189" s="91"/>
      <c r="AD189" s="91"/>
      <c r="AE189" s="73"/>
      <c r="AF189" s="82"/>
      <c r="AG189" s="603"/>
      <c r="AJ189" s="71"/>
      <c r="AK189" s="71"/>
      <c r="AL189" s="93"/>
      <c r="AM189" s="71"/>
      <c r="AN189" s="71"/>
      <c r="AO189" s="73"/>
      <c r="AP189" s="71"/>
      <c r="AS189" s="71"/>
      <c r="AT189" s="71"/>
      <c r="AU189" s="71"/>
      <c r="AV189" s="71"/>
      <c r="AW189" s="71"/>
      <c r="AX189" s="71"/>
      <c r="AY189" s="71"/>
      <c r="AZ189" s="71"/>
      <c r="BA189" s="71"/>
      <c r="BB189" s="71"/>
      <c r="BC189" s="71"/>
      <c r="BD189" s="71"/>
      <c r="BE189" s="71"/>
      <c r="BF189" s="71"/>
      <c r="BG189" s="71"/>
      <c r="BH189" s="71"/>
      <c r="BI189" s="71"/>
      <c r="BJ189" s="71"/>
      <c r="BK189" s="71"/>
      <c r="BL189" s="71"/>
    </row>
    <row r="190" spans="1:64" s="74" customFormat="1">
      <c r="A190" s="71"/>
      <c r="B190" s="71"/>
      <c r="C190" s="93"/>
      <c r="D190" s="71"/>
      <c r="E190" s="71"/>
      <c r="F190" s="73"/>
      <c r="G190" s="91"/>
      <c r="H190" s="91"/>
      <c r="I190" s="73"/>
      <c r="J190" s="82"/>
      <c r="K190" s="603"/>
      <c r="L190" s="71"/>
      <c r="M190" s="71"/>
      <c r="N190" s="93"/>
      <c r="O190" s="71"/>
      <c r="P190" s="71"/>
      <c r="Q190" s="73"/>
      <c r="R190" s="91"/>
      <c r="S190" s="91"/>
      <c r="T190" s="73"/>
      <c r="U190" s="82"/>
      <c r="V190" s="603"/>
      <c r="W190" s="71"/>
      <c r="X190" s="71"/>
      <c r="Y190" s="93"/>
      <c r="Z190" s="71"/>
      <c r="AA190" s="71"/>
      <c r="AB190" s="73"/>
      <c r="AC190" s="91"/>
      <c r="AD190" s="91"/>
      <c r="AE190" s="73"/>
      <c r="AF190" s="82"/>
      <c r="AG190" s="603"/>
      <c r="AJ190" s="71"/>
      <c r="AK190" s="71"/>
      <c r="AL190" s="93"/>
      <c r="AM190" s="71"/>
      <c r="AN190" s="71"/>
      <c r="AO190" s="73"/>
      <c r="AP190" s="71"/>
      <c r="AS190" s="71"/>
      <c r="AT190" s="71"/>
      <c r="AU190" s="71"/>
      <c r="AV190" s="71"/>
      <c r="AW190" s="71"/>
      <c r="AX190" s="71"/>
      <c r="AY190" s="71"/>
      <c r="AZ190" s="71"/>
      <c r="BA190" s="71"/>
      <c r="BB190" s="71"/>
      <c r="BC190" s="71"/>
      <c r="BD190" s="71"/>
      <c r="BE190" s="71"/>
      <c r="BF190" s="71"/>
      <c r="BG190" s="71"/>
      <c r="BH190" s="71"/>
      <c r="BI190" s="71"/>
      <c r="BJ190" s="71"/>
      <c r="BK190" s="71"/>
      <c r="BL190" s="71"/>
    </row>
    <row r="191" spans="1:64" s="74" customFormat="1">
      <c r="A191" s="71"/>
      <c r="B191" s="71"/>
      <c r="C191" s="93"/>
      <c r="D191" s="71"/>
      <c r="E191" s="71"/>
      <c r="F191" s="73"/>
      <c r="G191" s="91"/>
      <c r="H191" s="91"/>
      <c r="I191" s="73"/>
      <c r="J191" s="82"/>
      <c r="K191" s="603"/>
      <c r="L191" s="71"/>
      <c r="M191" s="71"/>
      <c r="N191" s="93"/>
      <c r="O191" s="71"/>
      <c r="P191" s="71"/>
      <c r="Q191" s="73"/>
      <c r="R191" s="91"/>
      <c r="S191" s="91"/>
      <c r="T191" s="73"/>
      <c r="U191" s="82"/>
      <c r="V191" s="603"/>
      <c r="W191" s="71"/>
      <c r="X191" s="71"/>
      <c r="Y191" s="93"/>
      <c r="Z191" s="71"/>
      <c r="AA191" s="71"/>
      <c r="AB191" s="73"/>
      <c r="AC191" s="91"/>
      <c r="AD191" s="91"/>
      <c r="AE191" s="73"/>
      <c r="AG191" s="531"/>
      <c r="AJ191" s="71"/>
      <c r="AK191" s="71"/>
      <c r="AL191" s="93"/>
      <c r="AM191" s="71"/>
      <c r="AN191" s="71"/>
      <c r="AO191" s="73"/>
      <c r="AP191" s="71"/>
      <c r="AS191" s="71"/>
      <c r="AT191" s="71"/>
      <c r="AU191" s="71"/>
      <c r="AV191" s="71"/>
      <c r="AW191" s="71"/>
      <c r="AX191" s="71"/>
      <c r="AY191" s="71"/>
      <c r="AZ191" s="71"/>
      <c r="BA191" s="71"/>
      <c r="BB191" s="71"/>
      <c r="BC191" s="71"/>
      <c r="BD191" s="71"/>
      <c r="BE191" s="71"/>
      <c r="BF191" s="71"/>
      <c r="BG191" s="71"/>
      <c r="BH191" s="71"/>
      <c r="BI191" s="71"/>
      <c r="BJ191" s="71"/>
      <c r="BK191" s="71"/>
      <c r="BL191" s="71"/>
    </row>
    <row r="192" spans="1:64" s="74" customFormat="1">
      <c r="A192" s="71"/>
      <c r="B192" s="71"/>
      <c r="C192" s="93"/>
      <c r="D192" s="71"/>
      <c r="E192" s="71"/>
      <c r="F192" s="73"/>
      <c r="G192" s="91"/>
      <c r="H192" s="91"/>
      <c r="I192" s="73"/>
      <c r="J192" s="82"/>
      <c r="K192" s="603"/>
      <c r="L192" s="71"/>
      <c r="M192" s="71"/>
      <c r="N192" s="93"/>
      <c r="O192" s="71"/>
      <c r="P192" s="71"/>
      <c r="Q192" s="73"/>
      <c r="R192" s="91"/>
      <c r="S192" s="91"/>
      <c r="T192" s="73"/>
      <c r="U192" s="82"/>
      <c r="V192" s="603"/>
      <c r="W192" s="71"/>
      <c r="X192" s="71"/>
      <c r="Y192" s="93"/>
      <c r="Z192" s="71"/>
      <c r="AA192" s="71"/>
      <c r="AB192" s="73"/>
      <c r="AC192" s="91"/>
      <c r="AD192" s="73"/>
      <c r="AE192" s="73"/>
      <c r="AG192" s="531"/>
      <c r="AJ192" s="71"/>
      <c r="AK192" s="71"/>
      <c r="AL192" s="93"/>
      <c r="AM192" s="71"/>
      <c r="AN192" s="71"/>
      <c r="AO192" s="73"/>
      <c r="AP192" s="71"/>
      <c r="AS192" s="71"/>
      <c r="AT192" s="71"/>
      <c r="AU192" s="71"/>
      <c r="AV192" s="71"/>
      <c r="AW192" s="71"/>
      <c r="AX192" s="71"/>
      <c r="AY192" s="71"/>
      <c r="AZ192" s="71"/>
      <c r="BA192" s="71"/>
      <c r="BB192" s="71"/>
      <c r="BC192" s="71"/>
      <c r="BD192" s="71"/>
      <c r="BE192" s="71"/>
      <c r="BF192" s="71"/>
      <c r="BG192" s="71"/>
      <c r="BH192" s="71"/>
      <c r="BI192" s="71"/>
      <c r="BJ192" s="71"/>
      <c r="BK192" s="71"/>
      <c r="BL192" s="71"/>
    </row>
    <row r="193" spans="1:64" s="74" customFormat="1">
      <c r="A193" s="71"/>
      <c r="B193" s="71"/>
      <c r="C193" s="93"/>
      <c r="D193" s="71"/>
      <c r="E193" s="71"/>
      <c r="F193" s="73"/>
      <c r="G193" s="91"/>
      <c r="H193" s="91"/>
      <c r="I193" s="73"/>
      <c r="K193" s="531"/>
      <c r="L193" s="71"/>
      <c r="M193" s="71"/>
      <c r="N193" s="93"/>
      <c r="O193" s="71"/>
      <c r="P193" s="71"/>
      <c r="Q193" s="73"/>
      <c r="R193" s="91"/>
      <c r="S193" s="91"/>
      <c r="T193" s="73"/>
      <c r="V193" s="531"/>
      <c r="W193" s="71"/>
      <c r="X193" s="71"/>
      <c r="Y193" s="71"/>
      <c r="Z193" s="71"/>
      <c r="AA193" s="71"/>
      <c r="AB193" s="73"/>
      <c r="AC193" s="91"/>
      <c r="AD193" s="73"/>
      <c r="AE193" s="73"/>
      <c r="AG193" s="531"/>
      <c r="AJ193" s="71"/>
      <c r="AK193" s="71"/>
      <c r="AL193" s="93"/>
      <c r="AM193" s="71"/>
      <c r="AN193" s="71"/>
      <c r="AO193" s="73"/>
      <c r="AP193" s="71"/>
      <c r="AS193" s="71"/>
      <c r="AT193" s="71"/>
      <c r="AU193" s="71"/>
      <c r="AV193" s="71"/>
      <c r="AW193" s="71"/>
      <c r="AX193" s="71"/>
      <c r="AY193" s="71"/>
      <c r="AZ193" s="71"/>
      <c r="BA193" s="71"/>
      <c r="BB193" s="71"/>
      <c r="BC193" s="71"/>
      <c r="BD193" s="71"/>
      <c r="BE193" s="71"/>
      <c r="BF193" s="71"/>
      <c r="BG193" s="71"/>
      <c r="BH193" s="71"/>
      <c r="BI193" s="71"/>
      <c r="BJ193" s="71"/>
      <c r="BK193" s="71"/>
      <c r="BL193" s="71"/>
    </row>
    <row r="194" spans="1:64" s="74" customFormat="1">
      <c r="A194" s="71"/>
      <c r="B194" s="71"/>
      <c r="C194" s="93"/>
      <c r="D194" s="71"/>
      <c r="E194" s="71"/>
      <c r="F194" s="73"/>
      <c r="G194" s="91"/>
      <c r="H194" s="73"/>
      <c r="I194" s="73"/>
      <c r="K194" s="531"/>
      <c r="L194" s="71"/>
      <c r="M194" s="71"/>
      <c r="N194" s="93"/>
      <c r="O194" s="71"/>
      <c r="P194" s="71"/>
      <c r="Q194" s="73"/>
      <c r="R194" s="91"/>
      <c r="S194" s="73"/>
      <c r="T194" s="73"/>
      <c r="V194" s="531"/>
      <c r="W194" s="71"/>
      <c r="X194" s="71"/>
      <c r="Y194" s="71"/>
      <c r="Z194" s="71"/>
      <c r="AA194" s="71"/>
      <c r="AB194" s="73"/>
      <c r="AC194" s="71"/>
      <c r="AD194" s="73"/>
      <c r="AE194" s="73"/>
      <c r="AG194" s="531"/>
      <c r="AJ194" s="71"/>
      <c r="AK194" s="71"/>
      <c r="AL194" s="93"/>
      <c r="AM194" s="71"/>
      <c r="AN194" s="71"/>
      <c r="AO194" s="73"/>
      <c r="AP194" s="71"/>
      <c r="AS194" s="71"/>
      <c r="AT194" s="71"/>
      <c r="AU194" s="71"/>
      <c r="AV194" s="71"/>
      <c r="AW194" s="71"/>
      <c r="AX194" s="71"/>
      <c r="AY194" s="71"/>
      <c r="AZ194" s="71"/>
      <c r="BA194" s="71"/>
      <c r="BB194" s="71"/>
      <c r="BC194" s="71"/>
      <c r="BD194" s="71"/>
      <c r="BE194" s="71"/>
      <c r="BF194" s="71"/>
      <c r="BG194" s="71"/>
      <c r="BH194" s="71"/>
      <c r="BI194" s="71"/>
      <c r="BJ194" s="71"/>
      <c r="BK194" s="71"/>
      <c r="BL194" s="71"/>
    </row>
    <row r="195" spans="1:64" s="74" customFormat="1">
      <c r="A195" s="71"/>
      <c r="B195" s="71"/>
      <c r="C195" s="71"/>
      <c r="D195" s="71"/>
      <c r="E195" s="71"/>
      <c r="F195" s="73"/>
      <c r="G195" s="91"/>
      <c r="H195" s="73"/>
      <c r="I195" s="73"/>
      <c r="K195" s="531"/>
      <c r="L195" s="71"/>
      <c r="M195" s="71"/>
      <c r="N195" s="71"/>
      <c r="O195" s="71"/>
      <c r="P195" s="71"/>
      <c r="Q195" s="73"/>
      <c r="R195" s="91"/>
      <c r="S195" s="73"/>
      <c r="T195" s="73"/>
      <c r="V195" s="531"/>
      <c r="W195" s="71"/>
      <c r="X195" s="71"/>
      <c r="Y195" s="71"/>
      <c r="Z195" s="71"/>
      <c r="AA195" s="71"/>
      <c r="AB195" s="73"/>
      <c r="AC195" s="91"/>
      <c r="AD195" s="91"/>
      <c r="AE195" s="73"/>
      <c r="AG195" s="531"/>
      <c r="AJ195" s="71"/>
      <c r="AK195" s="71"/>
      <c r="AL195" s="93"/>
      <c r="AM195" s="71"/>
      <c r="AN195" s="71"/>
      <c r="AO195" s="73"/>
      <c r="AP195" s="71"/>
      <c r="AS195" s="71"/>
      <c r="AT195" s="71"/>
      <c r="AU195" s="71"/>
      <c r="AV195" s="71"/>
      <c r="AW195" s="71"/>
      <c r="AX195" s="71"/>
      <c r="AY195" s="71"/>
      <c r="AZ195" s="71"/>
      <c r="BA195" s="71"/>
      <c r="BB195" s="71"/>
      <c r="BC195" s="71"/>
      <c r="BD195" s="71"/>
      <c r="BE195" s="71"/>
      <c r="BF195" s="71"/>
      <c r="BG195" s="71"/>
      <c r="BH195" s="71"/>
      <c r="BI195" s="71"/>
      <c r="BJ195" s="71"/>
      <c r="BK195" s="71"/>
      <c r="BL195" s="71"/>
    </row>
    <row r="196" spans="1:64" s="74" customFormat="1">
      <c r="A196" s="71"/>
      <c r="B196" s="71"/>
      <c r="C196" s="71"/>
      <c r="D196" s="71"/>
      <c r="E196" s="71"/>
      <c r="F196" s="73"/>
      <c r="G196" s="71"/>
      <c r="H196" s="73"/>
      <c r="I196" s="73"/>
      <c r="K196" s="531"/>
      <c r="L196" s="71"/>
      <c r="M196" s="71"/>
      <c r="N196" s="71"/>
      <c r="O196" s="71"/>
      <c r="P196" s="71"/>
      <c r="Q196" s="73"/>
      <c r="R196" s="71"/>
      <c r="S196" s="73"/>
      <c r="T196" s="73"/>
      <c r="V196" s="531"/>
      <c r="W196" s="71"/>
      <c r="X196" s="71"/>
      <c r="Y196" s="71"/>
      <c r="Z196" s="71"/>
      <c r="AA196" s="71"/>
      <c r="AB196" s="73"/>
      <c r="AC196" s="91"/>
      <c r="AD196" s="73"/>
      <c r="AE196" s="73"/>
      <c r="AG196" s="531"/>
      <c r="AJ196" s="71"/>
      <c r="AK196" s="71"/>
      <c r="AL196" s="93"/>
      <c r="AM196" s="71"/>
      <c r="AN196" s="71"/>
      <c r="AO196" s="73"/>
      <c r="AP196" s="71"/>
      <c r="AS196" s="71"/>
      <c r="AT196" s="71"/>
      <c r="AU196" s="71"/>
      <c r="AV196" s="71"/>
      <c r="AW196" s="71"/>
      <c r="AX196" s="71"/>
      <c r="AY196" s="71"/>
      <c r="AZ196" s="71"/>
      <c r="BA196" s="71"/>
      <c r="BB196" s="71"/>
      <c r="BC196" s="71"/>
      <c r="BD196" s="71"/>
      <c r="BE196" s="71"/>
      <c r="BF196" s="71"/>
      <c r="BG196" s="71"/>
      <c r="BH196" s="71"/>
      <c r="BI196" s="71"/>
      <c r="BJ196" s="71"/>
      <c r="BK196" s="71"/>
      <c r="BL196" s="71"/>
    </row>
    <row r="197" spans="1:64" s="74" customFormat="1">
      <c r="A197" s="71"/>
      <c r="B197" s="71"/>
      <c r="C197" s="71"/>
      <c r="D197" s="71"/>
      <c r="E197" s="71"/>
      <c r="F197" s="73"/>
      <c r="G197" s="91"/>
      <c r="H197" s="91"/>
      <c r="I197" s="73"/>
      <c r="K197" s="531"/>
      <c r="L197" s="71"/>
      <c r="M197" s="71"/>
      <c r="N197" s="71"/>
      <c r="O197" s="71"/>
      <c r="P197" s="71"/>
      <c r="Q197" s="73"/>
      <c r="R197" s="91"/>
      <c r="S197" s="91"/>
      <c r="T197" s="73"/>
      <c r="V197" s="531"/>
      <c r="W197" s="71"/>
      <c r="X197" s="71"/>
      <c r="Y197" s="71"/>
      <c r="Z197" s="71"/>
      <c r="AA197" s="71"/>
      <c r="AB197" s="73"/>
      <c r="AC197" s="71"/>
      <c r="AD197" s="73"/>
      <c r="AE197" s="73"/>
      <c r="AG197" s="531"/>
      <c r="AJ197" s="71"/>
      <c r="AK197" s="71"/>
      <c r="AL197" s="93"/>
      <c r="AM197" s="71"/>
      <c r="AN197" s="71"/>
      <c r="AO197" s="73"/>
      <c r="AP197" s="71"/>
      <c r="AS197" s="71"/>
      <c r="AT197" s="71"/>
      <c r="AU197" s="71"/>
      <c r="AV197" s="71"/>
      <c r="AW197" s="71"/>
      <c r="AX197" s="71"/>
      <c r="AY197" s="71"/>
      <c r="AZ197" s="71"/>
      <c r="BA197" s="71"/>
      <c r="BB197" s="71"/>
      <c r="BC197" s="71"/>
      <c r="BD197" s="71"/>
      <c r="BE197" s="71"/>
      <c r="BF197" s="71"/>
      <c r="BG197" s="71"/>
      <c r="BH197" s="71"/>
      <c r="BI197" s="71"/>
      <c r="BJ197" s="71"/>
      <c r="BK197" s="71"/>
      <c r="BL197" s="71"/>
    </row>
    <row r="198" spans="1:64" s="74" customFormat="1">
      <c r="A198" s="71"/>
      <c r="B198" s="71"/>
      <c r="C198" s="71"/>
      <c r="D198" s="71"/>
      <c r="E198" s="71"/>
      <c r="F198" s="73"/>
      <c r="G198" s="91"/>
      <c r="H198" s="73"/>
      <c r="I198" s="73"/>
      <c r="K198" s="531"/>
      <c r="L198" s="71"/>
      <c r="M198" s="71"/>
      <c r="N198" s="71"/>
      <c r="O198" s="71"/>
      <c r="P198" s="71"/>
      <c r="Q198" s="73"/>
      <c r="R198" s="91"/>
      <c r="S198" s="73"/>
      <c r="T198" s="73"/>
      <c r="V198" s="531"/>
      <c r="W198" s="71"/>
      <c r="X198" s="71"/>
      <c r="Y198" s="71"/>
      <c r="Z198" s="71"/>
      <c r="AA198" s="71"/>
      <c r="AB198" s="73"/>
      <c r="AC198" s="71"/>
      <c r="AD198" s="73"/>
      <c r="AE198" s="73"/>
      <c r="AG198" s="531"/>
      <c r="AJ198" s="71"/>
      <c r="AK198" s="71"/>
      <c r="AL198" s="93"/>
      <c r="AM198" s="71"/>
      <c r="AN198" s="71"/>
      <c r="AO198" s="73"/>
      <c r="AP198" s="71"/>
      <c r="AS198" s="71"/>
      <c r="AT198" s="71"/>
      <c r="AU198" s="71"/>
      <c r="AV198" s="71"/>
      <c r="AW198" s="71"/>
      <c r="AX198" s="71"/>
      <c r="AY198" s="71"/>
      <c r="AZ198" s="71"/>
      <c r="BA198" s="71"/>
      <c r="BB198" s="71"/>
      <c r="BC198" s="71"/>
      <c r="BD198" s="71"/>
      <c r="BE198" s="71"/>
      <c r="BF198" s="71"/>
      <c r="BG198" s="71"/>
      <c r="BH198" s="71"/>
      <c r="BI198" s="71"/>
      <c r="BJ198" s="71"/>
      <c r="BK198" s="71"/>
      <c r="BL198" s="71"/>
    </row>
    <row r="199" spans="1:64" s="74" customFormat="1">
      <c r="A199" s="71"/>
      <c r="B199" s="71"/>
      <c r="C199" s="71"/>
      <c r="D199" s="71"/>
      <c r="E199" s="71"/>
      <c r="F199" s="73"/>
      <c r="G199" s="71"/>
      <c r="H199" s="73"/>
      <c r="I199" s="73"/>
      <c r="K199" s="531"/>
      <c r="L199" s="71"/>
      <c r="M199" s="71"/>
      <c r="N199" s="71"/>
      <c r="O199" s="71"/>
      <c r="P199" s="71"/>
      <c r="Q199" s="73"/>
      <c r="R199" s="71"/>
      <c r="S199" s="73"/>
      <c r="T199" s="73"/>
      <c r="V199" s="531"/>
      <c r="W199" s="71"/>
      <c r="X199" s="71"/>
      <c r="Y199" s="71"/>
      <c r="Z199" s="71"/>
      <c r="AA199" s="71"/>
      <c r="AB199" s="73"/>
      <c r="AC199" s="71"/>
      <c r="AD199" s="73"/>
      <c r="AE199" s="73"/>
      <c r="AG199" s="531"/>
      <c r="AJ199" s="71"/>
      <c r="AK199" s="71"/>
      <c r="AL199" s="93"/>
      <c r="AM199" s="71"/>
      <c r="AN199" s="71"/>
      <c r="AO199" s="73"/>
      <c r="AP199" s="71"/>
      <c r="AS199" s="71"/>
      <c r="AT199" s="71"/>
      <c r="AU199" s="71"/>
      <c r="AV199" s="71"/>
      <c r="AW199" s="71"/>
      <c r="AX199" s="71"/>
      <c r="AY199" s="71"/>
      <c r="AZ199" s="71"/>
      <c r="BA199" s="71"/>
      <c r="BB199" s="71"/>
      <c r="BC199" s="71"/>
      <c r="BD199" s="71"/>
      <c r="BE199" s="71"/>
      <c r="BF199" s="71"/>
      <c r="BG199" s="71"/>
      <c r="BH199" s="71"/>
      <c r="BI199" s="71"/>
      <c r="BJ199" s="71"/>
      <c r="BK199" s="71"/>
      <c r="BL199" s="71"/>
    </row>
    <row r="200" spans="1:64" s="74" customFormat="1">
      <c r="A200" s="71"/>
      <c r="B200" s="71"/>
      <c r="C200" s="71"/>
      <c r="D200" s="71"/>
      <c r="E200" s="71"/>
      <c r="F200" s="73"/>
      <c r="G200" s="71"/>
      <c r="H200" s="73"/>
      <c r="I200" s="73"/>
      <c r="K200" s="531"/>
      <c r="L200" s="71"/>
      <c r="M200" s="71"/>
      <c r="N200" s="71"/>
      <c r="O200" s="71"/>
      <c r="P200" s="71"/>
      <c r="Q200" s="73"/>
      <c r="R200" s="71"/>
      <c r="S200" s="73"/>
      <c r="T200" s="73"/>
      <c r="V200" s="531"/>
      <c r="W200" s="71"/>
      <c r="X200" s="71"/>
      <c r="Y200" s="93"/>
      <c r="Z200" s="71"/>
      <c r="AA200" s="71"/>
      <c r="AB200" s="73"/>
      <c r="AC200" s="91"/>
      <c r="AD200" s="91"/>
      <c r="AE200" s="73"/>
      <c r="AG200" s="531"/>
      <c r="AJ200" s="71"/>
      <c r="AK200" s="71"/>
      <c r="AL200" s="93"/>
      <c r="AM200" s="71"/>
      <c r="AN200" s="71"/>
      <c r="AO200" s="73"/>
      <c r="AP200" s="71"/>
      <c r="AS200" s="71"/>
      <c r="AT200" s="71"/>
      <c r="AU200" s="71"/>
      <c r="AV200" s="71"/>
      <c r="AW200" s="71"/>
      <c r="AX200" s="71"/>
      <c r="AY200" s="71"/>
      <c r="AZ200" s="71"/>
      <c r="BA200" s="71"/>
      <c r="BB200" s="71"/>
      <c r="BC200" s="71"/>
      <c r="BD200" s="71"/>
      <c r="BE200" s="71"/>
      <c r="BF200" s="71"/>
      <c r="BG200" s="71"/>
      <c r="BH200" s="71"/>
      <c r="BI200" s="71"/>
      <c r="BJ200" s="71"/>
      <c r="BK200" s="71"/>
      <c r="BL200" s="71"/>
    </row>
    <row r="201" spans="1:64" s="74" customFormat="1">
      <c r="A201" s="71"/>
      <c r="B201" s="71"/>
      <c r="C201" s="71"/>
      <c r="D201" s="71"/>
      <c r="E201" s="71"/>
      <c r="F201" s="73"/>
      <c r="G201" s="71"/>
      <c r="H201" s="73"/>
      <c r="I201" s="73"/>
      <c r="K201" s="531"/>
      <c r="L201" s="71"/>
      <c r="M201" s="71"/>
      <c r="N201" s="71"/>
      <c r="O201" s="71"/>
      <c r="P201" s="71"/>
      <c r="Q201" s="73"/>
      <c r="R201" s="71"/>
      <c r="S201" s="73"/>
      <c r="T201" s="73"/>
      <c r="V201" s="531"/>
      <c r="W201" s="71"/>
      <c r="X201" s="71"/>
      <c r="Y201" s="93"/>
      <c r="Z201" s="71"/>
      <c r="AA201" s="71"/>
      <c r="AB201" s="73"/>
      <c r="AC201" s="91"/>
      <c r="AD201" s="73"/>
      <c r="AE201" s="73"/>
      <c r="AG201" s="531"/>
      <c r="AJ201" s="71"/>
      <c r="AK201" s="71"/>
      <c r="AL201" s="93"/>
      <c r="AM201" s="71"/>
      <c r="AN201" s="71"/>
      <c r="AO201" s="73"/>
      <c r="AP201" s="71"/>
      <c r="AS201" s="71"/>
      <c r="AT201" s="71"/>
      <c r="AU201" s="71"/>
      <c r="AV201" s="71"/>
      <c r="AW201" s="71"/>
      <c r="AX201" s="71"/>
      <c r="AY201" s="71"/>
      <c r="AZ201" s="71"/>
      <c r="BA201" s="71"/>
      <c r="BB201" s="71"/>
      <c r="BC201" s="71"/>
      <c r="BD201" s="71"/>
      <c r="BE201" s="71"/>
      <c r="BF201" s="71"/>
      <c r="BG201" s="71"/>
      <c r="BH201" s="71"/>
      <c r="BI201" s="71"/>
      <c r="BJ201" s="71"/>
      <c r="BK201" s="71"/>
      <c r="BL201" s="71"/>
    </row>
    <row r="202" spans="1:64" s="74" customFormat="1">
      <c r="A202" s="71"/>
      <c r="B202" s="71"/>
      <c r="C202" s="93"/>
      <c r="D202" s="71"/>
      <c r="E202" s="71"/>
      <c r="F202" s="73"/>
      <c r="G202" s="91"/>
      <c r="H202" s="91"/>
      <c r="I202" s="73"/>
      <c r="K202" s="531"/>
      <c r="L202" s="71"/>
      <c r="M202" s="71"/>
      <c r="N202" s="93"/>
      <c r="O202" s="71"/>
      <c r="P202" s="71"/>
      <c r="Q202" s="73"/>
      <c r="R202" s="91"/>
      <c r="S202" s="91"/>
      <c r="T202" s="73"/>
      <c r="V202" s="531"/>
      <c r="W202" s="71"/>
      <c r="X202" s="71"/>
      <c r="Y202" s="93"/>
      <c r="Z202" s="71"/>
      <c r="AA202" s="71"/>
      <c r="AB202" s="73"/>
      <c r="AC202" s="71"/>
      <c r="AD202" s="73"/>
      <c r="AE202" s="73"/>
      <c r="AG202" s="531"/>
      <c r="AJ202" s="71"/>
      <c r="AK202" s="71"/>
      <c r="AL202" s="93"/>
      <c r="AM202" s="71"/>
      <c r="AN202" s="71"/>
      <c r="AO202" s="73"/>
      <c r="AP202" s="71"/>
      <c r="AS202" s="71"/>
      <c r="AT202" s="71"/>
      <c r="AU202" s="71"/>
      <c r="AV202" s="71"/>
      <c r="AW202" s="71"/>
      <c r="AX202" s="71"/>
      <c r="AY202" s="71"/>
      <c r="AZ202" s="71"/>
      <c r="BA202" s="71"/>
      <c r="BB202" s="71"/>
      <c r="BC202" s="71"/>
      <c r="BD202" s="71"/>
      <c r="BE202" s="71"/>
      <c r="BF202" s="71"/>
      <c r="BG202" s="71"/>
      <c r="BH202" s="71"/>
      <c r="BI202" s="71"/>
      <c r="BJ202" s="71"/>
      <c r="BK202" s="71"/>
      <c r="BL202" s="71"/>
    </row>
    <row r="203" spans="1:64" s="74" customFormat="1">
      <c r="A203" s="71"/>
      <c r="B203" s="71"/>
      <c r="C203" s="93"/>
      <c r="D203" s="71"/>
      <c r="E203" s="71"/>
      <c r="F203" s="73"/>
      <c r="G203" s="91"/>
      <c r="H203" s="73"/>
      <c r="I203" s="73"/>
      <c r="K203" s="531"/>
      <c r="L203" s="71"/>
      <c r="M203" s="71"/>
      <c r="N203" s="93"/>
      <c r="O203" s="71"/>
      <c r="P203" s="71"/>
      <c r="Q203" s="73"/>
      <c r="R203" s="91"/>
      <c r="S203" s="73"/>
      <c r="T203" s="73"/>
      <c r="V203" s="531"/>
      <c r="W203" s="71"/>
      <c r="X203" s="71"/>
      <c r="Y203" s="93"/>
      <c r="Z203" s="71"/>
      <c r="AA203" s="71"/>
      <c r="AB203" s="73"/>
      <c r="AC203" s="71"/>
      <c r="AD203" s="73"/>
      <c r="AE203" s="73"/>
      <c r="AG203" s="531"/>
      <c r="AJ203" s="71"/>
      <c r="AK203" s="71"/>
      <c r="AL203" s="93"/>
      <c r="AM203" s="71"/>
      <c r="AN203" s="71"/>
      <c r="AO203" s="73"/>
      <c r="AP203" s="71"/>
      <c r="AS203" s="71"/>
      <c r="AT203" s="71"/>
      <c r="AU203" s="71"/>
      <c r="AV203" s="71"/>
      <c r="AW203" s="71"/>
      <c r="AX203" s="71"/>
      <c r="AY203" s="71"/>
      <c r="AZ203" s="71"/>
      <c r="BA203" s="71"/>
      <c r="BB203" s="71"/>
      <c r="BC203" s="71"/>
      <c r="BD203" s="71"/>
      <c r="BE203" s="71"/>
      <c r="BF203" s="71"/>
      <c r="BG203" s="71"/>
      <c r="BH203" s="71"/>
      <c r="BI203" s="71"/>
      <c r="BJ203" s="71"/>
      <c r="BK203" s="71"/>
      <c r="BL203" s="71"/>
    </row>
    <row r="204" spans="1:64" s="74" customFormat="1">
      <c r="A204" s="71"/>
      <c r="B204" s="71"/>
      <c r="C204" s="93"/>
      <c r="D204" s="71"/>
      <c r="E204" s="71"/>
      <c r="F204" s="73"/>
      <c r="G204" s="71"/>
      <c r="H204" s="73"/>
      <c r="I204" s="73"/>
      <c r="K204" s="531"/>
      <c r="L204" s="71"/>
      <c r="M204" s="71"/>
      <c r="N204" s="93"/>
      <c r="O204" s="71"/>
      <c r="P204" s="71"/>
      <c r="Q204" s="73"/>
      <c r="R204" s="71"/>
      <c r="S204" s="73"/>
      <c r="T204" s="73"/>
      <c r="V204" s="531"/>
      <c r="W204" s="71"/>
      <c r="X204" s="71"/>
      <c r="Y204" s="93"/>
      <c r="Z204" s="71"/>
      <c r="AA204" s="71"/>
      <c r="AB204" s="73"/>
      <c r="AC204" s="71"/>
      <c r="AD204" s="73"/>
      <c r="AE204" s="73"/>
      <c r="AG204" s="531"/>
      <c r="AJ204" s="71"/>
      <c r="AK204" s="71"/>
      <c r="AL204" s="93"/>
      <c r="AM204" s="71"/>
      <c r="AN204" s="71"/>
      <c r="AO204" s="73"/>
      <c r="AP204" s="71"/>
      <c r="AS204" s="71"/>
      <c r="AT204" s="71"/>
      <c r="AU204" s="71"/>
      <c r="AV204" s="71"/>
      <c r="AW204" s="71"/>
      <c r="AX204" s="71"/>
      <c r="AY204" s="71"/>
      <c r="AZ204" s="71"/>
      <c r="BA204" s="71"/>
      <c r="BB204" s="71"/>
      <c r="BC204" s="71"/>
      <c r="BD204" s="71"/>
      <c r="BE204" s="71"/>
      <c r="BF204" s="71"/>
      <c r="BG204" s="71"/>
      <c r="BH204" s="71"/>
      <c r="BI204" s="71"/>
      <c r="BJ204" s="71"/>
      <c r="BK204" s="71"/>
      <c r="BL204" s="71"/>
    </row>
    <row r="205" spans="1:64" s="74" customFormat="1">
      <c r="A205" s="71"/>
      <c r="B205" s="71"/>
      <c r="C205" s="93"/>
      <c r="D205" s="71"/>
      <c r="E205" s="71"/>
      <c r="F205" s="73"/>
      <c r="G205" s="71"/>
      <c r="H205" s="73"/>
      <c r="I205" s="73"/>
      <c r="K205" s="531"/>
      <c r="L205" s="71"/>
      <c r="M205" s="71"/>
      <c r="N205" s="93"/>
      <c r="O205" s="71"/>
      <c r="P205" s="71"/>
      <c r="Q205" s="73"/>
      <c r="R205" s="71"/>
      <c r="S205" s="73"/>
      <c r="T205" s="73"/>
      <c r="V205" s="531"/>
      <c r="W205" s="71"/>
      <c r="X205" s="71"/>
      <c r="Y205" s="93"/>
      <c r="Z205" s="71"/>
      <c r="AA205" s="71"/>
      <c r="AB205" s="73"/>
      <c r="AC205" s="91"/>
      <c r="AD205" s="91"/>
      <c r="AE205" s="73"/>
      <c r="AG205" s="531"/>
      <c r="AJ205" s="71"/>
      <c r="AK205" s="71"/>
      <c r="AL205" s="93"/>
      <c r="AM205" s="71"/>
      <c r="AN205" s="71"/>
      <c r="AO205" s="73"/>
      <c r="AP205" s="71"/>
      <c r="AS205" s="71"/>
      <c r="AT205" s="71"/>
      <c r="AU205" s="71"/>
      <c r="AV205" s="71"/>
      <c r="AW205" s="71"/>
      <c r="AX205" s="71"/>
      <c r="AY205" s="71"/>
      <c r="AZ205" s="71"/>
      <c r="BA205" s="71"/>
      <c r="BB205" s="71"/>
      <c r="BC205" s="71"/>
      <c r="BD205" s="71"/>
      <c r="BE205" s="71"/>
      <c r="BF205" s="71"/>
      <c r="BG205" s="71"/>
      <c r="BH205" s="71"/>
      <c r="BI205" s="71"/>
      <c r="BJ205" s="71"/>
      <c r="BK205" s="71"/>
      <c r="BL205" s="71"/>
    </row>
    <row r="206" spans="1:64" s="74" customFormat="1">
      <c r="A206" s="71"/>
      <c r="B206" s="71"/>
      <c r="C206" s="93"/>
      <c r="D206" s="71"/>
      <c r="E206" s="71"/>
      <c r="F206" s="73"/>
      <c r="G206" s="71"/>
      <c r="H206" s="73"/>
      <c r="I206" s="73"/>
      <c r="K206" s="531"/>
      <c r="L206" s="71"/>
      <c r="M206" s="71"/>
      <c r="N206" s="93"/>
      <c r="O206" s="71"/>
      <c r="P206" s="71"/>
      <c r="Q206" s="73"/>
      <c r="R206" s="71"/>
      <c r="S206" s="73"/>
      <c r="T206" s="73"/>
      <c r="V206" s="531"/>
      <c r="W206" s="71"/>
      <c r="X206" s="71"/>
      <c r="Y206" s="93"/>
      <c r="Z206" s="71"/>
      <c r="AA206" s="71"/>
      <c r="AB206" s="73"/>
      <c r="AC206" s="91"/>
      <c r="AD206" s="73"/>
      <c r="AE206" s="73"/>
      <c r="AG206" s="531"/>
      <c r="AJ206" s="71"/>
      <c r="AK206" s="71"/>
      <c r="AL206" s="93"/>
      <c r="AM206" s="71"/>
      <c r="AN206" s="71"/>
      <c r="AO206" s="73"/>
      <c r="AP206" s="71"/>
      <c r="AS206" s="71"/>
      <c r="AT206" s="71"/>
      <c r="AU206" s="71"/>
      <c r="AV206" s="71"/>
      <c r="AW206" s="71"/>
      <c r="AX206" s="71"/>
      <c r="AY206" s="71"/>
      <c r="AZ206" s="71"/>
      <c r="BA206" s="71"/>
      <c r="BB206" s="71"/>
      <c r="BC206" s="71"/>
      <c r="BD206" s="71"/>
      <c r="BE206" s="71"/>
      <c r="BF206" s="71"/>
      <c r="BG206" s="71"/>
      <c r="BH206" s="71"/>
      <c r="BI206" s="71"/>
      <c r="BJ206" s="71"/>
      <c r="BK206" s="71"/>
      <c r="BL206" s="71"/>
    </row>
    <row r="207" spans="1:64" s="74" customFormat="1">
      <c r="A207" s="71"/>
      <c r="B207" s="71"/>
      <c r="C207" s="93"/>
      <c r="D207" s="71"/>
      <c r="E207" s="71"/>
      <c r="F207" s="73"/>
      <c r="G207" s="91"/>
      <c r="H207" s="91"/>
      <c r="I207" s="73"/>
      <c r="K207" s="531"/>
      <c r="L207" s="71"/>
      <c r="M207" s="71"/>
      <c r="N207" s="93"/>
      <c r="O207" s="71"/>
      <c r="P207" s="71"/>
      <c r="Q207" s="73"/>
      <c r="R207" s="91"/>
      <c r="S207" s="91"/>
      <c r="T207" s="73"/>
      <c r="V207" s="531"/>
      <c r="W207" s="71"/>
      <c r="X207" s="71"/>
      <c r="Y207" s="93"/>
      <c r="Z207" s="71"/>
      <c r="AA207" s="71"/>
      <c r="AB207" s="73"/>
      <c r="AC207" s="71"/>
      <c r="AD207" s="73"/>
      <c r="AE207" s="73"/>
      <c r="AG207" s="531"/>
      <c r="AJ207" s="71"/>
      <c r="AK207" s="71"/>
      <c r="AL207" s="93"/>
      <c r="AM207" s="71"/>
      <c r="AN207" s="71"/>
      <c r="AO207" s="73"/>
      <c r="AP207" s="71"/>
      <c r="AS207" s="71"/>
      <c r="AT207" s="71"/>
      <c r="AU207" s="71"/>
      <c r="AV207" s="71"/>
      <c r="AW207" s="71"/>
      <c r="AX207" s="71"/>
      <c r="AY207" s="71"/>
      <c r="AZ207" s="71"/>
      <c r="BA207" s="71"/>
      <c r="BB207" s="71"/>
      <c r="BC207" s="71"/>
      <c r="BD207" s="71"/>
      <c r="BE207" s="71"/>
      <c r="BF207" s="71"/>
      <c r="BG207" s="71"/>
      <c r="BH207" s="71"/>
      <c r="BI207" s="71"/>
      <c r="BJ207" s="71"/>
      <c r="BK207" s="71"/>
      <c r="BL207" s="71"/>
    </row>
    <row r="208" spans="1:64" s="74" customFormat="1">
      <c r="A208" s="71"/>
      <c r="B208" s="71"/>
      <c r="C208" s="93"/>
      <c r="D208" s="71"/>
      <c r="E208" s="71"/>
      <c r="F208" s="73"/>
      <c r="G208" s="91"/>
      <c r="H208" s="73"/>
      <c r="I208" s="73"/>
      <c r="K208" s="531"/>
      <c r="L208" s="71"/>
      <c r="M208" s="71"/>
      <c r="N208" s="93"/>
      <c r="O208" s="71"/>
      <c r="P208" s="71"/>
      <c r="Q208" s="73"/>
      <c r="R208" s="91"/>
      <c r="S208" s="73"/>
      <c r="T208" s="73"/>
      <c r="V208" s="531"/>
      <c r="W208" s="71"/>
      <c r="X208" s="71"/>
      <c r="Y208" s="93"/>
      <c r="Z208" s="71"/>
      <c r="AA208" s="71"/>
      <c r="AB208" s="73"/>
      <c r="AC208" s="71"/>
      <c r="AD208" s="73"/>
      <c r="AE208" s="73"/>
      <c r="AG208" s="531"/>
      <c r="AJ208" s="71"/>
      <c r="AK208" s="71"/>
      <c r="AL208" s="93"/>
      <c r="AM208" s="71"/>
      <c r="AN208" s="71"/>
      <c r="AO208" s="73"/>
      <c r="AP208" s="71"/>
      <c r="AS208" s="71"/>
      <c r="AT208" s="71"/>
      <c r="AU208" s="71"/>
      <c r="AV208" s="71"/>
      <c r="AW208" s="71"/>
      <c r="AX208" s="71"/>
      <c r="AY208" s="71"/>
      <c r="AZ208" s="71"/>
      <c r="BA208" s="71"/>
      <c r="BB208" s="71"/>
      <c r="BC208" s="71"/>
      <c r="BD208" s="71"/>
      <c r="BE208" s="71"/>
      <c r="BF208" s="71"/>
      <c r="BG208" s="71"/>
      <c r="BH208" s="71"/>
      <c r="BI208" s="71"/>
      <c r="BJ208" s="71"/>
      <c r="BK208" s="71"/>
      <c r="BL208" s="71"/>
    </row>
    <row r="209" spans="1:64" s="74" customFormat="1">
      <c r="A209" s="71"/>
      <c r="B209" s="71"/>
      <c r="C209" s="93"/>
      <c r="D209" s="71"/>
      <c r="E209" s="71"/>
      <c r="F209" s="73"/>
      <c r="G209" s="71"/>
      <c r="H209" s="73"/>
      <c r="I209" s="73"/>
      <c r="K209" s="531"/>
      <c r="L209" s="71"/>
      <c r="M209" s="71"/>
      <c r="N209" s="93"/>
      <c r="O209" s="71"/>
      <c r="P209" s="71"/>
      <c r="Q209" s="73"/>
      <c r="R209" s="71"/>
      <c r="S209" s="73"/>
      <c r="T209" s="73"/>
      <c r="V209" s="531"/>
      <c r="W209" s="71"/>
      <c r="X209" s="71"/>
      <c r="Y209" s="93"/>
      <c r="Z209" s="71"/>
      <c r="AA209" s="71"/>
      <c r="AB209" s="73"/>
      <c r="AC209" s="71"/>
      <c r="AD209" s="73"/>
      <c r="AE209" s="73"/>
      <c r="AG209" s="531"/>
      <c r="AJ209" s="71"/>
      <c r="AK209" s="71"/>
      <c r="AL209" s="93"/>
      <c r="AM209" s="71"/>
      <c r="AN209" s="71"/>
      <c r="AO209" s="73"/>
      <c r="AP209" s="71"/>
      <c r="AS209" s="71"/>
      <c r="AT209" s="71"/>
      <c r="AU209" s="71"/>
      <c r="AV209" s="71"/>
      <c r="AW209" s="71"/>
      <c r="AX209" s="71"/>
      <c r="AY209" s="71"/>
      <c r="AZ209" s="71"/>
      <c r="BA209" s="71"/>
      <c r="BB209" s="71"/>
      <c r="BC209" s="71"/>
      <c r="BD209" s="71"/>
      <c r="BE209" s="71"/>
      <c r="BF209" s="71"/>
      <c r="BG209" s="71"/>
      <c r="BH209" s="71"/>
      <c r="BI209" s="71"/>
      <c r="BJ209" s="71"/>
      <c r="BK209" s="71"/>
      <c r="BL209" s="71"/>
    </row>
    <row r="210" spans="1:64" s="74" customFormat="1">
      <c r="A210" s="71"/>
      <c r="B210" s="71"/>
      <c r="C210" s="93"/>
      <c r="D210" s="71"/>
      <c r="E210" s="71"/>
      <c r="F210" s="73"/>
      <c r="G210" s="71"/>
      <c r="H210" s="73"/>
      <c r="I210" s="73"/>
      <c r="K210" s="531"/>
      <c r="L210" s="71"/>
      <c r="M210" s="71"/>
      <c r="N210" s="93"/>
      <c r="O210" s="71"/>
      <c r="P210" s="71"/>
      <c r="Q210" s="73"/>
      <c r="R210" s="71"/>
      <c r="S210" s="73"/>
      <c r="T210" s="73"/>
      <c r="V210" s="531"/>
      <c r="W210" s="71"/>
      <c r="X210" s="71"/>
      <c r="Y210" s="93"/>
      <c r="Z210" s="71"/>
      <c r="AA210" s="71"/>
      <c r="AB210" s="73"/>
      <c r="AC210" s="91"/>
      <c r="AD210" s="73"/>
      <c r="AE210" s="73"/>
      <c r="AG210" s="531"/>
      <c r="AJ210" s="71"/>
      <c r="AK210" s="71"/>
      <c r="AL210" s="93"/>
      <c r="AM210" s="71"/>
      <c r="AN210" s="71"/>
      <c r="AO210" s="73"/>
      <c r="AP210" s="71"/>
      <c r="AS210" s="71"/>
      <c r="AT210" s="71"/>
      <c r="AU210" s="71"/>
      <c r="AV210" s="71"/>
      <c r="AW210" s="71"/>
      <c r="AX210" s="71"/>
      <c r="AY210" s="71"/>
      <c r="AZ210" s="71"/>
      <c r="BA210" s="71"/>
      <c r="BB210" s="71"/>
      <c r="BC210" s="71"/>
      <c r="BD210" s="71"/>
      <c r="BE210" s="71"/>
      <c r="BF210" s="71"/>
      <c r="BG210" s="71"/>
      <c r="BH210" s="71"/>
      <c r="BI210" s="71"/>
      <c r="BJ210" s="71"/>
      <c r="BK210" s="71"/>
      <c r="BL210" s="71"/>
    </row>
    <row r="211" spans="1:64" s="74" customFormat="1">
      <c r="A211" s="71"/>
      <c r="B211" s="71"/>
      <c r="C211" s="93"/>
      <c r="D211" s="71"/>
      <c r="E211" s="71"/>
      <c r="F211" s="73"/>
      <c r="G211" s="71"/>
      <c r="H211" s="73"/>
      <c r="I211" s="73"/>
      <c r="K211" s="531"/>
      <c r="L211" s="71"/>
      <c r="M211" s="71"/>
      <c r="N211" s="93"/>
      <c r="O211" s="71"/>
      <c r="P211" s="71"/>
      <c r="Q211" s="73"/>
      <c r="R211" s="71"/>
      <c r="S211" s="73"/>
      <c r="T211" s="73"/>
      <c r="V211" s="531"/>
      <c r="W211" s="71"/>
      <c r="X211" s="71"/>
      <c r="Y211" s="93"/>
      <c r="Z211" s="71"/>
      <c r="AA211" s="71"/>
      <c r="AB211" s="73"/>
      <c r="AC211" s="91"/>
      <c r="AD211" s="73"/>
      <c r="AE211" s="73"/>
      <c r="AG211" s="531"/>
      <c r="AJ211" s="71"/>
      <c r="AK211" s="71"/>
      <c r="AL211" s="93"/>
      <c r="AM211" s="71"/>
      <c r="AN211" s="71"/>
      <c r="AO211" s="73"/>
      <c r="AP211" s="71"/>
      <c r="AS211" s="71"/>
      <c r="AT211" s="71"/>
      <c r="AU211" s="71"/>
      <c r="AV211" s="71"/>
      <c r="AW211" s="71"/>
      <c r="AX211" s="71"/>
      <c r="AY211" s="71"/>
      <c r="AZ211" s="71"/>
      <c r="BA211" s="71"/>
      <c r="BB211" s="71"/>
      <c r="BC211" s="71"/>
      <c r="BD211" s="71"/>
      <c r="BE211" s="71"/>
      <c r="BF211" s="71"/>
      <c r="BG211" s="71"/>
      <c r="BH211" s="71"/>
      <c r="BI211" s="71"/>
      <c r="BJ211" s="71"/>
      <c r="BK211" s="71"/>
      <c r="BL211" s="71"/>
    </row>
    <row r="212" spans="1:64" s="74" customFormat="1">
      <c r="A212" s="71"/>
      <c r="B212" s="71"/>
      <c r="C212" s="93"/>
      <c r="D212" s="71"/>
      <c r="E212" s="71"/>
      <c r="F212" s="73"/>
      <c r="G212" s="91"/>
      <c r="H212" s="73"/>
      <c r="I212" s="73"/>
      <c r="K212" s="531"/>
      <c r="L212" s="71"/>
      <c r="M212" s="71"/>
      <c r="N212" s="93"/>
      <c r="O212" s="71"/>
      <c r="P212" s="71"/>
      <c r="Q212" s="73"/>
      <c r="R212" s="91"/>
      <c r="S212" s="73"/>
      <c r="T212" s="73"/>
      <c r="V212" s="531"/>
      <c r="W212" s="71"/>
      <c r="X212" s="71"/>
      <c r="Y212" s="93"/>
      <c r="Z212" s="71"/>
      <c r="AA212" s="71"/>
      <c r="AB212" s="73"/>
      <c r="AC212" s="71"/>
      <c r="AD212" s="73"/>
      <c r="AE212" s="73"/>
      <c r="AG212" s="531"/>
      <c r="AJ212" s="71"/>
      <c r="AK212" s="71"/>
      <c r="AL212" s="93"/>
      <c r="AM212" s="71"/>
      <c r="AN212" s="71"/>
      <c r="AO212" s="73"/>
      <c r="AP212" s="71"/>
      <c r="AS212" s="71"/>
      <c r="AT212" s="71"/>
      <c r="AU212" s="71"/>
      <c r="AV212" s="71"/>
      <c r="AW212" s="71"/>
      <c r="AX212" s="71"/>
      <c r="AY212" s="71"/>
      <c r="AZ212" s="71"/>
      <c r="BA212" s="71"/>
      <c r="BB212" s="71"/>
      <c r="BC212" s="71"/>
      <c r="BD212" s="71"/>
      <c r="BE212" s="71"/>
      <c r="BF212" s="71"/>
      <c r="BG212" s="71"/>
      <c r="BH212" s="71"/>
      <c r="BI212" s="71"/>
      <c r="BJ212" s="71"/>
      <c r="BK212" s="71"/>
      <c r="BL212" s="71"/>
    </row>
    <row r="213" spans="1:64" s="74" customFormat="1">
      <c r="A213" s="71"/>
      <c r="B213" s="71"/>
      <c r="C213" s="93"/>
      <c r="D213" s="71"/>
      <c r="E213" s="71"/>
      <c r="F213" s="73"/>
      <c r="G213" s="91"/>
      <c r="H213" s="73"/>
      <c r="I213" s="73"/>
      <c r="K213" s="531"/>
      <c r="L213" s="71"/>
      <c r="M213" s="71"/>
      <c r="N213" s="93"/>
      <c r="O213" s="71"/>
      <c r="P213" s="71"/>
      <c r="Q213" s="73"/>
      <c r="R213" s="91"/>
      <c r="S213" s="73"/>
      <c r="T213" s="73"/>
      <c r="V213" s="531"/>
      <c r="W213" s="71"/>
      <c r="X213" s="71"/>
      <c r="Y213" s="93"/>
      <c r="Z213" s="71"/>
      <c r="AA213" s="71"/>
      <c r="AB213" s="73"/>
      <c r="AC213" s="71"/>
      <c r="AD213" s="73"/>
      <c r="AE213" s="73"/>
      <c r="AG213" s="531"/>
      <c r="AJ213" s="71"/>
      <c r="AK213" s="71"/>
      <c r="AL213" s="93"/>
      <c r="AM213" s="71"/>
      <c r="AN213" s="71"/>
      <c r="AO213" s="73"/>
      <c r="AP213" s="71"/>
      <c r="AS213" s="71"/>
      <c r="AT213" s="71"/>
      <c r="AU213" s="71"/>
      <c r="AV213" s="71"/>
      <c r="AW213" s="71"/>
      <c r="AX213" s="71"/>
      <c r="AY213" s="71"/>
      <c r="AZ213" s="71"/>
      <c r="BA213" s="71"/>
      <c r="BB213" s="71"/>
      <c r="BC213" s="71"/>
      <c r="BD213" s="71"/>
      <c r="BE213" s="71"/>
      <c r="BF213" s="71"/>
      <c r="BG213" s="71"/>
      <c r="BH213" s="71"/>
      <c r="BI213" s="71"/>
      <c r="BJ213" s="71"/>
      <c r="BK213" s="71"/>
      <c r="BL213" s="71"/>
    </row>
    <row r="214" spans="1:64" s="74" customFormat="1">
      <c r="A214" s="71"/>
      <c r="B214" s="71"/>
      <c r="C214" s="93"/>
      <c r="D214" s="71"/>
      <c r="E214" s="71"/>
      <c r="F214" s="73"/>
      <c r="G214" s="71"/>
      <c r="H214" s="73"/>
      <c r="I214" s="73"/>
      <c r="K214" s="531"/>
      <c r="L214" s="71"/>
      <c r="M214" s="71"/>
      <c r="N214" s="93"/>
      <c r="O214" s="71"/>
      <c r="P214" s="71"/>
      <c r="Q214" s="73"/>
      <c r="R214" s="71"/>
      <c r="S214" s="73"/>
      <c r="T214" s="73"/>
      <c r="V214" s="531"/>
      <c r="W214" s="71"/>
      <c r="X214" s="71"/>
      <c r="Y214" s="93"/>
      <c r="Z214" s="71"/>
      <c r="AA214" s="71"/>
      <c r="AB214" s="73"/>
      <c r="AC214" s="71"/>
      <c r="AD214" s="73"/>
      <c r="AE214" s="73"/>
      <c r="AG214" s="531"/>
      <c r="AJ214" s="71"/>
      <c r="AK214" s="71"/>
      <c r="AL214" s="93"/>
      <c r="AM214" s="71"/>
      <c r="AN214" s="71"/>
      <c r="AO214" s="73"/>
      <c r="AP214" s="71"/>
      <c r="AS214" s="71"/>
      <c r="AT214" s="71"/>
      <c r="AU214" s="71"/>
      <c r="AV214" s="71"/>
      <c r="AW214" s="71"/>
      <c r="AX214" s="71"/>
      <c r="AY214" s="71"/>
      <c r="AZ214" s="71"/>
      <c r="BA214" s="71"/>
      <c r="BB214" s="71"/>
      <c r="BC214" s="71"/>
      <c r="BD214" s="71"/>
      <c r="BE214" s="71"/>
      <c r="BF214" s="71"/>
      <c r="BG214" s="71"/>
      <c r="BH214" s="71"/>
      <c r="BI214" s="71"/>
      <c r="BJ214" s="71"/>
      <c r="BK214" s="71"/>
      <c r="BL214" s="71"/>
    </row>
    <row r="215" spans="1:64" s="74" customFormat="1">
      <c r="A215" s="71"/>
      <c r="B215" s="71"/>
      <c r="C215" s="93"/>
      <c r="D215" s="71"/>
      <c r="E215" s="71"/>
      <c r="F215" s="73"/>
      <c r="G215" s="71"/>
      <c r="H215" s="73"/>
      <c r="I215" s="73"/>
      <c r="K215" s="531"/>
      <c r="L215" s="71"/>
      <c r="M215" s="71"/>
      <c r="N215" s="93"/>
      <c r="O215" s="71"/>
      <c r="P215" s="71"/>
      <c r="Q215" s="73"/>
      <c r="R215" s="71"/>
      <c r="S215" s="73"/>
      <c r="T215" s="73"/>
      <c r="V215" s="531"/>
      <c r="W215" s="71"/>
      <c r="X215" s="71"/>
      <c r="Y215" s="93"/>
      <c r="Z215" s="71"/>
      <c r="AA215" s="71"/>
      <c r="AB215" s="73"/>
      <c r="AC215" s="71"/>
      <c r="AD215" s="73"/>
      <c r="AE215" s="73"/>
      <c r="AG215" s="531"/>
      <c r="AJ215" s="71"/>
      <c r="AK215" s="71"/>
      <c r="AL215" s="93"/>
      <c r="AM215" s="71"/>
      <c r="AN215" s="71"/>
      <c r="AO215" s="73"/>
      <c r="AP215" s="71"/>
      <c r="AS215" s="71"/>
      <c r="AT215" s="71"/>
      <c r="AU215" s="71"/>
      <c r="AV215" s="71"/>
      <c r="AW215" s="71"/>
      <c r="AX215" s="71"/>
      <c r="AY215" s="71"/>
      <c r="AZ215" s="71"/>
      <c r="BA215" s="71"/>
      <c r="BB215" s="71"/>
      <c r="BC215" s="71"/>
      <c r="BD215" s="71"/>
      <c r="BE215" s="71"/>
      <c r="BF215" s="71"/>
      <c r="BG215" s="71"/>
      <c r="BH215" s="71"/>
      <c r="BI215" s="71"/>
      <c r="BJ215" s="71"/>
      <c r="BK215" s="71"/>
      <c r="BL215" s="71"/>
    </row>
    <row r="216" spans="1:64" s="74" customFormat="1">
      <c r="A216" s="71"/>
      <c r="B216" s="71"/>
      <c r="C216" s="93"/>
      <c r="D216" s="71"/>
      <c r="E216" s="71"/>
      <c r="F216" s="73"/>
      <c r="G216" s="71"/>
      <c r="H216" s="73"/>
      <c r="I216" s="73"/>
      <c r="K216" s="531"/>
      <c r="L216" s="71"/>
      <c r="M216" s="71"/>
      <c r="N216" s="93"/>
      <c r="O216" s="71"/>
      <c r="P216" s="71"/>
      <c r="Q216" s="73"/>
      <c r="R216" s="71"/>
      <c r="S216" s="73"/>
      <c r="T216" s="73"/>
      <c r="V216" s="531"/>
      <c r="W216" s="71"/>
      <c r="X216" s="71"/>
      <c r="Y216" s="93"/>
      <c r="Z216" s="71"/>
      <c r="AA216" s="71"/>
      <c r="AB216" s="73"/>
      <c r="AC216" s="71"/>
      <c r="AD216" s="73"/>
      <c r="AE216" s="73"/>
      <c r="AG216" s="531"/>
      <c r="AJ216" s="71"/>
      <c r="AK216" s="71"/>
      <c r="AL216" s="93"/>
      <c r="AM216" s="71"/>
      <c r="AN216" s="71"/>
      <c r="AO216" s="73"/>
      <c r="AP216" s="71"/>
      <c r="AS216" s="71"/>
      <c r="AT216" s="71"/>
      <c r="AU216" s="71"/>
      <c r="AV216" s="71"/>
      <c r="AW216" s="71"/>
      <c r="AX216" s="71"/>
      <c r="AY216" s="71"/>
      <c r="AZ216" s="71"/>
      <c r="BA216" s="71"/>
      <c r="BB216" s="71"/>
      <c r="BC216" s="71"/>
      <c r="BD216" s="71"/>
      <c r="BE216" s="71"/>
      <c r="BF216" s="71"/>
      <c r="BG216" s="71"/>
      <c r="BH216" s="71"/>
      <c r="BI216" s="71"/>
      <c r="BJ216" s="71"/>
      <c r="BK216" s="71"/>
      <c r="BL216" s="71"/>
    </row>
    <row r="217" spans="1:64" s="74" customFormat="1">
      <c r="A217" s="71"/>
      <c r="B217" s="71"/>
      <c r="C217" s="93"/>
      <c r="D217" s="71"/>
      <c r="E217" s="71"/>
      <c r="F217" s="73"/>
      <c r="G217" s="71"/>
      <c r="H217" s="73"/>
      <c r="I217" s="73"/>
      <c r="K217" s="531"/>
      <c r="L217" s="71"/>
      <c r="M217" s="71"/>
      <c r="N217" s="93"/>
      <c r="O217" s="71"/>
      <c r="P217" s="71"/>
      <c r="Q217" s="73"/>
      <c r="R217" s="71"/>
      <c r="S217" s="73"/>
      <c r="T217" s="73"/>
      <c r="V217" s="531"/>
      <c r="W217" s="71"/>
      <c r="X217" s="71"/>
      <c r="Y217" s="71"/>
      <c r="Z217" s="71"/>
      <c r="AA217" s="71"/>
      <c r="AB217" s="73"/>
      <c r="AC217" s="91"/>
      <c r="AD217" s="91"/>
      <c r="AE217" s="73"/>
      <c r="AG217" s="531"/>
      <c r="AJ217" s="71"/>
      <c r="AK217" s="71"/>
      <c r="AL217" s="93"/>
      <c r="AM217" s="71"/>
      <c r="AN217" s="71"/>
      <c r="AO217" s="73"/>
      <c r="AP217" s="71"/>
      <c r="AS217" s="71"/>
      <c r="AT217" s="71"/>
      <c r="AU217" s="71"/>
      <c r="AV217" s="71"/>
      <c r="AW217" s="71"/>
      <c r="AX217" s="71"/>
      <c r="AY217" s="71"/>
      <c r="AZ217" s="71"/>
      <c r="BA217" s="71"/>
      <c r="BB217" s="71"/>
      <c r="BC217" s="71"/>
      <c r="BD217" s="71"/>
      <c r="BE217" s="71"/>
      <c r="BF217" s="71"/>
      <c r="BG217" s="71"/>
      <c r="BH217" s="71"/>
      <c r="BI217" s="71"/>
      <c r="BJ217" s="71"/>
      <c r="BK217" s="71"/>
      <c r="BL217" s="71"/>
    </row>
    <row r="218" spans="1:64" s="74" customFormat="1">
      <c r="A218" s="71"/>
      <c r="B218" s="71"/>
      <c r="C218" s="93"/>
      <c r="D218" s="71"/>
      <c r="E218" s="71"/>
      <c r="F218" s="73"/>
      <c r="G218" s="71"/>
      <c r="H218" s="73"/>
      <c r="I218" s="73"/>
      <c r="K218" s="531"/>
      <c r="L218" s="71"/>
      <c r="M218" s="71"/>
      <c r="N218" s="93"/>
      <c r="O218" s="71"/>
      <c r="P218" s="71"/>
      <c r="Q218" s="73"/>
      <c r="R218" s="71"/>
      <c r="S218" s="73"/>
      <c r="T218" s="73"/>
      <c r="V218" s="531"/>
      <c r="W218" s="71"/>
      <c r="X218" s="71"/>
      <c r="Y218" s="71"/>
      <c r="Z218" s="71"/>
      <c r="AA218" s="71"/>
      <c r="AB218" s="73"/>
      <c r="AC218" s="91"/>
      <c r="AD218" s="73"/>
      <c r="AE218" s="73"/>
      <c r="AG218" s="531"/>
      <c r="AJ218" s="71"/>
      <c r="AK218" s="71"/>
      <c r="AL218" s="93"/>
      <c r="AM218" s="71"/>
      <c r="AN218" s="71"/>
      <c r="AO218" s="73"/>
      <c r="AP218" s="71"/>
      <c r="AS218" s="71"/>
      <c r="AT218" s="71"/>
      <c r="AU218" s="71"/>
      <c r="AV218" s="71"/>
      <c r="AW218" s="71"/>
      <c r="AX218" s="71"/>
      <c r="AY218" s="71"/>
      <c r="AZ218" s="71"/>
      <c r="BA218" s="71"/>
      <c r="BB218" s="71"/>
      <c r="BC218" s="71"/>
      <c r="BD218" s="71"/>
      <c r="BE218" s="71"/>
      <c r="BF218" s="71"/>
      <c r="BG218" s="71"/>
      <c r="BH218" s="71"/>
      <c r="BI218" s="71"/>
      <c r="BJ218" s="71"/>
      <c r="BK218" s="71"/>
      <c r="BL218" s="71"/>
    </row>
    <row r="219" spans="1:64" s="74" customFormat="1">
      <c r="A219" s="71"/>
      <c r="B219" s="71"/>
      <c r="C219" s="71"/>
      <c r="D219" s="71"/>
      <c r="E219" s="71"/>
      <c r="F219" s="73"/>
      <c r="G219" s="91"/>
      <c r="H219" s="91"/>
      <c r="I219" s="73"/>
      <c r="K219" s="531"/>
      <c r="L219" s="71"/>
      <c r="M219" s="71"/>
      <c r="N219" s="71"/>
      <c r="O219" s="71"/>
      <c r="P219" s="71"/>
      <c r="Q219" s="73"/>
      <c r="R219" s="91"/>
      <c r="S219" s="91"/>
      <c r="T219" s="73"/>
      <c r="V219" s="531"/>
      <c r="W219" s="71"/>
      <c r="X219" s="71"/>
      <c r="Y219" s="71"/>
      <c r="Z219" s="71"/>
      <c r="AA219" s="71"/>
      <c r="AB219" s="73"/>
      <c r="AC219" s="71"/>
      <c r="AD219" s="73"/>
      <c r="AE219" s="73"/>
      <c r="AG219" s="531"/>
      <c r="AJ219" s="71"/>
      <c r="AK219" s="71"/>
      <c r="AL219" s="93"/>
      <c r="AM219" s="71"/>
      <c r="AN219" s="71"/>
      <c r="AO219" s="73"/>
      <c r="AP219" s="71"/>
      <c r="AS219" s="71"/>
      <c r="AT219" s="71"/>
      <c r="AU219" s="71"/>
      <c r="AV219" s="71"/>
      <c r="AW219" s="71"/>
      <c r="AX219" s="71"/>
      <c r="AY219" s="71"/>
      <c r="AZ219" s="71"/>
      <c r="BA219" s="71"/>
      <c r="BB219" s="71"/>
      <c r="BC219" s="71"/>
      <c r="BD219" s="71"/>
      <c r="BE219" s="71"/>
      <c r="BF219" s="71"/>
      <c r="BG219" s="71"/>
      <c r="BH219" s="71"/>
      <c r="BI219" s="71"/>
      <c r="BJ219" s="71"/>
      <c r="BK219" s="71"/>
      <c r="BL219" s="71"/>
    </row>
    <row r="220" spans="1:64" s="74" customFormat="1">
      <c r="A220" s="71"/>
      <c r="B220" s="71"/>
      <c r="C220" s="71"/>
      <c r="D220" s="71"/>
      <c r="E220" s="71"/>
      <c r="F220" s="73"/>
      <c r="G220" s="91"/>
      <c r="H220" s="73"/>
      <c r="I220" s="73"/>
      <c r="K220" s="531"/>
      <c r="L220" s="71"/>
      <c r="M220" s="71"/>
      <c r="N220" s="71"/>
      <c r="O220" s="71"/>
      <c r="P220" s="71"/>
      <c r="Q220" s="73"/>
      <c r="R220" s="91"/>
      <c r="S220" s="73"/>
      <c r="T220" s="73"/>
      <c r="V220" s="531"/>
      <c r="W220" s="71"/>
      <c r="X220" s="71"/>
      <c r="Y220" s="93"/>
      <c r="Z220" s="71"/>
      <c r="AA220" s="71"/>
      <c r="AB220" s="73"/>
      <c r="AC220" s="71"/>
      <c r="AD220" s="73"/>
      <c r="AE220" s="73"/>
      <c r="AG220" s="531"/>
      <c r="AJ220" s="71"/>
      <c r="AK220" s="71"/>
      <c r="AL220" s="93"/>
      <c r="AM220" s="71"/>
      <c r="AN220" s="71"/>
      <c r="AO220" s="73"/>
      <c r="AP220" s="71"/>
      <c r="AS220" s="71"/>
      <c r="AT220" s="71"/>
      <c r="AU220" s="71"/>
      <c r="AV220" s="71"/>
      <c r="AW220" s="71"/>
      <c r="AX220" s="71"/>
      <c r="AY220" s="71"/>
      <c r="AZ220" s="71"/>
      <c r="BA220" s="71"/>
      <c r="BB220" s="71"/>
      <c r="BC220" s="71"/>
      <c r="BD220" s="71"/>
      <c r="BE220" s="71"/>
      <c r="BF220" s="71"/>
      <c r="BG220" s="71"/>
      <c r="BH220" s="71"/>
      <c r="BI220" s="71"/>
      <c r="BJ220" s="71"/>
      <c r="BK220" s="71"/>
      <c r="BL220" s="71"/>
    </row>
    <row r="221" spans="1:64" s="74" customFormat="1">
      <c r="A221" s="71"/>
      <c r="B221" s="71"/>
      <c r="C221" s="71"/>
      <c r="D221" s="71"/>
      <c r="E221" s="71"/>
      <c r="F221" s="73"/>
      <c r="G221" s="71"/>
      <c r="H221" s="73"/>
      <c r="I221" s="73"/>
      <c r="K221" s="531"/>
      <c r="L221" s="71"/>
      <c r="M221" s="71"/>
      <c r="N221" s="71"/>
      <c r="O221" s="71"/>
      <c r="P221" s="71"/>
      <c r="Q221" s="73"/>
      <c r="R221" s="71"/>
      <c r="S221" s="73"/>
      <c r="T221" s="73"/>
      <c r="V221" s="531"/>
      <c r="W221" s="71"/>
      <c r="X221" s="71"/>
      <c r="Y221" s="93"/>
      <c r="Z221" s="71"/>
      <c r="AA221" s="71"/>
      <c r="AB221" s="73"/>
      <c r="AC221" s="71"/>
      <c r="AD221" s="73"/>
      <c r="AE221" s="73"/>
      <c r="AG221" s="531"/>
      <c r="AJ221" s="71"/>
      <c r="AK221" s="71"/>
      <c r="AL221" s="93"/>
      <c r="AM221" s="71"/>
      <c r="AN221" s="71"/>
      <c r="AO221" s="73"/>
      <c r="AP221" s="71"/>
      <c r="AS221" s="71"/>
      <c r="AT221" s="71"/>
      <c r="AU221" s="71"/>
      <c r="AV221" s="71"/>
      <c r="AW221" s="71"/>
      <c r="AX221" s="71"/>
      <c r="AY221" s="71"/>
      <c r="AZ221" s="71"/>
      <c r="BA221" s="71"/>
      <c r="BB221" s="71"/>
      <c r="BC221" s="71"/>
      <c r="BD221" s="71"/>
      <c r="BE221" s="71"/>
      <c r="BF221" s="71"/>
      <c r="BG221" s="71"/>
      <c r="BH221" s="71"/>
      <c r="BI221" s="71"/>
      <c r="BJ221" s="71"/>
      <c r="BK221" s="71"/>
      <c r="BL221" s="71"/>
    </row>
    <row r="222" spans="1:64" s="74" customFormat="1">
      <c r="A222" s="71"/>
      <c r="B222" s="71"/>
      <c r="C222" s="93"/>
      <c r="D222" s="71"/>
      <c r="E222" s="71"/>
      <c r="F222" s="73"/>
      <c r="G222" s="71"/>
      <c r="H222" s="73"/>
      <c r="I222" s="73"/>
      <c r="K222" s="531"/>
      <c r="L222" s="71"/>
      <c r="M222" s="71"/>
      <c r="N222" s="93"/>
      <c r="O222" s="71"/>
      <c r="P222" s="71"/>
      <c r="Q222" s="73"/>
      <c r="R222" s="71"/>
      <c r="S222" s="73"/>
      <c r="T222" s="73"/>
      <c r="V222" s="531"/>
      <c r="W222" s="71"/>
      <c r="X222" s="71"/>
      <c r="Y222" s="93"/>
      <c r="Z222" s="71"/>
      <c r="AA222" s="71"/>
      <c r="AB222" s="73"/>
      <c r="AC222" s="91"/>
      <c r="AD222" s="91"/>
      <c r="AE222" s="73"/>
      <c r="AG222" s="531"/>
      <c r="AJ222" s="71"/>
      <c r="AK222" s="71"/>
      <c r="AL222" s="93"/>
      <c r="AM222" s="71"/>
      <c r="AN222" s="71"/>
      <c r="AO222" s="73"/>
      <c r="AP222" s="71"/>
      <c r="AS222" s="71"/>
      <c r="AT222" s="71"/>
      <c r="AU222" s="71"/>
      <c r="AV222" s="71"/>
      <c r="AW222" s="71"/>
      <c r="AX222" s="71"/>
      <c r="AY222" s="71"/>
      <c r="AZ222" s="71"/>
      <c r="BA222" s="71"/>
      <c r="BB222" s="71"/>
      <c r="BC222" s="71"/>
      <c r="BD222" s="71"/>
      <c r="BE222" s="71"/>
      <c r="BF222" s="71"/>
      <c r="BG222" s="71"/>
      <c r="BH222" s="71"/>
      <c r="BI222" s="71"/>
      <c r="BJ222" s="71"/>
      <c r="BK222" s="71"/>
      <c r="BL222" s="71"/>
    </row>
    <row r="223" spans="1:64" s="74" customFormat="1">
      <c r="A223" s="71"/>
      <c r="B223" s="71"/>
      <c r="C223" s="93"/>
      <c r="D223" s="71"/>
      <c r="E223" s="71"/>
      <c r="F223" s="73"/>
      <c r="G223" s="71"/>
      <c r="H223" s="73"/>
      <c r="I223" s="73"/>
      <c r="K223" s="531"/>
      <c r="L223" s="71"/>
      <c r="M223" s="71"/>
      <c r="N223" s="93"/>
      <c r="O223" s="71"/>
      <c r="P223" s="71"/>
      <c r="Q223" s="73"/>
      <c r="R223" s="71"/>
      <c r="S223" s="73"/>
      <c r="T223" s="73"/>
      <c r="V223" s="531"/>
      <c r="W223" s="71"/>
      <c r="X223" s="71"/>
      <c r="Y223" s="93"/>
      <c r="Z223" s="71"/>
      <c r="AA223" s="71"/>
      <c r="AB223" s="73"/>
      <c r="AC223" s="91"/>
      <c r="AD223" s="73"/>
      <c r="AE223" s="73"/>
      <c r="AG223" s="531"/>
      <c r="AJ223" s="71"/>
      <c r="AK223" s="71"/>
      <c r="AL223" s="93"/>
      <c r="AM223" s="71"/>
      <c r="AN223" s="71"/>
      <c r="AO223" s="73"/>
      <c r="AP223" s="71"/>
      <c r="AS223" s="71"/>
      <c r="AT223" s="71"/>
      <c r="AU223" s="71"/>
      <c r="AV223" s="71"/>
      <c r="AW223" s="71"/>
      <c r="AX223" s="71"/>
      <c r="AY223" s="71"/>
      <c r="AZ223" s="71"/>
      <c r="BA223" s="71"/>
      <c r="BB223" s="71"/>
      <c r="BC223" s="71"/>
      <c r="BD223" s="71"/>
      <c r="BE223" s="71"/>
      <c r="BF223" s="71"/>
      <c r="BG223" s="71"/>
      <c r="BH223" s="71"/>
      <c r="BI223" s="71"/>
      <c r="BJ223" s="71"/>
      <c r="BK223" s="71"/>
      <c r="BL223" s="71"/>
    </row>
    <row r="224" spans="1:64" s="74" customFormat="1">
      <c r="A224" s="71"/>
      <c r="B224" s="71"/>
      <c r="C224" s="93"/>
      <c r="D224" s="71"/>
      <c r="E224" s="71"/>
      <c r="F224" s="73"/>
      <c r="G224" s="91"/>
      <c r="H224" s="91"/>
      <c r="I224" s="73"/>
      <c r="K224" s="531"/>
      <c r="L224" s="71"/>
      <c r="M224" s="71"/>
      <c r="N224" s="93"/>
      <c r="O224" s="71"/>
      <c r="P224" s="71"/>
      <c r="Q224" s="73"/>
      <c r="R224" s="91"/>
      <c r="S224" s="91"/>
      <c r="T224" s="73"/>
      <c r="V224" s="531"/>
      <c r="W224" s="71"/>
      <c r="X224" s="71"/>
      <c r="Y224" s="93"/>
      <c r="Z224" s="71"/>
      <c r="AA224" s="71"/>
      <c r="AB224" s="73"/>
      <c r="AC224" s="71"/>
      <c r="AD224" s="73"/>
      <c r="AE224" s="73"/>
      <c r="AG224" s="531"/>
      <c r="AJ224" s="71"/>
      <c r="AK224" s="71"/>
      <c r="AL224" s="93"/>
      <c r="AM224" s="71"/>
      <c r="AN224" s="71"/>
      <c r="AO224" s="73"/>
      <c r="AP224" s="71"/>
      <c r="AS224" s="71"/>
      <c r="AT224" s="71"/>
      <c r="AU224" s="71"/>
      <c r="AV224" s="71"/>
      <c r="AW224" s="71"/>
      <c r="AX224" s="71"/>
      <c r="AY224" s="71"/>
      <c r="AZ224" s="71"/>
      <c r="BA224" s="71"/>
      <c r="BB224" s="71"/>
      <c r="BC224" s="71"/>
      <c r="BD224" s="71"/>
      <c r="BE224" s="71"/>
      <c r="BF224" s="71"/>
      <c r="BG224" s="71"/>
      <c r="BH224" s="71"/>
      <c r="BI224" s="71"/>
      <c r="BJ224" s="71"/>
      <c r="BK224" s="71"/>
      <c r="BL224" s="71"/>
    </row>
    <row r="225" spans="1:64" s="74" customFormat="1">
      <c r="A225" s="71"/>
      <c r="B225" s="71"/>
      <c r="C225" s="93"/>
      <c r="D225" s="71"/>
      <c r="E225" s="71"/>
      <c r="F225" s="73"/>
      <c r="G225" s="91"/>
      <c r="H225" s="73"/>
      <c r="I225" s="73"/>
      <c r="K225" s="531"/>
      <c r="L225" s="71"/>
      <c r="M225" s="71"/>
      <c r="N225" s="93"/>
      <c r="O225" s="71"/>
      <c r="P225" s="71"/>
      <c r="Q225" s="73"/>
      <c r="R225" s="91"/>
      <c r="S225" s="73"/>
      <c r="T225" s="73"/>
      <c r="V225" s="531"/>
      <c r="W225" s="71"/>
      <c r="X225" s="71"/>
      <c r="Y225" s="93"/>
      <c r="Z225" s="71"/>
      <c r="AA225" s="71"/>
      <c r="AB225" s="73"/>
      <c r="AC225" s="71"/>
      <c r="AD225" s="73"/>
      <c r="AE225" s="73"/>
      <c r="AG225" s="531"/>
      <c r="AJ225" s="71"/>
      <c r="AK225" s="71"/>
      <c r="AL225" s="93"/>
      <c r="AM225" s="71"/>
      <c r="AN225" s="71"/>
      <c r="AO225" s="73"/>
      <c r="AP225" s="71"/>
      <c r="AS225" s="71"/>
      <c r="AT225" s="71"/>
      <c r="AU225" s="71"/>
      <c r="AV225" s="71"/>
      <c r="AW225" s="71"/>
      <c r="AX225" s="71"/>
      <c r="AY225" s="71"/>
      <c r="AZ225" s="71"/>
      <c r="BA225" s="71"/>
      <c r="BB225" s="71"/>
      <c r="BC225" s="71"/>
      <c r="BD225" s="71"/>
      <c r="BE225" s="71"/>
      <c r="BF225" s="71"/>
      <c r="BG225" s="71"/>
      <c r="BH225" s="71"/>
      <c r="BI225" s="71"/>
      <c r="BJ225" s="71"/>
      <c r="BK225" s="71"/>
      <c r="BL225" s="71"/>
    </row>
    <row r="226" spans="1:64" s="74" customFormat="1">
      <c r="A226" s="71"/>
      <c r="B226" s="71"/>
      <c r="C226" s="93"/>
      <c r="D226" s="71"/>
      <c r="E226" s="71"/>
      <c r="F226" s="73"/>
      <c r="G226" s="71"/>
      <c r="H226" s="73"/>
      <c r="I226" s="73"/>
      <c r="K226" s="531"/>
      <c r="L226" s="71"/>
      <c r="M226" s="71"/>
      <c r="N226" s="93"/>
      <c r="O226" s="71"/>
      <c r="P226" s="71"/>
      <c r="Q226" s="73"/>
      <c r="R226" s="71"/>
      <c r="S226" s="73"/>
      <c r="T226" s="73"/>
      <c r="V226" s="531"/>
      <c r="W226" s="71"/>
      <c r="X226" s="71"/>
      <c r="Y226" s="93"/>
      <c r="Z226" s="71"/>
      <c r="AA226" s="71"/>
      <c r="AB226" s="73"/>
      <c r="AC226" s="71"/>
      <c r="AD226" s="73"/>
      <c r="AE226" s="73"/>
      <c r="AG226" s="531"/>
      <c r="AJ226" s="71"/>
      <c r="AK226" s="71"/>
      <c r="AL226" s="93"/>
      <c r="AM226" s="71"/>
      <c r="AN226" s="71"/>
      <c r="AO226" s="73"/>
      <c r="AP226" s="71"/>
      <c r="AS226" s="71"/>
      <c r="AT226" s="71"/>
      <c r="AU226" s="71"/>
      <c r="AV226" s="71"/>
      <c r="AW226" s="71"/>
      <c r="AX226" s="71"/>
      <c r="AY226" s="71"/>
      <c r="AZ226" s="71"/>
      <c r="BA226" s="71"/>
      <c r="BB226" s="71"/>
      <c r="BC226" s="71"/>
      <c r="BD226" s="71"/>
      <c r="BE226" s="71"/>
      <c r="BF226" s="71"/>
      <c r="BG226" s="71"/>
      <c r="BH226" s="71"/>
      <c r="BI226" s="71"/>
      <c r="BJ226" s="71"/>
      <c r="BK226" s="71"/>
      <c r="BL226" s="71"/>
    </row>
    <row r="227" spans="1:64" s="74" customFormat="1">
      <c r="A227" s="71"/>
      <c r="B227" s="71"/>
      <c r="C227" s="93"/>
      <c r="D227" s="71"/>
      <c r="E227" s="71"/>
      <c r="F227" s="73"/>
      <c r="G227" s="71"/>
      <c r="H227" s="73"/>
      <c r="I227" s="73"/>
      <c r="K227" s="531"/>
      <c r="L227" s="71"/>
      <c r="M227" s="71"/>
      <c r="N227" s="93"/>
      <c r="O227" s="71"/>
      <c r="P227" s="71"/>
      <c r="Q227" s="73"/>
      <c r="R227" s="71"/>
      <c r="S227" s="73"/>
      <c r="T227" s="73"/>
      <c r="V227" s="531"/>
      <c r="W227" s="71"/>
      <c r="X227" s="71"/>
      <c r="Y227" s="93"/>
      <c r="Z227" s="71"/>
      <c r="AA227" s="71"/>
      <c r="AB227" s="73"/>
      <c r="AC227" s="91"/>
      <c r="AD227" s="91"/>
      <c r="AE227" s="73"/>
      <c r="AG227" s="531"/>
      <c r="AJ227" s="71"/>
      <c r="AK227" s="71"/>
      <c r="AL227" s="93"/>
      <c r="AM227" s="71"/>
      <c r="AN227" s="71"/>
      <c r="AO227" s="73"/>
      <c r="AP227" s="71"/>
      <c r="AS227" s="71"/>
      <c r="AT227" s="71"/>
      <c r="AU227" s="71"/>
      <c r="AV227" s="71"/>
      <c r="AW227" s="71"/>
      <c r="AX227" s="71"/>
      <c r="AY227" s="71"/>
      <c r="AZ227" s="71"/>
      <c r="BA227" s="71"/>
      <c r="BB227" s="71"/>
      <c r="BC227" s="71"/>
      <c r="BD227" s="71"/>
      <c r="BE227" s="71"/>
      <c r="BF227" s="71"/>
      <c r="BG227" s="71"/>
      <c r="BH227" s="71"/>
      <c r="BI227" s="71"/>
      <c r="BJ227" s="71"/>
      <c r="BK227" s="71"/>
      <c r="BL227" s="71"/>
    </row>
    <row r="228" spans="1:64" s="74" customFormat="1">
      <c r="A228" s="71"/>
      <c r="B228" s="71"/>
      <c r="C228" s="93"/>
      <c r="D228" s="71"/>
      <c r="E228" s="71"/>
      <c r="F228" s="73"/>
      <c r="G228" s="71"/>
      <c r="H228" s="73"/>
      <c r="I228" s="73"/>
      <c r="K228" s="531"/>
      <c r="L228" s="71"/>
      <c r="M228" s="71"/>
      <c r="N228" s="93"/>
      <c r="O228" s="71"/>
      <c r="P228" s="71"/>
      <c r="Q228" s="73"/>
      <c r="R228" s="71"/>
      <c r="S228" s="73"/>
      <c r="T228" s="73"/>
      <c r="V228" s="531"/>
      <c r="W228" s="71"/>
      <c r="X228" s="71"/>
      <c r="Y228" s="93"/>
      <c r="Z228" s="71"/>
      <c r="AA228" s="71"/>
      <c r="AB228" s="73"/>
      <c r="AC228" s="91"/>
      <c r="AD228" s="73"/>
      <c r="AE228" s="73"/>
      <c r="AG228" s="531"/>
      <c r="AJ228" s="71"/>
      <c r="AK228" s="71"/>
      <c r="AL228" s="93"/>
      <c r="AM228" s="71"/>
      <c r="AN228" s="71"/>
      <c r="AO228" s="73"/>
      <c r="AP228" s="71"/>
      <c r="AS228" s="71"/>
      <c r="AT228" s="71"/>
      <c r="AU228" s="71"/>
      <c r="AV228" s="71"/>
      <c r="AW228" s="71"/>
      <c r="AX228" s="71"/>
      <c r="AY228" s="71"/>
      <c r="AZ228" s="71"/>
      <c r="BA228" s="71"/>
      <c r="BB228" s="71"/>
      <c r="BC228" s="71"/>
      <c r="BD228" s="71"/>
      <c r="BE228" s="71"/>
      <c r="BF228" s="71"/>
      <c r="BG228" s="71"/>
      <c r="BH228" s="71"/>
      <c r="BI228" s="71"/>
      <c r="BJ228" s="71"/>
      <c r="BK228" s="71"/>
      <c r="BL228" s="71"/>
    </row>
    <row r="229" spans="1:64" s="74" customFormat="1">
      <c r="A229" s="71"/>
      <c r="B229" s="71"/>
      <c r="C229" s="93"/>
      <c r="D229" s="71"/>
      <c r="E229" s="71"/>
      <c r="F229" s="73"/>
      <c r="G229" s="91"/>
      <c r="H229" s="91"/>
      <c r="I229" s="73"/>
      <c r="K229" s="531"/>
      <c r="L229" s="71"/>
      <c r="M229" s="71"/>
      <c r="N229" s="93"/>
      <c r="O229" s="71"/>
      <c r="P229" s="71"/>
      <c r="Q229" s="73"/>
      <c r="R229" s="91"/>
      <c r="S229" s="91"/>
      <c r="T229" s="73"/>
      <c r="V229" s="531"/>
      <c r="W229" s="71"/>
      <c r="X229" s="71"/>
      <c r="Y229" s="93"/>
      <c r="Z229" s="71"/>
      <c r="AA229" s="71"/>
      <c r="AB229" s="73"/>
      <c r="AC229" s="71"/>
      <c r="AD229" s="73"/>
      <c r="AE229" s="73"/>
      <c r="AG229" s="531"/>
      <c r="AJ229" s="71"/>
      <c r="AK229" s="71"/>
      <c r="AL229" s="93"/>
      <c r="AM229" s="71"/>
      <c r="AN229" s="71"/>
      <c r="AO229" s="73"/>
      <c r="AP229" s="71"/>
      <c r="AS229" s="71"/>
      <c r="AT229" s="71"/>
      <c r="AU229" s="71"/>
      <c r="AV229" s="71"/>
      <c r="AW229" s="71"/>
      <c r="AX229" s="71"/>
      <c r="AY229" s="71"/>
      <c r="AZ229" s="71"/>
      <c r="BA229" s="71"/>
      <c r="BB229" s="71"/>
      <c r="BC229" s="71"/>
      <c r="BD229" s="71"/>
      <c r="BE229" s="71"/>
      <c r="BF229" s="71"/>
      <c r="BG229" s="71"/>
      <c r="BH229" s="71"/>
      <c r="BI229" s="71"/>
      <c r="BJ229" s="71"/>
      <c r="BK229" s="71"/>
      <c r="BL229" s="71"/>
    </row>
    <row r="230" spans="1:64" s="74" customFormat="1">
      <c r="A230" s="71"/>
      <c r="B230" s="71"/>
      <c r="C230" s="93"/>
      <c r="D230" s="71"/>
      <c r="E230" s="71"/>
      <c r="F230" s="73"/>
      <c r="G230" s="91"/>
      <c r="H230" s="73"/>
      <c r="I230" s="73"/>
      <c r="K230" s="531"/>
      <c r="L230" s="71"/>
      <c r="M230" s="71"/>
      <c r="N230" s="93"/>
      <c r="O230" s="71"/>
      <c r="P230" s="71"/>
      <c r="Q230" s="73"/>
      <c r="R230" s="91"/>
      <c r="S230" s="73"/>
      <c r="T230" s="73"/>
      <c r="V230" s="531"/>
      <c r="W230" s="71"/>
      <c r="X230" s="71"/>
      <c r="Y230" s="93"/>
      <c r="Z230" s="71"/>
      <c r="AA230" s="71"/>
      <c r="AB230" s="73"/>
      <c r="AC230" s="71"/>
      <c r="AD230" s="73"/>
      <c r="AE230" s="73"/>
      <c r="AG230" s="531"/>
      <c r="AJ230" s="71"/>
      <c r="AK230" s="71"/>
      <c r="AL230" s="93"/>
      <c r="AM230" s="71"/>
      <c r="AN230" s="71"/>
      <c r="AO230" s="73"/>
      <c r="AP230" s="71"/>
      <c r="AS230" s="71"/>
      <c r="AT230" s="71"/>
      <c r="AU230" s="71"/>
      <c r="AV230" s="71"/>
      <c r="AW230" s="71"/>
      <c r="AX230" s="71"/>
      <c r="AY230" s="71"/>
      <c r="AZ230" s="71"/>
      <c r="BA230" s="71"/>
      <c r="BB230" s="71"/>
      <c r="BC230" s="71"/>
      <c r="BD230" s="71"/>
      <c r="BE230" s="71"/>
      <c r="BF230" s="71"/>
      <c r="BG230" s="71"/>
      <c r="BH230" s="71"/>
      <c r="BI230" s="71"/>
      <c r="BJ230" s="71"/>
      <c r="BK230" s="71"/>
      <c r="BL230" s="71"/>
    </row>
    <row r="231" spans="1:64" s="74" customFormat="1">
      <c r="A231" s="71"/>
      <c r="B231" s="71"/>
      <c r="C231" s="93"/>
      <c r="D231" s="71"/>
      <c r="E231" s="71"/>
      <c r="F231" s="73"/>
      <c r="G231" s="71"/>
      <c r="H231" s="73"/>
      <c r="I231" s="73"/>
      <c r="K231" s="531"/>
      <c r="L231" s="71"/>
      <c r="M231" s="71"/>
      <c r="N231" s="93"/>
      <c r="O231" s="71"/>
      <c r="P231" s="71"/>
      <c r="Q231" s="73"/>
      <c r="R231" s="71"/>
      <c r="S231" s="73"/>
      <c r="T231" s="73"/>
      <c r="V231" s="531"/>
      <c r="W231" s="71"/>
      <c r="X231" s="71"/>
      <c r="Y231" s="93"/>
      <c r="Z231" s="71"/>
      <c r="AA231" s="71"/>
      <c r="AB231" s="73"/>
      <c r="AC231" s="71"/>
      <c r="AD231" s="73"/>
      <c r="AE231" s="73"/>
      <c r="AG231" s="531"/>
      <c r="AJ231" s="71"/>
      <c r="AK231" s="71"/>
      <c r="AL231" s="93"/>
      <c r="AM231" s="71"/>
      <c r="AN231" s="71"/>
      <c r="AO231" s="73"/>
      <c r="AP231" s="71"/>
      <c r="AS231" s="71"/>
      <c r="AT231" s="71"/>
      <c r="AU231" s="71"/>
      <c r="AV231" s="71"/>
      <c r="AW231" s="71"/>
      <c r="AX231" s="71"/>
      <c r="AY231" s="71"/>
      <c r="AZ231" s="71"/>
      <c r="BA231" s="71"/>
      <c r="BB231" s="71"/>
      <c r="BC231" s="71"/>
      <c r="BD231" s="71"/>
      <c r="BE231" s="71"/>
      <c r="BF231" s="71"/>
      <c r="BG231" s="71"/>
      <c r="BH231" s="71"/>
      <c r="BI231" s="71"/>
      <c r="BJ231" s="71"/>
      <c r="BK231" s="71"/>
      <c r="BL231" s="71"/>
    </row>
    <row r="232" spans="1:64" s="74" customFormat="1">
      <c r="A232" s="71"/>
      <c r="B232" s="71"/>
      <c r="C232" s="93"/>
      <c r="D232" s="71"/>
      <c r="E232" s="71"/>
      <c r="F232" s="73"/>
      <c r="G232" s="71"/>
      <c r="H232" s="73"/>
      <c r="I232" s="73"/>
      <c r="K232" s="531"/>
      <c r="L232" s="71"/>
      <c r="M232" s="71"/>
      <c r="N232" s="93"/>
      <c r="O232" s="71"/>
      <c r="P232" s="71"/>
      <c r="Q232" s="73"/>
      <c r="R232" s="71"/>
      <c r="S232" s="73"/>
      <c r="T232" s="73"/>
      <c r="V232" s="531"/>
      <c r="W232" s="71"/>
      <c r="X232" s="71"/>
      <c r="Y232" s="93"/>
      <c r="Z232" s="71"/>
      <c r="AA232" s="71"/>
      <c r="AB232" s="73"/>
      <c r="AC232" s="91"/>
      <c r="AD232" s="91"/>
      <c r="AE232" s="73"/>
      <c r="AG232" s="531"/>
      <c r="AJ232" s="71"/>
      <c r="AK232" s="71"/>
      <c r="AL232" s="93"/>
      <c r="AM232" s="71"/>
      <c r="AN232" s="71"/>
      <c r="AO232" s="73"/>
      <c r="AP232" s="71"/>
      <c r="AS232" s="71"/>
      <c r="AT232" s="71"/>
      <c r="AU232" s="71"/>
      <c r="AV232" s="71"/>
      <c r="AW232" s="71"/>
      <c r="AX232" s="71"/>
      <c r="AY232" s="71"/>
      <c r="AZ232" s="71"/>
      <c r="BA232" s="71"/>
      <c r="BB232" s="71"/>
      <c r="BC232" s="71"/>
      <c r="BD232" s="71"/>
      <c r="BE232" s="71"/>
      <c r="BF232" s="71"/>
      <c r="BG232" s="71"/>
      <c r="BH232" s="71"/>
      <c r="BI232" s="71"/>
      <c r="BJ232" s="71"/>
      <c r="BK232" s="71"/>
      <c r="BL232" s="71"/>
    </row>
    <row r="233" spans="1:64" s="74" customFormat="1">
      <c r="A233" s="71"/>
      <c r="B233" s="71"/>
      <c r="C233" s="93"/>
      <c r="D233" s="71"/>
      <c r="E233" s="71"/>
      <c r="F233" s="73"/>
      <c r="G233" s="71"/>
      <c r="H233" s="73"/>
      <c r="I233" s="73"/>
      <c r="K233" s="531"/>
      <c r="L233" s="71"/>
      <c r="M233" s="71"/>
      <c r="N233" s="93"/>
      <c r="O233" s="71"/>
      <c r="P233" s="71"/>
      <c r="Q233" s="73"/>
      <c r="R233" s="71"/>
      <c r="S233" s="73"/>
      <c r="T233" s="73"/>
      <c r="V233" s="531"/>
      <c r="W233" s="71"/>
      <c r="X233" s="71"/>
      <c r="Y233" s="93"/>
      <c r="Z233" s="71"/>
      <c r="AA233" s="71"/>
      <c r="AB233" s="97"/>
      <c r="AC233" s="71"/>
      <c r="AD233" s="107"/>
      <c r="AE233" s="73"/>
      <c r="AF233" s="107"/>
      <c r="AG233" s="603"/>
      <c r="AJ233" s="71"/>
      <c r="AK233" s="71"/>
      <c r="AL233" s="93"/>
      <c r="AM233" s="71"/>
      <c r="AN233" s="71"/>
      <c r="AO233" s="73"/>
      <c r="AP233" s="71"/>
      <c r="AS233" s="71"/>
      <c r="AT233" s="71"/>
      <c r="AU233" s="71"/>
      <c r="AV233" s="71"/>
      <c r="AW233" s="71"/>
      <c r="AX233" s="71"/>
      <c r="AY233" s="71"/>
      <c r="AZ233" s="71"/>
      <c r="BA233" s="71"/>
      <c r="BB233" s="71"/>
      <c r="BC233" s="71"/>
      <c r="BD233" s="71"/>
      <c r="BE233" s="71"/>
      <c r="BF233" s="71"/>
      <c r="BG233" s="71"/>
      <c r="BH233" s="71"/>
      <c r="BI233" s="71"/>
      <c r="BJ233" s="71"/>
      <c r="BK233" s="71"/>
      <c r="BL233" s="71"/>
    </row>
    <row r="234" spans="1:64" s="74" customFormat="1">
      <c r="A234" s="71"/>
      <c r="B234" s="71"/>
      <c r="C234" s="93"/>
      <c r="D234" s="71"/>
      <c r="E234" s="71"/>
      <c r="F234" s="73"/>
      <c r="G234" s="91"/>
      <c r="H234" s="91"/>
      <c r="I234" s="73"/>
      <c r="K234" s="531"/>
      <c r="L234" s="71"/>
      <c r="M234" s="71"/>
      <c r="N234" s="93"/>
      <c r="O234" s="71"/>
      <c r="P234" s="71"/>
      <c r="Q234" s="73"/>
      <c r="R234" s="91"/>
      <c r="S234" s="91"/>
      <c r="T234" s="73"/>
      <c r="V234" s="531"/>
      <c r="W234" s="71"/>
      <c r="X234" s="71"/>
      <c r="Y234" s="93"/>
      <c r="Z234" s="71"/>
      <c r="AA234" s="71"/>
      <c r="AB234" s="73"/>
      <c r="AC234" s="71"/>
      <c r="AD234" s="107"/>
      <c r="AE234" s="73"/>
      <c r="AF234" s="107"/>
      <c r="AG234" s="603"/>
      <c r="AJ234" s="71"/>
      <c r="AK234" s="71"/>
      <c r="AL234" s="93"/>
      <c r="AM234" s="71"/>
      <c r="AN234" s="71"/>
      <c r="AO234" s="73"/>
      <c r="AP234" s="71"/>
      <c r="AS234" s="71"/>
      <c r="AT234" s="71"/>
      <c r="AU234" s="71"/>
      <c r="AV234" s="71"/>
      <c r="AW234" s="71"/>
      <c r="AX234" s="71"/>
      <c r="AY234" s="71"/>
      <c r="AZ234" s="71"/>
      <c r="BA234" s="71"/>
      <c r="BB234" s="71"/>
      <c r="BC234" s="71"/>
      <c r="BD234" s="71"/>
      <c r="BE234" s="71"/>
      <c r="BF234" s="71"/>
      <c r="BG234" s="71"/>
      <c r="BH234" s="71"/>
      <c r="BI234" s="71"/>
      <c r="BJ234" s="71"/>
      <c r="BK234" s="71"/>
      <c r="BL234" s="71"/>
    </row>
    <row r="235" spans="1:64" s="74" customFormat="1">
      <c r="A235" s="71"/>
      <c r="B235" s="71"/>
      <c r="C235" s="93"/>
      <c r="D235" s="71"/>
      <c r="E235" s="71"/>
      <c r="F235" s="97"/>
      <c r="G235" s="71"/>
      <c r="H235" s="107"/>
      <c r="I235" s="73"/>
      <c r="J235" s="107"/>
      <c r="K235" s="603"/>
      <c r="L235" s="71"/>
      <c r="M235" s="71"/>
      <c r="N235" s="93"/>
      <c r="O235" s="71"/>
      <c r="P235" s="71"/>
      <c r="Q235" s="97"/>
      <c r="R235" s="71"/>
      <c r="S235" s="107"/>
      <c r="T235" s="73"/>
      <c r="U235" s="107"/>
      <c r="V235" s="603"/>
      <c r="W235" s="71"/>
      <c r="X235" s="71"/>
      <c r="Y235" s="93"/>
      <c r="Z235" s="71"/>
      <c r="AA235" s="71"/>
      <c r="AB235" s="73"/>
      <c r="AC235" s="196"/>
      <c r="AD235" s="107"/>
      <c r="AE235" s="73"/>
      <c r="AF235" s="107"/>
      <c r="AG235" s="603"/>
      <c r="AJ235" s="71"/>
      <c r="AK235" s="71"/>
      <c r="AL235" s="93"/>
      <c r="AM235" s="71"/>
      <c r="AN235" s="71"/>
      <c r="AO235" s="73"/>
      <c r="AP235" s="71"/>
      <c r="AS235" s="71"/>
      <c r="AT235" s="71"/>
      <c r="AU235" s="71"/>
      <c r="AV235" s="71"/>
      <c r="AW235" s="71"/>
      <c r="AX235" s="71"/>
      <c r="AY235" s="71"/>
      <c r="AZ235" s="71"/>
      <c r="BA235" s="71"/>
      <c r="BB235" s="71"/>
      <c r="BC235" s="71"/>
      <c r="BD235" s="71"/>
      <c r="BE235" s="71"/>
      <c r="BF235" s="71"/>
      <c r="BG235" s="71"/>
      <c r="BH235" s="71"/>
      <c r="BI235" s="71"/>
      <c r="BJ235" s="71"/>
      <c r="BK235" s="71"/>
      <c r="BL235" s="71"/>
    </row>
    <row r="236" spans="1:64" s="74" customFormat="1">
      <c r="A236" s="71"/>
      <c r="B236" s="71"/>
      <c r="C236" s="93"/>
      <c r="D236" s="71"/>
      <c r="E236" s="71"/>
      <c r="F236" s="73"/>
      <c r="G236" s="71"/>
      <c r="H236" s="107"/>
      <c r="I236" s="73"/>
      <c r="J236" s="107"/>
      <c r="K236" s="603"/>
      <c r="L236" s="71"/>
      <c r="M236" s="71"/>
      <c r="N236" s="93"/>
      <c r="O236" s="71"/>
      <c r="P236" s="71"/>
      <c r="Q236" s="73"/>
      <c r="R236" s="71"/>
      <c r="S236" s="107"/>
      <c r="T236" s="73"/>
      <c r="U236" s="107"/>
      <c r="V236" s="603"/>
      <c r="W236" s="71"/>
      <c r="X236" s="71"/>
      <c r="Y236" s="93"/>
      <c r="Z236" s="71"/>
      <c r="AA236" s="71"/>
      <c r="AB236" s="108"/>
      <c r="AC236" s="102"/>
      <c r="AD236" s="107"/>
      <c r="AE236" s="73"/>
      <c r="AF236" s="107"/>
      <c r="AG236" s="604"/>
      <c r="AJ236" s="71"/>
      <c r="AK236" s="71"/>
      <c r="AL236" s="93"/>
      <c r="AM236" s="71"/>
      <c r="AN236" s="71"/>
      <c r="AO236" s="73"/>
      <c r="AP236" s="71"/>
      <c r="AS236" s="71"/>
      <c r="AT236" s="71"/>
      <c r="AU236" s="71"/>
      <c r="AV236" s="71"/>
      <c r="AW236" s="71"/>
      <c r="AX236" s="71"/>
      <c r="AY236" s="71"/>
      <c r="AZ236" s="71"/>
      <c r="BA236" s="71"/>
      <c r="BB236" s="71"/>
      <c r="BC236" s="71"/>
      <c r="BD236" s="71"/>
      <c r="BE236" s="71"/>
      <c r="BF236" s="71"/>
      <c r="BG236" s="71"/>
      <c r="BH236" s="71"/>
      <c r="BI236" s="71"/>
      <c r="BJ236" s="71"/>
      <c r="BK236" s="71"/>
      <c r="BL236" s="71"/>
    </row>
    <row r="237" spans="1:64" s="74" customFormat="1">
      <c r="A237" s="71"/>
      <c r="B237" s="71"/>
      <c r="C237" s="93"/>
      <c r="D237" s="71"/>
      <c r="E237" s="71"/>
      <c r="F237" s="73"/>
      <c r="G237" s="196"/>
      <c r="H237" s="107"/>
      <c r="I237" s="73"/>
      <c r="J237" s="107"/>
      <c r="K237" s="603"/>
      <c r="L237" s="71"/>
      <c r="M237" s="71"/>
      <c r="N237" s="93"/>
      <c r="O237" s="71"/>
      <c r="P237" s="71"/>
      <c r="Q237" s="73"/>
      <c r="R237" s="196"/>
      <c r="S237" s="107"/>
      <c r="T237" s="73"/>
      <c r="U237" s="107"/>
      <c r="V237" s="603"/>
      <c r="W237" s="71"/>
      <c r="X237" s="71"/>
      <c r="Y237" s="93"/>
      <c r="Z237" s="71"/>
      <c r="AA237" s="71"/>
      <c r="AB237" s="73"/>
      <c r="AC237" s="91"/>
      <c r="AD237" s="91"/>
      <c r="AE237" s="73"/>
      <c r="AG237" s="531"/>
      <c r="AJ237" s="71"/>
      <c r="AK237" s="71"/>
      <c r="AL237" s="93"/>
      <c r="AM237" s="71"/>
      <c r="AN237" s="71"/>
      <c r="AO237" s="73"/>
      <c r="AP237" s="71"/>
      <c r="AS237" s="71"/>
      <c r="AT237" s="71"/>
      <c r="AU237" s="71"/>
      <c r="AV237" s="71"/>
      <c r="AW237" s="71"/>
      <c r="AX237" s="71"/>
      <c r="AY237" s="71"/>
      <c r="AZ237" s="71"/>
      <c r="BA237" s="71"/>
      <c r="BB237" s="71"/>
      <c r="BC237" s="71"/>
      <c r="BD237" s="71"/>
      <c r="BE237" s="71"/>
      <c r="BF237" s="71"/>
      <c r="BG237" s="71"/>
      <c r="BH237" s="71"/>
      <c r="BI237" s="71"/>
      <c r="BJ237" s="71"/>
      <c r="BK237" s="71"/>
      <c r="BL237" s="71"/>
    </row>
    <row r="238" spans="1:64" s="74" customFormat="1">
      <c r="A238" s="71"/>
      <c r="B238" s="71"/>
      <c r="C238" s="93"/>
      <c r="D238" s="71"/>
      <c r="E238" s="71"/>
      <c r="F238" s="108"/>
      <c r="G238" s="102"/>
      <c r="H238" s="107"/>
      <c r="I238" s="73"/>
      <c r="J238" s="107"/>
      <c r="K238" s="604"/>
      <c r="L238" s="71"/>
      <c r="M238" s="71"/>
      <c r="N238" s="93"/>
      <c r="O238" s="71"/>
      <c r="P238" s="71"/>
      <c r="Q238" s="108"/>
      <c r="R238" s="102"/>
      <c r="S238" s="107"/>
      <c r="T238" s="73"/>
      <c r="U238" s="107"/>
      <c r="V238" s="604"/>
      <c r="W238" s="71"/>
      <c r="X238" s="71"/>
      <c r="Y238" s="93"/>
      <c r="Z238" s="71"/>
      <c r="AA238" s="71"/>
      <c r="AB238" s="73"/>
      <c r="AC238" s="71"/>
      <c r="AD238" s="73"/>
      <c r="AE238" s="73"/>
      <c r="AG238" s="531"/>
      <c r="AJ238" s="71"/>
      <c r="AK238" s="71"/>
      <c r="AL238" s="93"/>
      <c r="AM238" s="71"/>
      <c r="AN238" s="71"/>
      <c r="AO238" s="73"/>
      <c r="AP238" s="71"/>
      <c r="AS238" s="71"/>
      <c r="AT238" s="71"/>
      <c r="AU238" s="71"/>
      <c r="AV238" s="71"/>
      <c r="AW238" s="71"/>
      <c r="AX238" s="71"/>
      <c r="AY238" s="71"/>
      <c r="AZ238" s="71"/>
      <c r="BA238" s="71"/>
      <c r="BB238" s="71"/>
      <c r="BC238" s="71"/>
      <c r="BD238" s="71"/>
      <c r="BE238" s="71"/>
      <c r="BF238" s="71"/>
      <c r="BG238" s="71"/>
      <c r="BH238" s="71"/>
      <c r="BI238" s="71"/>
      <c r="BJ238" s="71"/>
      <c r="BK238" s="71"/>
      <c r="BL238" s="71"/>
    </row>
    <row r="239" spans="1:64" s="74" customFormat="1">
      <c r="A239" s="71"/>
      <c r="B239" s="71"/>
      <c r="C239" s="93"/>
      <c r="D239" s="71"/>
      <c r="E239" s="71"/>
      <c r="F239" s="73"/>
      <c r="G239" s="91"/>
      <c r="H239" s="91"/>
      <c r="I239" s="73"/>
      <c r="K239" s="531"/>
      <c r="L239" s="71"/>
      <c r="M239" s="71"/>
      <c r="N239" s="93"/>
      <c r="O239" s="71"/>
      <c r="P239" s="71"/>
      <c r="Q239" s="73"/>
      <c r="R239" s="91"/>
      <c r="S239" s="91"/>
      <c r="T239" s="73"/>
      <c r="V239" s="531"/>
      <c r="W239" s="71"/>
      <c r="X239" s="71"/>
      <c r="Y239" s="93"/>
      <c r="Z239" s="71"/>
      <c r="AA239" s="71"/>
      <c r="AB239" s="73"/>
      <c r="AC239" s="102"/>
      <c r="AD239" s="73"/>
      <c r="AE239" s="73"/>
      <c r="AG239" s="531"/>
      <c r="AJ239" s="71"/>
      <c r="AK239" s="71"/>
      <c r="AL239" s="93"/>
      <c r="AM239" s="71"/>
      <c r="AN239" s="71"/>
      <c r="AO239" s="73"/>
      <c r="AP239" s="71"/>
      <c r="AS239" s="71"/>
      <c r="AT239" s="71"/>
      <c r="AU239" s="71"/>
      <c r="AV239" s="71"/>
      <c r="AW239" s="71"/>
      <c r="AX239" s="71"/>
      <c r="AY239" s="71"/>
      <c r="AZ239" s="71"/>
      <c r="BA239" s="71"/>
      <c r="BB239" s="71"/>
      <c r="BC239" s="71"/>
      <c r="BD239" s="71"/>
      <c r="BE239" s="71"/>
      <c r="BF239" s="71"/>
      <c r="BG239" s="71"/>
      <c r="BH239" s="71"/>
      <c r="BI239" s="71"/>
      <c r="BJ239" s="71"/>
      <c r="BK239" s="71"/>
      <c r="BL239" s="71"/>
    </row>
    <row r="240" spans="1:64" s="74" customFormat="1">
      <c r="A240" s="71"/>
      <c r="B240" s="71"/>
      <c r="C240" s="93"/>
      <c r="D240" s="71"/>
      <c r="E240" s="71"/>
      <c r="F240" s="73"/>
      <c r="G240" s="71"/>
      <c r="H240" s="73"/>
      <c r="I240" s="73"/>
      <c r="K240" s="531"/>
      <c r="L240" s="71"/>
      <c r="M240" s="71"/>
      <c r="N240" s="93"/>
      <c r="O240" s="71"/>
      <c r="P240" s="71"/>
      <c r="Q240" s="73"/>
      <c r="R240" s="71"/>
      <c r="S240" s="73"/>
      <c r="T240" s="73"/>
      <c r="V240" s="531"/>
      <c r="W240" s="71"/>
      <c r="X240" s="71"/>
      <c r="Y240" s="93"/>
      <c r="Z240" s="71"/>
      <c r="AA240" s="71"/>
      <c r="AB240" s="73"/>
      <c r="AC240" s="71"/>
      <c r="AD240" s="73"/>
      <c r="AE240" s="73"/>
      <c r="AG240" s="531"/>
      <c r="AJ240" s="71"/>
      <c r="AK240" s="71"/>
      <c r="AL240" s="93"/>
      <c r="AM240" s="71"/>
      <c r="AN240" s="71"/>
      <c r="AO240" s="73"/>
      <c r="AP240" s="71"/>
      <c r="AS240" s="71"/>
      <c r="AT240" s="71"/>
      <c r="AU240" s="71"/>
      <c r="AV240" s="71"/>
      <c r="AW240" s="71"/>
      <c r="AX240" s="71"/>
      <c r="AY240" s="71"/>
      <c r="AZ240" s="71"/>
      <c r="BA240" s="71"/>
      <c r="BB240" s="71"/>
      <c r="BC240" s="71"/>
      <c r="BD240" s="71"/>
      <c r="BE240" s="71"/>
      <c r="BF240" s="71"/>
      <c r="BG240" s="71"/>
      <c r="BH240" s="71"/>
      <c r="BI240" s="71"/>
      <c r="BJ240" s="71"/>
      <c r="BK240" s="71"/>
      <c r="BL240" s="71"/>
    </row>
    <row r="241" spans="1:64" s="74" customFormat="1">
      <c r="A241" s="71"/>
      <c r="B241" s="71"/>
      <c r="C241" s="93"/>
      <c r="D241" s="71"/>
      <c r="E241" s="71"/>
      <c r="F241" s="73"/>
      <c r="G241" s="102"/>
      <c r="H241" s="73"/>
      <c r="I241" s="73"/>
      <c r="K241" s="531"/>
      <c r="L241" s="71"/>
      <c r="M241" s="71"/>
      <c r="N241" s="93"/>
      <c r="O241" s="71"/>
      <c r="P241" s="71"/>
      <c r="Q241" s="73"/>
      <c r="R241" s="102"/>
      <c r="S241" s="73"/>
      <c r="T241" s="73"/>
      <c r="V241" s="531"/>
      <c r="W241" s="71"/>
      <c r="X241" s="71"/>
      <c r="Y241" s="93"/>
      <c r="Z241" s="71"/>
      <c r="AA241" s="71"/>
      <c r="AB241" s="73"/>
      <c r="AC241" s="71"/>
      <c r="AD241" s="73"/>
      <c r="AE241" s="73"/>
      <c r="AG241" s="531"/>
      <c r="AJ241" s="71"/>
      <c r="AK241" s="71"/>
      <c r="AL241" s="93"/>
      <c r="AM241" s="71"/>
      <c r="AN241" s="71"/>
      <c r="AO241" s="73"/>
      <c r="AP241" s="71"/>
      <c r="AS241" s="71"/>
      <c r="AT241" s="71"/>
      <c r="AU241" s="71"/>
      <c r="AV241" s="71"/>
      <c r="AW241" s="71"/>
      <c r="AX241" s="71"/>
      <c r="AY241" s="71"/>
      <c r="AZ241" s="71"/>
      <c r="BA241" s="71"/>
      <c r="BB241" s="71"/>
      <c r="BC241" s="71"/>
      <c r="BD241" s="71"/>
      <c r="BE241" s="71"/>
      <c r="BF241" s="71"/>
      <c r="BG241" s="71"/>
      <c r="BH241" s="71"/>
      <c r="BI241" s="71"/>
      <c r="BJ241" s="71"/>
      <c r="BK241" s="71"/>
      <c r="BL241" s="71"/>
    </row>
    <row r="242" spans="1:64" s="74" customFormat="1">
      <c r="A242" s="71"/>
      <c r="B242" s="71"/>
      <c r="C242" s="93"/>
      <c r="D242" s="71"/>
      <c r="E242" s="71"/>
      <c r="F242" s="73"/>
      <c r="G242" s="71"/>
      <c r="H242" s="73"/>
      <c r="I242" s="73"/>
      <c r="K242" s="531"/>
      <c r="L242" s="71"/>
      <c r="M242" s="71"/>
      <c r="N242" s="93"/>
      <c r="O242" s="71"/>
      <c r="P242" s="71"/>
      <c r="Q242" s="73"/>
      <c r="R242" s="71"/>
      <c r="S242" s="73"/>
      <c r="T242" s="73"/>
      <c r="V242" s="531"/>
      <c r="W242" s="71"/>
      <c r="X242" s="71"/>
      <c r="Y242" s="93"/>
      <c r="Z242" s="71"/>
      <c r="AA242" s="71"/>
      <c r="AB242" s="108"/>
      <c r="AC242"/>
      <c r="AD242"/>
      <c r="AE242"/>
      <c r="AF242"/>
      <c r="AG242" s="605"/>
      <c r="AJ242" s="71"/>
      <c r="AK242" s="71"/>
      <c r="AL242" s="93"/>
      <c r="AM242" s="71"/>
      <c r="AN242" s="71"/>
      <c r="AO242" s="73"/>
      <c r="AP242" s="71"/>
      <c r="AS242" s="71"/>
      <c r="AT242" s="71"/>
      <c r="AU242" s="71"/>
      <c r="AV242" s="71"/>
      <c r="AW242" s="71"/>
      <c r="AX242" s="71"/>
      <c r="AY242" s="71"/>
      <c r="AZ242" s="71"/>
      <c r="BA242" s="71"/>
      <c r="BB242" s="71"/>
      <c r="BC242" s="71"/>
      <c r="BD242" s="71"/>
      <c r="BE242" s="71"/>
      <c r="BF242" s="71"/>
      <c r="BG242" s="71"/>
      <c r="BH242" s="71"/>
      <c r="BI242" s="71"/>
      <c r="BJ242" s="71"/>
      <c r="BK242" s="71"/>
      <c r="BL242" s="71"/>
    </row>
    <row r="243" spans="1:64" s="74" customFormat="1">
      <c r="A243" s="71"/>
      <c r="B243" s="71"/>
      <c r="C243" s="93"/>
      <c r="D243" s="71"/>
      <c r="E243" s="71"/>
      <c r="F243" s="73"/>
      <c r="G243" s="71"/>
      <c r="H243" s="73"/>
      <c r="I243" s="73"/>
      <c r="K243" s="531"/>
      <c r="L243" s="71"/>
      <c r="M243" s="71"/>
      <c r="N243" s="93"/>
      <c r="O243" s="71"/>
      <c r="P243" s="71"/>
      <c r="Q243" s="73"/>
      <c r="R243" s="71"/>
      <c r="S243" s="73"/>
      <c r="T243" s="73"/>
      <c r="V243" s="531"/>
      <c r="W243" s="71"/>
      <c r="X243" s="71"/>
      <c r="Y243" s="93"/>
      <c r="Z243" s="71"/>
      <c r="AA243" s="71"/>
      <c r="AB243" s="73"/>
      <c r="AC243" s="71"/>
      <c r="AD243"/>
      <c r="AE243"/>
      <c r="AF243"/>
      <c r="AG243" s="605"/>
      <c r="AJ243" s="71"/>
      <c r="AK243" s="71"/>
      <c r="AL243" s="93"/>
      <c r="AM243" s="71"/>
      <c r="AN243" s="71"/>
      <c r="AO243" s="73"/>
      <c r="AP243" s="71"/>
      <c r="AS243" s="71"/>
      <c r="AT243" s="71"/>
      <c r="AU243" s="71"/>
      <c r="AV243" s="71"/>
      <c r="AW243" s="71"/>
      <c r="AX243" s="71"/>
      <c r="AY243" s="71"/>
      <c r="AZ243" s="71"/>
      <c r="BA243" s="71"/>
      <c r="BB243" s="71"/>
      <c r="BC243" s="71"/>
      <c r="BD243" s="71"/>
      <c r="BE243" s="71"/>
      <c r="BF243" s="71"/>
      <c r="BG243" s="71"/>
      <c r="BH243" s="71"/>
      <c r="BI243" s="71"/>
      <c r="BJ243" s="71"/>
      <c r="BK243" s="71"/>
      <c r="BL243" s="71"/>
    </row>
    <row r="244" spans="1:64" s="74" customFormat="1">
      <c r="A244" s="71"/>
      <c r="B244" s="71"/>
      <c r="C244" s="93"/>
      <c r="D244" s="71"/>
      <c r="E244" s="71"/>
      <c r="F244" s="108"/>
      <c r="G244"/>
      <c r="H244"/>
      <c r="I244"/>
      <c r="J244"/>
      <c r="K244" s="605"/>
      <c r="L244" s="71"/>
      <c r="M244" s="71"/>
      <c r="N244" s="93"/>
      <c r="O244" s="71"/>
      <c r="P244" s="71"/>
      <c r="Q244" s="108"/>
      <c r="R244"/>
      <c r="S244"/>
      <c r="T244"/>
      <c r="U244"/>
      <c r="V244" s="605"/>
      <c r="W244" s="71"/>
      <c r="X244" s="71"/>
      <c r="Y244" s="93"/>
      <c r="Z244" s="71"/>
      <c r="AA244" s="71"/>
      <c r="AB244" s="73"/>
      <c r="AC244" s="71"/>
      <c r="AD244" s="73"/>
      <c r="AE244" s="73"/>
      <c r="AG244" s="531"/>
      <c r="AJ244" s="71"/>
      <c r="AK244" s="71"/>
      <c r="AL244" s="93"/>
      <c r="AM244" s="71"/>
      <c r="AN244" s="71"/>
      <c r="AO244" s="73"/>
      <c r="AP244" s="71"/>
      <c r="AS244" s="71"/>
      <c r="AT244" s="71"/>
      <c r="AU244" s="71"/>
      <c r="AV244" s="71"/>
      <c r="AW244" s="71"/>
      <c r="AX244" s="71"/>
      <c r="AY244" s="71"/>
      <c r="AZ244" s="71"/>
      <c r="BA244" s="71"/>
      <c r="BB244" s="71"/>
      <c r="BC244" s="71"/>
      <c r="BD244" s="71"/>
      <c r="BE244" s="71"/>
      <c r="BF244" s="71"/>
      <c r="BG244" s="71"/>
      <c r="BH244" s="71"/>
      <c r="BI244" s="71"/>
      <c r="BJ244" s="71"/>
      <c r="BK244" s="71"/>
      <c r="BL244" s="71"/>
    </row>
    <row r="245" spans="1:64" s="74" customFormat="1">
      <c r="A245" s="71"/>
      <c r="B245" s="71"/>
      <c r="C245" s="93"/>
      <c r="D245" s="71"/>
      <c r="E245" s="71"/>
      <c r="F245" s="73"/>
      <c r="G245" s="71"/>
      <c r="H245"/>
      <c r="I245"/>
      <c r="J245"/>
      <c r="K245" s="605"/>
      <c r="L245" s="71"/>
      <c r="M245" s="71"/>
      <c r="N245" s="93"/>
      <c r="O245" s="71"/>
      <c r="P245" s="71"/>
      <c r="Q245" s="73"/>
      <c r="R245" s="71"/>
      <c r="S245"/>
      <c r="T245"/>
      <c r="U245"/>
      <c r="V245" s="605"/>
      <c r="W245" s="71"/>
      <c r="X245" s="71"/>
      <c r="Y245" s="93"/>
      <c r="Z245" s="71"/>
      <c r="AA245" s="71"/>
      <c r="AB245" s="73"/>
      <c r="AC245" s="71"/>
      <c r="AD245" s="73"/>
      <c r="AE245" s="73"/>
      <c r="AG245" s="531"/>
      <c r="AJ245" s="71"/>
      <c r="AK245" s="71"/>
      <c r="AL245" s="93"/>
      <c r="AM245" s="71"/>
      <c r="AN245" s="71"/>
      <c r="AO245" s="73"/>
      <c r="AP245" s="71"/>
      <c r="AS245" s="71"/>
      <c r="AT245" s="71"/>
      <c r="AU245" s="71"/>
      <c r="AV245" s="71"/>
      <c r="AW245" s="71"/>
      <c r="AX245" s="71"/>
      <c r="AY245" s="71"/>
      <c r="AZ245" s="71"/>
      <c r="BA245" s="71"/>
      <c r="BB245" s="71"/>
      <c r="BC245" s="71"/>
      <c r="BD245" s="71"/>
      <c r="BE245" s="71"/>
      <c r="BF245" s="71"/>
      <c r="BG245" s="71"/>
      <c r="BH245" s="71"/>
      <c r="BI245" s="71"/>
      <c r="BJ245" s="71"/>
      <c r="BK245" s="71"/>
      <c r="BL245" s="71"/>
    </row>
    <row r="246" spans="1:64" s="74" customFormat="1">
      <c r="A246" s="71"/>
      <c r="B246" s="71"/>
      <c r="C246" s="93"/>
      <c r="D246" s="71"/>
      <c r="E246" s="71"/>
      <c r="F246" s="73"/>
      <c r="G246" s="71"/>
      <c r="H246" s="73"/>
      <c r="I246" s="73"/>
      <c r="K246" s="531"/>
      <c r="L246" s="71"/>
      <c r="M246" s="71"/>
      <c r="N246" s="93"/>
      <c r="O246" s="71"/>
      <c r="P246" s="71"/>
      <c r="Q246" s="73"/>
      <c r="R246" s="71"/>
      <c r="S246" s="73"/>
      <c r="T246" s="73"/>
      <c r="V246" s="531"/>
      <c r="W246" s="71"/>
      <c r="X246" s="71"/>
      <c r="Y246" s="93"/>
      <c r="Z246" s="71"/>
      <c r="AA246" s="71"/>
      <c r="AB246" s="73"/>
      <c r="AC246" s="71"/>
      <c r="AD246" s="73"/>
      <c r="AE246" s="73"/>
      <c r="AG246" s="531"/>
      <c r="AJ246" s="71"/>
      <c r="AK246" s="71"/>
      <c r="AL246" s="93"/>
      <c r="AM246" s="71"/>
      <c r="AN246" s="71"/>
      <c r="AO246" s="73"/>
      <c r="AP246" s="71"/>
      <c r="AS246" s="71"/>
      <c r="AT246" s="71"/>
      <c r="AU246" s="71"/>
      <c r="AV246" s="71"/>
      <c r="AW246" s="71"/>
      <c r="AX246" s="71"/>
      <c r="AY246" s="71"/>
      <c r="AZ246" s="71"/>
      <c r="BA246" s="71"/>
      <c r="BB246" s="71"/>
      <c r="BC246" s="71"/>
      <c r="BD246" s="71"/>
      <c r="BE246" s="71"/>
      <c r="BF246" s="71"/>
      <c r="BG246" s="71"/>
      <c r="BH246" s="71"/>
      <c r="BI246" s="71"/>
      <c r="BJ246" s="71"/>
      <c r="BK246" s="71"/>
      <c r="BL246" s="71"/>
    </row>
    <row r="247" spans="1:64" s="74" customFormat="1">
      <c r="A247" s="71"/>
      <c r="B247" s="71"/>
      <c r="C247" s="93"/>
      <c r="D247" s="71"/>
      <c r="E247" s="71"/>
      <c r="F247" s="73"/>
      <c r="G247" s="71"/>
      <c r="H247" s="73"/>
      <c r="I247" s="73"/>
      <c r="K247" s="531"/>
      <c r="L247" s="71"/>
      <c r="M247" s="71"/>
      <c r="N247" s="93"/>
      <c r="O247" s="71"/>
      <c r="P247" s="71"/>
      <c r="Q247" s="73"/>
      <c r="R247" s="71"/>
      <c r="S247" s="73"/>
      <c r="T247" s="73"/>
      <c r="V247" s="531"/>
      <c r="W247" s="71"/>
      <c r="X247" s="71"/>
      <c r="Y247" s="93"/>
      <c r="Z247" s="71"/>
      <c r="AA247" s="71"/>
      <c r="AB247" s="73"/>
      <c r="AC247" s="71"/>
      <c r="AD247" s="73"/>
      <c r="AE247" s="73"/>
      <c r="AG247" s="531"/>
      <c r="AJ247" s="71"/>
      <c r="AK247" s="71"/>
      <c r="AL247" s="93"/>
      <c r="AM247" s="71"/>
      <c r="AN247" s="71"/>
      <c r="AO247" s="73"/>
      <c r="AP247" s="71"/>
      <c r="AS247" s="71"/>
      <c r="AT247" s="71"/>
      <c r="AU247" s="71"/>
      <c r="AV247" s="71"/>
      <c r="AW247" s="71"/>
      <c r="AX247" s="71"/>
      <c r="AY247" s="71"/>
      <c r="AZ247" s="71"/>
      <c r="BA247" s="71"/>
      <c r="BB247" s="71"/>
      <c r="BC247" s="71"/>
      <c r="BD247" s="71"/>
      <c r="BE247" s="71"/>
      <c r="BF247" s="71"/>
      <c r="BG247" s="71"/>
      <c r="BH247" s="71"/>
      <c r="BI247" s="71"/>
      <c r="BJ247" s="71"/>
      <c r="BK247" s="71"/>
      <c r="BL247" s="71"/>
    </row>
    <row r="248" spans="1:64" s="74" customFormat="1">
      <c r="A248" s="71"/>
      <c r="B248" s="71"/>
      <c r="C248" s="93"/>
      <c r="D248" s="71"/>
      <c r="E248" s="71"/>
      <c r="F248" s="73"/>
      <c r="G248" s="71"/>
      <c r="H248" s="73"/>
      <c r="I248" s="73"/>
      <c r="K248" s="531"/>
      <c r="L248" s="71"/>
      <c r="M248" s="71"/>
      <c r="N248" s="93"/>
      <c r="O248" s="71"/>
      <c r="P248" s="71"/>
      <c r="Q248" s="73"/>
      <c r="R248" s="71"/>
      <c r="S248" s="73"/>
      <c r="T248" s="73"/>
      <c r="V248" s="531"/>
      <c r="W248" s="71"/>
      <c r="X248" s="71"/>
      <c r="Y248" s="93"/>
      <c r="Z248" s="71"/>
      <c r="AA248" s="71"/>
      <c r="AB248" s="73"/>
      <c r="AC248" s="71"/>
      <c r="AD248" s="73"/>
      <c r="AE248" s="73"/>
      <c r="AG248" s="531"/>
      <c r="AJ248" s="71"/>
      <c r="AK248" s="71"/>
      <c r="AL248" s="93"/>
      <c r="AM248" s="71"/>
      <c r="AN248" s="71"/>
      <c r="AO248" s="73"/>
      <c r="AP248" s="71"/>
      <c r="AS248" s="71"/>
      <c r="AT248" s="71"/>
      <c r="AU248" s="71"/>
      <c r="AV248" s="71"/>
      <c r="AW248" s="71"/>
      <c r="AX248" s="71"/>
      <c r="AY248" s="71"/>
      <c r="AZ248" s="71"/>
      <c r="BA248" s="71"/>
      <c r="BB248" s="71"/>
      <c r="BC248" s="71"/>
      <c r="BD248" s="71"/>
      <c r="BE248" s="71"/>
      <c r="BF248" s="71"/>
      <c r="BG248" s="71"/>
      <c r="BH248" s="71"/>
      <c r="BI248" s="71"/>
      <c r="BJ248" s="71"/>
      <c r="BK248" s="71"/>
      <c r="BL248" s="71"/>
    </row>
    <row r="249" spans="1:64" s="74" customFormat="1">
      <c r="A249" s="71"/>
      <c r="B249" s="71"/>
      <c r="C249" s="93"/>
      <c r="D249" s="71"/>
      <c r="E249" s="71"/>
      <c r="F249" s="73"/>
      <c r="G249" s="71"/>
      <c r="H249" s="73"/>
      <c r="I249" s="73"/>
      <c r="K249" s="531"/>
      <c r="L249" s="71"/>
      <c r="M249" s="71"/>
      <c r="N249" s="93"/>
      <c r="O249" s="71"/>
      <c r="P249" s="71"/>
      <c r="Q249" s="73"/>
      <c r="R249" s="71"/>
      <c r="S249" s="73"/>
      <c r="T249" s="73"/>
      <c r="V249" s="531"/>
      <c r="W249" s="71"/>
      <c r="X249" s="71"/>
      <c r="Y249" s="93"/>
      <c r="Z249" s="71"/>
      <c r="AA249" s="71"/>
      <c r="AB249" s="73"/>
      <c r="AC249" s="71"/>
      <c r="AD249" s="73"/>
      <c r="AE249" s="73"/>
      <c r="AG249" s="531"/>
      <c r="AJ249" s="71"/>
      <c r="AK249" s="71"/>
      <c r="AL249" s="93"/>
      <c r="AM249" s="71"/>
      <c r="AN249" s="71"/>
      <c r="AO249" s="73"/>
      <c r="AP249" s="71"/>
      <c r="AS249" s="71"/>
      <c r="AT249" s="71"/>
      <c r="AU249" s="71"/>
      <c r="AV249" s="71"/>
      <c r="AW249" s="71"/>
      <c r="AX249" s="71"/>
      <c r="AY249" s="71"/>
      <c r="AZ249" s="71"/>
      <c r="BA249" s="71"/>
      <c r="BB249" s="71"/>
      <c r="BC249" s="71"/>
      <c r="BD249" s="71"/>
      <c r="BE249" s="71"/>
      <c r="BF249" s="71"/>
      <c r="BG249" s="71"/>
      <c r="BH249" s="71"/>
      <c r="BI249" s="71"/>
      <c r="BJ249" s="71"/>
      <c r="BK249" s="71"/>
      <c r="BL249" s="71"/>
    </row>
    <row r="250" spans="1:64" s="74" customFormat="1">
      <c r="A250" s="71"/>
      <c r="B250" s="71"/>
      <c r="C250" s="93"/>
      <c r="D250" s="71"/>
      <c r="E250" s="71"/>
      <c r="F250" s="73"/>
      <c r="G250" s="71"/>
      <c r="H250" s="73"/>
      <c r="I250" s="73"/>
      <c r="K250" s="531"/>
      <c r="L250" s="71"/>
      <c r="M250" s="71"/>
      <c r="N250" s="93"/>
      <c r="O250" s="71"/>
      <c r="P250" s="71"/>
      <c r="Q250" s="73"/>
      <c r="R250" s="71"/>
      <c r="S250" s="73"/>
      <c r="T250" s="73"/>
      <c r="V250" s="531"/>
      <c r="W250" s="71"/>
      <c r="X250" s="71"/>
      <c r="Y250" s="93"/>
      <c r="Z250" s="71"/>
      <c r="AA250" s="71"/>
      <c r="AB250" s="73"/>
      <c r="AC250" s="71"/>
      <c r="AD250" s="73"/>
      <c r="AE250" s="73"/>
      <c r="AG250" s="531"/>
      <c r="AJ250" s="71"/>
      <c r="AK250" s="71"/>
      <c r="AL250" s="93"/>
      <c r="AM250" s="71"/>
      <c r="AN250" s="71"/>
      <c r="AO250" s="73"/>
      <c r="AP250" s="71"/>
      <c r="AS250" s="71"/>
      <c r="AT250" s="71"/>
      <c r="AU250" s="71"/>
      <c r="AV250" s="71"/>
      <c r="AW250" s="71"/>
      <c r="AX250" s="71"/>
      <c r="AY250" s="71"/>
      <c r="AZ250" s="71"/>
      <c r="BA250" s="71"/>
      <c r="BB250" s="71"/>
      <c r="BC250" s="71"/>
      <c r="BD250" s="71"/>
      <c r="BE250" s="71"/>
      <c r="BF250" s="71"/>
      <c r="BG250" s="71"/>
      <c r="BH250" s="71"/>
      <c r="BI250" s="71"/>
      <c r="BJ250" s="71"/>
      <c r="BK250" s="71"/>
      <c r="BL250" s="71"/>
    </row>
    <row r="251" spans="1:64" s="74" customFormat="1">
      <c r="A251" s="71"/>
      <c r="B251" s="71"/>
      <c r="C251" s="93"/>
      <c r="D251" s="71"/>
      <c r="E251" s="71"/>
      <c r="F251" s="73"/>
      <c r="G251" s="71"/>
      <c r="H251" s="73"/>
      <c r="I251" s="73"/>
      <c r="K251" s="531"/>
      <c r="L251" s="71"/>
      <c r="M251" s="71"/>
      <c r="N251" s="93"/>
      <c r="O251" s="71"/>
      <c r="P251" s="71"/>
      <c r="Q251" s="73"/>
      <c r="R251" s="71"/>
      <c r="S251" s="73"/>
      <c r="T251" s="73"/>
      <c r="V251" s="531"/>
      <c r="W251" s="71"/>
      <c r="X251" s="71"/>
      <c r="Y251" s="93"/>
      <c r="Z251" s="71"/>
      <c r="AA251" s="71"/>
      <c r="AB251" s="73"/>
      <c r="AC251" s="71"/>
      <c r="AD251" s="73"/>
      <c r="AE251" s="73"/>
      <c r="AG251" s="531"/>
      <c r="AJ251" s="71"/>
      <c r="AK251" s="71"/>
      <c r="AL251" s="93"/>
      <c r="AM251" s="71"/>
      <c r="AN251" s="71"/>
      <c r="AO251" s="73"/>
      <c r="AP251" s="71"/>
      <c r="AS251" s="71"/>
      <c r="AT251" s="71"/>
      <c r="AU251" s="71"/>
      <c r="AV251" s="71"/>
      <c r="AW251" s="71"/>
      <c r="AX251" s="71"/>
      <c r="AY251" s="71"/>
      <c r="AZ251" s="71"/>
      <c r="BA251" s="71"/>
      <c r="BB251" s="71"/>
      <c r="BC251" s="71"/>
      <c r="BD251" s="71"/>
      <c r="BE251" s="71"/>
      <c r="BF251" s="71"/>
      <c r="BG251" s="71"/>
      <c r="BH251" s="71"/>
      <c r="BI251" s="71"/>
      <c r="BJ251" s="71"/>
      <c r="BK251" s="71"/>
      <c r="BL251" s="71"/>
    </row>
    <row r="252" spans="1:64" s="74" customFormat="1">
      <c r="A252" s="71"/>
      <c r="B252" s="71"/>
      <c r="C252" s="93"/>
      <c r="D252" s="71"/>
      <c r="E252" s="71"/>
      <c r="F252" s="73"/>
      <c r="G252" s="71"/>
      <c r="H252" s="73"/>
      <c r="I252" s="73"/>
      <c r="K252" s="531"/>
      <c r="L252" s="71"/>
      <c r="M252" s="71"/>
      <c r="N252" s="93"/>
      <c r="O252" s="71"/>
      <c r="P252" s="71"/>
      <c r="Q252" s="73"/>
      <c r="R252" s="71"/>
      <c r="S252" s="73"/>
      <c r="T252" s="73"/>
      <c r="V252" s="531"/>
      <c r="W252" s="71"/>
      <c r="X252" s="71"/>
      <c r="Y252" s="93"/>
      <c r="Z252" s="71"/>
      <c r="AA252" s="71"/>
      <c r="AB252" s="73"/>
      <c r="AC252" s="71"/>
      <c r="AD252" s="73"/>
      <c r="AE252" s="73"/>
      <c r="AG252" s="531"/>
      <c r="AJ252" s="71"/>
      <c r="AK252" s="71"/>
      <c r="AL252" s="93"/>
      <c r="AM252" s="71"/>
      <c r="AN252" s="71"/>
      <c r="AO252" s="73"/>
      <c r="AP252" s="71"/>
      <c r="AS252" s="71"/>
      <c r="AT252" s="71"/>
      <c r="AU252" s="71"/>
      <c r="AV252" s="71"/>
      <c r="AW252" s="71"/>
      <c r="AX252" s="71"/>
      <c r="AY252" s="71"/>
      <c r="AZ252" s="71"/>
      <c r="BA252" s="71"/>
      <c r="BB252" s="71"/>
      <c r="BC252" s="71"/>
      <c r="BD252" s="71"/>
      <c r="BE252" s="71"/>
      <c r="BF252" s="71"/>
      <c r="BG252" s="71"/>
      <c r="BH252" s="71"/>
      <c r="BI252" s="71"/>
      <c r="BJ252" s="71"/>
      <c r="BK252" s="71"/>
      <c r="BL252" s="71"/>
    </row>
    <row r="253" spans="1:64" s="74" customFormat="1">
      <c r="A253" s="71"/>
      <c r="B253" s="71"/>
      <c r="C253" s="93"/>
      <c r="D253" s="71"/>
      <c r="E253" s="71"/>
      <c r="F253" s="73"/>
      <c r="G253" s="71"/>
      <c r="H253" s="73"/>
      <c r="I253" s="73"/>
      <c r="K253" s="531"/>
      <c r="L253" s="71"/>
      <c r="M253" s="71"/>
      <c r="N253" s="93"/>
      <c r="O253" s="71"/>
      <c r="P253" s="71"/>
      <c r="Q253" s="73"/>
      <c r="R253" s="71"/>
      <c r="S253" s="73"/>
      <c r="T253" s="73"/>
      <c r="V253" s="531"/>
      <c r="W253" s="71"/>
      <c r="X253" s="71"/>
      <c r="Y253" s="93"/>
      <c r="Z253" s="71"/>
      <c r="AA253" s="71"/>
      <c r="AB253" s="73"/>
      <c r="AC253" s="71"/>
      <c r="AD253" s="73"/>
      <c r="AE253" s="73"/>
      <c r="AG253" s="531"/>
      <c r="AJ253" s="71"/>
      <c r="AK253" s="71"/>
      <c r="AL253" s="93"/>
      <c r="AM253" s="71"/>
      <c r="AN253" s="71"/>
      <c r="AO253" s="73"/>
      <c r="AP253" s="71"/>
      <c r="AS253" s="71"/>
      <c r="AT253" s="71"/>
      <c r="AU253" s="71"/>
      <c r="AV253" s="71"/>
      <c r="AW253" s="71"/>
      <c r="AX253" s="71"/>
      <c r="AY253" s="71"/>
      <c r="AZ253" s="71"/>
      <c r="BA253" s="71"/>
      <c r="BB253" s="71"/>
      <c r="BC253" s="71"/>
      <c r="BD253" s="71"/>
      <c r="BE253" s="71"/>
      <c r="BF253" s="71"/>
      <c r="BG253" s="71"/>
      <c r="BH253" s="71"/>
      <c r="BI253" s="71"/>
      <c r="BJ253" s="71"/>
      <c r="BK253" s="71"/>
      <c r="BL253" s="71"/>
    </row>
    <row r="254" spans="1:64" s="74" customFormat="1">
      <c r="A254" s="71"/>
      <c r="B254" s="71"/>
      <c r="C254" s="93"/>
      <c r="D254" s="71"/>
      <c r="E254" s="71"/>
      <c r="F254" s="73"/>
      <c r="G254" s="71"/>
      <c r="H254" s="73"/>
      <c r="I254" s="73"/>
      <c r="K254" s="531"/>
      <c r="L254" s="71"/>
      <c r="M254" s="71"/>
      <c r="N254" s="93"/>
      <c r="O254" s="71"/>
      <c r="P254" s="71"/>
      <c r="Q254" s="73"/>
      <c r="R254" s="71"/>
      <c r="S254" s="73"/>
      <c r="T254" s="73"/>
      <c r="V254" s="531"/>
      <c r="W254" s="71"/>
      <c r="X254" s="71"/>
      <c r="Y254" s="93"/>
      <c r="Z254" s="71"/>
      <c r="AA254" s="71"/>
      <c r="AB254" s="73"/>
      <c r="AC254" s="71"/>
      <c r="AD254" s="73"/>
      <c r="AE254" s="73"/>
      <c r="AG254" s="531"/>
      <c r="AJ254" s="71"/>
      <c r="AK254" s="71"/>
      <c r="AL254" s="93"/>
      <c r="AM254" s="71"/>
      <c r="AN254" s="71"/>
      <c r="AO254" s="73"/>
      <c r="AP254" s="71"/>
      <c r="AS254" s="71"/>
      <c r="AT254" s="71"/>
      <c r="AU254" s="71"/>
      <c r="AV254" s="71"/>
      <c r="AW254" s="71"/>
      <c r="AX254" s="71"/>
      <c r="AY254" s="71"/>
      <c r="AZ254" s="71"/>
      <c r="BA254" s="71"/>
      <c r="BB254" s="71"/>
      <c r="BC254" s="71"/>
      <c r="BD254" s="71"/>
      <c r="BE254" s="71"/>
      <c r="BF254" s="71"/>
      <c r="BG254" s="71"/>
      <c r="BH254" s="71"/>
      <c r="BI254" s="71"/>
      <c r="BJ254" s="71"/>
      <c r="BK254" s="71"/>
      <c r="BL254" s="71"/>
    </row>
    <row r="255" spans="1:64" s="74" customFormat="1">
      <c r="A255" s="71"/>
      <c r="B255" s="71"/>
      <c r="C255" s="93"/>
      <c r="D255" s="71"/>
      <c r="E255" s="71"/>
      <c r="F255" s="73"/>
      <c r="G255" s="71"/>
      <c r="H255" s="73"/>
      <c r="I255" s="73"/>
      <c r="K255" s="531"/>
      <c r="L255" s="71"/>
      <c r="M255" s="71"/>
      <c r="N255" s="93"/>
      <c r="O255" s="71"/>
      <c r="P255" s="71"/>
      <c r="Q255" s="73"/>
      <c r="R255" s="71"/>
      <c r="S255" s="73"/>
      <c r="T255" s="73"/>
      <c r="V255" s="531"/>
      <c r="W255" s="71"/>
      <c r="X255" s="71"/>
      <c r="Y255" s="93"/>
      <c r="Z255" s="71"/>
      <c r="AA255" s="71"/>
      <c r="AB255" s="73"/>
      <c r="AC255" s="71"/>
      <c r="AD255" s="73"/>
      <c r="AE255" s="73"/>
      <c r="AG255" s="531"/>
      <c r="AJ255" s="71"/>
      <c r="AK255" s="71"/>
      <c r="AL255" s="93"/>
      <c r="AM255" s="71"/>
      <c r="AN255" s="71"/>
      <c r="AO255" s="73"/>
      <c r="AP255" s="71"/>
      <c r="AS255" s="71"/>
      <c r="AT255" s="71"/>
      <c r="AU255" s="71"/>
      <c r="AV255" s="71"/>
      <c r="AW255" s="71"/>
      <c r="AX255" s="71"/>
      <c r="AY255" s="71"/>
      <c r="AZ255" s="71"/>
      <c r="BA255" s="71"/>
      <c r="BB255" s="71"/>
      <c r="BC255" s="71"/>
      <c r="BD255" s="71"/>
      <c r="BE255" s="71"/>
      <c r="BF255" s="71"/>
      <c r="BG255" s="71"/>
      <c r="BH255" s="71"/>
      <c r="BI255" s="71"/>
      <c r="BJ255" s="71"/>
      <c r="BK255" s="71"/>
      <c r="BL255" s="71"/>
    </row>
    <row r="256" spans="1:64" s="74" customFormat="1">
      <c r="A256" s="71"/>
      <c r="B256" s="71"/>
      <c r="C256" s="93"/>
      <c r="D256" s="71"/>
      <c r="E256" s="71"/>
      <c r="F256" s="73"/>
      <c r="G256" s="71"/>
      <c r="H256" s="73"/>
      <c r="I256" s="73"/>
      <c r="K256" s="531"/>
      <c r="L256" s="71"/>
      <c r="M256" s="71"/>
      <c r="N256" s="93"/>
      <c r="O256" s="71"/>
      <c r="P256" s="71"/>
      <c r="Q256" s="73"/>
      <c r="R256" s="71"/>
      <c r="S256" s="73"/>
      <c r="T256" s="73"/>
      <c r="V256" s="531"/>
      <c r="W256" s="71"/>
      <c r="X256" s="71"/>
      <c r="Y256" s="93"/>
      <c r="Z256" s="71"/>
      <c r="AA256" s="71"/>
      <c r="AB256" s="73"/>
      <c r="AC256" s="71"/>
      <c r="AD256" s="73"/>
      <c r="AE256" s="73"/>
      <c r="AG256" s="531"/>
      <c r="AJ256" s="71"/>
      <c r="AK256" s="71"/>
      <c r="AL256" s="93"/>
      <c r="AM256" s="71"/>
      <c r="AN256" s="71"/>
      <c r="AO256" s="73"/>
      <c r="AP256" s="71"/>
      <c r="AS256" s="71"/>
      <c r="AT256" s="71"/>
      <c r="AU256" s="71"/>
      <c r="AV256" s="71"/>
      <c r="AW256" s="71"/>
      <c r="AX256" s="71"/>
      <c r="AY256" s="71"/>
      <c r="AZ256" s="71"/>
      <c r="BA256" s="71"/>
      <c r="BB256" s="71"/>
      <c r="BC256" s="71"/>
      <c r="BD256" s="71"/>
      <c r="BE256" s="71"/>
      <c r="BF256" s="71"/>
      <c r="BG256" s="71"/>
      <c r="BH256" s="71"/>
      <c r="BI256" s="71"/>
      <c r="BJ256" s="71"/>
      <c r="BK256" s="71"/>
      <c r="BL256" s="71"/>
    </row>
    <row r="257" spans="1:64" s="74" customFormat="1">
      <c r="A257" s="71"/>
      <c r="B257" s="71"/>
      <c r="C257" s="93"/>
      <c r="D257" s="71"/>
      <c r="E257" s="71"/>
      <c r="F257" s="73"/>
      <c r="G257" s="71"/>
      <c r="H257" s="73"/>
      <c r="I257" s="73"/>
      <c r="K257" s="531"/>
      <c r="L257" s="71"/>
      <c r="M257" s="71"/>
      <c r="N257" s="93"/>
      <c r="O257" s="71"/>
      <c r="P257" s="71"/>
      <c r="Q257" s="73"/>
      <c r="R257" s="71"/>
      <c r="S257" s="73"/>
      <c r="T257" s="73"/>
      <c r="V257" s="531"/>
      <c r="W257" s="71"/>
      <c r="X257" s="71"/>
      <c r="Y257" s="93"/>
      <c r="Z257" s="71"/>
      <c r="AA257" s="71"/>
      <c r="AB257" s="73"/>
      <c r="AC257" s="71"/>
      <c r="AD257" s="73"/>
      <c r="AE257" s="73"/>
      <c r="AG257" s="531"/>
      <c r="AJ257" s="71"/>
      <c r="AK257" s="71"/>
      <c r="AL257" s="93"/>
      <c r="AM257" s="71"/>
      <c r="AN257" s="71"/>
      <c r="AO257" s="73"/>
      <c r="AP257" s="71"/>
      <c r="AS257" s="71"/>
      <c r="AT257" s="71"/>
      <c r="AU257" s="71"/>
      <c r="AV257" s="71"/>
      <c r="AW257" s="71"/>
      <c r="AX257" s="71"/>
      <c r="AY257" s="71"/>
      <c r="AZ257" s="71"/>
      <c r="BA257" s="71"/>
      <c r="BB257" s="71"/>
      <c r="BC257" s="71"/>
      <c r="BD257" s="71"/>
      <c r="BE257" s="71"/>
      <c r="BF257" s="71"/>
      <c r="BG257" s="71"/>
      <c r="BH257" s="71"/>
      <c r="BI257" s="71"/>
      <c r="BJ257" s="71"/>
      <c r="BK257" s="71"/>
      <c r="BL257" s="71"/>
    </row>
    <row r="258" spans="1:64" s="74" customFormat="1">
      <c r="A258" s="71"/>
      <c r="B258" s="71"/>
      <c r="C258" s="93"/>
      <c r="D258" s="71"/>
      <c r="E258" s="71"/>
      <c r="F258" s="73"/>
      <c r="G258" s="71"/>
      <c r="H258" s="73"/>
      <c r="I258" s="73"/>
      <c r="K258" s="531"/>
      <c r="L258" s="71"/>
      <c r="M258" s="71"/>
      <c r="N258" s="93"/>
      <c r="O258" s="71"/>
      <c r="P258" s="71"/>
      <c r="Q258" s="73"/>
      <c r="R258" s="71"/>
      <c r="S258" s="73"/>
      <c r="T258" s="73"/>
      <c r="V258" s="531"/>
      <c r="W258" s="71"/>
      <c r="X258" s="71"/>
      <c r="Y258" s="93"/>
      <c r="Z258" s="71"/>
      <c r="AA258" s="71"/>
      <c r="AB258" s="73"/>
      <c r="AC258" s="71"/>
      <c r="AD258" s="73"/>
      <c r="AE258" s="73"/>
      <c r="AG258" s="531"/>
      <c r="AJ258" s="71"/>
      <c r="AK258" s="71"/>
      <c r="AL258" s="93"/>
      <c r="AM258" s="71"/>
      <c r="AN258" s="71"/>
      <c r="AO258" s="73"/>
      <c r="AP258" s="71"/>
      <c r="AS258" s="71"/>
      <c r="AT258" s="71"/>
      <c r="AU258" s="71"/>
      <c r="AV258" s="71"/>
      <c r="AW258" s="71"/>
      <c r="AX258" s="71"/>
      <c r="AY258" s="71"/>
      <c r="AZ258" s="71"/>
      <c r="BA258" s="71"/>
      <c r="BB258" s="71"/>
      <c r="BC258" s="71"/>
      <c r="BD258" s="71"/>
      <c r="BE258" s="71"/>
      <c r="BF258" s="71"/>
      <c r="BG258" s="71"/>
      <c r="BH258" s="71"/>
      <c r="BI258" s="71"/>
      <c r="BJ258" s="71"/>
      <c r="BK258" s="71"/>
      <c r="BL258" s="71"/>
    </row>
    <row r="259" spans="1:64" s="74" customFormat="1">
      <c r="A259" s="71"/>
      <c r="B259" s="71"/>
      <c r="C259" s="93"/>
      <c r="D259" s="71"/>
      <c r="E259" s="71"/>
      <c r="F259" s="73"/>
      <c r="G259" s="71"/>
      <c r="H259" s="73"/>
      <c r="I259" s="73"/>
      <c r="K259" s="531"/>
      <c r="L259" s="71"/>
      <c r="M259" s="71"/>
      <c r="N259" s="93"/>
      <c r="O259" s="71"/>
      <c r="P259" s="71"/>
      <c r="Q259" s="73"/>
      <c r="R259" s="71"/>
      <c r="S259" s="73"/>
      <c r="T259" s="73"/>
      <c r="V259" s="531"/>
      <c r="W259" s="71"/>
      <c r="X259" s="71"/>
      <c r="Y259" s="93"/>
      <c r="Z259" s="71"/>
      <c r="AA259" s="71"/>
      <c r="AB259" s="73"/>
      <c r="AC259" s="71"/>
      <c r="AD259" s="73"/>
      <c r="AE259" s="73"/>
      <c r="AG259" s="531"/>
      <c r="AJ259" s="71"/>
      <c r="AK259" s="71"/>
      <c r="AL259" s="93"/>
      <c r="AM259" s="71"/>
      <c r="AN259" s="71"/>
      <c r="AO259" s="73"/>
      <c r="AP259" s="71"/>
      <c r="AS259" s="71"/>
      <c r="AT259" s="71"/>
      <c r="AU259" s="71"/>
      <c r="AV259" s="71"/>
      <c r="AW259" s="71"/>
      <c r="AX259" s="71"/>
      <c r="AY259" s="71"/>
      <c r="AZ259" s="71"/>
      <c r="BA259" s="71"/>
      <c r="BB259" s="71"/>
      <c r="BC259" s="71"/>
      <c r="BD259" s="71"/>
      <c r="BE259" s="71"/>
      <c r="BF259" s="71"/>
      <c r="BG259" s="71"/>
      <c r="BH259" s="71"/>
      <c r="BI259" s="71"/>
      <c r="BJ259" s="71"/>
      <c r="BK259" s="71"/>
      <c r="BL259" s="71"/>
    </row>
    <row r="260" spans="1:64" s="74" customFormat="1">
      <c r="A260" s="71"/>
      <c r="B260" s="71"/>
      <c r="C260" s="93"/>
      <c r="D260" s="71"/>
      <c r="E260" s="71"/>
      <c r="F260" s="73"/>
      <c r="G260" s="71"/>
      <c r="H260" s="73"/>
      <c r="I260" s="73"/>
      <c r="K260" s="531"/>
      <c r="L260" s="71"/>
      <c r="M260" s="71"/>
      <c r="N260" s="93"/>
      <c r="O260" s="71"/>
      <c r="P260" s="71"/>
      <c r="Q260" s="73"/>
      <c r="R260" s="71"/>
      <c r="S260" s="73"/>
      <c r="T260" s="73"/>
      <c r="V260" s="531"/>
      <c r="W260" s="71"/>
      <c r="X260" s="71"/>
      <c r="Y260" s="93"/>
      <c r="Z260" s="71"/>
      <c r="AA260" s="71"/>
      <c r="AB260" s="73"/>
      <c r="AC260" s="71"/>
      <c r="AD260" s="73"/>
      <c r="AE260" s="73"/>
      <c r="AG260" s="531"/>
      <c r="AJ260" s="71"/>
      <c r="AK260" s="71"/>
      <c r="AL260" s="93"/>
      <c r="AM260" s="71"/>
      <c r="AN260" s="71"/>
      <c r="AO260" s="73"/>
      <c r="AP260" s="71"/>
      <c r="AS260" s="71"/>
      <c r="AT260" s="71"/>
      <c r="AU260" s="71"/>
      <c r="AV260" s="71"/>
      <c r="AW260" s="71"/>
      <c r="AX260" s="71"/>
      <c r="AY260" s="71"/>
      <c r="AZ260" s="71"/>
      <c r="BA260" s="71"/>
      <c r="BB260" s="71"/>
      <c r="BC260" s="71"/>
      <c r="BD260" s="71"/>
      <c r="BE260" s="71"/>
      <c r="BF260" s="71"/>
      <c r="BG260" s="71"/>
      <c r="BH260" s="71"/>
      <c r="BI260" s="71"/>
      <c r="BJ260" s="71"/>
      <c r="BK260" s="71"/>
      <c r="BL260" s="71"/>
    </row>
    <row r="261" spans="1:64" s="74" customFormat="1">
      <c r="A261" s="71"/>
      <c r="B261" s="71"/>
      <c r="C261" s="93"/>
      <c r="D261" s="71"/>
      <c r="E261" s="71"/>
      <c r="F261" s="73"/>
      <c r="G261" s="71"/>
      <c r="H261" s="73"/>
      <c r="I261" s="73"/>
      <c r="K261" s="531"/>
      <c r="L261" s="71"/>
      <c r="M261" s="71"/>
      <c r="N261" s="93"/>
      <c r="O261" s="71"/>
      <c r="P261" s="71"/>
      <c r="Q261" s="73"/>
      <c r="R261" s="71"/>
      <c r="S261" s="73"/>
      <c r="T261" s="73"/>
      <c r="V261" s="531"/>
      <c r="W261" s="71"/>
      <c r="X261" s="71"/>
      <c r="Y261" s="93"/>
      <c r="Z261" s="71"/>
      <c r="AA261" s="71"/>
      <c r="AB261" s="73"/>
      <c r="AC261" s="71"/>
      <c r="AD261" s="73"/>
      <c r="AE261" s="73"/>
      <c r="AG261" s="531"/>
      <c r="AJ261" s="71"/>
      <c r="AK261" s="71"/>
      <c r="AL261" s="93"/>
      <c r="AM261" s="71"/>
      <c r="AN261" s="71"/>
      <c r="AO261" s="73"/>
      <c r="AP261" s="71"/>
      <c r="AS261" s="71"/>
      <c r="AT261" s="71"/>
      <c r="AU261" s="71"/>
      <c r="AV261" s="71"/>
      <c r="AW261" s="71"/>
      <c r="AX261" s="71"/>
      <c r="AY261" s="71"/>
      <c r="AZ261" s="71"/>
      <c r="BA261" s="71"/>
      <c r="BB261" s="71"/>
      <c r="BC261" s="71"/>
      <c r="BD261" s="71"/>
      <c r="BE261" s="71"/>
      <c r="BF261" s="71"/>
      <c r="BG261" s="71"/>
      <c r="BH261" s="71"/>
      <c r="BI261" s="71"/>
      <c r="BJ261" s="71"/>
      <c r="BK261" s="71"/>
      <c r="BL261" s="71"/>
    </row>
    <row r="262" spans="1:64" s="74" customFormat="1">
      <c r="A262" s="71"/>
      <c r="B262" s="71"/>
      <c r="C262" s="93"/>
      <c r="D262" s="71"/>
      <c r="E262" s="71"/>
      <c r="F262" s="73"/>
      <c r="G262" s="71"/>
      <c r="H262" s="73"/>
      <c r="I262" s="73"/>
      <c r="K262" s="531"/>
      <c r="L262" s="71"/>
      <c r="M262" s="71"/>
      <c r="N262" s="93"/>
      <c r="O262" s="71"/>
      <c r="P262" s="71"/>
      <c r="Q262" s="73"/>
      <c r="R262" s="71"/>
      <c r="S262" s="73"/>
      <c r="T262" s="73"/>
      <c r="V262" s="531"/>
      <c r="W262" s="71"/>
      <c r="X262" s="71"/>
      <c r="Y262" s="93"/>
      <c r="Z262" s="71"/>
      <c r="AA262" s="71"/>
      <c r="AB262" s="73"/>
      <c r="AC262" s="71"/>
      <c r="AD262" s="73"/>
      <c r="AE262" s="73"/>
      <c r="AG262" s="531"/>
      <c r="AJ262" s="71"/>
      <c r="AK262" s="71"/>
      <c r="AL262" s="93"/>
      <c r="AM262" s="71"/>
      <c r="AN262" s="71"/>
      <c r="AO262" s="73"/>
      <c r="AP262" s="71"/>
      <c r="AS262" s="71"/>
      <c r="AT262" s="71"/>
      <c r="AU262" s="71"/>
      <c r="AV262" s="71"/>
      <c r="AW262" s="71"/>
      <c r="AX262" s="71"/>
      <c r="AY262" s="71"/>
      <c r="AZ262" s="71"/>
      <c r="BA262" s="71"/>
      <c r="BB262" s="71"/>
      <c r="BC262" s="71"/>
      <c r="BD262" s="71"/>
      <c r="BE262" s="71"/>
      <c r="BF262" s="71"/>
      <c r="BG262" s="71"/>
      <c r="BH262" s="71"/>
      <c r="BI262" s="71"/>
      <c r="BJ262" s="71"/>
      <c r="BK262" s="71"/>
      <c r="BL262" s="71"/>
    </row>
    <row r="263" spans="1:64" s="74" customFormat="1">
      <c r="A263" s="71"/>
      <c r="B263" s="71"/>
      <c r="C263" s="93"/>
      <c r="D263" s="71"/>
      <c r="E263" s="71"/>
      <c r="F263" s="73"/>
      <c r="G263" s="71"/>
      <c r="H263" s="73"/>
      <c r="I263" s="73"/>
      <c r="K263" s="531"/>
      <c r="L263" s="71"/>
      <c r="M263" s="71"/>
      <c r="N263" s="93"/>
      <c r="O263" s="71"/>
      <c r="P263" s="71"/>
      <c r="Q263" s="73"/>
      <c r="R263" s="71"/>
      <c r="S263" s="73"/>
      <c r="T263" s="73"/>
      <c r="V263" s="531"/>
      <c r="W263" s="71"/>
      <c r="X263" s="71"/>
      <c r="Y263" s="93"/>
      <c r="Z263" s="71"/>
      <c r="AA263" s="71"/>
      <c r="AB263" s="73"/>
      <c r="AC263" s="71"/>
      <c r="AD263" s="73"/>
      <c r="AE263" s="73"/>
      <c r="AG263" s="531"/>
      <c r="AJ263" s="71"/>
      <c r="AK263" s="71"/>
      <c r="AL263" s="93"/>
      <c r="AM263" s="71"/>
      <c r="AN263" s="71"/>
      <c r="AO263" s="73"/>
      <c r="AP263" s="71"/>
      <c r="AS263" s="71"/>
      <c r="AT263" s="71"/>
      <c r="AU263" s="71"/>
      <c r="AV263" s="71"/>
      <c r="AW263" s="71"/>
      <c r="AX263" s="71"/>
      <c r="AY263" s="71"/>
      <c r="AZ263" s="71"/>
      <c r="BA263" s="71"/>
      <c r="BB263" s="71"/>
      <c r="BC263" s="71"/>
      <c r="BD263" s="71"/>
      <c r="BE263" s="71"/>
      <c r="BF263" s="71"/>
      <c r="BG263" s="71"/>
      <c r="BH263" s="71"/>
      <c r="BI263" s="71"/>
      <c r="BJ263" s="71"/>
      <c r="BK263" s="71"/>
      <c r="BL263" s="71"/>
    </row>
    <row r="264" spans="1:64" s="74" customFormat="1">
      <c r="A264" s="71"/>
      <c r="B264" s="71"/>
      <c r="C264" s="93"/>
      <c r="D264" s="71"/>
      <c r="E264" s="71"/>
      <c r="F264" s="73"/>
      <c r="G264" s="71"/>
      <c r="H264" s="73"/>
      <c r="I264" s="73"/>
      <c r="K264" s="531"/>
      <c r="L264" s="71"/>
      <c r="M264" s="71"/>
      <c r="N264" s="93"/>
      <c r="O264" s="71"/>
      <c r="P264" s="71"/>
      <c r="Q264" s="73"/>
      <c r="R264" s="71"/>
      <c r="S264" s="73"/>
      <c r="T264" s="73"/>
      <c r="V264" s="531"/>
      <c r="W264" s="71"/>
      <c r="X264" s="71"/>
      <c r="Y264" s="93"/>
      <c r="Z264" s="71"/>
      <c r="AA264" s="71"/>
      <c r="AB264" s="73"/>
      <c r="AC264" s="71"/>
      <c r="AD264" s="73"/>
      <c r="AE264" s="73"/>
      <c r="AG264" s="531"/>
      <c r="AJ264" s="71"/>
      <c r="AK264" s="71"/>
      <c r="AL264" s="93"/>
      <c r="AM264" s="71"/>
      <c r="AN264" s="71"/>
      <c r="AO264" s="73"/>
      <c r="AP264" s="71"/>
      <c r="AS264" s="71"/>
      <c r="AT264" s="71"/>
      <c r="AU264" s="71"/>
      <c r="AV264" s="71"/>
      <c r="AW264" s="71"/>
      <c r="AX264" s="71"/>
      <c r="AY264" s="71"/>
      <c r="AZ264" s="71"/>
      <c r="BA264" s="71"/>
      <c r="BB264" s="71"/>
      <c r="BC264" s="71"/>
      <c r="BD264" s="71"/>
      <c r="BE264" s="71"/>
      <c r="BF264" s="71"/>
      <c r="BG264" s="71"/>
      <c r="BH264" s="71"/>
      <c r="BI264" s="71"/>
      <c r="BJ264" s="71"/>
      <c r="BK264" s="71"/>
      <c r="BL264" s="71"/>
    </row>
    <row r="265" spans="1:64" s="74" customFormat="1">
      <c r="A265" s="71"/>
      <c r="B265" s="71"/>
      <c r="C265" s="93"/>
      <c r="D265" s="71"/>
      <c r="E265" s="71"/>
      <c r="F265" s="73"/>
      <c r="G265" s="71"/>
      <c r="H265" s="73"/>
      <c r="I265" s="73"/>
      <c r="K265" s="531"/>
      <c r="L265" s="71"/>
      <c r="M265" s="71"/>
      <c r="N265" s="93"/>
      <c r="O265" s="71"/>
      <c r="P265" s="71"/>
      <c r="Q265" s="73"/>
      <c r="R265" s="71"/>
      <c r="S265" s="73"/>
      <c r="T265" s="73"/>
      <c r="V265" s="531"/>
      <c r="W265" s="71"/>
      <c r="X265" s="71"/>
      <c r="Y265" s="93"/>
      <c r="Z265" s="71"/>
      <c r="AA265" s="71"/>
      <c r="AB265" s="73"/>
      <c r="AC265" s="71"/>
      <c r="AD265" s="73"/>
      <c r="AE265" s="73"/>
      <c r="AG265" s="531"/>
      <c r="AJ265" s="71"/>
      <c r="AK265" s="71"/>
      <c r="AL265" s="93"/>
      <c r="AM265" s="71"/>
      <c r="AN265" s="71"/>
      <c r="AO265" s="73"/>
      <c r="AP265" s="71"/>
      <c r="AS265" s="71"/>
      <c r="AT265" s="71"/>
      <c r="AU265" s="71"/>
      <c r="AV265" s="71"/>
      <c r="AW265" s="71"/>
      <c r="AX265" s="71"/>
      <c r="AY265" s="71"/>
      <c r="AZ265" s="71"/>
      <c r="BA265" s="71"/>
      <c r="BB265" s="71"/>
      <c r="BC265" s="71"/>
      <c r="BD265" s="71"/>
      <c r="BE265" s="71"/>
      <c r="BF265" s="71"/>
      <c r="BG265" s="71"/>
      <c r="BH265" s="71"/>
      <c r="BI265" s="71"/>
      <c r="BJ265" s="71"/>
      <c r="BK265" s="71"/>
      <c r="BL265" s="71"/>
    </row>
    <row r="266" spans="1:64" s="74" customFormat="1">
      <c r="A266" s="71"/>
      <c r="B266" s="71"/>
      <c r="C266" s="93"/>
      <c r="D266" s="71"/>
      <c r="E266" s="71"/>
      <c r="F266" s="73"/>
      <c r="G266" s="71"/>
      <c r="H266" s="73"/>
      <c r="I266" s="73"/>
      <c r="K266" s="531"/>
      <c r="L266" s="71"/>
      <c r="M266" s="71"/>
      <c r="N266" s="93"/>
      <c r="O266" s="71"/>
      <c r="P266" s="71"/>
      <c r="Q266" s="73"/>
      <c r="R266" s="71"/>
      <c r="S266" s="73"/>
      <c r="T266" s="73"/>
      <c r="V266" s="531"/>
      <c r="W266" s="71"/>
      <c r="X266" s="71"/>
      <c r="Y266" s="93"/>
      <c r="Z266" s="71"/>
      <c r="AA266" s="71"/>
      <c r="AB266" s="73"/>
      <c r="AC266" s="71"/>
      <c r="AD266" s="73"/>
      <c r="AE266" s="73"/>
      <c r="AG266" s="531"/>
      <c r="AJ266" s="71"/>
      <c r="AK266" s="71"/>
      <c r="AL266" s="93"/>
      <c r="AM266" s="71"/>
      <c r="AN266" s="71"/>
      <c r="AO266" s="73"/>
      <c r="AP266" s="71"/>
      <c r="AS266" s="71"/>
      <c r="AT266" s="71"/>
      <c r="AU266" s="71"/>
      <c r="AV266" s="71"/>
      <c r="AW266" s="71"/>
      <c r="AX266" s="71"/>
      <c r="AY266" s="71"/>
      <c r="AZ266" s="71"/>
      <c r="BA266" s="71"/>
      <c r="BB266" s="71"/>
      <c r="BC266" s="71"/>
      <c r="BD266" s="71"/>
      <c r="BE266" s="71"/>
      <c r="BF266" s="71"/>
      <c r="BG266" s="71"/>
      <c r="BH266" s="71"/>
      <c r="BI266" s="71"/>
      <c r="BJ266" s="71"/>
      <c r="BK266" s="71"/>
      <c r="BL266" s="71"/>
    </row>
    <row r="267" spans="1:64" s="74" customFormat="1">
      <c r="A267" s="71"/>
      <c r="B267" s="71"/>
      <c r="C267" s="93"/>
      <c r="D267" s="71"/>
      <c r="E267" s="71"/>
      <c r="F267" s="73"/>
      <c r="G267" s="71"/>
      <c r="H267" s="73"/>
      <c r="I267" s="73"/>
      <c r="K267" s="531"/>
      <c r="L267" s="71"/>
      <c r="M267" s="71"/>
      <c r="N267" s="93"/>
      <c r="O267" s="71"/>
      <c r="P267" s="71"/>
      <c r="Q267" s="73"/>
      <c r="R267" s="71"/>
      <c r="S267" s="73"/>
      <c r="T267" s="73"/>
      <c r="V267" s="531"/>
      <c r="W267" s="71"/>
      <c r="X267" s="71"/>
      <c r="Y267" s="93"/>
      <c r="Z267" s="71"/>
      <c r="AA267" s="71"/>
      <c r="AB267" s="73"/>
      <c r="AC267" s="71"/>
      <c r="AD267" s="73"/>
      <c r="AE267" s="73"/>
      <c r="AG267" s="531"/>
      <c r="AJ267" s="71"/>
      <c r="AK267" s="71"/>
      <c r="AL267" s="93"/>
      <c r="AM267" s="71"/>
      <c r="AN267" s="71"/>
      <c r="AO267" s="73"/>
      <c r="AP267" s="71"/>
      <c r="AS267" s="71"/>
      <c r="AT267" s="71"/>
      <c r="AU267" s="71"/>
      <c r="AV267" s="71"/>
      <c r="AW267" s="71"/>
      <c r="AX267" s="71"/>
      <c r="AY267" s="71"/>
      <c r="AZ267" s="71"/>
      <c r="BA267" s="71"/>
      <c r="BB267" s="71"/>
      <c r="BC267" s="71"/>
      <c r="BD267" s="71"/>
      <c r="BE267" s="71"/>
      <c r="BF267" s="71"/>
      <c r="BG267" s="71"/>
      <c r="BH267" s="71"/>
      <c r="BI267" s="71"/>
      <c r="BJ267" s="71"/>
      <c r="BK267" s="71"/>
      <c r="BL267" s="71"/>
    </row>
    <row r="268" spans="1:64" s="74" customFormat="1">
      <c r="A268" s="71"/>
      <c r="B268" s="71"/>
      <c r="C268" s="93"/>
      <c r="D268" s="71"/>
      <c r="E268" s="71"/>
      <c r="F268" s="73"/>
      <c r="G268" s="71"/>
      <c r="H268" s="73"/>
      <c r="I268" s="73"/>
      <c r="K268" s="531"/>
      <c r="L268" s="71"/>
      <c r="M268" s="71"/>
      <c r="N268" s="93"/>
      <c r="O268" s="71"/>
      <c r="P268" s="71"/>
      <c r="Q268" s="73"/>
      <c r="R268" s="71"/>
      <c r="S268" s="73"/>
      <c r="T268" s="73"/>
      <c r="V268" s="531"/>
      <c r="W268" s="71"/>
      <c r="X268" s="71"/>
      <c r="Y268" s="93"/>
      <c r="Z268" s="71"/>
      <c r="AA268" s="71"/>
      <c r="AB268" s="73"/>
      <c r="AC268" s="71"/>
      <c r="AD268" s="73"/>
      <c r="AE268" s="73"/>
      <c r="AG268" s="531"/>
      <c r="AJ268" s="71"/>
      <c r="AK268" s="71"/>
      <c r="AL268" s="93"/>
      <c r="AM268" s="71"/>
      <c r="AN268" s="71"/>
      <c r="AO268" s="73"/>
      <c r="AP268" s="71"/>
      <c r="AS268" s="71"/>
      <c r="AT268" s="71"/>
      <c r="AU268" s="71"/>
      <c r="AV268" s="71"/>
      <c r="AW268" s="71"/>
      <c r="AX268" s="71"/>
      <c r="AY268" s="71"/>
      <c r="AZ268" s="71"/>
      <c r="BA268" s="71"/>
      <c r="BB268" s="71"/>
      <c r="BC268" s="71"/>
      <c r="BD268" s="71"/>
      <c r="BE268" s="71"/>
      <c r="BF268" s="71"/>
      <c r="BG268" s="71"/>
      <c r="BH268" s="71"/>
      <c r="BI268" s="71"/>
      <c r="BJ268" s="71"/>
      <c r="BK268" s="71"/>
      <c r="BL268" s="71"/>
    </row>
    <row r="269" spans="1:64" s="74" customFormat="1">
      <c r="A269" s="71"/>
      <c r="B269" s="71"/>
      <c r="C269" s="93"/>
      <c r="D269" s="71"/>
      <c r="E269" s="71"/>
      <c r="F269" s="73"/>
      <c r="G269" s="71"/>
      <c r="H269" s="73"/>
      <c r="I269" s="73"/>
      <c r="K269" s="531"/>
      <c r="L269" s="71"/>
      <c r="M269" s="71"/>
      <c r="N269" s="93"/>
      <c r="O269" s="71"/>
      <c r="P269" s="71"/>
      <c r="Q269" s="73"/>
      <c r="R269" s="71"/>
      <c r="S269" s="73"/>
      <c r="T269" s="73"/>
      <c r="V269" s="531"/>
      <c r="W269" s="71"/>
      <c r="X269" s="71"/>
      <c r="Y269" s="93"/>
      <c r="Z269" s="71"/>
      <c r="AA269" s="71"/>
      <c r="AB269" s="73"/>
      <c r="AC269" s="71"/>
      <c r="AD269" s="73"/>
      <c r="AE269" s="73"/>
      <c r="AG269" s="531"/>
      <c r="AJ269" s="71"/>
      <c r="AK269" s="71"/>
      <c r="AL269" s="93"/>
      <c r="AM269" s="71"/>
      <c r="AN269" s="71"/>
      <c r="AO269" s="73"/>
      <c r="AP269" s="71"/>
      <c r="AS269" s="71"/>
      <c r="AT269" s="71"/>
      <c r="AU269" s="71"/>
      <c r="AV269" s="71"/>
      <c r="AW269" s="71"/>
      <c r="AX269" s="71"/>
      <c r="AY269" s="71"/>
      <c r="AZ269" s="71"/>
      <c r="BA269" s="71"/>
      <c r="BB269" s="71"/>
      <c r="BC269" s="71"/>
      <c r="BD269" s="71"/>
      <c r="BE269" s="71"/>
      <c r="BF269" s="71"/>
      <c r="BG269" s="71"/>
      <c r="BH269" s="71"/>
      <c r="BI269" s="71"/>
      <c r="BJ269" s="71"/>
      <c r="BK269" s="71"/>
      <c r="BL269" s="71"/>
    </row>
    <row r="270" spans="1:64" s="74" customFormat="1">
      <c r="A270" s="71"/>
      <c r="B270" s="71"/>
      <c r="C270" s="93"/>
      <c r="D270" s="71"/>
      <c r="E270" s="71"/>
      <c r="F270" s="73"/>
      <c r="G270" s="71"/>
      <c r="H270" s="73"/>
      <c r="I270" s="73"/>
      <c r="K270" s="531"/>
      <c r="L270" s="71"/>
      <c r="M270" s="71"/>
      <c r="N270" s="93"/>
      <c r="O270" s="71"/>
      <c r="P270" s="71"/>
      <c r="Q270" s="73"/>
      <c r="R270" s="71"/>
      <c r="S270" s="73"/>
      <c r="T270" s="73"/>
      <c r="V270" s="531"/>
      <c r="W270" s="71"/>
      <c r="X270" s="71"/>
      <c r="Y270" s="93"/>
      <c r="Z270" s="71"/>
      <c r="AA270" s="71"/>
      <c r="AB270" s="73"/>
      <c r="AC270" s="71"/>
      <c r="AD270" s="73"/>
      <c r="AE270" s="73"/>
      <c r="AG270" s="531"/>
      <c r="AJ270" s="71"/>
      <c r="AK270" s="71"/>
      <c r="AL270" s="93"/>
      <c r="AM270" s="71"/>
      <c r="AN270" s="71"/>
      <c r="AO270" s="73"/>
      <c r="AP270" s="71"/>
      <c r="AS270" s="71"/>
      <c r="AT270" s="71"/>
      <c r="AU270" s="71"/>
      <c r="AV270" s="71"/>
      <c r="AW270" s="71"/>
      <c r="AX270" s="71"/>
      <c r="AY270" s="71"/>
      <c r="AZ270" s="71"/>
      <c r="BA270" s="71"/>
      <c r="BB270" s="71"/>
      <c r="BC270" s="71"/>
      <c r="BD270" s="71"/>
      <c r="BE270" s="71"/>
      <c r="BF270" s="71"/>
      <c r="BG270" s="71"/>
      <c r="BH270" s="71"/>
      <c r="BI270" s="71"/>
      <c r="BJ270" s="71"/>
      <c r="BK270" s="71"/>
      <c r="BL270" s="71"/>
    </row>
    <row r="271" spans="1:64" s="74" customFormat="1">
      <c r="A271" s="71"/>
      <c r="B271" s="71"/>
      <c r="C271" s="93"/>
      <c r="D271" s="71"/>
      <c r="E271" s="71"/>
      <c r="F271" s="73"/>
      <c r="G271" s="71"/>
      <c r="H271" s="73"/>
      <c r="I271" s="73"/>
      <c r="K271" s="531"/>
      <c r="L271" s="71"/>
      <c r="M271" s="71"/>
      <c r="N271" s="93"/>
      <c r="O271" s="71"/>
      <c r="P271" s="71"/>
      <c r="Q271" s="73"/>
      <c r="R271" s="71"/>
      <c r="S271" s="73"/>
      <c r="T271" s="73"/>
      <c r="V271" s="531"/>
      <c r="W271" s="71"/>
      <c r="X271" s="71"/>
      <c r="Y271" s="93"/>
      <c r="Z271" s="71"/>
      <c r="AA271" s="71"/>
      <c r="AB271" s="73"/>
      <c r="AC271" s="71"/>
      <c r="AD271" s="73"/>
      <c r="AE271" s="73"/>
      <c r="AG271" s="531"/>
      <c r="AJ271" s="71"/>
      <c r="AK271" s="71"/>
      <c r="AL271" s="93"/>
      <c r="AM271" s="71"/>
      <c r="AN271" s="71"/>
      <c r="AO271" s="73"/>
      <c r="AP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1"/>
      <c r="BD271" s="71"/>
      <c r="BE271" s="71"/>
      <c r="BF271" s="71"/>
      <c r="BG271" s="71"/>
      <c r="BH271" s="71"/>
      <c r="BI271" s="71"/>
      <c r="BJ271" s="71"/>
      <c r="BK271" s="71"/>
      <c r="BL271" s="71"/>
    </row>
    <row r="272" spans="1:64" s="74" customFormat="1">
      <c r="A272" s="71"/>
      <c r="B272" s="71"/>
      <c r="C272" s="93"/>
      <c r="D272" s="71"/>
      <c r="E272" s="71"/>
      <c r="F272" s="73"/>
      <c r="G272" s="71"/>
      <c r="H272" s="73"/>
      <c r="I272" s="73"/>
      <c r="K272" s="531"/>
      <c r="L272" s="71"/>
      <c r="M272" s="71"/>
      <c r="N272" s="93"/>
      <c r="O272" s="71"/>
      <c r="P272" s="71"/>
      <c r="Q272" s="73"/>
      <c r="R272" s="71"/>
      <c r="S272" s="73"/>
      <c r="T272" s="73"/>
      <c r="V272" s="531"/>
      <c r="W272" s="71"/>
      <c r="X272" s="71"/>
      <c r="Y272" s="93"/>
      <c r="Z272" s="71"/>
      <c r="AA272" s="71"/>
      <c r="AB272" s="73"/>
      <c r="AC272" s="71"/>
      <c r="AD272" s="73"/>
      <c r="AE272" s="73"/>
      <c r="AG272" s="531"/>
      <c r="AJ272" s="71"/>
      <c r="AK272" s="71"/>
      <c r="AL272" s="93"/>
      <c r="AM272" s="71"/>
      <c r="AN272" s="71"/>
      <c r="AO272" s="73"/>
      <c r="AP272" s="71"/>
      <c r="AS272" s="71"/>
      <c r="AT272" s="71"/>
      <c r="AU272" s="71"/>
      <c r="AV272" s="71"/>
      <c r="AW272" s="71"/>
      <c r="AX272" s="71"/>
      <c r="AY272" s="71"/>
      <c r="AZ272" s="71"/>
      <c r="BA272" s="71"/>
      <c r="BB272" s="71"/>
      <c r="BC272" s="71"/>
      <c r="BD272" s="71"/>
      <c r="BE272" s="71"/>
      <c r="BF272" s="71"/>
      <c r="BG272" s="71"/>
      <c r="BH272" s="71"/>
      <c r="BI272" s="71"/>
      <c r="BJ272" s="71"/>
      <c r="BK272" s="71"/>
      <c r="BL272" s="71"/>
    </row>
    <row r="273" spans="1:64" s="74" customFormat="1">
      <c r="A273" s="71"/>
      <c r="B273" s="71"/>
      <c r="C273" s="93"/>
      <c r="D273" s="71"/>
      <c r="E273" s="71"/>
      <c r="F273" s="73"/>
      <c r="G273" s="71"/>
      <c r="H273" s="73"/>
      <c r="I273" s="73"/>
      <c r="K273" s="531"/>
      <c r="L273" s="71"/>
      <c r="M273" s="71"/>
      <c r="N273" s="93"/>
      <c r="O273" s="71"/>
      <c r="P273" s="71"/>
      <c r="Q273" s="73"/>
      <c r="R273" s="71"/>
      <c r="S273" s="73"/>
      <c r="T273" s="73"/>
      <c r="V273" s="531"/>
      <c r="W273" s="71"/>
      <c r="X273" s="71"/>
      <c r="Y273" s="93"/>
      <c r="Z273" s="71"/>
      <c r="AA273" s="71"/>
      <c r="AB273" s="73"/>
      <c r="AC273" s="71"/>
      <c r="AD273" s="73"/>
      <c r="AE273" s="73"/>
      <c r="AG273" s="531"/>
      <c r="AJ273" s="71"/>
      <c r="AK273" s="71"/>
      <c r="AL273" s="93"/>
      <c r="AM273" s="71"/>
      <c r="AN273" s="71"/>
      <c r="AO273" s="73"/>
      <c r="AP273" s="71"/>
      <c r="AS273" s="71"/>
      <c r="AT273" s="71"/>
      <c r="AU273" s="71"/>
      <c r="AV273" s="71"/>
      <c r="AW273" s="71"/>
      <c r="AX273" s="71"/>
      <c r="AY273" s="71"/>
      <c r="AZ273" s="71"/>
      <c r="BA273" s="71"/>
      <c r="BB273" s="71"/>
      <c r="BC273" s="71"/>
      <c r="BD273" s="71"/>
      <c r="BE273" s="71"/>
      <c r="BF273" s="71"/>
      <c r="BG273" s="71"/>
      <c r="BH273" s="71"/>
      <c r="BI273" s="71"/>
      <c r="BJ273" s="71"/>
      <c r="BK273" s="71"/>
      <c r="BL273" s="71"/>
    </row>
    <row r="274" spans="1:64" s="74" customFormat="1">
      <c r="A274" s="71"/>
      <c r="B274" s="71"/>
      <c r="C274" s="93"/>
      <c r="D274" s="71"/>
      <c r="E274" s="71"/>
      <c r="F274" s="73"/>
      <c r="G274" s="71"/>
      <c r="H274" s="73"/>
      <c r="I274" s="73"/>
      <c r="K274" s="531"/>
      <c r="L274" s="71"/>
      <c r="M274" s="71"/>
      <c r="N274" s="93"/>
      <c r="O274" s="71"/>
      <c r="P274" s="71"/>
      <c r="Q274" s="73"/>
      <c r="R274" s="71"/>
      <c r="S274" s="73"/>
      <c r="T274" s="73"/>
      <c r="V274" s="531"/>
      <c r="W274" s="71"/>
      <c r="X274" s="71"/>
      <c r="Y274" s="93"/>
      <c r="Z274" s="71"/>
      <c r="AA274" s="71"/>
      <c r="AB274" s="73"/>
      <c r="AC274" s="71"/>
      <c r="AD274" s="73"/>
      <c r="AE274" s="73"/>
      <c r="AG274" s="531"/>
      <c r="AJ274" s="71"/>
      <c r="AK274" s="71"/>
      <c r="AL274" s="93"/>
      <c r="AM274" s="71"/>
      <c r="AN274" s="71"/>
      <c r="AO274" s="73"/>
      <c r="AP274" s="71"/>
      <c r="AS274" s="71"/>
      <c r="AT274" s="71"/>
      <c r="AU274" s="71"/>
      <c r="AV274" s="71"/>
      <c r="AW274" s="71"/>
      <c r="AX274" s="71"/>
      <c r="AY274" s="71"/>
      <c r="AZ274" s="71"/>
      <c r="BA274" s="71"/>
      <c r="BB274" s="71"/>
      <c r="BC274" s="71"/>
      <c r="BD274" s="71"/>
      <c r="BE274" s="71"/>
      <c r="BF274" s="71"/>
      <c r="BG274" s="71"/>
      <c r="BH274" s="71"/>
      <c r="BI274" s="71"/>
      <c r="BJ274" s="71"/>
      <c r="BK274" s="71"/>
      <c r="BL274" s="71"/>
    </row>
    <row r="275" spans="1:64" s="74" customFormat="1">
      <c r="A275" s="71"/>
      <c r="B275" s="71"/>
      <c r="C275" s="93"/>
      <c r="D275" s="71"/>
      <c r="E275" s="71"/>
      <c r="F275" s="73"/>
      <c r="G275" s="71"/>
      <c r="H275" s="73"/>
      <c r="I275" s="73"/>
      <c r="K275" s="531"/>
      <c r="L275" s="71"/>
      <c r="M275" s="71"/>
      <c r="N275" s="93"/>
      <c r="O275" s="71"/>
      <c r="P275" s="71"/>
      <c r="Q275" s="73"/>
      <c r="R275" s="71"/>
      <c r="S275" s="73"/>
      <c r="T275" s="73"/>
      <c r="V275" s="531"/>
      <c r="W275" s="71"/>
      <c r="X275" s="71"/>
      <c r="Y275" s="93"/>
      <c r="Z275" s="71"/>
      <c r="AA275" s="71"/>
      <c r="AB275" s="73"/>
      <c r="AC275" s="71"/>
      <c r="AD275" s="73"/>
      <c r="AE275" s="73"/>
      <c r="AG275" s="531"/>
      <c r="AJ275" s="71"/>
      <c r="AK275" s="71"/>
      <c r="AL275" s="93"/>
      <c r="AM275" s="71"/>
      <c r="AN275" s="71"/>
      <c r="AO275" s="73"/>
      <c r="AP275" s="71"/>
      <c r="AS275" s="71"/>
      <c r="AT275" s="71"/>
      <c r="AU275" s="71"/>
      <c r="AV275" s="71"/>
      <c r="AW275" s="71"/>
      <c r="AX275" s="71"/>
      <c r="AY275" s="71"/>
      <c r="AZ275" s="71"/>
      <c r="BA275" s="71"/>
      <c r="BB275" s="71"/>
      <c r="BC275" s="71"/>
      <c r="BD275" s="71"/>
      <c r="BE275" s="71"/>
      <c r="BF275" s="71"/>
      <c r="BG275" s="71"/>
      <c r="BH275" s="71"/>
      <c r="BI275" s="71"/>
      <c r="BJ275" s="71"/>
      <c r="BK275" s="71"/>
      <c r="BL275" s="71"/>
    </row>
    <row r="276" spans="1:64" s="74" customFormat="1">
      <c r="A276" s="71"/>
      <c r="B276" s="71"/>
      <c r="C276" s="93"/>
      <c r="D276" s="71"/>
      <c r="E276" s="71"/>
      <c r="F276" s="73"/>
      <c r="G276" s="71"/>
      <c r="H276" s="73"/>
      <c r="I276" s="73"/>
      <c r="K276" s="531"/>
      <c r="L276" s="71"/>
      <c r="M276" s="71"/>
      <c r="N276" s="93"/>
      <c r="O276" s="71"/>
      <c r="P276" s="71"/>
      <c r="Q276" s="73"/>
      <c r="R276" s="71"/>
      <c r="S276" s="73"/>
      <c r="T276" s="73"/>
      <c r="V276" s="531"/>
      <c r="W276" s="71"/>
      <c r="X276" s="71"/>
      <c r="Y276" s="93"/>
      <c r="Z276" s="71"/>
      <c r="AA276" s="71"/>
      <c r="AB276" s="73"/>
      <c r="AC276" s="71"/>
      <c r="AD276" s="73"/>
      <c r="AE276" s="73"/>
      <c r="AG276" s="531"/>
      <c r="AJ276" s="71"/>
      <c r="AK276" s="71"/>
      <c r="AL276" s="93"/>
      <c r="AM276" s="71"/>
      <c r="AN276" s="71"/>
      <c r="AO276" s="73"/>
      <c r="AP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1"/>
      <c r="BD276" s="71"/>
      <c r="BE276" s="71"/>
      <c r="BF276" s="71"/>
      <c r="BG276" s="71"/>
      <c r="BH276" s="71"/>
      <c r="BI276" s="71"/>
      <c r="BJ276" s="71"/>
      <c r="BK276" s="71"/>
      <c r="BL276" s="71"/>
    </row>
    <row r="277" spans="1:64" s="74" customFormat="1">
      <c r="A277" s="71"/>
      <c r="B277" s="71"/>
      <c r="C277" s="93"/>
      <c r="D277" s="71"/>
      <c r="E277" s="71"/>
      <c r="F277" s="73"/>
      <c r="G277" s="71"/>
      <c r="H277" s="73"/>
      <c r="I277" s="73"/>
      <c r="K277" s="531"/>
      <c r="L277" s="71"/>
      <c r="M277" s="71"/>
      <c r="N277" s="93"/>
      <c r="O277" s="71"/>
      <c r="P277" s="71"/>
      <c r="Q277" s="73"/>
      <c r="R277" s="71"/>
      <c r="S277" s="73"/>
      <c r="T277" s="73"/>
      <c r="V277" s="531"/>
      <c r="W277" s="71"/>
      <c r="X277" s="71"/>
      <c r="Y277" s="93"/>
      <c r="Z277" s="71"/>
      <c r="AA277" s="71"/>
      <c r="AB277" s="73"/>
      <c r="AC277" s="71"/>
      <c r="AD277" s="73"/>
      <c r="AE277" s="73"/>
      <c r="AG277" s="531"/>
      <c r="AJ277" s="71"/>
      <c r="AK277" s="71"/>
      <c r="AL277" s="93"/>
      <c r="AM277" s="71"/>
      <c r="AN277" s="71"/>
      <c r="AO277" s="73"/>
      <c r="AP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1"/>
      <c r="BD277" s="71"/>
      <c r="BE277" s="71"/>
      <c r="BF277" s="71"/>
      <c r="BG277" s="71"/>
      <c r="BH277" s="71"/>
      <c r="BI277" s="71"/>
      <c r="BJ277" s="71"/>
      <c r="BK277" s="71"/>
      <c r="BL277" s="71"/>
    </row>
  </sheetData>
  <printOptions headings="1" gridLines="1"/>
  <pageMargins left="0.15748031496062992" right="0.15748031496062992" top="0.15748031496062992" bottom="0.15748031496062992" header="0.31496062992125984" footer="0.11811023622047245"/>
  <pageSetup paperSize="9" scale="73" fitToHeight="0" orientation="portrait" r:id="rId1"/>
  <headerFooter alignWithMargins="0"/>
  <colBreaks count="1" manualBreakCount="1">
    <brk id="55" max="7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L296"/>
  <sheetViews>
    <sheetView view="pageBreakPreview" topLeftCell="A34" zoomScale="85" zoomScaleNormal="100" zoomScaleSheetLayoutView="85" workbookViewId="0">
      <selection activeCell="O68" sqref="O68"/>
    </sheetView>
  </sheetViews>
  <sheetFormatPr defaultColWidth="9.125" defaultRowHeight="23.4"/>
  <cols>
    <col min="1" max="2" width="4.375" style="71" customWidth="1"/>
    <col min="3" max="3" width="4.375" style="93" customWidth="1"/>
    <col min="4" max="4" width="4.625" style="71" bestFit="1" customWidth="1"/>
    <col min="5" max="5" width="3.75" style="71" customWidth="1"/>
    <col min="6" max="6" width="10.375" style="73" customWidth="1"/>
    <col min="7" max="7" width="43.625" style="71" customWidth="1"/>
    <col min="8" max="8" width="9.125" style="73"/>
    <col min="9" max="9" width="5.25" style="73" customWidth="1"/>
    <col min="10" max="10" width="4.375" style="74" customWidth="1"/>
    <col min="11" max="11" width="19.625" style="531" customWidth="1"/>
    <col min="12" max="13" width="4.375" style="71" customWidth="1"/>
    <col min="14" max="14" width="4.375" style="93" customWidth="1"/>
    <col min="15" max="15" width="4.625" style="71" bestFit="1" customWidth="1"/>
    <col min="16" max="16" width="3.75" style="71" customWidth="1"/>
    <col min="17" max="17" width="10.375" style="73" customWidth="1"/>
    <col min="18" max="18" width="43.625" style="71" customWidth="1"/>
    <col min="19" max="19" width="9.125" style="73" customWidth="1"/>
    <col min="20" max="20" width="5.25" style="73" customWidth="1"/>
    <col min="21" max="21" width="4.375" style="74" customWidth="1"/>
    <col min="22" max="22" width="19.625" style="531" customWidth="1"/>
    <col min="23" max="24" width="4.375" style="71" customWidth="1"/>
    <col min="25" max="25" width="4.375" style="93" customWidth="1"/>
    <col min="26" max="26" width="4.625" style="71" bestFit="1" customWidth="1"/>
    <col min="27" max="27" width="3.75" style="71" customWidth="1"/>
    <col min="28" max="28" width="10.375" style="73" customWidth="1"/>
    <col min="29" max="29" width="43.625" style="71" customWidth="1"/>
    <col min="30" max="30" width="9.125" style="73" customWidth="1"/>
    <col min="31" max="31" width="5.25" style="73" customWidth="1"/>
    <col min="32" max="32" width="4.375" style="74" customWidth="1"/>
    <col min="33" max="33" width="19.625" style="531" customWidth="1"/>
    <col min="34" max="34" width="14.25" style="74" customWidth="1"/>
    <col min="35" max="35" width="12.625" style="74" bestFit="1" customWidth="1"/>
    <col min="36" max="37" width="4.375" style="71" customWidth="1"/>
    <col min="38" max="38" width="4.375" style="93" customWidth="1"/>
    <col min="39" max="40" width="3.75" style="71" customWidth="1"/>
    <col min="41" max="41" width="8.875" style="73" customWidth="1"/>
    <col min="42" max="42" width="44.875" style="71" customWidth="1"/>
    <col min="43" max="44" width="14.25" style="74" customWidth="1"/>
    <col min="45" max="45" width="14.125" style="71" bestFit="1" customWidth="1"/>
    <col min="46" max="51" width="9.125" style="71"/>
    <col min="52" max="52" width="32.25" style="71" bestFit="1" customWidth="1"/>
    <col min="53" max="54" width="12" style="71" bestFit="1" customWidth="1"/>
    <col min="55" max="16384" width="9.125" style="71"/>
  </cols>
  <sheetData>
    <row r="1" spans="1:64">
      <c r="A1" s="75" t="str">
        <f>+TB!A1</f>
        <v>Planet Communications Asia Public Company Limited</v>
      </c>
      <c r="B1" s="92"/>
      <c r="C1" s="92"/>
      <c r="L1" s="75" t="str">
        <f>+TB!A1</f>
        <v>Planet Communications Asia Public Company Limited</v>
      </c>
      <c r="M1" s="92"/>
      <c r="N1" s="92"/>
      <c r="W1" s="75" t="s">
        <v>539</v>
      </c>
      <c r="X1" s="92"/>
      <c r="Y1" s="92"/>
      <c r="AJ1" s="92"/>
      <c r="AK1" s="92"/>
      <c r="AL1" s="92"/>
      <c r="AS1" s="74"/>
      <c r="AT1" s="92"/>
      <c r="AU1" s="92"/>
      <c r="AV1" s="92"/>
      <c r="AY1" s="73"/>
      <c r="BA1" s="74"/>
      <c r="BB1" s="74"/>
      <c r="BC1" s="74"/>
      <c r="BD1" s="92"/>
      <c r="BE1" s="92"/>
      <c r="BF1" s="92"/>
      <c r="BI1" s="73"/>
      <c r="BK1" s="74"/>
      <c r="BL1" s="74"/>
    </row>
    <row r="2" spans="1:64">
      <c r="A2" s="71" t="s">
        <v>80</v>
      </c>
      <c r="L2" s="71" t="s">
        <v>80</v>
      </c>
      <c r="W2" s="71" t="s">
        <v>80</v>
      </c>
      <c r="AS2" s="74"/>
      <c r="AV2" s="93"/>
      <c r="AY2" s="73"/>
      <c r="BA2" s="74"/>
      <c r="BB2" s="74"/>
      <c r="BC2" s="74"/>
      <c r="BF2" s="93"/>
      <c r="BI2" s="73"/>
      <c r="BK2" s="74"/>
      <c r="BL2" s="74"/>
    </row>
    <row r="3" spans="1:64">
      <c r="A3" s="94" t="str">
        <f>RJE!A3</f>
        <v>30 กันยายน 2563</v>
      </c>
      <c r="B3" s="94"/>
      <c r="C3" s="95"/>
      <c r="K3" s="534"/>
      <c r="L3" s="94" t="str">
        <f>RJE!L3</f>
        <v>30 มิถุนายน 2563</v>
      </c>
      <c r="M3" s="94"/>
      <c r="N3" s="95"/>
      <c r="V3" s="534"/>
      <c r="W3" s="94" t="s">
        <v>2237</v>
      </c>
      <c r="X3" s="94"/>
      <c r="Y3" s="95"/>
      <c r="AG3" s="534"/>
      <c r="AJ3" s="94"/>
      <c r="AK3" s="94"/>
      <c r="AL3" s="95"/>
      <c r="AS3" s="74"/>
      <c r="AT3" s="94"/>
      <c r="AU3" s="94"/>
      <c r="AV3" s="95"/>
      <c r="AY3" s="73"/>
      <c r="BA3" s="74"/>
      <c r="BB3" s="74"/>
      <c r="BC3" s="74"/>
      <c r="BD3" s="94"/>
      <c r="BE3" s="94"/>
      <c r="BF3" s="95"/>
      <c r="BI3" s="73"/>
      <c r="BK3" s="74"/>
      <c r="BL3" s="74"/>
    </row>
    <row r="5" spans="1:64">
      <c r="A5" s="96" t="s">
        <v>80</v>
      </c>
      <c r="H5" s="73" t="s">
        <v>117</v>
      </c>
      <c r="L5" s="96" t="s">
        <v>80</v>
      </c>
      <c r="S5" s="73" t="s">
        <v>117</v>
      </c>
      <c r="W5" s="96" t="s">
        <v>80</v>
      </c>
      <c r="AD5" s="73" t="s">
        <v>117</v>
      </c>
    </row>
    <row r="7" spans="1:64">
      <c r="C7" s="71"/>
      <c r="F7" s="97"/>
      <c r="G7" s="98"/>
      <c r="H7" s="808"/>
      <c r="N7" s="71"/>
      <c r="Q7" s="97"/>
      <c r="R7" s="98"/>
      <c r="S7" s="808"/>
      <c r="V7" s="74"/>
      <c r="Y7" s="71"/>
      <c r="AB7" s="97"/>
      <c r="AC7" s="98"/>
      <c r="AD7" s="808"/>
      <c r="AG7" s="74"/>
    </row>
    <row r="8" spans="1:64">
      <c r="A8" s="71">
        <v>1</v>
      </c>
      <c r="C8" s="71" t="s">
        <v>202</v>
      </c>
      <c r="F8" s="97">
        <v>511200</v>
      </c>
      <c r="G8" s="98" t="s">
        <v>1892</v>
      </c>
      <c r="H8" s="808" t="s">
        <v>2285</v>
      </c>
      <c r="K8" s="1241">
        <v>10430</v>
      </c>
      <c r="L8" s="71">
        <v>1</v>
      </c>
      <c r="N8" s="71" t="s">
        <v>202</v>
      </c>
      <c r="Q8" s="97" t="s">
        <v>1720</v>
      </c>
      <c r="R8" s="98" t="s">
        <v>1719</v>
      </c>
      <c r="S8" s="808" t="s">
        <v>2285</v>
      </c>
      <c r="V8" s="74">
        <v>95304.791632328182</v>
      </c>
      <c r="W8" s="71">
        <v>1</v>
      </c>
      <c r="Y8" s="71" t="s">
        <v>202</v>
      </c>
      <c r="AB8" s="97" t="s">
        <v>1903</v>
      </c>
      <c r="AC8" s="98" t="s">
        <v>1904</v>
      </c>
      <c r="AD8" s="808" t="s">
        <v>2285</v>
      </c>
      <c r="AG8" s="74">
        <v>4388858.26</v>
      </c>
    </row>
    <row r="9" spans="1:64">
      <c r="C9" s="71"/>
      <c r="D9" s="71" t="s">
        <v>234</v>
      </c>
      <c r="F9" s="73">
        <v>512210</v>
      </c>
      <c r="G9" s="71" t="s">
        <v>1955</v>
      </c>
      <c r="K9" s="1241">
        <v>-2600</v>
      </c>
      <c r="N9" s="71"/>
      <c r="O9" s="71" t="s">
        <v>234</v>
      </c>
      <c r="Q9" s="73" t="s">
        <v>2210</v>
      </c>
      <c r="R9" s="71" t="s">
        <v>2211</v>
      </c>
      <c r="V9" s="74">
        <v>-95304.79</v>
      </c>
      <c r="Y9" s="71"/>
      <c r="AB9" s="73" t="s">
        <v>1903</v>
      </c>
      <c r="AC9" s="71" t="s">
        <v>1904</v>
      </c>
      <c r="AG9" s="531">
        <v>228.26</v>
      </c>
    </row>
    <row r="10" spans="1:64">
      <c r="C10" s="71"/>
      <c r="F10" s="73">
        <v>511300</v>
      </c>
      <c r="G10" s="71" t="s">
        <v>1894</v>
      </c>
      <c r="K10" s="1241">
        <v>-7830</v>
      </c>
      <c r="N10" s="71"/>
      <c r="Y10" s="71"/>
      <c r="Z10" s="71" t="s">
        <v>234</v>
      </c>
      <c r="AB10" s="73" t="s">
        <v>1787</v>
      </c>
      <c r="AC10" s="71" t="s">
        <v>1788</v>
      </c>
      <c r="AG10" s="74">
        <v>-4388858.26</v>
      </c>
    </row>
    <row r="11" spans="1:64">
      <c r="A11" s="71" t="s">
        <v>2554</v>
      </c>
      <c r="C11" s="71"/>
      <c r="K11" s="74"/>
      <c r="L11" s="71" t="s">
        <v>2520</v>
      </c>
      <c r="M11" s="529"/>
      <c r="N11" s="530"/>
      <c r="O11" s="529"/>
      <c r="P11" s="529"/>
      <c r="Q11" s="530"/>
      <c r="R11" s="529"/>
      <c r="S11" s="530"/>
      <c r="T11" s="530"/>
      <c r="U11" s="529"/>
      <c r="Y11" s="71"/>
      <c r="AB11" s="73" t="s">
        <v>1787</v>
      </c>
      <c r="AC11" s="71" t="s">
        <v>1788</v>
      </c>
      <c r="AG11" s="531">
        <v>-228.26</v>
      </c>
    </row>
    <row r="12" spans="1:64">
      <c r="F12" s="530"/>
      <c r="G12" s="529"/>
      <c r="Q12" s="530"/>
      <c r="R12" s="529"/>
      <c r="W12" s="529" t="s">
        <v>2284</v>
      </c>
      <c r="X12" s="529"/>
      <c r="Y12" s="530"/>
      <c r="Z12" s="529"/>
      <c r="AA12" s="529"/>
      <c r="AB12" s="530"/>
      <c r="AC12" s="529"/>
      <c r="AD12" s="530"/>
      <c r="AE12" s="530"/>
      <c r="AF12" s="529"/>
    </row>
    <row r="13" spans="1:64">
      <c r="A13" s="71">
        <v>2</v>
      </c>
      <c r="C13" s="71" t="s">
        <v>202</v>
      </c>
      <c r="E13" s="529"/>
      <c r="F13" s="530">
        <v>511200</v>
      </c>
      <c r="G13" s="529" t="s">
        <v>1892</v>
      </c>
      <c r="H13" s="808" t="s">
        <v>2517</v>
      </c>
      <c r="I13" s="530"/>
      <c r="J13" s="531"/>
      <c r="K13" s="1241">
        <v>8402.7999999999993</v>
      </c>
      <c r="L13" s="71">
        <v>2</v>
      </c>
      <c r="N13" s="71" t="s">
        <v>202</v>
      </c>
      <c r="P13" s="529"/>
      <c r="Q13" s="530">
        <v>511100</v>
      </c>
      <c r="R13" s="529" t="s">
        <v>1878</v>
      </c>
      <c r="S13" s="808" t="s">
        <v>2517</v>
      </c>
      <c r="T13" s="530"/>
      <c r="U13" s="531"/>
      <c r="V13" s="531">
        <v>213187.07</v>
      </c>
      <c r="AB13" s="530"/>
      <c r="AC13" s="529"/>
    </row>
    <row r="14" spans="1:64">
      <c r="C14" s="71"/>
      <c r="D14" s="71" t="s">
        <v>234</v>
      </c>
      <c r="E14" s="529"/>
      <c r="F14" s="530">
        <v>216110</v>
      </c>
      <c r="G14" s="529" t="s">
        <v>1775</v>
      </c>
      <c r="H14" s="530"/>
      <c r="I14" s="530"/>
      <c r="J14" s="531"/>
      <c r="K14" s="1241">
        <v>-8402.7999999999993</v>
      </c>
      <c r="N14" s="71"/>
      <c r="O14" s="71" t="s">
        <v>234</v>
      </c>
      <c r="P14" s="529"/>
      <c r="Q14" s="530">
        <v>219913</v>
      </c>
      <c r="R14" s="529" t="s">
        <v>1790</v>
      </c>
      <c r="S14" s="530"/>
      <c r="T14" s="530"/>
      <c r="U14" s="531"/>
      <c r="V14" s="531">
        <v>-213187.07</v>
      </c>
      <c r="W14" s="71">
        <v>2</v>
      </c>
      <c r="Y14" s="71" t="s">
        <v>202</v>
      </c>
      <c r="AA14" s="529"/>
      <c r="AB14" s="530" t="s">
        <v>1593</v>
      </c>
      <c r="AC14" s="529" t="s">
        <v>1594</v>
      </c>
      <c r="AD14" s="530"/>
      <c r="AE14" s="530"/>
      <c r="AF14" s="531"/>
      <c r="AG14" s="531">
        <f>348919.33-22.24</f>
        <v>348897.09</v>
      </c>
    </row>
    <row r="15" spans="1:64">
      <c r="A15" s="71" t="s">
        <v>2555</v>
      </c>
      <c r="C15" s="71"/>
      <c r="E15" s="529"/>
      <c r="F15" s="530"/>
      <c r="G15" s="529"/>
      <c r="H15" s="530"/>
      <c r="I15" s="530"/>
      <c r="J15" s="531"/>
      <c r="N15" s="71"/>
      <c r="P15" s="529"/>
      <c r="Q15" s="530"/>
      <c r="R15" s="529"/>
      <c r="S15" s="530"/>
      <c r="T15" s="530"/>
      <c r="U15" s="531"/>
      <c r="Y15" s="71"/>
      <c r="Z15" s="71" t="s">
        <v>234</v>
      </c>
      <c r="AA15" s="529"/>
      <c r="AB15" s="530" t="s">
        <v>1595</v>
      </c>
      <c r="AC15" s="529" t="s">
        <v>1596</v>
      </c>
      <c r="AD15" s="530"/>
      <c r="AE15" s="530"/>
      <c r="AF15" s="531"/>
      <c r="AG15" s="531">
        <f>-348919.33+22.24</f>
        <v>-348897.09</v>
      </c>
    </row>
    <row r="16" spans="1:64">
      <c r="A16" s="529"/>
      <c r="B16" s="529"/>
      <c r="C16" s="529"/>
      <c r="E16" s="529"/>
      <c r="L16" s="529"/>
      <c r="M16" s="529"/>
      <c r="N16" s="529"/>
      <c r="P16" s="529"/>
      <c r="W16" s="71" t="s">
        <v>536</v>
      </c>
      <c r="Y16" s="71"/>
      <c r="AA16" s="529"/>
      <c r="AB16" s="530"/>
      <c r="AC16" s="529"/>
      <c r="AD16" s="530"/>
      <c r="AE16" s="530"/>
      <c r="AF16" s="531"/>
    </row>
    <row r="17" spans="1:33">
      <c r="A17" s="71">
        <v>3</v>
      </c>
      <c r="C17" s="71" t="s">
        <v>202</v>
      </c>
      <c r="E17" s="529"/>
      <c r="F17" s="71">
        <v>216110</v>
      </c>
      <c r="G17" s="71" t="s">
        <v>728</v>
      </c>
      <c r="H17" s="530"/>
      <c r="I17" s="530"/>
      <c r="J17" s="529"/>
      <c r="K17" s="1241">
        <v>2060362.8</v>
      </c>
      <c r="L17" s="71">
        <v>3</v>
      </c>
      <c r="N17" s="71" t="s">
        <v>202</v>
      </c>
      <c r="P17" s="529"/>
      <c r="Q17" s="71">
        <v>219913</v>
      </c>
      <c r="R17" s="71" t="s">
        <v>1790</v>
      </c>
      <c r="S17" s="530"/>
      <c r="T17" s="530"/>
      <c r="U17" s="529"/>
      <c r="V17" s="74">
        <v>29292.45</v>
      </c>
      <c r="W17" s="529"/>
      <c r="X17" s="529"/>
      <c r="Y17" s="529"/>
      <c r="AA17" s="529"/>
    </row>
    <row r="18" spans="1:33">
      <c r="C18" s="71"/>
      <c r="D18" s="71" t="s">
        <v>234</v>
      </c>
      <c r="E18" s="529"/>
      <c r="F18" s="71">
        <v>112122</v>
      </c>
      <c r="G18" s="71" t="s">
        <v>1567</v>
      </c>
      <c r="H18" s="530"/>
      <c r="I18" s="530"/>
      <c r="J18" s="529"/>
      <c r="K18" s="1243">
        <v>-195392.5</v>
      </c>
      <c r="N18" s="71"/>
      <c r="O18" s="71" t="s">
        <v>234</v>
      </c>
      <c r="P18" s="529"/>
      <c r="Q18" s="71">
        <v>511100</v>
      </c>
      <c r="R18" s="71" t="s">
        <v>1878</v>
      </c>
      <c r="S18" s="530"/>
      <c r="T18" s="530"/>
      <c r="U18" s="529"/>
      <c r="V18" s="1154">
        <v>-29292.45</v>
      </c>
      <c r="W18" s="71">
        <v>3</v>
      </c>
      <c r="Y18" s="71" t="s">
        <v>202</v>
      </c>
      <c r="AA18" s="529"/>
      <c r="AB18" s="71" t="s">
        <v>1578</v>
      </c>
      <c r="AC18" s="71" t="s">
        <v>1579</v>
      </c>
      <c r="AD18" s="530"/>
      <c r="AE18" s="530"/>
      <c r="AF18" s="529"/>
      <c r="AG18" s="74">
        <v>67512224.310000002</v>
      </c>
    </row>
    <row r="19" spans="1:33">
      <c r="C19" s="71"/>
      <c r="E19" s="529"/>
      <c r="F19" s="71">
        <v>112123</v>
      </c>
      <c r="G19" s="71" t="s">
        <v>1569</v>
      </c>
      <c r="H19" s="530"/>
      <c r="I19" s="530"/>
      <c r="J19" s="529"/>
      <c r="K19" s="1243">
        <v>-104248</v>
      </c>
      <c r="L19" s="529"/>
      <c r="M19" s="529"/>
      <c r="N19" s="529"/>
      <c r="O19" s="529"/>
      <c r="P19" s="529"/>
      <c r="Q19" s="530"/>
      <c r="R19" s="529"/>
      <c r="S19" s="530"/>
      <c r="T19" s="530"/>
      <c r="U19" s="531"/>
      <c r="Y19" s="71"/>
      <c r="Z19" s="71" t="s">
        <v>234</v>
      </c>
      <c r="AA19" s="529"/>
      <c r="AB19" s="71" t="s">
        <v>1609</v>
      </c>
      <c r="AC19" s="71" t="s">
        <v>657</v>
      </c>
      <c r="AD19" s="530"/>
      <c r="AE19" s="530"/>
      <c r="AF19" s="529"/>
      <c r="AG19" s="74">
        <v>-67512224.310000002</v>
      </c>
    </row>
    <row r="20" spans="1:33">
      <c r="C20" s="71"/>
      <c r="E20" s="529"/>
      <c r="F20" s="71">
        <v>112129</v>
      </c>
      <c r="G20" s="71" t="s">
        <v>1573</v>
      </c>
      <c r="H20" s="530"/>
      <c r="I20" s="530"/>
      <c r="J20" s="529"/>
      <c r="K20" s="1243">
        <v>-323806.5</v>
      </c>
      <c r="M20" s="529"/>
      <c r="N20" s="71"/>
      <c r="O20" s="529"/>
      <c r="P20" s="529"/>
      <c r="Q20" s="530"/>
      <c r="R20" s="529"/>
      <c r="S20" s="530"/>
      <c r="T20" s="530"/>
      <c r="U20" s="529"/>
      <c r="W20" s="529" t="s">
        <v>537</v>
      </c>
      <c r="X20" s="529"/>
      <c r="Y20" s="529"/>
      <c r="Z20" s="529"/>
      <c r="AA20" s="529"/>
      <c r="AB20" s="530"/>
      <c r="AC20" s="529"/>
      <c r="AD20" s="530"/>
      <c r="AE20" s="530"/>
      <c r="AF20" s="531"/>
    </row>
    <row r="21" spans="1:33">
      <c r="C21" s="71"/>
      <c r="E21" s="529"/>
      <c r="F21" s="71">
        <v>216110</v>
      </c>
      <c r="G21" s="71" t="s">
        <v>728</v>
      </c>
      <c r="H21" s="530"/>
      <c r="I21" s="530"/>
      <c r="J21" s="529"/>
      <c r="K21" s="1243">
        <v>-119742.98</v>
      </c>
      <c r="L21" s="529">
        <v>4</v>
      </c>
      <c r="M21" s="529"/>
      <c r="N21" s="71" t="s">
        <v>202</v>
      </c>
      <c r="O21" s="529"/>
      <c r="P21" s="529"/>
      <c r="Q21" s="530">
        <v>511130</v>
      </c>
      <c r="R21" s="529" t="s">
        <v>1884</v>
      </c>
      <c r="S21" s="530"/>
      <c r="T21" s="530"/>
      <c r="U21" s="531"/>
      <c r="V21" s="531">
        <v>22516.36</v>
      </c>
      <c r="X21" s="529"/>
      <c r="Y21" s="71"/>
      <c r="Z21" s="529"/>
      <c r="AA21" s="529"/>
      <c r="AB21" s="530"/>
      <c r="AC21" s="529"/>
      <c r="AD21" s="530"/>
      <c r="AE21" s="530"/>
      <c r="AF21" s="529"/>
    </row>
    <row r="22" spans="1:33">
      <c r="C22" s="71"/>
      <c r="E22" s="529"/>
      <c r="F22" s="71">
        <v>117220</v>
      </c>
      <c r="G22" s="71" t="s">
        <v>643</v>
      </c>
      <c r="H22" s="530"/>
      <c r="I22" s="530"/>
      <c r="J22" s="529"/>
      <c r="K22" s="1243">
        <v>-1317172.82</v>
      </c>
      <c r="L22" s="529"/>
      <c r="M22" s="529"/>
      <c r="N22" s="529"/>
      <c r="O22" s="71" t="s">
        <v>234</v>
      </c>
      <c r="P22" s="529"/>
      <c r="Q22" s="530">
        <v>219915</v>
      </c>
      <c r="R22" s="529" t="s">
        <v>1794</v>
      </c>
      <c r="S22" s="530"/>
      <c r="T22" s="530"/>
      <c r="U22" s="529"/>
      <c r="V22" s="1154">
        <v>-22516.36</v>
      </c>
      <c r="W22" s="529">
        <v>4</v>
      </c>
      <c r="X22" s="529"/>
      <c r="Y22" s="71" t="s">
        <v>202</v>
      </c>
      <c r="Z22" s="529"/>
      <c r="AA22" s="529"/>
      <c r="AB22" s="530">
        <v>730020</v>
      </c>
      <c r="AC22" s="529" t="s">
        <v>2439</v>
      </c>
      <c r="AD22" s="530"/>
      <c r="AE22" s="530"/>
      <c r="AF22" s="531"/>
      <c r="AG22" s="531">
        <v>172954.4</v>
      </c>
    </row>
    <row r="23" spans="1:33">
      <c r="A23" s="529" t="s">
        <v>2556</v>
      </c>
      <c r="B23" s="529"/>
      <c r="C23" s="529"/>
      <c r="D23" s="529"/>
      <c r="E23" s="529"/>
      <c r="F23" s="530"/>
      <c r="G23" s="529"/>
      <c r="H23" s="530"/>
      <c r="I23" s="530"/>
      <c r="J23" s="531"/>
      <c r="L23" s="529" t="s">
        <v>2445</v>
      </c>
      <c r="M23" s="529"/>
      <c r="N23" s="529"/>
      <c r="P23" s="529"/>
      <c r="Q23" s="622"/>
      <c r="R23" s="529"/>
      <c r="S23" s="530"/>
      <c r="T23" s="530"/>
      <c r="U23" s="531"/>
      <c r="W23" s="529"/>
      <c r="X23" s="529"/>
      <c r="Y23" s="529"/>
      <c r="Z23" s="71" t="s">
        <v>234</v>
      </c>
      <c r="AA23" s="529"/>
      <c r="AB23" s="530">
        <v>121810</v>
      </c>
      <c r="AC23" s="529" t="s">
        <v>2440</v>
      </c>
      <c r="AD23" s="530"/>
      <c r="AE23" s="530"/>
      <c r="AF23" s="529"/>
      <c r="AG23" s="531">
        <v>-172954.4</v>
      </c>
    </row>
    <row r="24" spans="1:33">
      <c r="B24" s="529"/>
      <c r="C24" s="71"/>
      <c r="D24" s="529"/>
      <c r="E24" s="529"/>
      <c r="F24" s="530"/>
      <c r="G24" s="529"/>
      <c r="H24" s="530"/>
      <c r="I24" s="530"/>
      <c r="J24" s="529"/>
      <c r="L24" s="1059"/>
      <c r="M24" s="1060"/>
      <c r="N24" s="1061"/>
      <c r="O24" s="1060"/>
      <c r="P24" s="1060"/>
      <c r="Q24" s="1061"/>
      <c r="R24" s="1060"/>
      <c r="S24" s="1059"/>
      <c r="T24" s="1061"/>
      <c r="U24" s="1062"/>
      <c r="V24" s="1062"/>
      <c r="W24" s="529" t="s">
        <v>2445</v>
      </c>
      <c r="X24" s="529"/>
      <c r="Y24" s="529"/>
      <c r="AA24" s="529"/>
      <c r="AB24" s="622"/>
      <c r="AC24" s="529"/>
      <c r="AD24" s="530"/>
      <c r="AE24" s="530"/>
      <c r="AF24" s="531"/>
    </row>
    <row r="25" spans="1:33">
      <c r="A25" s="529">
        <v>4</v>
      </c>
      <c r="B25" s="529"/>
      <c r="C25" s="71" t="s">
        <v>202</v>
      </c>
      <c r="D25" s="529"/>
      <c r="E25" s="529"/>
      <c r="F25" s="530">
        <v>112122</v>
      </c>
      <c r="G25" s="529" t="s">
        <v>1567</v>
      </c>
      <c r="H25" s="530"/>
      <c r="I25" s="530"/>
      <c r="J25" s="531"/>
      <c r="K25" s="1241">
        <v>-11689.34</v>
      </c>
      <c r="L25" s="532">
        <v>5</v>
      </c>
      <c r="M25" s="529"/>
      <c r="N25" s="530" t="s">
        <v>202</v>
      </c>
      <c r="O25" s="529"/>
      <c r="P25" s="529"/>
      <c r="Q25" s="530">
        <v>121103</v>
      </c>
      <c r="R25" s="529" t="s">
        <v>2444</v>
      </c>
      <c r="S25" s="532"/>
      <c r="T25" s="530"/>
      <c r="U25" s="531"/>
      <c r="V25" s="1072">
        <v>5092041.8200000077</v>
      </c>
      <c r="W25" s="1059"/>
      <c r="X25" s="1060"/>
      <c r="Y25" s="1061"/>
      <c r="Z25" s="1060"/>
      <c r="AA25" s="1060"/>
      <c r="AB25" s="1061"/>
      <c r="AC25" s="1060"/>
      <c r="AD25" s="1059"/>
      <c r="AE25" s="1061"/>
      <c r="AF25" s="1062"/>
      <c r="AG25" s="1062"/>
    </row>
    <row r="26" spans="1:33">
      <c r="A26" s="529"/>
      <c r="B26" s="529"/>
      <c r="C26" s="529"/>
      <c r="E26" s="529"/>
      <c r="F26" s="530">
        <v>112123</v>
      </c>
      <c r="G26" s="529" t="s">
        <v>1569</v>
      </c>
      <c r="H26" s="530"/>
      <c r="I26" s="530"/>
      <c r="J26" s="529"/>
      <c r="K26" s="1243">
        <v>-29163.23</v>
      </c>
      <c r="L26" s="529"/>
      <c r="M26" s="529"/>
      <c r="N26" s="530"/>
      <c r="O26" s="529"/>
      <c r="P26" s="529"/>
      <c r="Q26" s="530">
        <v>117222</v>
      </c>
      <c r="R26" s="529" t="s">
        <v>2446</v>
      </c>
      <c r="S26" s="530"/>
      <c r="T26" s="530"/>
      <c r="U26" s="531"/>
      <c r="V26" s="1072">
        <v>2284029.3799999878</v>
      </c>
      <c r="W26" s="532">
        <v>5</v>
      </c>
      <c r="X26" s="529"/>
      <c r="Y26" s="530" t="s">
        <v>202</v>
      </c>
      <c r="Z26" s="529"/>
      <c r="AA26" s="529"/>
      <c r="AB26" s="530"/>
      <c r="AC26" s="529" t="s">
        <v>2444</v>
      </c>
      <c r="AD26" s="532"/>
      <c r="AE26" s="530"/>
      <c r="AF26" s="531"/>
      <c r="AG26" s="1072">
        <v>57908837.850000001</v>
      </c>
    </row>
    <row r="27" spans="1:33">
      <c r="A27" s="529"/>
      <c r="B27" s="529"/>
      <c r="C27" s="529"/>
      <c r="D27" s="71" t="s">
        <v>234</v>
      </c>
      <c r="E27" s="529"/>
      <c r="F27" s="530" t="s">
        <v>2496</v>
      </c>
      <c r="G27" s="529" t="s">
        <v>2497</v>
      </c>
      <c r="H27" s="530"/>
      <c r="I27" s="530"/>
      <c r="J27" s="529"/>
      <c r="K27" s="1243">
        <v>11689.34</v>
      </c>
      <c r="L27" s="529"/>
      <c r="M27" s="529"/>
      <c r="N27" s="529"/>
      <c r="O27" s="529"/>
      <c r="P27" s="529"/>
      <c r="Q27" s="530">
        <v>215700</v>
      </c>
      <c r="R27" s="529" t="s">
        <v>2447</v>
      </c>
      <c r="S27" s="530"/>
      <c r="T27" s="530"/>
      <c r="U27" s="531"/>
      <c r="V27" s="1072">
        <v>-7376071.2000000002</v>
      </c>
      <c r="W27" s="529"/>
      <c r="X27" s="529"/>
      <c r="Y27" s="530"/>
      <c r="Z27" s="529"/>
      <c r="AA27" s="529"/>
      <c r="AB27" s="530"/>
      <c r="AC27" s="529" t="s">
        <v>2446</v>
      </c>
      <c r="AD27" s="530"/>
      <c r="AE27" s="530"/>
      <c r="AF27" s="531"/>
      <c r="AG27" s="1072">
        <v>23088042.149999999</v>
      </c>
    </row>
    <row r="28" spans="1:33">
      <c r="A28" s="529"/>
      <c r="B28" s="529"/>
      <c r="C28" s="529"/>
      <c r="D28" s="529"/>
      <c r="E28" s="529"/>
      <c r="F28" s="530" t="s">
        <v>2498</v>
      </c>
      <c r="G28" s="529" t="s">
        <v>2499</v>
      </c>
      <c r="H28" s="530"/>
      <c r="I28" s="530"/>
      <c r="J28" s="529"/>
      <c r="K28" s="1243">
        <v>29163.23</v>
      </c>
      <c r="L28" s="529" t="s">
        <v>2519</v>
      </c>
      <c r="M28" s="529"/>
      <c r="N28" s="529"/>
      <c r="O28" s="529"/>
      <c r="P28" s="529"/>
      <c r="Q28" s="530"/>
      <c r="R28" s="529"/>
      <c r="S28" s="530"/>
      <c r="T28" s="530"/>
      <c r="U28" s="531"/>
      <c r="W28" s="529"/>
      <c r="X28" s="529"/>
      <c r="Y28" s="529"/>
      <c r="Z28" s="529"/>
      <c r="AA28" s="529"/>
      <c r="AB28" s="530"/>
      <c r="AC28" s="529" t="s">
        <v>2447</v>
      </c>
      <c r="AD28" s="530"/>
      <c r="AE28" s="530"/>
      <c r="AF28" s="531"/>
      <c r="AG28" s="1072">
        <v>-80996880</v>
      </c>
    </row>
    <row r="29" spans="1:33">
      <c r="A29" s="529" t="s">
        <v>2557</v>
      </c>
      <c r="B29" s="529"/>
      <c r="C29" s="529"/>
      <c r="D29" s="529"/>
      <c r="E29" s="529"/>
      <c r="F29" s="622"/>
      <c r="G29" s="529"/>
      <c r="H29" s="530"/>
      <c r="I29" s="530"/>
      <c r="J29" s="531"/>
      <c r="L29" s="529"/>
      <c r="M29" s="529"/>
      <c r="N29" s="530"/>
      <c r="O29" s="529"/>
      <c r="P29" s="529"/>
      <c r="Q29" s="530"/>
      <c r="R29" s="529"/>
      <c r="S29" s="529"/>
      <c r="T29" s="530"/>
      <c r="U29" s="531"/>
      <c r="W29" s="529" t="s">
        <v>2458</v>
      </c>
      <c r="X29" s="529"/>
      <c r="Y29" s="529"/>
      <c r="Z29" s="529"/>
      <c r="AA29" s="529"/>
      <c r="AB29" s="530"/>
      <c r="AC29" s="529"/>
      <c r="AD29" s="530"/>
      <c r="AE29" s="530"/>
      <c r="AF29" s="531"/>
    </row>
    <row r="30" spans="1:33">
      <c r="A30" s="532"/>
      <c r="B30" s="529"/>
      <c r="C30" s="530"/>
      <c r="D30" s="529"/>
      <c r="E30" s="529"/>
      <c r="F30" s="530"/>
      <c r="G30" s="529"/>
      <c r="H30" s="532"/>
      <c r="I30" s="530"/>
      <c r="J30" s="531"/>
      <c r="L30" s="529">
        <v>6</v>
      </c>
      <c r="M30" s="529"/>
      <c r="N30" s="529" t="s">
        <v>202</v>
      </c>
      <c r="O30" s="529"/>
      <c r="P30" s="529"/>
      <c r="Q30" s="530">
        <v>730060</v>
      </c>
      <c r="R30" s="529" t="s">
        <v>230</v>
      </c>
      <c r="S30" s="529"/>
      <c r="T30" s="530"/>
      <c r="U30" s="531"/>
      <c r="V30" s="1072">
        <v>157797.70000000001</v>
      </c>
      <c r="W30" s="529"/>
      <c r="X30" s="529"/>
      <c r="Y30" s="530"/>
      <c r="Z30" s="529"/>
      <c r="AA30" s="529"/>
      <c r="AB30" s="530"/>
      <c r="AC30" s="529"/>
      <c r="AD30" s="529"/>
      <c r="AE30" s="530"/>
      <c r="AF30" s="531"/>
    </row>
    <row r="31" spans="1:33">
      <c r="A31" s="532">
        <v>5</v>
      </c>
      <c r="B31" s="529"/>
      <c r="C31" s="530" t="s">
        <v>202</v>
      </c>
      <c r="D31" s="529"/>
      <c r="E31" s="529"/>
      <c r="F31" s="530">
        <v>112122</v>
      </c>
      <c r="G31" s="529" t="s">
        <v>1567</v>
      </c>
      <c r="H31" s="532"/>
      <c r="I31" s="530"/>
      <c r="J31" s="531"/>
      <c r="K31" s="1241">
        <v>985970.21</v>
      </c>
      <c r="L31" s="529"/>
      <c r="M31" s="529"/>
      <c r="N31" s="529"/>
      <c r="O31" s="529" t="s">
        <v>234</v>
      </c>
      <c r="P31" s="529"/>
      <c r="Q31" s="530">
        <v>117222</v>
      </c>
      <c r="R31" s="529" t="s">
        <v>2448</v>
      </c>
      <c r="S31" s="529"/>
      <c r="T31" s="530"/>
      <c r="U31" s="531"/>
      <c r="V31" s="1072">
        <v>-157797.70000000001</v>
      </c>
      <c r="W31" s="529">
        <v>6</v>
      </c>
      <c r="X31" s="529"/>
      <c r="Y31" s="529" t="s">
        <v>202</v>
      </c>
      <c r="Z31" s="529"/>
      <c r="AA31" s="529"/>
      <c r="AB31" s="530"/>
      <c r="AC31" s="529" t="s">
        <v>230</v>
      </c>
      <c r="AD31" s="529"/>
      <c r="AE31" s="530"/>
      <c r="AF31" s="531"/>
      <c r="AG31" s="1072">
        <v>856463.31</v>
      </c>
    </row>
    <row r="32" spans="1:33">
      <c r="A32" s="529"/>
      <c r="B32" s="529"/>
      <c r="C32" s="530"/>
      <c r="D32" s="529"/>
      <c r="E32" s="529"/>
      <c r="F32" s="530">
        <v>513100</v>
      </c>
      <c r="G32" s="529" t="s">
        <v>1980</v>
      </c>
      <c r="H32" s="530"/>
      <c r="I32" s="530"/>
      <c r="J32" s="531"/>
      <c r="K32" s="1241">
        <v>-985970.21</v>
      </c>
      <c r="L32" s="529" t="s">
        <v>2459</v>
      </c>
      <c r="M32" s="529"/>
      <c r="N32" s="529"/>
      <c r="O32" s="529"/>
      <c r="P32" s="529"/>
      <c r="Q32" s="530"/>
      <c r="R32" s="529"/>
      <c r="S32" s="529"/>
      <c r="T32" s="530"/>
      <c r="U32" s="531"/>
      <c r="W32" s="529"/>
      <c r="X32" s="529"/>
      <c r="Y32" s="529"/>
      <c r="Z32" s="529" t="s">
        <v>234</v>
      </c>
      <c r="AA32" s="529"/>
      <c r="AB32" s="530"/>
      <c r="AC32" s="529" t="s">
        <v>2448</v>
      </c>
      <c r="AD32" s="529"/>
      <c r="AE32" s="530"/>
      <c r="AF32" s="531"/>
      <c r="AG32" s="1072">
        <v>-856463.31</v>
      </c>
    </row>
    <row r="33" spans="1:44">
      <c r="A33" s="529" t="s">
        <v>2558</v>
      </c>
      <c r="B33" s="529"/>
      <c r="C33" s="529"/>
      <c r="D33" s="529"/>
      <c r="E33" s="529"/>
      <c r="F33" s="530"/>
      <c r="G33" s="529"/>
      <c r="H33" s="530"/>
      <c r="I33" s="530"/>
      <c r="J33" s="531"/>
      <c r="L33" s="529"/>
      <c r="M33" s="529"/>
      <c r="N33" s="529"/>
      <c r="O33" s="529"/>
      <c r="P33" s="529"/>
      <c r="Q33" s="530"/>
      <c r="R33" s="529"/>
      <c r="S33" s="529"/>
      <c r="T33" s="530"/>
      <c r="U33" s="531"/>
      <c r="W33" s="529" t="s">
        <v>2459</v>
      </c>
      <c r="X33" s="529"/>
      <c r="Y33" s="529"/>
      <c r="Z33" s="529"/>
      <c r="AA33" s="529"/>
      <c r="AB33" s="530"/>
      <c r="AC33" s="529"/>
      <c r="AD33" s="529"/>
      <c r="AE33" s="530"/>
      <c r="AF33" s="531"/>
    </row>
    <row r="34" spans="1:44">
      <c r="A34" s="529"/>
      <c r="B34" s="529"/>
      <c r="C34" s="530"/>
      <c r="D34" s="529"/>
      <c r="E34" s="529"/>
      <c r="F34" s="530"/>
      <c r="G34" s="529"/>
      <c r="H34" s="529"/>
      <c r="I34" s="530"/>
      <c r="J34" s="531"/>
      <c r="L34" s="529">
        <v>7</v>
      </c>
      <c r="M34" s="529"/>
      <c r="N34" s="529" t="s">
        <v>202</v>
      </c>
      <c r="O34" s="529"/>
      <c r="P34" s="529"/>
      <c r="Q34" s="530">
        <v>215700</v>
      </c>
      <c r="R34" s="529" t="s">
        <v>2447</v>
      </c>
      <c r="S34" s="530"/>
      <c r="T34" s="530"/>
      <c r="U34" s="534"/>
      <c r="V34" s="531">
        <v>19008</v>
      </c>
      <c r="W34" s="529"/>
      <c r="X34" s="529"/>
      <c r="Y34" s="529"/>
      <c r="Z34" s="529"/>
      <c r="AA34" s="529"/>
      <c r="AB34" s="530"/>
      <c r="AC34" s="529"/>
      <c r="AD34" s="529"/>
      <c r="AE34" s="530"/>
      <c r="AF34" s="531"/>
    </row>
    <row r="35" spans="1:44" ht="24" customHeight="1">
      <c r="A35" s="529">
        <v>6</v>
      </c>
      <c r="B35" s="529"/>
      <c r="C35" s="529" t="s">
        <v>202</v>
      </c>
      <c r="D35" s="529"/>
      <c r="E35" s="529"/>
      <c r="F35" s="530">
        <v>211210</v>
      </c>
      <c r="G35" s="529" t="s">
        <v>723</v>
      </c>
      <c r="H35" s="529"/>
      <c r="I35" s="530"/>
      <c r="J35" s="531"/>
      <c r="K35" s="1241">
        <v>67500</v>
      </c>
      <c r="L35" s="529"/>
      <c r="M35" s="529"/>
      <c r="N35" s="529"/>
      <c r="O35" s="529" t="s">
        <v>234</v>
      </c>
      <c r="P35" s="529"/>
      <c r="Q35" s="530">
        <v>714001</v>
      </c>
      <c r="R35" s="529" t="s">
        <v>2449</v>
      </c>
      <c r="S35" s="530"/>
      <c r="T35" s="530"/>
      <c r="U35" s="531"/>
      <c r="V35" s="531">
        <v>-19008</v>
      </c>
      <c r="W35" s="529">
        <v>7</v>
      </c>
      <c r="X35" s="529"/>
      <c r="Y35" s="529" t="s">
        <v>202</v>
      </c>
      <c r="Z35" s="529"/>
      <c r="AA35" s="529"/>
      <c r="AB35" s="530"/>
      <c r="AC35" s="529" t="s">
        <v>2447</v>
      </c>
      <c r="AD35" s="530"/>
      <c r="AE35" s="530"/>
      <c r="AF35" s="534"/>
      <c r="AG35" s="531">
        <v>2024922</v>
      </c>
    </row>
    <row r="36" spans="1:44" ht="24" customHeight="1">
      <c r="A36" s="529"/>
      <c r="B36" s="529"/>
      <c r="C36" s="529"/>
      <c r="D36" s="529" t="s">
        <v>234</v>
      </c>
      <c r="E36" s="529"/>
      <c r="F36" s="530">
        <v>117220</v>
      </c>
      <c r="G36" s="529" t="s">
        <v>643</v>
      </c>
      <c r="H36" s="529"/>
      <c r="I36" s="530"/>
      <c r="J36" s="531"/>
      <c r="K36" s="1241">
        <v>-67500</v>
      </c>
      <c r="L36" s="529" t="s">
        <v>2457</v>
      </c>
      <c r="M36" s="529"/>
      <c r="N36" s="529"/>
      <c r="O36" s="529"/>
      <c r="P36" s="529"/>
      <c r="Q36" s="530"/>
      <c r="R36" s="529"/>
      <c r="S36" s="530"/>
      <c r="T36" s="530"/>
      <c r="U36" s="531"/>
      <c r="W36" s="529"/>
      <c r="X36" s="529"/>
      <c r="Y36" s="529"/>
      <c r="Z36" s="529" t="s">
        <v>234</v>
      </c>
      <c r="AA36" s="529"/>
      <c r="AB36" s="530"/>
      <c r="AC36" s="529" t="s">
        <v>2449</v>
      </c>
      <c r="AD36" s="530"/>
      <c r="AE36" s="530"/>
      <c r="AF36" s="531"/>
      <c r="AG36" s="531">
        <v>-2024922</v>
      </c>
    </row>
    <row r="37" spans="1:44" ht="24" customHeight="1">
      <c r="A37" s="529" t="s">
        <v>2559</v>
      </c>
      <c r="B37" s="529"/>
      <c r="C37" s="529"/>
      <c r="D37" s="529"/>
      <c r="E37" s="529"/>
      <c r="F37" s="530"/>
      <c r="G37" s="529"/>
      <c r="H37" s="529"/>
      <c r="I37" s="530"/>
      <c r="J37" s="531"/>
      <c r="L37" s="529"/>
      <c r="M37" s="529"/>
      <c r="N37" s="529"/>
      <c r="O37" s="529"/>
      <c r="P37" s="529"/>
      <c r="Q37" s="530"/>
      <c r="R37" s="529"/>
      <c r="S37" s="530"/>
      <c r="T37" s="530"/>
      <c r="U37" s="531"/>
      <c r="W37" s="529" t="s">
        <v>2457</v>
      </c>
      <c r="X37" s="529"/>
      <c r="Y37" s="529"/>
      <c r="Z37" s="529"/>
      <c r="AA37" s="529"/>
      <c r="AB37" s="530"/>
      <c r="AC37" s="529"/>
      <c r="AD37" s="530"/>
      <c r="AE37" s="530"/>
      <c r="AF37" s="531"/>
    </row>
    <row r="38" spans="1:44" ht="24" customHeight="1">
      <c r="A38" s="529"/>
      <c r="B38" s="529"/>
      <c r="C38" s="529"/>
      <c r="D38" s="529"/>
      <c r="E38" s="529"/>
      <c r="F38" s="530"/>
      <c r="G38" s="529"/>
      <c r="H38" s="529"/>
      <c r="I38" s="530"/>
      <c r="J38" s="531"/>
      <c r="L38" s="529">
        <v>8</v>
      </c>
      <c r="M38" s="529"/>
      <c r="N38" s="530" t="s">
        <v>202</v>
      </c>
      <c r="O38" s="529"/>
      <c r="P38" s="529"/>
      <c r="Q38" s="530">
        <v>715080</v>
      </c>
      <c r="R38" s="529" t="s">
        <v>306</v>
      </c>
      <c r="S38" s="530"/>
      <c r="T38" s="530"/>
      <c r="U38" s="531"/>
      <c r="V38" s="1072">
        <v>253904.55</v>
      </c>
      <c r="W38" s="529"/>
      <c r="X38" s="529"/>
      <c r="Y38" s="529"/>
      <c r="Z38" s="529"/>
      <c r="AA38" s="529"/>
      <c r="AB38" s="530"/>
      <c r="AC38" s="529"/>
      <c r="AD38" s="530"/>
      <c r="AE38" s="530"/>
      <c r="AF38" s="531"/>
    </row>
    <row r="39" spans="1:44" ht="24" customHeight="1">
      <c r="A39" s="529">
        <v>7</v>
      </c>
      <c r="B39" s="529"/>
      <c r="C39" s="529" t="s">
        <v>202</v>
      </c>
      <c r="D39" s="529"/>
      <c r="E39" s="529"/>
      <c r="F39" s="530">
        <v>117250</v>
      </c>
      <c r="G39" s="529" t="s">
        <v>1598</v>
      </c>
      <c r="H39" s="530"/>
      <c r="I39" s="530"/>
      <c r="J39" s="534"/>
      <c r="K39" s="1241">
        <v>350640.12</v>
      </c>
      <c r="L39" s="529"/>
      <c r="M39" s="529"/>
      <c r="N39" s="530"/>
      <c r="O39" s="529" t="s">
        <v>234</v>
      </c>
      <c r="P39" s="529"/>
      <c r="Q39" s="530">
        <v>121203</v>
      </c>
      <c r="R39" s="529" t="s">
        <v>2450</v>
      </c>
      <c r="S39" s="530"/>
      <c r="T39" s="530"/>
      <c r="U39" s="531"/>
      <c r="V39" s="1072">
        <v>-253904.55</v>
      </c>
      <c r="W39" s="529">
        <v>8</v>
      </c>
      <c r="X39" s="529"/>
      <c r="Y39" s="530" t="s">
        <v>202</v>
      </c>
      <c r="Z39" s="529"/>
      <c r="AA39" s="529"/>
      <c r="AB39" s="530"/>
      <c r="AC39" s="529" t="s">
        <v>306</v>
      </c>
      <c r="AD39" s="530"/>
      <c r="AE39" s="530"/>
      <c r="AF39" s="531"/>
      <c r="AG39" s="1072">
        <v>1443754.59</v>
      </c>
    </row>
    <row r="40" spans="1:44" ht="24" customHeight="1">
      <c r="A40" s="529"/>
      <c r="B40" s="529"/>
      <c r="C40" s="529"/>
      <c r="D40" s="529" t="s">
        <v>234</v>
      </c>
      <c r="E40" s="529"/>
      <c r="F40" s="530">
        <v>511400</v>
      </c>
      <c r="G40" s="529" t="s">
        <v>1896</v>
      </c>
      <c r="H40" s="530"/>
      <c r="I40" s="530"/>
      <c r="J40" s="531"/>
      <c r="K40" s="1241">
        <v>-350640.12</v>
      </c>
      <c r="L40" s="529" t="s">
        <v>2456</v>
      </c>
      <c r="M40" s="529"/>
      <c r="N40" s="529"/>
      <c r="O40" s="529"/>
      <c r="P40" s="529"/>
      <c r="Q40" s="530"/>
      <c r="R40" s="529"/>
      <c r="S40" s="530"/>
      <c r="T40" s="530"/>
      <c r="U40" s="531"/>
      <c r="W40" s="529"/>
      <c r="X40" s="529"/>
      <c r="Y40" s="530"/>
      <c r="Z40" s="529" t="s">
        <v>234</v>
      </c>
      <c r="AA40" s="529"/>
      <c r="AB40" s="530"/>
      <c r="AC40" s="529" t="s">
        <v>2450</v>
      </c>
      <c r="AD40" s="530"/>
      <c r="AE40" s="530"/>
      <c r="AF40" s="531"/>
      <c r="AG40" s="1072">
        <v>-1443754.59</v>
      </c>
    </row>
    <row r="41" spans="1:44" ht="24" customHeight="1">
      <c r="A41" s="529" t="s">
        <v>2560</v>
      </c>
      <c r="B41" s="529"/>
      <c r="C41" s="529"/>
      <c r="D41" s="529"/>
      <c r="E41" s="529"/>
      <c r="F41" s="530"/>
      <c r="G41" s="529"/>
      <c r="H41" s="530"/>
      <c r="I41" s="530"/>
      <c r="J41" s="531"/>
      <c r="L41" s="529"/>
      <c r="M41" s="529"/>
      <c r="N41" s="529"/>
      <c r="O41" s="529"/>
      <c r="P41" s="529"/>
      <c r="Q41" s="530"/>
      <c r="R41" s="529"/>
      <c r="S41" s="529"/>
      <c r="T41" s="530"/>
      <c r="U41" s="529"/>
      <c r="W41" s="529" t="s">
        <v>2456</v>
      </c>
      <c r="X41" s="529"/>
      <c r="Y41" s="529"/>
      <c r="Z41" s="529"/>
      <c r="AA41" s="529"/>
      <c r="AB41" s="530"/>
      <c r="AC41" s="529"/>
      <c r="AD41" s="530"/>
      <c r="AE41" s="530"/>
      <c r="AF41" s="531"/>
    </row>
    <row r="42" spans="1:44" ht="24" customHeight="1">
      <c r="A42" s="529"/>
      <c r="B42" s="529"/>
      <c r="C42" s="529"/>
      <c r="D42" s="529"/>
      <c r="E42" s="529"/>
      <c r="F42" s="530"/>
      <c r="G42" s="529"/>
      <c r="H42" s="530"/>
      <c r="I42" s="530"/>
      <c r="J42" s="531"/>
      <c r="L42" s="529">
        <v>9</v>
      </c>
      <c r="M42" s="529"/>
      <c r="N42" s="529" t="s">
        <v>202</v>
      </c>
      <c r="O42" s="529"/>
      <c r="P42" s="529"/>
      <c r="Q42" s="530">
        <v>511100</v>
      </c>
      <c r="R42" s="529" t="s">
        <v>1878</v>
      </c>
      <c r="S42" s="529"/>
      <c r="T42" s="530"/>
      <c r="U42" s="531"/>
      <c r="V42" s="531">
        <v>17164.71</v>
      </c>
      <c r="W42" s="529"/>
      <c r="X42" s="529"/>
      <c r="Y42" s="529"/>
      <c r="Z42" s="529"/>
      <c r="AA42" s="529"/>
      <c r="AB42" s="530"/>
      <c r="AC42" s="529"/>
      <c r="AD42" s="529"/>
      <c r="AE42" s="530"/>
      <c r="AF42" s="529"/>
    </row>
    <row r="43" spans="1:44" s="529" customFormat="1" ht="24" customHeight="1">
      <c r="A43" s="529">
        <v>8</v>
      </c>
      <c r="C43" s="530" t="s">
        <v>202</v>
      </c>
      <c r="F43" s="530">
        <v>511400</v>
      </c>
      <c r="G43" s="529" t="s">
        <v>1896</v>
      </c>
      <c r="H43" s="530"/>
      <c r="I43" s="530"/>
      <c r="J43" s="531"/>
      <c r="K43" s="1241">
        <v>54057.04</v>
      </c>
      <c r="Q43" s="530">
        <v>760020</v>
      </c>
      <c r="R43" s="529" t="s">
        <v>1874</v>
      </c>
      <c r="T43" s="530"/>
      <c r="U43" s="531"/>
      <c r="V43" s="531">
        <v>3.76</v>
      </c>
      <c r="W43" s="529">
        <v>9</v>
      </c>
      <c r="Y43" s="529" t="s">
        <v>202</v>
      </c>
      <c r="AB43" s="530"/>
      <c r="AC43" s="529" t="s">
        <v>2451</v>
      </c>
      <c r="AE43" s="530"/>
      <c r="AF43" s="531"/>
      <c r="AG43" s="531">
        <v>8099688</v>
      </c>
      <c r="AH43" s="531"/>
      <c r="AI43" s="531"/>
      <c r="AL43" s="533"/>
      <c r="AO43" s="530"/>
      <c r="AQ43" s="531"/>
      <c r="AR43" s="531"/>
    </row>
    <row r="44" spans="1:44" s="529" customFormat="1" ht="24" customHeight="1">
      <c r="C44" s="530"/>
      <c r="D44" s="529" t="s">
        <v>234</v>
      </c>
      <c r="F44" s="530">
        <v>117250</v>
      </c>
      <c r="G44" s="529" t="s">
        <v>1598</v>
      </c>
      <c r="H44" s="530"/>
      <c r="I44" s="530"/>
      <c r="J44" s="531"/>
      <c r="K44" s="1241">
        <v>-54057.04</v>
      </c>
      <c r="Q44" s="530">
        <v>219914</v>
      </c>
      <c r="R44" s="529" t="s">
        <v>1792</v>
      </c>
      <c r="T44" s="530"/>
      <c r="U44" s="531"/>
      <c r="V44" s="531">
        <v>1.82</v>
      </c>
      <c r="AB44" s="530"/>
      <c r="AC44" s="529" t="s">
        <v>2452</v>
      </c>
      <c r="AE44" s="530"/>
      <c r="AF44" s="531"/>
      <c r="AG44" s="531">
        <f>-AG45</f>
        <v>-3299928.76</v>
      </c>
      <c r="AH44" s="531"/>
      <c r="AI44" s="531"/>
      <c r="AL44" s="533"/>
      <c r="AO44" s="530"/>
      <c r="AQ44" s="531"/>
      <c r="AR44" s="531"/>
    </row>
    <row r="45" spans="1:44" s="529" customFormat="1" ht="24" customHeight="1">
      <c r="A45" s="529" t="s">
        <v>2560</v>
      </c>
      <c r="F45" s="530"/>
      <c r="H45" s="530"/>
      <c r="I45" s="530"/>
      <c r="J45" s="531"/>
      <c r="K45" s="531"/>
      <c r="N45" s="530"/>
      <c r="O45" s="529" t="s">
        <v>234</v>
      </c>
      <c r="Q45" s="530">
        <v>219914</v>
      </c>
      <c r="R45" s="529" t="s">
        <v>1792</v>
      </c>
      <c r="V45" s="1155">
        <v>-17168.47</v>
      </c>
      <c r="Y45" s="530"/>
      <c r="Z45" s="529" t="s">
        <v>234</v>
      </c>
      <c r="AB45" s="530"/>
      <c r="AC45" s="529" t="s">
        <v>2453</v>
      </c>
      <c r="AG45" s="531">
        <v>3299928.76</v>
      </c>
      <c r="AH45" s="531"/>
      <c r="AI45" s="531"/>
      <c r="AL45" s="533"/>
      <c r="AO45" s="530"/>
      <c r="AQ45" s="531"/>
      <c r="AR45" s="531"/>
    </row>
    <row r="46" spans="1:44" s="529" customFormat="1" ht="24" customHeight="1">
      <c r="F46" s="530"/>
      <c r="I46" s="530"/>
      <c r="K46" s="531"/>
      <c r="N46" s="530"/>
      <c r="Q46" s="530">
        <v>760020</v>
      </c>
      <c r="R46" s="529" t="s">
        <v>1874</v>
      </c>
      <c r="V46" s="1155">
        <v>-1.82</v>
      </c>
      <c r="Y46" s="530"/>
      <c r="AB46" s="530"/>
      <c r="AC46" s="529" t="s">
        <v>2454</v>
      </c>
      <c r="AG46" s="531">
        <f>-AG43</f>
        <v>-8099688</v>
      </c>
      <c r="AH46" s="531"/>
      <c r="AI46" s="531"/>
      <c r="AL46" s="533"/>
      <c r="AO46" s="530"/>
      <c r="AQ46" s="531"/>
      <c r="AR46" s="531"/>
    </row>
    <row r="47" spans="1:44" s="529" customFormat="1" ht="24" customHeight="1">
      <c r="A47" s="529">
        <v>9</v>
      </c>
      <c r="C47" s="529" t="s">
        <v>202</v>
      </c>
      <c r="F47" s="530">
        <v>121810</v>
      </c>
      <c r="G47" s="529" t="s">
        <v>2562</v>
      </c>
      <c r="I47" s="530"/>
      <c r="J47" s="531"/>
      <c r="K47" s="1241">
        <v>67204.764000004157</v>
      </c>
      <c r="L47" s="71" t="s">
        <v>2529</v>
      </c>
      <c r="N47" s="530"/>
      <c r="Q47" s="530"/>
      <c r="T47" s="530"/>
      <c r="U47" s="531"/>
      <c r="V47" s="531"/>
      <c r="W47" s="529" t="s">
        <v>2455</v>
      </c>
      <c r="Y47" s="530"/>
      <c r="AB47" s="530"/>
      <c r="AE47" s="530"/>
      <c r="AF47" s="531"/>
      <c r="AG47" s="531"/>
      <c r="AH47" s="531"/>
      <c r="AI47" s="531"/>
      <c r="AL47" s="533"/>
      <c r="AO47" s="530"/>
      <c r="AQ47" s="531"/>
      <c r="AR47" s="531"/>
    </row>
    <row r="48" spans="1:44" ht="24" customHeight="1">
      <c r="A48" s="529"/>
      <c r="B48" s="529"/>
      <c r="C48" s="529"/>
      <c r="D48" s="529" t="s">
        <v>234</v>
      </c>
      <c r="E48" s="529"/>
      <c r="F48" s="530">
        <v>730020</v>
      </c>
      <c r="G48" s="529" t="s">
        <v>2563</v>
      </c>
      <c r="H48" s="529"/>
      <c r="I48" s="530"/>
      <c r="J48" s="531"/>
      <c r="K48" s="1241">
        <v>-67204.764000004201</v>
      </c>
      <c r="L48" s="529">
        <v>10</v>
      </c>
      <c r="M48" s="529"/>
      <c r="N48" s="530" t="s">
        <v>202</v>
      </c>
      <c r="O48" s="529"/>
      <c r="P48" s="529"/>
      <c r="Q48" s="530">
        <v>511100</v>
      </c>
      <c r="R48" s="529" t="s">
        <v>1878</v>
      </c>
      <c r="S48" s="529"/>
      <c r="T48" s="530"/>
      <c r="U48" s="531"/>
      <c r="V48" s="531">
        <v>22516.36</v>
      </c>
      <c r="W48" s="529">
        <v>10</v>
      </c>
      <c r="X48" s="529"/>
      <c r="Y48" s="530" t="s">
        <v>202</v>
      </c>
      <c r="Z48" s="529"/>
      <c r="AA48" s="529"/>
      <c r="AB48" s="530" t="s">
        <v>624</v>
      </c>
      <c r="AC48" s="529" t="s">
        <v>2474</v>
      </c>
      <c r="AD48" s="529"/>
      <c r="AE48" s="530"/>
      <c r="AF48" s="531"/>
    </row>
    <row r="49" spans="1:44" ht="24" customHeight="1">
      <c r="A49" s="71" t="s">
        <v>2561</v>
      </c>
      <c r="B49" s="529"/>
      <c r="C49" s="530"/>
      <c r="D49" s="529"/>
      <c r="E49" s="529"/>
      <c r="F49" s="530"/>
      <c r="G49" s="529"/>
      <c r="H49" s="529"/>
      <c r="I49" s="530"/>
      <c r="J49" s="531"/>
      <c r="L49" s="529"/>
      <c r="M49" s="529"/>
      <c r="N49" s="530"/>
      <c r="O49" s="529" t="s">
        <v>234</v>
      </c>
      <c r="P49" s="529"/>
      <c r="Q49" s="530">
        <v>511130</v>
      </c>
      <c r="R49" s="529" t="s">
        <v>1884</v>
      </c>
      <c r="S49" s="530"/>
      <c r="T49" s="530"/>
      <c r="U49" s="531"/>
      <c r="V49" s="531">
        <v>-22516.36</v>
      </c>
      <c r="W49" s="529"/>
      <c r="X49" s="529"/>
      <c r="Y49" s="530"/>
      <c r="Z49" s="529" t="s">
        <v>234</v>
      </c>
      <c r="AA49" s="529"/>
      <c r="AB49" s="530">
        <v>4300</v>
      </c>
      <c r="AC49" s="529" t="s">
        <v>2475</v>
      </c>
      <c r="AD49" s="530"/>
      <c r="AE49" s="530"/>
      <c r="AF49" s="531"/>
    </row>
    <row r="50" spans="1:44" ht="24" customHeight="1">
      <c r="A50" s="529">
        <v>10</v>
      </c>
      <c r="B50" s="529"/>
      <c r="C50" s="530" t="s">
        <v>202</v>
      </c>
      <c r="D50" s="529"/>
      <c r="E50" s="529"/>
      <c r="F50" s="530">
        <v>129920</v>
      </c>
      <c r="G50" s="529" t="s">
        <v>2547</v>
      </c>
      <c r="H50" s="529"/>
      <c r="I50" s="530"/>
      <c r="J50" s="531"/>
      <c r="K50" s="1241">
        <v>-172448.15</v>
      </c>
      <c r="L50" s="71" t="s">
        <v>2526</v>
      </c>
      <c r="M50" s="529"/>
      <c r="N50" s="529"/>
      <c r="O50" s="529"/>
      <c r="P50" s="529"/>
      <c r="Q50" s="530"/>
      <c r="R50" s="529"/>
      <c r="S50" s="530"/>
      <c r="T50" s="530"/>
      <c r="U50" s="531"/>
      <c r="W50" s="529"/>
      <c r="X50" s="529"/>
      <c r="Y50" s="529"/>
      <c r="Z50" s="529"/>
      <c r="AA50" s="529"/>
      <c r="AB50" s="530" t="s">
        <v>741</v>
      </c>
      <c r="AC50" s="529" t="s">
        <v>2476</v>
      </c>
      <c r="AD50" s="530"/>
      <c r="AE50" s="530"/>
      <c r="AF50" s="531"/>
    </row>
    <row r="51" spans="1:44" ht="24" customHeight="1">
      <c r="A51" s="529"/>
      <c r="B51" s="529"/>
      <c r="C51" s="530"/>
      <c r="D51" s="529" t="s">
        <v>234</v>
      </c>
      <c r="E51" s="529"/>
      <c r="F51" s="530">
        <v>760030</v>
      </c>
      <c r="G51" s="529" t="s">
        <v>2547</v>
      </c>
      <c r="H51" s="530"/>
      <c r="I51" s="530"/>
      <c r="J51" s="531"/>
      <c r="K51" s="1241">
        <v>172448.15</v>
      </c>
      <c r="L51" s="529"/>
      <c r="M51" s="529"/>
      <c r="N51" s="530"/>
      <c r="O51" s="529"/>
      <c r="P51" s="529"/>
      <c r="Q51" s="530"/>
      <c r="R51" s="529"/>
      <c r="S51" s="530"/>
      <c r="T51" s="530"/>
      <c r="U51" s="531"/>
      <c r="W51" s="529"/>
      <c r="X51" s="529"/>
      <c r="Y51" s="530"/>
      <c r="Z51" s="529"/>
      <c r="AA51" s="529"/>
      <c r="AB51" s="530"/>
      <c r="AC51" s="529"/>
      <c r="AD51" s="530"/>
      <c r="AE51" s="530"/>
      <c r="AF51" s="531"/>
    </row>
    <row r="52" spans="1:44">
      <c r="A52" s="71" t="s">
        <v>2565</v>
      </c>
      <c r="B52" s="529"/>
      <c r="C52" s="529"/>
      <c r="D52" s="529"/>
      <c r="E52" s="529"/>
      <c r="F52" s="530"/>
      <c r="G52" s="529"/>
      <c r="H52" s="530"/>
      <c r="I52" s="530"/>
      <c r="J52" s="531"/>
      <c r="L52" s="529"/>
      <c r="M52" s="529"/>
      <c r="N52" s="530" t="s">
        <v>202</v>
      </c>
      <c r="O52" s="529"/>
      <c r="P52" s="529"/>
      <c r="Q52" s="530">
        <v>711117</v>
      </c>
      <c r="R52" s="529" t="s">
        <v>1451</v>
      </c>
      <c r="S52" s="530"/>
      <c r="T52" s="530"/>
      <c r="U52" s="531"/>
      <c r="V52" s="531">
        <v>4000</v>
      </c>
      <c r="W52" s="529"/>
      <c r="X52" s="529"/>
      <c r="Y52" s="530"/>
      <c r="Z52" s="529"/>
      <c r="AA52" s="529"/>
      <c r="AB52" s="530"/>
      <c r="AC52" s="529"/>
      <c r="AD52" s="530"/>
      <c r="AE52" s="530"/>
      <c r="AF52" s="531"/>
    </row>
    <row r="53" spans="1:44">
      <c r="A53" s="529"/>
      <c r="B53" s="529"/>
      <c r="C53" s="530"/>
      <c r="D53" s="529"/>
      <c r="E53" s="529"/>
      <c r="F53" s="530"/>
      <c r="G53" s="529"/>
      <c r="H53" s="530"/>
      <c r="I53" s="530"/>
      <c r="J53" s="531"/>
      <c r="L53" s="529"/>
      <c r="M53" s="529"/>
      <c r="N53" s="530"/>
      <c r="O53" s="529" t="s">
        <v>234</v>
      </c>
      <c r="P53" s="529"/>
      <c r="Q53" s="530">
        <v>711108</v>
      </c>
      <c r="R53" s="529" t="s">
        <v>2525</v>
      </c>
      <c r="S53" s="530"/>
      <c r="T53" s="530"/>
      <c r="U53" s="531"/>
      <c r="V53" s="531">
        <v>-4000</v>
      </c>
      <c r="W53" s="529"/>
      <c r="X53" s="529"/>
      <c r="Y53" s="530"/>
      <c r="Z53" s="529"/>
      <c r="AA53" s="529"/>
      <c r="AB53" s="530"/>
      <c r="AC53" s="529"/>
      <c r="AD53" s="530"/>
      <c r="AE53" s="530"/>
      <c r="AF53" s="531"/>
    </row>
    <row r="54" spans="1:44">
      <c r="A54" s="529"/>
      <c r="B54" s="529"/>
      <c r="C54" s="530" t="s">
        <v>202</v>
      </c>
      <c r="D54" s="529"/>
      <c r="E54" s="529"/>
      <c r="F54" s="530">
        <v>215900</v>
      </c>
      <c r="G54" s="529" t="s">
        <v>1824</v>
      </c>
      <c r="H54" s="530"/>
      <c r="I54" s="530"/>
      <c r="J54" s="531"/>
      <c r="K54" s="1241">
        <v>127340.56</v>
      </c>
      <c r="L54" s="71" t="s">
        <v>2527</v>
      </c>
      <c r="M54" s="529"/>
      <c r="N54" s="529"/>
      <c r="O54" s="529"/>
      <c r="P54" s="529"/>
      <c r="Q54" s="530"/>
      <c r="R54" s="529"/>
      <c r="S54" s="529"/>
      <c r="T54" s="529"/>
      <c r="U54" s="529"/>
      <c r="W54" s="529"/>
      <c r="X54" s="529"/>
      <c r="Y54" s="529"/>
      <c r="Z54" s="529"/>
      <c r="AA54" s="529"/>
      <c r="AB54" s="530"/>
      <c r="AC54" s="529"/>
      <c r="AD54" s="529"/>
      <c r="AE54" s="529"/>
      <c r="AF54" s="529"/>
    </row>
    <row r="55" spans="1:44">
      <c r="A55" s="529"/>
      <c r="B55" s="529"/>
      <c r="C55" s="530"/>
      <c r="D55" s="529" t="s">
        <v>234</v>
      </c>
      <c r="E55" s="529"/>
      <c r="F55" s="530">
        <v>760020</v>
      </c>
      <c r="G55" s="529" t="s">
        <v>1874</v>
      </c>
      <c r="H55" s="530"/>
      <c r="I55" s="530"/>
      <c r="J55" s="531"/>
      <c r="K55" s="1241">
        <v>-127340.56</v>
      </c>
      <c r="L55" s="529"/>
      <c r="M55" s="529"/>
      <c r="N55" s="530"/>
      <c r="O55" s="529"/>
      <c r="P55" s="529"/>
      <c r="Q55" s="530"/>
      <c r="R55" s="529"/>
      <c r="S55" s="530"/>
      <c r="T55" s="530"/>
      <c r="U55" s="529"/>
      <c r="W55" s="529"/>
      <c r="X55" s="529"/>
      <c r="Y55" s="530"/>
      <c r="Z55" s="529"/>
      <c r="AA55" s="529"/>
      <c r="AB55" s="530"/>
      <c r="AC55" s="529"/>
      <c r="AD55" s="530"/>
      <c r="AE55" s="530"/>
      <c r="AF55" s="529"/>
    </row>
    <row r="56" spans="1:44">
      <c r="A56" s="71" t="s">
        <v>2527</v>
      </c>
      <c r="B56" s="529"/>
      <c r="C56" s="529"/>
      <c r="D56" s="529"/>
      <c r="E56" s="529"/>
      <c r="F56" s="530"/>
      <c r="G56" s="529"/>
      <c r="H56" s="529"/>
      <c r="I56" s="529"/>
      <c r="J56" s="529"/>
      <c r="L56" s="529"/>
      <c r="M56" s="529"/>
      <c r="N56" s="530" t="s">
        <v>202</v>
      </c>
      <c r="O56" s="529"/>
      <c r="P56" s="529"/>
      <c r="Q56" s="530">
        <v>216110</v>
      </c>
      <c r="R56" s="529" t="s">
        <v>1775</v>
      </c>
      <c r="S56" s="530"/>
      <c r="T56" s="530"/>
      <c r="U56" s="535"/>
      <c r="V56" s="531">
        <v>155485</v>
      </c>
      <c r="W56" s="529"/>
      <c r="X56" s="529"/>
      <c r="Y56" s="530"/>
      <c r="Z56" s="529"/>
      <c r="AA56" s="529"/>
      <c r="AB56" s="530"/>
      <c r="AC56" s="529"/>
      <c r="AD56" s="530"/>
      <c r="AE56" s="530"/>
      <c r="AF56" s="535"/>
    </row>
    <row r="57" spans="1:44">
      <c r="A57" s="529"/>
      <c r="B57" s="529"/>
      <c r="C57" s="530"/>
      <c r="D57" s="529"/>
      <c r="E57" s="529"/>
      <c r="F57" s="530"/>
      <c r="G57" s="529"/>
      <c r="H57" s="530"/>
      <c r="I57" s="530"/>
      <c r="J57" s="529"/>
      <c r="L57" s="529"/>
      <c r="M57" s="529"/>
      <c r="N57" s="530"/>
      <c r="O57" s="529" t="s">
        <v>234</v>
      </c>
      <c r="P57" s="529"/>
      <c r="Q57" s="536">
        <v>511300</v>
      </c>
      <c r="R57" s="537" t="s">
        <v>1894</v>
      </c>
      <c r="S57" s="530"/>
      <c r="T57" s="530"/>
      <c r="U57" s="535"/>
      <c r="V57" s="531">
        <v>-155485</v>
      </c>
      <c r="W57" s="529"/>
      <c r="X57" s="529"/>
      <c r="Y57" s="529"/>
      <c r="Z57" s="529"/>
      <c r="AA57" s="529"/>
      <c r="AB57" s="536"/>
      <c r="AC57" s="537"/>
      <c r="AD57" s="530"/>
      <c r="AE57" s="530"/>
      <c r="AF57" s="535"/>
    </row>
    <row r="58" spans="1:44">
      <c r="A58" s="529"/>
      <c r="B58" s="529"/>
      <c r="C58" s="530" t="s">
        <v>202</v>
      </c>
      <c r="D58" s="529"/>
      <c r="E58" s="529"/>
      <c r="F58" s="530">
        <v>760020</v>
      </c>
      <c r="G58" s="529" t="s">
        <v>1874</v>
      </c>
      <c r="H58" s="530"/>
      <c r="I58" s="530"/>
      <c r="J58" s="535"/>
      <c r="K58" s="1241">
        <v>59609.85</v>
      </c>
      <c r="L58" s="71" t="s">
        <v>2528</v>
      </c>
      <c r="M58" s="529"/>
      <c r="N58" s="529"/>
      <c r="O58" s="529"/>
      <c r="P58" s="529"/>
      <c r="Q58" s="530"/>
      <c r="R58" s="529"/>
      <c r="S58" s="530"/>
      <c r="T58" s="530"/>
      <c r="U58" s="535"/>
      <c r="W58" s="529"/>
      <c r="X58" s="529"/>
      <c r="Y58" s="529"/>
      <c r="Z58" s="529"/>
      <c r="AA58" s="529"/>
      <c r="AB58" s="530"/>
      <c r="AC58" s="529"/>
      <c r="AD58" s="530"/>
      <c r="AE58" s="530"/>
      <c r="AF58" s="535"/>
    </row>
    <row r="59" spans="1:44">
      <c r="A59" s="529"/>
      <c r="B59" s="529"/>
      <c r="C59" s="530"/>
      <c r="D59" s="529" t="s">
        <v>234</v>
      </c>
      <c r="E59" s="529"/>
      <c r="F59" s="536">
        <v>215900</v>
      </c>
      <c r="G59" s="537" t="s">
        <v>1824</v>
      </c>
      <c r="H59" s="530"/>
      <c r="I59" s="530"/>
      <c r="J59" s="535"/>
      <c r="K59" s="1241">
        <v>-59609.85</v>
      </c>
      <c r="L59" s="529"/>
      <c r="M59" s="529"/>
      <c r="N59" s="529"/>
      <c r="O59" s="529"/>
      <c r="P59" s="529"/>
      <c r="Q59" s="530"/>
      <c r="R59" s="529"/>
      <c r="S59" s="530"/>
      <c r="T59" s="530"/>
      <c r="U59" s="529"/>
      <c r="W59" s="529"/>
      <c r="X59" s="529"/>
      <c r="Y59" s="529"/>
      <c r="Z59" s="529"/>
      <c r="AA59" s="529"/>
      <c r="AB59" s="530"/>
      <c r="AC59" s="529"/>
      <c r="AD59" s="530"/>
      <c r="AE59" s="530"/>
      <c r="AF59" s="529"/>
    </row>
    <row r="60" spans="1:44">
      <c r="A60" s="71" t="s">
        <v>2528</v>
      </c>
      <c r="B60" s="529"/>
      <c r="C60" s="529"/>
      <c r="D60" s="529"/>
      <c r="E60" s="529"/>
      <c r="F60" s="530"/>
      <c r="G60" s="529"/>
      <c r="H60" s="530"/>
      <c r="I60" s="530"/>
      <c r="J60" s="535"/>
      <c r="L60" s="529"/>
      <c r="M60" s="529"/>
      <c r="N60" s="529"/>
      <c r="O60" s="529"/>
      <c r="P60" s="529"/>
      <c r="Q60" s="530" t="s">
        <v>2224</v>
      </c>
      <c r="R60" s="529" t="s">
        <v>1511</v>
      </c>
      <c r="S60" s="530"/>
      <c r="T60" s="530"/>
      <c r="U60" s="535"/>
      <c r="V60" s="531">
        <v>1277053.8174015654</v>
      </c>
      <c r="W60" s="529"/>
      <c r="X60" s="529"/>
      <c r="Y60" s="529"/>
      <c r="Z60" s="529"/>
      <c r="AA60" s="529"/>
      <c r="AB60" s="530"/>
      <c r="AC60" s="529"/>
      <c r="AD60" s="530"/>
      <c r="AE60" s="530"/>
      <c r="AF60" s="535"/>
    </row>
    <row r="61" spans="1:44">
      <c r="A61" s="529"/>
      <c r="B61" s="529"/>
      <c r="C61" s="530" t="s">
        <v>202</v>
      </c>
      <c r="D61" s="529"/>
      <c r="E61" s="529"/>
      <c r="F61" s="530" t="s">
        <v>2224</v>
      </c>
      <c r="G61" s="529" t="s">
        <v>1511</v>
      </c>
      <c r="H61" s="530"/>
      <c r="I61" s="530"/>
      <c r="J61" s="529"/>
      <c r="K61" s="1241">
        <v>3608659.8362665754</v>
      </c>
      <c r="L61" s="529"/>
      <c r="M61" s="529"/>
      <c r="N61" s="529"/>
      <c r="O61" s="529"/>
      <c r="P61" s="529"/>
      <c r="Q61" s="530" t="s">
        <v>1728</v>
      </c>
      <c r="R61" s="529" t="s">
        <v>2533</v>
      </c>
      <c r="S61" s="530"/>
      <c r="T61" s="530"/>
      <c r="U61" s="535"/>
      <c r="V61" s="531">
        <f>-V60</f>
        <v>-1277053.8174015654</v>
      </c>
      <c r="W61" s="529"/>
      <c r="X61" s="529"/>
      <c r="Y61" s="529"/>
      <c r="Z61" s="529"/>
      <c r="AA61" s="529"/>
      <c r="AB61" s="530"/>
      <c r="AC61" s="529"/>
      <c r="AD61" s="530"/>
      <c r="AE61" s="530"/>
      <c r="AF61" s="535"/>
    </row>
    <row r="62" spans="1:44">
      <c r="A62" s="529"/>
      <c r="B62" s="529"/>
      <c r="C62" s="529"/>
      <c r="D62" s="529" t="s">
        <v>234</v>
      </c>
      <c r="E62" s="529"/>
      <c r="F62" s="530">
        <v>214400</v>
      </c>
      <c r="G62" s="529" t="s">
        <v>1808</v>
      </c>
      <c r="H62" s="530"/>
      <c r="I62" s="530"/>
      <c r="J62" s="535"/>
      <c r="K62" s="531">
        <v>-1489225.9062665801</v>
      </c>
      <c r="L62" s="529" t="s">
        <v>2534</v>
      </c>
      <c r="M62" s="529"/>
      <c r="N62" s="529"/>
      <c r="O62" s="529"/>
      <c r="P62" s="529"/>
      <c r="Q62" s="530"/>
      <c r="R62" s="529"/>
      <c r="S62" s="530"/>
      <c r="T62" s="530"/>
      <c r="U62" s="535"/>
      <c r="W62" s="529"/>
      <c r="X62" s="529"/>
      <c r="Y62" s="529"/>
      <c r="Z62" s="529"/>
      <c r="AA62" s="529"/>
      <c r="AB62" s="530"/>
      <c r="AC62" s="529"/>
      <c r="AD62" s="530"/>
      <c r="AE62" s="530"/>
      <c r="AF62" s="535"/>
    </row>
    <row r="63" spans="1:44">
      <c r="A63" s="529"/>
      <c r="B63" s="529"/>
      <c r="C63" s="529"/>
      <c r="D63" s="529"/>
      <c r="E63" s="529"/>
      <c r="F63" s="530" t="s">
        <v>1728</v>
      </c>
      <c r="G63" s="529" t="s">
        <v>2533</v>
      </c>
      <c r="H63" s="530"/>
      <c r="I63" s="530"/>
      <c r="J63" s="535"/>
      <c r="K63" s="1241">
        <v>-2119433.9300000002</v>
      </c>
      <c r="L63" s="529"/>
      <c r="M63" s="529"/>
      <c r="N63" s="529"/>
      <c r="O63" s="529"/>
      <c r="P63" s="529"/>
      <c r="Q63" s="530"/>
      <c r="R63" s="529"/>
      <c r="S63" s="530"/>
      <c r="T63" s="530"/>
      <c r="U63" s="535"/>
      <c r="W63" s="529"/>
      <c r="X63" s="529"/>
      <c r="Y63" s="529"/>
      <c r="Z63" s="529"/>
      <c r="AA63" s="529"/>
      <c r="AB63" s="530"/>
      <c r="AC63" s="529"/>
      <c r="AD63" s="530"/>
      <c r="AE63" s="530"/>
      <c r="AF63" s="535"/>
      <c r="AH63" s="71"/>
      <c r="AI63" s="71"/>
      <c r="AL63" s="71"/>
      <c r="AO63" s="71"/>
      <c r="AQ63" s="71"/>
      <c r="AR63" s="71"/>
    </row>
    <row r="64" spans="1:44">
      <c r="A64" s="529" t="s">
        <v>2567</v>
      </c>
      <c r="B64" s="529"/>
      <c r="C64" s="529"/>
      <c r="D64" s="529"/>
      <c r="E64" s="529"/>
      <c r="F64" s="530"/>
      <c r="G64" s="529"/>
      <c r="H64" s="530"/>
      <c r="I64" s="530"/>
      <c r="J64" s="535"/>
      <c r="L64" s="529"/>
      <c r="M64" s="529"/>
      <c r="N64" s="533"/>
      <c r="O64" s="529"/>
      <c r="P64" s="529"/>
      <c r="Q64" s="530"/>
      <c r="R64" s="529"/>
      <c r="S64" s="530"/>
      <c r="T64" s="530"/>
      <c r="U64" s="535"/>
      <c r="W64" s="529"/>
      <c r="X64" s="529"/>
      <c r="Y64" s="533"/>
      <c r="Z64" s="529"/>
      <c r="AA64" s="529"/>
      <c r="AB64" s="530"/>
      <c r="AC64" s="529"/>
      <c r="AD64" s="530"/>
      <c r="AE64" s="530"/>
      <c r="AF64" s="535"/>
      <c r="AH64" s="71"/>
      <c r="AI64" s="71"/>
      <c r="AL64" s="71"/>
      <c r="AO64" s="71"/>
      <c r="AQ64" s="71"/>
      <c r="AR64" s="71"/>
    </row>
    <row r="65" spans="1:64">
      <c r="A65" s="529"/>
      <c r="B65" s="529"/>
      <c r="C65" s="529"/>
      <c r="D65" s="529"/>
      <c r="E65" s="529"/>
      <c r="F65" s="530"/>
      <c r="G65" s="529"/>
      <c r="H65" s="530"/>
      <c r="I65" s="530"/>
      <c r="J65" s="535"/>
      <c r="L65" s="529"/>
      <c r="M65" s="529"/>
      <c r="N65" s="530"/>
      <c r="O65" s="529"/>
      <c r="P65" s="529"/>
      <c r="Q65" s="538"/>
      <c r="R65" s="539"/>
      <c r="S65" s="529"/>
      <c r="T65" s="529"/>
      <c r="U65" s="529"/>
      <c r="W65" s="529"/>
      <c r="X65" s="529"/>
      <c r="Y65" s="530"/>
      <c r="Z65" s="529"/>
      <c r="AA65" s="529"/>
      <c r="AB65" s="538"/>
      <c r="AC65" s="539"/>
      <c r="AD65" s="529"/>
      <c r="AE65" s="529"/>
      <c r="AF65" s="529"/>
    </row>
    <row r="66" spans="1:64" s="74" customFormat="1">
      <c r="A66" s="529"/>
      <c r="B66" s="529"/>
      <c r="C66" s="533"/>
      <c r="D66" s="529"/>
      <c r="E66" s="529"/>
      <c r="F66" s="530"/>
      <c r="G66" s="529"/>
      <c r="H66" s="530"/>
      <c r="I66" s="530"/>
      <c r="J66" s="535"/>
      <c r="K66" s="531"/>
      <c r="L66" s="529"/>
      <c r="M66" s="529"/>
      <c r="N66" s="530"/>
      <c r="O66" s="529"/>
      <c r="P66" s="529"/>
      <c r="Q66" s="540"/>
      <c r="R66" s="541"/>
      <c r="S66" s="529"/>
      <c r="T66" s="529"/>
      <c r="U66" s="529"/>
      <c r="V66" s="531"/>
      <c r="W66" s="529"/>
      <c r="X66" s="529"/>
      <c r="Y66" s="530"/>
      <c r="Z66" s="529"/>
      <c r="AA66" s="529"/>
      <c r="AB66" s="540"/>
      <c r="AC66" s="541"/>
      <c r="AD66" s="529"/>
      <c r="AE66" s="529"/>
      <c r="AF66" s="529"/>
      <c r="AG66" s="531"/>
      <c r="AJ66" s="71"/>
      <c r="AK66" s="71"/>
      <c r="AL66" s="93"/>
      <c r="AM66" s="71"/>
      <c r="AN66" s="71"/>
      <c r="AO66" s="73"/>
      <c r="AP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</row>
    <row r="67" spans="1:64" s="74" customFormat="1">
      <c r="A67" s="529"/>
      <c r="B67" s="529"/>
      <c r="C67" s="530"/>
      <c r="D67" s="529"/>
      <c r="E67" s="529"/>
      <c r="F67" s="538"/>
      <c r="G67" s="539"/>
      <c r="H67" s="529"/>
      <c r="I67" s="529"/>
      <c r="J67" s="529"/>
      <c r="K67" s="531"/>
      <c r="L67" s="529"/>
      <c r="M67" s="529"/>
      <c r="N67" s="533"/>
      <c r="O67" s="529"/>
      <c r="P67" s="529"/>
      <c r="Q67" s="538"/>
      <c r="R67" s="539"/>
      <c r="S67" s="529"/>
      <c r="T67" s="529"/>
      <c r="U67" s="529"/>
      <c r="V67" s="531"/>
      <c r="W67" s="529"/>
      <c r="X67" s="529"/>
      <c r="Y67" s="533"/>
      <c r="Z67" s="529"/>
      <c r="AA67" s="529"/>
      <c r="AB67" s="538"/>
      <c r="AC67" s="539"/>
      <c r="AD67" s="529"/>
      <c r="AE67" s="529"/>
      <c r="AF67" s="529"/>
      <c r="AG67" s="531"/>
      <c r="AJ67" s="71"/>
      <c r="AK67" s="71"/>
      <c r="AL67" s="93"/>
      <c r="AM67" s="71"/>
      <c r="AN67" s="71"/>
      <c r="AO67" s="73"/>
      <c r="AP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</row>
    <row r="68" spans="1:64" s="74" customFormat="1">
      <c r="A68" s="529"/>
      <c r="B68" s="529"/>
      <c r="C68" s="530"/>
      <c r="D68" s="529"/>
      <c r="E68" s="529"/>
      <c r="F68" s="540"/>
      <c r="G68" s="541"/>
      <c r="H68" s="529"/>
      <c r="I68" s="529"/>
      <c r="J68" s="529"/>
      <c r="K68" s="531"/>
      <c r="L68" s="529"/>
      <c r="M68" s="529"/>
      <c r="N68" s="530"/>
      <c r="O68" s="529"/>
      <c r="P68" s="529"/>
      <c r="Q68" s="538"/>
      <c r="R68" s="539"/>
      <c r="S68" s="531"/>
      <c r="T68" s="531"/>
      <c r="U68" s="531"/>
      <c r="V68" s="531"/>
      <c r="W68" s="529"/>
      <c r="X68" s="529"/>
      <c r="Y68" s="530"/>
      <c r="Z68" s="529"/>
      <c r="AA68" s="529"/>
      <c r="AB68" s="538"/>
      <c r="AC68" s="539"/>
      <c r="AD68" s="531"/>
      <c r="AE68" s="531"/>
      <c r="AF68" s="531"/>
      <c r="AG68" s="531"/>
      <c r="AJ68" s="71"/>
      <c r="AK68" s="71"/>
      <c r="AL68" s="93"/>
      <c r="AM68" s="71"/>
      <c r="AN68" s="71"/>
      <c r="AO68" s="73"/>
      <c r="AP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</row>
    <row r="69" spans="1:64" s="74" customFormat="1">
      <c r="A69" s="529"/>
      <c r="B69" s="529"/>
      <c r="C69" s="533"/>
      <c r="D69" s="529"/>
      <c r="E69" s="529"/>
      <c r="F69" s="538"/>
      <c r="G69" s="539"/>
      <c r="H69" s="529"/>
      <c r="I69" s="529"/>
      <c r="J69" s="529"/>
      <c r="K69" s="531"/>
      <c r="L69" s="529"/>
      <c r="M69" s="529"/>
      <c r="N69" s="530"/>
      <c r="O69" s="529"/>
      <c r="P69" s="529"/>
      <c r="Q69" s="538"/>
      <c r="R69" s="539"/>
      <c r="S69" s="531"/>
      <c r="T69" s="531"/>
      <c r="U69" s="531"/>
      <c r="V69" s="531"/>
      <c r="W69" s="529"/>
      <c r="X69" s="529"/>
      <c r="Y69" s="530"/>
      <c r="Z69" s="529"/>
      <c r="AA69" s="529"/>
      <c r="AB69" s="538"/>
      <c r="AC69" s="539"/>
      <c r="AD69" s="531"/>
      <c r="AE69" s="531"/>
      <c r="AF69" s="531"/>
      <c r="AG69" s="531"/>
      <c r="AJ69" s="71"/>
      <c r="AK69" s="71"/>
      <c r="AL69" s="93"/>
      <c r="AM69" s="71"/>
      <c r="AN69" s="71"/>
      <c r="AO69" s="73"/>
      <c r="AP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</row>
    <row r="70" spans="1:64" s="74" customFormat="1">
      <c r="A70" s="529"/>
      <c r="B70" s="529"/>
      <c r="C70" s="530"/>
      <c r="D70" s="529"/>
      <c r="E70" s="529"/>
      <c r="F70" s="538"/>
      <c r="G70" s="539"/>
      <c r="H70" s="531"/>
      <c r="I70" s="531"/>
      <c r="J70" s="531"/>
      <c r="K70" s="531"/>
      <c r="L70" s="529"/>
      <c r="M70" s="529"/>
      <c r="N70" s="530"/>
      <c r="O70" s="529"/>
      <c r="P70" s="529"/>
      <c r="Q70" s="538"/>
      <c r="R70" s="539"/>
      <c r="S70" s="531"/>
      <c r="T70" s="531"/>
      <c r="U70" s="531"/>
      <c r="V70" s="531"/>
      <c r="W70" s="529"/>
      <c r="X70" s="529"/>
      <c r="Y70" s="530"/>
      <c r="Z70" s="529"/>
      <c r="AA70" s="529"/>
      <c r="AB70" s="538"/>
      <c r="AC70" s="539"/>
      <c r="AD70" s="531"/>
      <c r="AE70" s="531"/>
      <c r="AF70" s="531"/>
      <c r="AG70" s="531"/>
      <c r="AJ70" s="71"/>
      <c r="AK70" s="71"/>
      <c r="AL70" s="93"/>
      <c r="AM70" s="71"/>
      <c r="AN70" s="71"/>
      <c r="AO70" s="73"/>
      <c r="AP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</row>
    <row r="71" spans="1:64" s="74" customFormat="1">
      <c r="A71" s="529"/>
      <c r="B71" s="529"/>
      <c r="C71" s="530"/>
      <c r="D71" s="529"/>
      <c r="E71" s="529"/>
      <c r="F71" s="538"/>
      <c r="G71" s="539"/>
      <c r="H71" s="531"/>
      <c r="I71" s="531"/>
      <c r="J71" s="531"/>
      <c r="K71" s="531"/>
      <c r="L71" s="529"/>
      <c r="M71" s="529"/>
      <c r="N71" s="530"/>
      <c r="O71" s="529"/>
      <c r="P71" s="529"/>
      <c r="Q71" s="530"/>
      <c r="R71" s="529"/>
      <c r="S71" s="530"/>
      <c r="T71" s="530"/>
      <c r="U71" s="531"/>
      <c r="V71" s="531"/>
      <c r="W71" s="529"/>
      <c r="X71" s="529"/>
      <c r="Y71" s="530"/>
      <c r="Z71" s="529"/>
      <c r="AA71" s="529"/>
      <c r="AB71" s="530"/>
      <c r="AC71" s="529"/>
      <c r="AD71" s="530"/>
      <c r="AE71" s="530"/>
      <c r="AF71" s="531"/>
      <c r="AG71" s="531"/>
      <c r="AJ71" s="71"/>
      <c r="AK71" s="71"/>
      <c r="AL71" s="93"/>
      <c r="AM71" s="71"/>
      <c r="AN71" s="71"/>
      <c r="AO71" s="73"/>
      <c r="AP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</row>
    <row r="72" spans="1:64" s="74" customFormat="1">
      <c r="A72" s="529"/>
      <c r="B72" s="529"/>
      <c r="C72" s="530"/>
      <c r="D72" s="529"/>
      <c r="E72" s="529"/>
      <c r="F72" s="538"/>
      <c r="G72" s="539"/>
      <c r="H72" s="531"/>
      <c r="I72" s="531"/>
      <c r="J72" s="531"/>
      <c r="K72" s="531"/>
      <c r="L72" s="529"/>
      <c r="M72" s="529"/>
      <c r="N72" s="529"/>
      <c r="O72" s="529"/>
      <c r="P72" s="529"/>
      <c r="Q72" s="530"/>
      <c r="R72" s="529"/>
      <c r="S72" s="530"/>
      <c r="T72" s="530"/>
      <c r="U72" s="531"/>
      <c r="V72" s="531"/>
      <c r="W72" s="529"/>
      <c r="X72" s="529"/>
      <c r="Y72" s="529"/>
      <c r="Z72" s="529"/>
      <c r="AA72" s="529"/>
      <c r="AB72" s="530"/>
      <c r="AC72" s="529"/>
      <c r="AD72" s="530"/>
      <c r="AE72" s="530"/>
      <c r="AF72" s="531"/>
      <c r="AG72" s="531"/>
      <c r="AJ72" s="71"/>
      <c r="AK72" s="71"/>
      <c r="AL72" s="93"/>
      <c r="AM72" s="71"/>
      <c r="AN72" s="71"/>
      <c r="AO72" s="73"/>
      <c r="AP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</row>
    <row r="73" spans="1:64" s="74" customFormat="1">
      <c r="A73" s="529"/>
      <c r="B73" s="529"/>
      <c r="C73" s="530"/>
      <c r="D73" s="529"/>
      <c r="E73" s="529"/>
      <c r="F73" s="530"/>
      <c r="G73" s="529"/>
      <c r="H73" s="530"/>
      <c r="I73" s="530"/>
      <c r="J73" s="531"/>
      <c r="K73" s="531"/>
      <c r="L73" s="529"/>
      <c r="M73" s="529"/>
      <c r="N73" s="529"/>
      <c r="O73" s="529"/>
      <c r="P73" s="529"/>
      <c r="Q73" s="542"/>
      <c r="R73" s="529"/>
      <c r="S73" s="530"/>
      <c r="T73" s="530"/>
      <c r="U73" s="531"/>
      <c r="V73" s="531"/>
      <c r="W73" s="529"/>
      <c r="X73" s="529"/>
      <c r="Y73" s="529"/>
      <c r="Z73" s="529"/>
      <c r="AA73" s="529"/>
      <c r="AB73" s="542"/>
      <c r="AC73" s="529"/>
      <c r="AD73" s="530"/>
      <c r="AE73" s="530"/>
      <c r="AF73" s="531"/>
      <c r="AG73" s="531"/>
      <c r="AJ73" s="71"/>
      <c r="AK73" s="71"/>
      <c r="AL73" s="93"/>
      <c r="AM73" s="71"/>
      <c r="AN73" s="71"/>
      <c r="AO73" s="73"/>
      <c r="AP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</row>
    <row r="74" spans="1:64" s="74" customFormat="1">
      <c r="A74" s="529"/>
      <c r="B74" s="529"/>
      <c r="C74" s="529"/>
      <c r="D74" s="529"/>
      <c r="E74" s="529"/>
      <c r="F74" s="530"/>
      <c r="G74" s="529"/>
      <c r="H74" s="530"/>
      <c r="I74" s="530"/>
      <c r="J74" s="531"/>
      <c r="K74" s="531"/>
      <c r="L74" s="529"/>
      <c r="M74" s="529"/>
      <c r="N74" s="529"/>
      <c r="O74" s="529"/>
      <c r="P74" s="529"/>
      <c r="Q74" s="542"/>
      <c r="R74" s="529"/>
      <c r="S74" s="530"/>
      <c r="T74" s="530"/>
      <c r="U74" s="531"/>
      <c r="V74" s="531"/>
      <c r="W74" s="529"/>
      <c r="X74" s="529"/>
      <c r="Y74" s="529"/>
      <c r="Z74" s="529"/>
      <c r="AA74" s="529"/>
      <c r="AB74" s="542"/>
      <c r="AC74" s="529"/>
      <c r="AD74" s="530"/>
      <c r="AE74" s="530"/>
      <c r="AF74" s="531"/>
      <c r="AG74" s="531"/>
      <c r="AJ74" s="71"/>
      <c r="AK74" s="71"/>
      <c r="AL74" s="93"/>
      <c r="AM74" s="71"/>
      <c r="AN74" s="71"/>
      <c r="AO74" s="73"/>
      <c r="AP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</row>
    <row r="75" spans="1:64" s="74" customFormat="1">
      <c r="A75" s="529"/>
      <c r="B75" s="529"/>
      <c r="C75" s="529"/>
      <c r="D75" s="529"/>
      <c r="E75" s="529"/>
      <c r="F75" s="542"/>
      <c r="G75" s="529"/>
      <c r="H75" s="530"/>
      <c r="I75" s="530"/>
      <c r="J75" s="531"/>
      <c r="K75" s="531"/>
      <c r="L75" s="529"/>
      <c r="M75" s="529"/>
      <c r="N75" s="529"/>
      <c r="O75" s="529"/>
      <c r="P75" s="529"/>
      <c r="Q75" s="530"/>
      <c r="R75" s="529"/>
      <c r="S75" s="530"/>
      <c r="T75" s="530"/>
      <c r="U75" s="531"/>
      <c r="V75" s="543"/>
      <c r="W75" s="529"/>
      <c r="X75" s="529"/>
      <c r="Y75" s="529"/>
      <c r="Z75" s="529"/>
      <c r="AA75" s="529"/>
      <c r="AB75" s="530"/>
      <c r="AC75" s="529"/>
      <c r="AD75" s="530"/>
      <c r="AE75" s="530"/>
      <c r="AF75" s="531"/>
      <c r="AG75" s="543"/>
      <c r="AJ75" s="71"/>
      <c r="AK75" s="71"/>
      <c r="AL75" s="93"/>
      <c r="AM75" s="71"/>
      <c r="AN75" s="71"/>
      <c r="AO75" s="73"/>
      <c r="AP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</row>
    <row r="76" spans="1:64" s="74" customFormat="1">
      <c r="A76" s="529"/>
      <c r="B76" s="529"/>
      <c r="C76" s="529"/>
      <c r="D76" s="529"/>
      <c r="E76" s="529"/>
      <c r="F76" s="542"/>
      <c r="G76" s="529"/>
      <c r="H76" s="530"/>
      <c r="I76" s="530"/>
      <c r="J76" s="531"/>
      <c r="K76" s="531"/>
      <c r="L76" s="529"/>
      <c r="M76" s="529"/>
      <c r="N76" s="529"/>
      <c r="O76" s="529"/>
      <c r="P76" s="529"/>
      <c r="Q76" s="530"/>
      <c r="R76" s="529"/>
      <c r="S76" s="530"/>
      <c r="T76" s="530"/>
      <c r="U76" s="531"/>
      <c r="V76" s="543"/>
      <c r="W76" s="529"/>
      <c r="X76" s="529"/>
      <c r="Y76" s="529"/>
      <c r="Z76" s="529"/>
      <c r="AA76" s="529"/>
      <c r="AB76" s="530"/>
      <c r="AC76" s="529"/>
      <c r="AD76" s="530"/>
      <c r="AE76" s="530"/>
      <c r="AF76" s="531"/>
      <c r="AG76" s="543"/>
      <c r="AJ76" s="71"/>
      <c r="AK76" s="71"/>
      <c r="AL76" s="93"/>
      <c r="AM76" s="71"/>
      <c r="AN76" s="71"/>
      <c r="AO76" s="73"/>
      <c r="AP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</row>
    <row r="77" spans="1:64" s="74" customFormat="1">
      <c r="A77" s="529"/>
      <c r="B77" s="529"/>
      <c r="C77" s="529"/>
      <c r="D77" s="529"/>
      <c r="E77" s="529"/>
      <c r="F77" s="530"/>
      <c r="G77" s="529"/>
      <c r="H77" s="530"/>
      <c r="I77" s="530"/>
      <c r="J77" s="531"/>
      <c r="K77" s="543"/>
      <c r="L77" s="529"/>
      <c r="M77" s="529"/>
      <c r="N77" s="529"/>
      <c r="O77" s="529"/>
      <c r="P77" s="529"/>
      <c r="Q77" s="530"/>
      <c r="R77" s="529"/>
      <c r="S77" s="530"/>
      <c r="T77" s="530"/>
      <c r="U77" s="531"/>
      <c r="V77" s="543"/>
      <c r="W77" s="529"/>
      <c r="X77" s="529"/>
      <c r="Y77" s="529"/>
      <c r="Z77" s="529"/>
      <c r="AA77" s="529"/>
      <c r="AB77" s="530"/>
      <c r="AC77" s="529"/>
      <c r="AD77" s="530"/>
      <c r="AE77" s="530"/>
      <c r="AF77" s="531"/>
      <c r="AG77" s="543"/>
      <c r="AJ77" s="71"/>
      <c r="AK77" s="71"/>
      <c r="AL77" s="93"/>
      <c r="AM77" s="71"/>
      <c r="AN77" s="71"/>
      <c r="AO77" s="73"/>
      <c r="AP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</row>
    <row r="78" spans="1:64" s="74" customFormat="1">
      <c r="A78" s="529"/>
      <c r="B78" s="529"/>
      <c r="C78" s="529"/>
      <c r="D78" s="529"/>
      <c r="E78" s="529"/>
      <c r="F78" s="530"/>
      <c r="G78" s="529"/>
      <c r="H78" s="530"/>
      <c r="I78" s="530"/>
      <c r="J78" s="531"/>
      <c r="K78" s="543"/>
      <c r="L78" s="529"/>
      <c r="M78" s="529"/>
      <c r="N78" s="529"/>
      <c r="O78" s="529"/>
      <c r="P78" s="529"/>
      <c r="Q78" s="530"/>
      <c r="R78" s="529"/>
      <c r="S78" s="530"/>
      <c r="T78" s="530"/>
      <c r="U78" s="531"/>
      <c r="V78" s="543"/>
      <c r="W78" s="529"/>
      <c r="X78" s="529"/>
      <c r="Y78" s="529"/>
      <c r="Z78" s="529"/>
      <c r="AA78" s="529"/>
      <c r="AB78" s="530"/>
      <c r="AC78" s="529"/>
      <c r="AD78" s="530"/>
      <c r="AE78" s="530"/>
      <c r="AF78" s="531"/>
      <c r="AG78" s="543"/>
      <c r="AJ78" s="71"/>
      <c r="AK78" s="71"/>
      <c r="AL78" s="93"/>
      <c r="AM78" s="71"/>
      <c r="AN78" s="71"/>
      <c r="AO78" s="73"/>
      <c r="AP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</row>
    <row r="79" spans="1:64" s="74" customFormat="1">
      <c r="A79" s="529"/>
      <c r="B79" s="529"/>
      <c r="C79" s="529"/>
      <c r="D79" s="529"/>
      <c r="E79" s="529"/>
      <c r="F79" s="530"/>
      <c r="G79" s="529"/>
      <c r="H79" s="530"/>
      <c r="I79" s="530"/>
      <c r="J79" s="531"/>
      <c r="K79" s="543"/>
      <c r="L79" s="529"/>
      <c r="M79" s="529"/>
      <c r="N79" s="532"/>
      <c r="O79" s="529"/>
      <c r="P79" s="529"/>
      <c r="Q79" s="530"/>
      <c r="R79" s="529"/>
      <c r="S79" s="530"/>
      <c r="T79" s="530"/>
      <c r="U79" s="531"/>
      <c r="V79" s="543"/>
      <c r="W79" s="529"/>
      <c r="X79" s="529"/>
      <c r="Y79" s="532"/>
      <c r="Z79" s="529"/>
      <c r="AA79" s="529"/>
      <c r="AB79" s="530"/>
      <c r="AC79" s="529"/>
      <c r="AD79" s="530"/>
      <c r="AE79" s="530"/>
      <c r="AF79" s="531"/>
      <c r="AG79" s="543"/>
      <c r="AJ79" s="71"/>
      <c r="AK79" s="71"/>
      <c r="AL79" s="93"/>
      <c r="AM79" s="71"/>
      <c r="AN79" s="71"/>
      <c r="AO79" s="73"/>
      <c r="AP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</row>
    <row r="80" spans="1:64" s="74" customFormat="1">
      <c r="A80" s="529"/>
      <c r="B80" s="529"/>
      <c r="C80" s="529"/>
      <c r="D80" s="529"/>
      <c r="E80" s="529"/>
      <c r="F80" s="530"/>
      <c r="G80" s="529"/>
      <c r="H80" s="530"/>
      <c r="I80" s="530"/>
      <c r="J80" s="531"/>
      <c r="K80" s="543"/>
      <c r="M80" s="529"/>
      <c r="N80" s="529"/>
      <c r="O80" s="529"/>
      <c r="P80" s="529"/>
      <c r="Q80" s="530"/>
      <c r="R80" s="529"/>
      <c r="S80" s="530"/>
      <c r="T80" s="530"/>
      <c r="U80" s="531"/>
      <c r="V80" s="543"/>
      <c r="X80" s="529"/>
      <c r="Y80" s="529"/>
      <c r="Z80" s="529"/>
      <c r="AA80" s="529"/>
      <c r="AB80" s="530"/>
      <c r="AC80" s="529"/>
      <c r="AD80" s="530"/>
      <c r="AE80" s="530"/>
      <c r="AF80" s="531"/>
      <c r="AG80" s="543"/>
      <c r="AJ80" s="71"/>
      <c r="AK80" s="71"/>
      <c r="AL80" s="93"/>
      <c r="AM80" s="71"/>
      <c r="AN80" s="71"/>
      <c r="AO80" s="73"/>
      <c r="AP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</row>
    <row r="81" spans="1:64" s="74" customFormat="1">
      <c r="A81" s="529"/>
      <c r="B81" s="529"/>
      <c r="C81" s="532"/>
      <c r="D81" s="529"/>
      <c r="E81" s="529"/>
      <c r="F81" s="530"/>
      <c r="G81" s="529"/>
      <c r="H81" s="530"/>
      <c r="I81" s="530"/>
      <c r="J81" s="531"/>
      <c r="K81" s="543"/>
      <c r="L81" s="529"/>
      <c r="M81" s="529"/>
      <c r="N81" s="529"/>
      <c r="O81" s="529"/>
      <c r="P81" s="529"/>
      <c r="Q81" s="530"/>
      <c r="R81" s="529"/>
      <c r="S81" s="530"/>
      <c r="T81" s="530"/>
      <c r="U81" s="531"/>
      <c r="V81" s="543"/>
      <c r="W81" s="529"/>
      <c r="X81" s="529"/>
      <c r="Y81" s="529"/>
      <c r="Z81" s="529"/>
      <c r="AA81" s="529"/>
      <c r="AB81" s="530"/>
      <c r="AC81" s="529"/>
      <c r="AD81" s="530"/>
      <c r="AE81" s="530"/>
      <c r="AF81" s="531"/>
      <c r="AG81" s="543"/>
      <c r="AJ81" s="71"/>
      <c r="AK81" s="71"/>
      <c r="AL81" s="93"/>
      <c r="AM81" s="71"/>
      <c r="AN81" s="71"/>
      <c r="AO81" s="73"/>
      <c r="AP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</row>
    <row r="82" spans="1:64" s="74" customFormat="1">
      <c r="B82" s="529"/>
      <c r="C82" s="529"/>
      <c r="D82" s="529"/>
      <c r="E82" s="529"/>
      <c r="F82" s="530"/>
      <c r="G82" s="529"/>
      <c r="H82" s="530"/>
      <c r="I82" s="530"/>
      <c r="J82" s="531"/>
      <c r="K82" s="543"/>
      <c r="M82" s="529"/>
      <c r="N82" s="532"/>
      <c r="O82" s="529"/>
      <c r="P82" s="529"/>
      <c r="Q82" s="530"/>
      <c r="R82" s="529"/>
      <c r="S82" s="530"/>
      <c r="T82" s="530"/>
      <c r="U82" s="531"/>
      <c r="V82" s="543"/>
      <c r="X82" s="529"/>
      <c r="Y82" s="532"/>
      <c r="Z82" s="529"/>
      <c r="AA82" s="529"/>
      <c r="AB82" s="530"/>
      <c r="AC82" s="529"/>
      <c r="AD82" s="530"/>
      <c r="AE82" s="530"/>
      <c r="AF82" s="531"/>
      <c r="AG82" s="543"/>
      <c r="AJ82" s="71"/>
      <c r="AK82" s="71"/>
      <c r="AL82" s="93"/>
      <c r="AM82" s="71"/>
      <c r="AN82" s="71"/>
      <c r="AO82" s="73"/>
      <c r="AP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</row>
    <row r="83" spans="1:64" s="74" customFormat="1">
      <c r="A83" s="529"/>
      <c r="B83" s="529"/>
      <c r="C83" s="529"/>
      <c r="D83" s="529"/>
      <c r="E83" s="529"/>
      <c r="F83" s="530"/>
      <c r="G83" s="529"/>
      <c r="H83" s="530"/>
      <c r="I83" s="530"/>
      <c r="J83" s="531"/>
      <c r="K83" s="543"/>
      <c r="L83" s="529"/>
      <c r="M83" s="529"/>
      <c r="N83" s="532"/>
      <c r="O83" s="529"/>
      <c r="P83" s="529"/>
      <c r="Q83" s="530"/>
      <c r="R83" s="529"/>
      <c r="S83" s="530"/>
      <c r="T83" s="530"/>
      <c r="U83" s="531"/>
      <c r="V83" s="531"/>
      <c r="W83" s="529"/>
      <c r="X83" s="529"/>
      <c r="Y83" s="532"/>
      <c r="Z83" s="529"/>
      <c r="AA83" s="529"/>
      <c r="AB83" s="530"/>
      <c r="AC83" s="529"/>
      <c r="AD83" s="530"/>
      <c r="AE83" s="530"/>
      <c r="AF83" s="531"/>
      <c r="AG83" s="531"/>
      <c r="AJ83" s="71"/>
      <c r="AK83" s="71"/>
      <c r="AL83" s="93"/>
      <c r="AM83" s="71"/>
      <c r="AN83" s="71"/>
      <c r="AO83" s="73"/>
      <c r="AP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</row>
    <row r="84" spans="1:64" s="74" customFormat="1">
      <c r="B84" s="529"/>
      <c r="C84" s="532"/>
      <c r="D84" s="529"/>
      <c r="E84" s="529"/>
      <c r="F84" s="530"/>
      <c r="G84" s="529"/>
      <c r="H84" s="530"/>
      <c r="I84" s="530"/>
      <c r="J84" s="531"/>
      <c r="K84" s="543"/>
      <c r="L84" s="529"/>
      <c r="M84" s="529"/>
      <c r="N84" s="529"/>
      <c r="O84" s="529"/>
      <c r="P84" s="529"/>
      <c r="Q84" s="530"/>
      <c r="R84" s="529"/>
      <c r="S84" s="530"/>
      <c r="T84" s="530"/>
      <c r="U84" s="531"/>
      <c r="V84" s="531"/>
      <c r="W84" s="529"/>
      <c r="X84" s="529"/>
      <c r="Y84" s="529"/>
      <c r="Z84" s="529"/>
      <c r="AA84" s="529"/>
      <c r="AB84" s="530"/>
      <c r="AC84" s="529"/>
      <c r="AD84" s="530"/>
      <c r="AE84" s="530"/>
      <c r="AF84" s="531"/>
      <c r="AG84" s="531"/>
      <c r="AJ84" s="71"/>
      <c r="AK84" s="71"/>
      <c r="AL84" s="93"/>
      <c r="AM84" s="71"/>
      <c r="AN84" s="71"/>
      <c r="AO84" s="73"/>
      <c r="AP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</row>
    <row r="85" spans="1:64" s="74" customFormat="1">
      <c r="A85" s="529"/>
      <c r="B85" s="529"/>
      <c r="C85" s="532"/>
      <c r="D85" s="529"/>
      <c r="E85" s="529"/>
      <c r="F85" s="530"/>
      <c r="G85" s="529"/>
      <c r="H85" s="530"/>
      <c r="I85" s="530"/>
      <c r="J85" s="531"/>
      <c r="K85" s="531"/>
      <c r="L85" s="71"/>
      <c r="M85" s="93"/>
      <c r="N85" s="73"/>
      <c r="O85" s="71"/>
      <c r="P85" s="71"/>
      <c r="Q85" s="73"/>
      <c r="R85" s="71"/>
      <c r="S85" s="73"/>
      <c r="T85" s="73"/>
      <c r="V85" s="531"/>
      <c r="W85" s="71"/>
      <c r="X85" s="93"/>
      <c r="Y85" s="73"/>
      <c r="Z85" s="71"/>
      <c r="AA85" s="71"/>
      <c r="AB85" s="73"/>
      <c r="AC85" s="71"/>
      <c r="AD85" s="73"/>
      <c r="AE85" s="73"/>
      <c r="AG85" s="531"/>
      <c r="AJ85" s="71"/>
      <c r="AK85" s="71"/>
      <c r="AL85" s="93"/>
      <c r="AM85" s="71"/>
      <c r="AN85" s="71"/>
      <c r="AO85" s="73"/>
      <c r="AP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</row>
    <row r="86" spans="1:64" s="74" customFormat="1">
      <c r="A86" s="529"/>
      <c r="B86" s="529"/>
      <c r="C86" s="529"/>
      <c r="D86" s="529"/>
      <c r="E86" s="529"/>
      <c r="F86" s="530"/>
      <c r="G86" s="529"/>
      <c r="H86" s="530"/>
      <c r="I86" s="530"/>
      <c r="J86" s="531"/>
      <c r="K86" s="531"/>
      <c r="L86" s="71"/>
      <c r="M86" s="93"/>
      <c r="N86" s="73"/>
      <c r="O86" s="71"/>
      <c r="P86" s="71"/>
      <c r="Q86" s="73"/>
      <c r="R86" s="71"/>
      <c r="S86" s="73"/>
      <c r="T86" s="73"/>
      <c r="V86" s="531"/>
      <c r="W86" s="71"/>
      <c r="X86" s="93"/>
      <c r="Y86" s="73"/>
      <c r="Z86" s="71"/>
      <c r="AA86" s="71"/>
      <c r="AB86" s="73"/>
      <c r="AC86" s="71"/>
      <c r="AD86" s="73"/>
      <c r="AE86" s="73"/>
      <c r="AG86" s="531"/>
      <c r="AJ86" s="71"/>
      <c r="AK86" s="71"/>
      <c r="AL86" s="93"/>
      <c r="AM86" s="71"/>
      <c r="AN86" s="71"/>
      <c r="AO86" s="73"/>
      <c r="AP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</row>
    <row r="87" spans="1:64" s="74" customFormat="1">
      <c r="A87" s="71"/>
      <c r="B87" s="93"/>
      <c r="C87" s="73"/>
      <c r="D87" s="71"/>
      <c r="E87" s="71"/>
      <c r="F87" s="73"/>
      <c r="G87" s="71"/>
      <c r="H87" s="73"/>
      <c r="I87" s="73"/>
      <c r="K87" s="531"/>
      <c r="L87" s="71"/>
      <c r="M87" s="93"/>
      <c r="N87" s="71"/>
      <c r="O87" s="71"/>
      <c r="P87" s="71"/>
      <c r="Q87" s="73"/>
      <c r="R87" s="71"/>
      <c r="S87" s="73"/>
      <c r="T87" s="73"/>
      <c r="U87" s="103"/>
      <c r="V87" s="531"/>
      <c r="W87" s="71"/>
      <c r="X87" s="93"/>
      <c r="Y87" s="71"/>
      <c r="Z87" s="71"/>
      <c r="AA87" s="71"/>
      <c r="AB87" s="73"/>
      <c r="AC87" s="71"/>
      <c r="AD87" s="73"/>
      <c r="AE87" s="73"/>
      <c r="AF87" s="103"/>
      <c r="AG87" s="531"/>
      <c r="AJ87" s="71"/>
      <c r="AK87" s="71"/>
      <c r="AL87" s="93"/>
      <c r="AM87" s="71"/>
      <c r="AN87" s="71"/>
      <c r="AO87" s="73"/>
      <c r="AP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</row>
    <row r="88" spans="1:64" s="74" customFormat="1">
      <c r="A88" s="71"/>
      <c r="B88" s="93"/>
      <c r="C88" s="73"/>
      <c r="D88" s="71"/>
      <c r="E88" s="71"/>
      <c r="F88" s="73"/>
      <c r="G88" s="71"/>
      <c r="H88" s="73"/>
      <c r="I88" s="73"/>
      <c r="K88" s="531"/>
      <c r="L88" s="529"/>
      <c r="M88" s="529"/>
      <c r="N88" s="529"/>
      <c r="O88" s="529"/>
      <c r="P88" s="529"/>
      <c r="Q88" s="530"/>
      <c r="R88" s="529"/>
      <c r="S88" s="530"/>
      <c r="T88" s="530"/>
      <c r="U88" s="531"/>
      <c r="V88" s="531"/>
      <c r="W88" s="529"/>
      <c r="X88" s="529"/>
      <c r="Y88" s="529"/>
      <c r="Z88" s="529"/>
      <c r="AA88" s="529"/>
      <c r="AB88" s="530"/>
      <c r="AC88" s="529"/>
      <c r="AD88" s="530"/>
      <c r="AE88" s="530"/>
      <c r="AF88" s="531"/>
      <c r="AG88" s="531"/>
      <c r="AJ88" s="71"/>
      <c r="AK88" s="71"/>
      <c r="AL88" s="93"/>
      <c r="AM88" s="71"/>
      <c r="AN88" s="71"/>
      <c r="AO88" s="73"/>
      <c r="AP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</row>
    <row r="89" spans="1:64" s="74" customFormat="1">
      <c r="A89" s="71"/>
      <c r="B89" s="93"/>
      <c r="C89" s="71"/>
      <c r="D89" s="71"/>
      <c r="E89" s="71"/>
      <c r="F89" s="73"/>
      <c r="G89" s="71"/>
      <c r="H89" s="73"/>
      <c r="I89" s="73"/>
      <c r="J89" s="103"/>
      <c r="K89" s="531"/>
      <c r="L89" s="529"/>
      <c r="M89" s="529"/>
      <c r="N89" s="73"/>
      <c r="O89" s="71"/>
      <c r="P89" s="529"/>
      <c r="Q89" s="530"/>
      <c r="R89" s="529"/>
      <c r="S89" s="530"/>
      <c r="T89" s="530"/>
      <c r="U89" s="531"/>
      <c r="V89" s="531"/>
      <c r="W89" s="529"/>
      <c r="X89" s="529"/>
      <c r="Y89" s="73"/>
      <c r="Z89" s="71"/>
      <c r="AA89" s="529"/>
      <c r="AB89" s="530"/>
      <c r="AC89" s="529"/>
      <c r="AD89" s="530"/>
      <c r="AE89" s="530"/>
      <c r="AF89" s="531"/>
      <c r="AG89" s="531"/>
      <c r="AJ89" s="71"/>
      <c r="AK89" s="71"/>
      <c r="AL89" s="93"/>
      <c r="AM89" s="71"/>
      <c r="AN89" s="71"/>
      <c r="AO89" s="73"/>
      <c r="AP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</row>
    <row r="90" spans="1:64" s="74" customFormat="1">
      <c r="A90" s="529"/>
      <c r="B90" s="529"/>
      <c r="C90" s="529"/>
      <c r="D90" s="529"/>
      <c r="E90" s="529"/>
      <c r="F90" s="530"/>
      <c r="G90" s="529"/>
      <c r="H90" s="530"/>
      <c r="I90" s="530"/>
      <c r="J90" s="531"/>
      <c r="K90" s="531"/>
      <c r="L90" s="529"/>
      <c r="M90" s="529"/>
      <c r="N90" s="71"/>
      <c r="O90" s="71"/>
      <c r="P90" s="529"/>
      <c r="Q90" s="530"/>
      <c r="R90" s="529"/>
      <c r="S90" s="530"/>
      <c r="T90" s="530"/>
      <c r="U90" s="531"/>
      <c r="V90" s="531"/>
      <c r="W90" s="529"/>
      <c r="X90" s="529"/>
      <c r="Y90" s="71"/>
      <c r="Z90" s="71"/>
      <c r="AA90" s="529"/>
      <c r="AB90" s="530"/>
      <c r="AC90" s="529"/>
      <c r="AD90" s="530"/>
      <c r="AE90" s="530"/>
      <c r="AF90" s="531"/>
      <c r="AG90" s="531"/>
      <c r="AJ90" s="71"/>
      <c r="AK90" s="71"/>
      <c r="AL90" s="93"/>
      <c r="AM90" s="71"/>
      <c r="AN90" s="71"/>
      <c r="AO90" s="73"/>
      <c r="AP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</row>
    <row r="91" spans="1:64">
      <c r="A91" s="529"/>
      <c r="B91" s="529"/>
      <c r="C91" s="73"/>
      <c r="E91" s="529"/>
      <c r="F91" s="530"/>
      <c r="G91" s="529"/>
      <c r="H91" s="530"/>
      <c r="I91" s="530"/>
      <c r="J91" s="531"/>
      <c r="L91" s="532"/>
      <c r="M91" s="529"/>
      <c r="N91" s="529"/>
      <c r="O91" s="529"/>
      <c r="P91" s="529"/>
      <c r="Q91" s="542"/>
      <c r="T91" s="530"/>
      <c r="U91" s="531"/>
      <c r="W91" s="532"/>
      <c r="X91" s="529"/>
      <c r="Y91" s="529"/>
      <c r="Z91" s="529"/>
      <c r="AA91" s="529"/>
      <c r="AB91" s="542"/>
      <c r="AE91" s="530"/>
      <c r="AF91" s="531"/>
    </row>
    <row r="92" spans="1:64">
      <c r="A92" s="529"/>
      <c r="B92" s="529"/>
      <c r="C92" s="71"/>
      <c r="E92" s="529"/>
      <c r="F92" s="530"/>
      <c r="G92" s="529"/>
      <c r="H92" s="530"/>
      <c r="I92" s="530"/>
      <c r="J92" s="531"/>
      <c r="L92" s="529"/>
      <c r="M92" s="529"/>
      <c r="N92" s="529"/>
      <c r="O92" s="529"/>
      <c r="P92" s="529"/>
      <c r="Q92" s="542"/>
      <c r="R92" s="529"/>
      <c r="S92" s="530"/>
      <c r="T92" s="530"/>
      <c r="U92" s="531"/>
      <c r="W92" s="529"/>
      <c r="X92" s="529"/>
      <c r="Y92" s="529"/>
      <c r="Z92" s="529"/>
      <c r="AA92" s="529"/>
      <c r="AB92" s="542"/>
      <c r="AC92" s="529"/>
      <c r="AD92" s="530"/>
      <c r="AE92" s="530"/>
      <c r="AF92" s="531"/>
    </row>
    <row r="93" spans="1:64">
      <c r="A93" s="532"/>
      <c r="B93" s="529"/>
      <c r="C93" s="529"/>
      <c r="D93" s="529"/>
      <c r="E93" s="529"/>
      <c r="F93" s="542"/>
      <c r="I93" s="530"/>
      <c r="J93" s="531"/>
      <c r="L93" s="529"/>
      <c r="M93" s="529"/>
      <c r="N93" s="529"/>
      <c r="O93" s="529"/>
      <c r="P93" s="529"/>
      <c r="Q93" s="542"/>
      <c r="R93" s="529"/>
      <c r="S93" s="530"/>
      <c r="T93" s="530"/>
      <c r="U93" s="531"/>
      <c r="W93" s="529"/>
      <c r="X93" s="529"/>
      <c r="Y93" s="529"/>
      <c r="Z93" s="529"/>
      <c r="AA93" s="529"/>
      <c r="AB93" s="542"/>
      <c r="AC93" s="529"/>
      <c r="AD93" s="530"/>
      <c r="AE93" s="530"/>
      <c r="AF93" s="531"/>
    </row>
    <row r="94" spans="1:64">
      <c r="A94" s="529"/>
      <c r="B94" s="529"/>
      <c r="C94" s="529"/>
      <c r="D94" s="529"/>
      <c r="E94" s="529"/>
      <c r="F94" s="542"/>
      <c r="G94" s="529"/>
      <c r="H94" s="530"/>
      <c r="I94" s="530"/>
      <c r="J94" s="531"/>
      <c r="L94" s="529"/>
      <c r="M94" s="529"/>
      <c r="N94" s="533"/>
      <c r="O94" s="529"/>
      <c r="P94" s="529"/>
      <c r="Q94" s="542"/>
      <c r="R94" s="544"/>
      <c r="S94" s="530"/>
      <c r="T94" s="530"/>
      <c r="U94" s="531"/>
      <c r="W94" s="529"/>
      <c r="X94" s="529"/>
      <c r="Y94" s="533"/>
      <c r="Z94" s="529"/>
      <c r="AA94" s="529"/>
      <c r="AB94" s="542"/>
      <c r="AC94" s="544"/>
      <c r="AD94" s="530"/>
      <c r="AE94" s="530"/>
      <c r="AF94" s="531"/>
    </row>
    <row r="95" spans="1:64">
      <c r="A95" s="529"/>
      <c r="B95" s="529"/>
      <c r="C95" s="529"/>
      <c r="D95" s="529"/>
      <c r="E95" s="529"/>
      <c r="F95" s="542"/>
      <c r="G95" s="529"/>
      <c r="H95" s="530"/>
      <c r="I95" s="530"/>
      <c r="J95" s="531"/>
      <c r="L95" s="529"/>
      <c r="M95" s="529"/>
      <c r="N95" s="529"/>
      <c r="O95" s="529"/>
      <c r="P95" s="529"/>
      <c r="Q95" s="530"/>
      <c r="R95" s="529"/>
      <c r="S95" s="530"/>
      <c r="T95" s="530"/>
      <c r="U95" s="531"/>
      <c r="W95" s="529"/>
      <c r="X95" s="529"/>
      <c r="Y95" s="529"/>
      <c r="Z95" s="529"/>
      <c r="AA95" s="529"/>
      <c r="AB95" s="530"/>
      <c r="AC95" s="529"/>
      <c r="AD95" s="530"/>
      <c r="AE95" s="530"/>
      <c r="AF95" s="531"/>
    </row>
    <row r="96" spans="1:64">
      <c r="A96" s="529"/>
      <c r="B96" s="529"/>
      <c r="C96" s="533"/>
      <c r="D96" s="529"/>
      <c r="E96" s="529"/>
      <c r="F96" s="542"/>
      <c r="G96" s="544"/>
      <c r="H96" s="530"/>
      <c r="I96" s="530"/>
      <c r="J96" s="531"/>
      <c r="L96" s="529"/>
      <c r="M96" s="529"/>
      <c r="N96" s="529"/>
      <c r="O96" s="529"/>
      <c r="P96" s="529"/>
      <c r="Q96" s="530"/>
      <c r="R96" s="529"/>
      <c r="S96" s="530"/>
      <c r="T96" s="530"/>
      <c r="U96" s="531"/>
      <c r="W96" s="529"/>
      <c r="X96" s="529"/>
      <c r="Y96" s="529"/>
      <c r="Z96" s="529"/>
      <c r="AA96" s="529"/>
      <c r="AB96" s="530"/>
      <c r="AC96" s="529"/>
      <c r="AD96" s="530"/>
      <c r="AE96" s="530"/>
      <c r="AF96" s="531"/>
    </row>
    <row r="97" spans="1:64">
      <c r="A97" s="529"/>
      <c r="B97" s="529"/>
      <c r="C97" s="529"/>
      <c r="D97" s="529"/>
      <c r="E97" s="529"/>
      <c r="F97" s="530"/>
      <c r="G97" s="529"/>
      <c r="H97" s="530"/>
      <c r="I97" s="530"/>
      <c r="J97" s="531"/>
      <c r="L97" s="529"/>
      <c r="M97" s="529"/>
      <c r="N97" s="529"/>
      <c r="O97" s="529"/>
      <c r="P97" s="529"/>
      <c r="Q97" s="542"/>
      <c r="R97" s="544"/>
      <c r="S97" s="530"/>
      <c r="T97" s="530"/>
      <c r="U97" s="531"/>
      <c r="W97" s="529"/>
      <c r="X97" s="529"/>
      <c r="Y97" s="529"/>
      <c r="Z97" s="529"/>
      <c r="AA97" s="529"/>
      <c r="AB97" s="542"/>
      <c r="AC97" s="544"/>
      <c r="AD97" s="530"/>
      <c r="AE97" s="530"/>
      <c r="AF97" s="531"/>
    </row>
    <row r="98" spans="1:64">
      <c r="A98" s="529"/>
      <c r="B98" s="529"/>
      <c r="C98" s="529"/>
      <c r="D98" s="529"/>
      <c r="E98" s="529"/>
      <c r="F98" s="530"/>
      <c r="G98" s="529"/>
      <c r="H98" s="530"/>
      <c r="I98" s="530"/>
      <c r="J98" s="531"/>
      <c r="L98" s="529"/>
      <c r="M98" s="529"/>
      <c r="N98" s="529"/>
      <c r="O98" s="529"/>
      <c r="P98" s="529"/>
      <c r="Q98" s="530"/>
      <c r="R98" s="529"/>
      <c r="S98" s="530"/>
      <c r="T98" s="530"/>
      <c r="U98" s="531"/>
      <c r="W98" s="529"/>
      <c r="X98" s="529"/>
      <c r="Y98" s="529"/>
      <c r="Z98" s="529"/>
      <c r="AA98" s="529"/>
      <c r="AB98" s="530"/>
      <c r="AC98" s="529"/>
      <c r="AD98" s="530"/>
      <c r="AE98" s="530"/>
      <c r="AF98" s="531"/>
    </row>
    <row r="99" spans="1:64" s="266" customFormat="1">
      <c r="A99" s="529"/>
      <c r="B99" s="529"/>
      <c r="C99" s="529"/>
      <c r="D99" s="529"/>
      <c r="E99" s="529"/>
      <c r="F99" s="542"/>
      <c r="G99" s="544"/>
      <c r="H99" s="530"/>
      <c r="I99" s="530"/>
      <c r="J99" s="531"/>
      <c r="K99" s="531"/>
      <c r="L99" s="529"/>
      <c r="M99" s="529"/>
      <c r="N99" s="533"/>
      <c r="O99" s="529"/>
      <c r="P99" s="529"/>
      <c r="Q99" s="530"/>
      <c r="R99" s="529"/>
      <c r="S99" s="530"/>
      <c r="T99" s="530"/>
      <c r="U99" s="531"/>
      <c r="V99" s="531"/>
      <c r="W99" s="529"/>
      <c r="X99" s="529"/>
      <c r="Y99" s="533"/>
      <c r="Z99" s="529"/>
      <c r="AA99" s="529"/>
      <c r="AB99" s="530"/>
      <c r="AC99" s="529"/>
      <c r="AD99" s="530"/>
      <c r="AE99" s="530"/>
      <c r="AF99" s="531"/>
      <c r="AG99" s="531"/>
      <c r="AH99" s="267"/>
      <c r="AI99" s="267"/>
      <c r="AL99" s="268"/>
      <c r="AO99" s="269"/>
      <c r="AQ99" s="267"/>
      <c r="AR99" s="267"/>
    </row>
    <row r="100" spans="1:64">
      <c r="A100" s="529"/>
      <c r="B100" s="529"/>
      <c r="C100" s="529"/>
      <c r="D100" s="529"/>
      <c r="E100" s="529"/>
      <c r="F100" s="530"/>
      <c r="G100" s="529"/>
      <c r="H100" s="530"/>
      <c r="I100" s="530"/>
      <c r="J100" s="531"/>
      <c r="L100" s="529"/>
      <c r="M100" s="529"/>
      <c r="N100" s="529"/>
      <c r="O100" s="529"/>
      <c r="P100" s="529"/>
      <c r="Q100" s="529"/>
      <c r="R100" s="529"/>
      <c r="S100" s="530"/>
      <c r="T100" s="530"/>
      <c r="U100" s="531"/>
      <c r="W100" s="529"/>
      <c r="X100" s="529"/>
      <c r="Y100" s="529"/>
      <c r="Z100" s="529"/>
      <c r="AA100" s="529"/>
      <c r="AB100" s="529"/>
      <c r="AC100" s="529"/>
      <c r="AD100" s="530"/>
      <c r="AE100" s="530"/>
      <c r="AF100" s="531"/>
    </row>
    <row r="101" spans="1:64">
      <c r="A101" s="529"/>
      <c r="B101" s="529"/>
      <c r="C101" s="533"/>
      <c r="D101" s="529"/>
      <c r="E101" s="529"/>
      <c r="F101" s="530"/>
      <c r="G101" s="529"/>
      <c r="H101" s="530"/>
      <c r="I101" s="530"/>
      <c r="J101" s="531"/>
      <c r="L101" s="529"/>
      <c r="M101" s="529"/>
      <c r="N101" s="533"/>
      <c r="O101" s="529"/>
      <c r="P101" s="529"/>
      <c r="Q101" s="530"/>
      <c r="R101" s="529"/>
      <c r="S101" s="530"/>
      <c r="T101" s="530"/>
      <c r="U101" s="531"/>
      <c r="W101" s="529"/>
      <c r="X101" s="529"/>
      <c r="Y101" s="533"/>
      <c r="Z101" s="529"/>
      <c r="AA101" s="529"/>
      <c r="AB101" s="530"/>
      <c r="AC101" s="529"/>
      <c r="AD101" s="530"/>
      <c r="AE101" s="530"/>
      <c r="AF101" s="531"/>
    </row>
    <row r="102" spans="1:64">
      <c r="A102" s="529"/>
      <c r="B102" s="529"/>
      <c r="C102" s="529"/>
      <c r="D102" s="529"/>
      <c r="E102" s="529"/>
      <c r="F102" s="529"/>
      <c r="G102" s="529"/>
      <c r="H102" s="530"/>
      <c r="I102" s="530"/>
      <c r="J102" s="531"/>
      <c r="L102" s="529"/>
      <c r="M102" s="529"/>
      <c r="N102" s="533"/>
      <c r="O102" s="529"/>
      <c r="P102" s="529"/>
      <c r="Q102" s="530"/>
      <c r="R102" s="529"/>
      <c r="S102" s="530"/>
      <c r="T102" s="530"/>
      <c r="U102" s="531"/>
      <c r="W102" s="529"/>
      <c r="X102" s="529"/>
      <c r="Y102" s="533"/>
      <c r="Z102" s="529"/>
      <c r="AA102" s="529"/>
      <c r="AB102" s="530"/>
      <c r="AC102" s="529"/>
      <c r="AD102" s="530"/>
      <c r="AE102" s="530"/>
      <c r="AF102" s="531"/>
    </row>
    <row r="103" spans="1:64">
      <c r="A103" s="529"/>
      <c r="B103" s="529"/>
      <c r="C103" s="533"/>
      <c r="D103" s="529"/>
      <c r="E103" s="529"/>
      <c r="F103" s="530"/>
      <c r="G103" s="529"/>
      <c r="H103" s="530"/>
      <c r="I103" s="530"/>
      <c r="J103" s="531"/>
      <c r="L103" s="529"/>
      <c r="M103" s="529"/>
      <c r="N103" s="533"/>
      <c r="O103" s="529"/>
      <c r="P103" s="529"/>
      <c r="Q103" s="530"/>
      <c r="R103" s="529"/>
      <c r="S103" s="530"/>
      <c r="T103" s="530"/>
      <c r="U103" s="531"/>
      <c r="W103" s="529"/>
      <c r="X103" s="529"/>
      <c r="Y103" s="533"/>
      <c r="Z103" s="529"/>
      <c r="AA103" s="529"/>
      <c r="AB103" s="530"/>
      <c r="AC103" s="529"/>
      <c r="AD103" s="530"/>
      <c r="AE103" s="530"/>
      <c r="AF103" s="531"/>
    </row>
    <row r="104" spans="1:64">
      <c r="A104" s="529"/>
      <c r="B104" s="529"/>
      <c r="C104" s="533"/>
      <c r="D104" s="529"/>
      <c r="E104" s="529"/>
      <c r="F104" s="530"/>
      <c r="G104" s="529"/>
      <c r="H104" s="530"/>
      <c r="I104" s="530"/>
      <c r="J104" s="531"/>
      <c r="L104" s="529"/>
      <c r="M104" s="529"/>
      <c r="N104" s="533"/>
      <c r="O104" s="529"/>
      <c r="P104" s="529"/>
      <c r="Q104" s="530"/>
      <c r="R104" s="529"/>
      <c r="S104" s="530"/>
      <c r="T104" s="530"/>
      <c r="U104" s="531"/>
      <c r="W104" s="529"/>
      <c r="X104" s="529"/>
      <c r="Y104" s="533"/>
      <c r="Z104" s="529"/>
      <c r="AA104" s="529"/>
      <c r="AB104" s="530"/>
      <c r="AC104" s="529"/>
      <c r="AD104" s="530"/>
      <c r="AE104" s="530"/>
      <c r="AF104" s="531"/>
    </row>
    <row r="105" spans="1:64">
      <c r="A105" s="529"/>
      <c r="B105" s="529"/>
      <c r="C105" s="533"/>
      <c r="D105" s="529"/>
      <c r="E105" s="529"/>
      <c r="F105" s="530"/>
      <c r="G105" s="529"/>
      <c r="H105" s="530"/>
      <c r="I105" s="530"/>
      <c r="J105" s="531"/>
      <c r="L105" s="529"/>
      <c r="M105" s="529"/>
      <c r="N105" s="533"/>
      <c r="O105" s="529"/>
      <c r="P105" s="529"/>
      <c r="Q105" s="530"/>
      <c r="R105" s="529"/>
      <c r="S105" s="530"/>
      <c r="T105" s="530"/>
      <c r="U105" s="531"/>
      <c r="W105" s="529"/>
      <c r="X105" s="529"/>
      <c r="Y105" s="533"/>
      <c r="Z105" s="529"/>
      <c r="AA105" s="529"/>
      <c r="AB105" s="530"/>
      <c r="AC105" s="529"/>
      <c r="AD105" s="530"/>
      <c r="AE105" s="530"/>
      <c r="AF105" s="531"/>
    </row>
    <row r="106" spans="1:64">
      <c r="A106" s="529"/>
      <c r="B106" s="529"/>
      <c r="C106" s="533"/>
      <c r="D106" s="529"/>
      <c r="E106" s="529"/>
      <c r="F106" s="530"/>
      <c r="G106" s="529"/>
      <c r="H106" s="530"/>
      <c r="I106" s="530"/>
      <c r="J106" s="531"/>
      <c r="L106" s="529"/>
      <c r="M106" s="529"/>
      <c r="N106" s="533"/>
      <c r="O106" s="529"/>
      <c r="P106" s="529"/>
      <c r="Q106" s="530"/>
      <c r="R106" s="529"/>
      <c r="S106" s="530"/>
      <c r="T106" s="530"/>
      <c r="U106" s="531"/>
      <c r="W106" s="529"/>
      <c r="X106" s="529"/>
      <c r="Y106" s="533"/>
      <c r="Z106" s="529"/>
      <c r="AA106" s="529"/>
      <c r="AB106" s="530"/>
      <c r="AC106" s="529"/>
      <c r="AD106" s="530"/>
      <c r="AE106" s="530"/>
      <c r="AF106" s="531"/>
    </row>
    <row r="107" spans="1:64">
      <c r="A107" s="529"/>
      <c r="B107" s="529"/>
      <c r="C107" s="533"/>
      <c r="D107" s="529"/>
      <c r="E107" s="529"/>
      <c r="F107" s="530"/>
      <c r="G107" s="529"/>
      <c r="H107" s="530"/>
      <c r="I107" s="530"/>
      <c r="J107" s="531"/>
    </row>
    <row r="108" spans="1:64" s="74" customFormat="1">
      <c r="A108" s="529"/>
      <c r="B108" s="529"/>
      <c r="C108" s="533"/>
      <c r="D108" s="529"/>
      <c r="E108" s="529"/>
      <c r="F108" s="530"/>
      <c r="G108" s="529"/>
      <c r="H108" s="530"/>
      <c r="I108" s="530"/>
      <c r="J108" s="531"/>
      <c r="K108" s="531"/>
      <c r="L108" s="71"/>
      <c r="M108" s="71"/>
      <c r="N108" s="93"/>
      <c r="O108" s="71"/>
      <c r="P108" s="71"/>
      <c r="Q108" s="73"/>
      <c r="R108" s="71"/>
      <c r="S108" s="73"/>
      <c r="T108" s="73"/>
      <c r="V108" s="531"/>
      <c r="W108" s="71"/>
      <c r="X108" s="71"/>
      <c r="Y108" s="93"/>
      <c r="Z108" s="71"/>
      <c r="AA108" s="71"/>
      <c r="AB108" s="73"/>
      <c r="AC108" s="71"/>
      <c r="AD108" s="73"/>
      <c r="AE108" s="73"/>
      <c r="AG108" s="531"/>
      <c r="AJ108" s="71"/>
      <c r="AK108" s="71"/>
      <c r="AL108" s="93"/>
      <c r="AM108" s="71"/>
      <c r="AN108" s="71"/>
      <c r="AO108" s="73"/>
      <c r="AP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</row>
    <row r="109" spans="1:64" s="74" customFormat="1">
      <c r="A109" s="71"/>
      <c r="B109" s="71"/>
      <c r="C109" s="93"/>
      <c r="D109" s="71"/>
      <c r="E109" s="71"/>
      <c r="F109" s="73"/>
      <c r="G109" s="71"/>
      <c r="H109" s="73"/>
      <c r="I109" s="73"/>
      <c r="K109" s="531"/>
      <c r="L109" s="71"/>
      <c r="M109" s="71"/>
      <c r="N109" s="93"/>
      <c r="O109" s="71"/>
      <c r="P109" s="71"/>
      <c r="Q109" s="73"/>
      <c r="R109" s="71"/>
      <c r="S109" s="73"/>
      <c r="T109" s="73"/>
      <c r="V109" s="531"/>
      <c r="W109" s="71"/>
      <c r="X109" s="71"/>
      <c r="Y109" s="93"/>
      <c r="Z109" s="71"/>
      <c r="AA109" s="71"/>
      <c r="AB109" s="73"/>
      <c r="AC109" s="71"/>
      <c r="AD109" s="73"/>
      <c r="AE109" s="73"/>
      <c r="AG109" s="531"/>
      <c r="AJ109" s="71"/>
      <c r="AK109" s="71"/>
      <c r="AL109" s="93"/>
      <c r="AM109" s="71"/>
      <c r="AN109" s="71"/>
      <c r="AO109" s="73"/>
      <c r="AP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</row>
    <row r="110" spans="1:64" s="74" customFormat="1">
      <c r="A110" s="71"/>
      <c r="B110" s="71"/>
      <c r="C110" s="93"/>
      <c r="D110" s="71"/>
      <c r="E110" s="71"/>
      <c r="F110" s="73"/>
      <c r="G110" s="71"/>
      <c r="H110" s="73"/>
      <c r="I110" s="73"/>
      <c r="K110" s="531"/>
      <c r="L110" s="71"/>
      <c r="M110" s="71"/>
      <c r="N110" s="93"/>
      <c r="O110" s="71"/>
      <c r="P110" s="71"/>
      <c r="Q110" s="73"/>
      <c r="R110" s="71"/>
      <c r="S110" s="73"/>
      <c r="T110" s="73"/>
      <c r="V110" s="531"/>
      <c r="W110" s="71"/>
      <c r="X110" s="71"/>
      <c r="Y110" s="93"/>
      <c r="Z110" s="71"/>
      <c r="AA110" s="71"/>
      <c r="AB110" s="73"/>
      <c r="AC110" s="71"/>
      <c r="AD110" s="73"/>
      <c r="AE110" s="73"/>
      <c r="AG110" s="531"/>
      <c r="AJ110" s="71"/>
      <c r="AK110" s="71"/>
      <c r="AL110" s="93"/>
      <c r="AM110" s="71"/>
      <c r="AN110" s="71"/>
      <c r="AO110" s="73"/>
      <c r="AP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</row>
    <row r="111" spans="1:64" s="74" customFormat="1">
      <c r="A111" s="71"/>
      <c r="B111" s="71"/>
      <c r="C111" s="93"/>
      <c r="D111" s="71"/>
      <c r="E111" s="71"/>
      <c r="F111" s="73"/>
      <c r="G111" s="71"/>
      <c r="H111" s="73"/>
      <c r="I111" s="73"/>
      <c r="K111" s="531"/>
      <c r="L111" s="71"/>
      <c r="M111" s="71"/>
      <c r="N111" s="93"/>
      <c r="O111" s="71"/>
      <c r="P111" s="71"/>
      <c r="Q111" s="73"/>
      <c r="R111" s="71"/>
      <c r="S111" s="73"/>
      <c r="T111" s="73"/>
      <c r="V111" s="531"/>
      <c r="W111" s="71"/>
      <c r="X111" s="71"/>
      <c r="Y111" s="93"/>
      <c r="Z111" s="71"/>
      <c r="AA111" s="71"/>
      <c r="AB111" s="73"/>
      <c r="AC111" s="71"/>
      <c r="AD111" s="73"/>
      <c r="AE111" s="73"/>
      <c r="AG111" s="531"/>
      <c r="AJ111" s="71"/>
      <c r="AK111" s="71"/>
      <c r="AL111" s="93"/>
      <c r="AM111" s="71"/>
      <c r="AN111" s="71"/>
      <c r="AO111" s="73"/>
      <c r="AP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</row>
    <row r="112" spans="1:64" s="74" customFormat="1">
      <c r="A112" s="71"/>
      <c r="B112" s="71"/>
      <c r="C112" s="93"/>
      <c r="D112" s="71"/>
      <c r="E112" s="71"/>
      <c r="F112" s="73"/>
      <c r="G112" s="71"/>
      <c r="H112" s="73"/>
      <c r="I112" s="73"/>
      <c r="K112" s="531"/>
      <c r="L112" s="71"/>
      <c r="M112" s="71"/>
      <c r="N112" s="93"/>
      <c r="O112" s="71"/>
      <c r="P112" s="71"/>
      <c r="Q112" s="73"/>
      <c r="R112" s="71"/>
      <c r="S112" s="73"/>
      <c r="T112" s="73"/>
      <c r="V112" s="531"/>
      <c r="W112" s="71"/>
      <c r="X112" s="71"/>
      <c r="Y112" s="93"/>
      <c r="Z112" s="71"/>
      <c r="AA112" s="71"/>
      <c r="AB112" s="73"/>
      <c r="AC112" s="71"/>
      <c r="AD112" s="73"/>
      <c r="AE112" s="73"/>
      <c r="AG112" s="531"/>
      <c r="AJ112" s="71"/>
      <c r="AK112" s="71"/>
      <c r="AL112" s="93"/>
      <c r="AM112" s="71"/>
      <c r="AN112" s="71"/>
      <c r="AO112" s="73"/>
      <c r="AP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</row>
    <row r="113" spans="1:64" s="74" customFormat="1">
      <c r="A113" s="71"/>
      <c r="B113" s="71"/>
      <c r="C113" s="93"/>
      <c r="D113" s="71"/>
      <c r="E113" s="71"/>
      <c r="F113" s="73"/>
      <c r="G113" s="71"/>
      <c r="H113" s="73"/>
      <c r="I113" s="73"/>
      <c r="K113" s="531"/>
      <c r="L113" s="71"/>
      <c r="M113" s="71"/>
      <c r="N113" s="93"/>
      <c r="O113" s="71"/>
      <c r="P113" s="71"/>
      <c r="Q113" s="73"/>
      <c r="R113" s="71"/>
      <c r="S113" s="73"/>
      <c r="T113" s="73"/>
      <c r="V113" s="531"/>
      <c r="W113" s="71"/>
      <c r="X113" s="71"/>
      <c r="Y113" s="93"/>
      <c r="Z113" s="71"/>
      <c r="AA113" s="71"/>
      <c r="AB113" s="73"/>
      <c r="AC113" s="71"/>
      <c r="AD113" s="73"/>
      <c r="AE113" s="73"/>
      <c r="AG113" s="531"/>
      <c r="AJ113" s="71"/>
      <c r="AK113" s="71"/>
      <c r="AL113" s="93"/>
      <c r="AM113" s="71"/>
      <c r="AN113" s="71"/>
      <c r="AO113" s="73"/>
      <c r="AP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</row>
    <row r="114" spans="1:64" s="74" customFormat="1">
      <c r="A114" s="71"/>
      <c r="B114" s="71"/>
      <c r="C114" s="93"/>
      <c r="D114" s="71"/>
      <c r="E114" s="71"/>
      <c r="F114" s="73"/>
      <c r="G114" s="71"/>
      <c r="H114" s="73"/>
      <c r="I114" s="73"/>
      <c r="K114" s="531"/>
      <c r="L114" s="71"/>
      <c r="M114" s="71"/>
      <c r="N114" s="93"/>
      <c r="O114" s="71"/>
      <c r="P114" s="71"/>
      <c r="Q114" s="73"/>
      <c r="R114" s="71"/>
      <c r="S114" s="73"/>
      <c r="T114" s="73"/>
      <c r="V114" s="531"/>
      <c r="W114" s="71"/>
      <c r="X114" s="71"/>
      <c r="Y114" s="93"/>
      <c r="Z114" s="71"/>
      <c r="AA114" s="71"/>
      <c r="AB114" s="73"/>
      <c r="AC114" s="71"/>
      <c r="AD114" s="73"/>
      <c r="AE114" s="73"/>
      <c r="AG114" s="531"/>
      <c r="AJ114" s="71"/>
      <c r="AK114" s="71"/>
      <c r="AL114" s="93"/>
      <c r="AM114" s="71"/>
      <c r="AN114" s="71"/>
      <c r="AO114" s="73"/>
      <c r="AP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</row>
    <row r="115" spans="1:64" s="74" customFormat="1">
      <c r="A115" s="71"/>
      <c r="B115" s="71"/>
      <c r="C115" s="93"/>
      <c r="D115" s="71"/>
      <c r="E115" s="71"/>
      <c r="F115" s="73"/>
      <c r="G115" s="71"/>
      <c r="H115" s="73"/>
      <c r="I115" s="73"/>
      <c r="K115" s="531"/>
      <c r="L115" s="71"/>
      <c r="M115" s="71"/>
      <c r="N115" s="93"/>
      <c r="O115" s="71"/>
      <c r="P115" s="71"/>
      <c r="Q115" s="73"/>
      <c r="R115" s="71"/>
      <c r="S115" s="73"/>
      <c r="T115" s="73"/>
      <c r="V115" s="531"/>
      <c r="W115" s="71"/>
      <c r="X115" s="71"/>
      <c r="Y115" s="93"/>
      <c r="Z115" s="71"/>
      <c r="AA115" s="71"/>
      <c r="AB115" s="73"/>
      <c r="AC115" s="71"/>
      <c r="AD115" s="73"/>
      <c r="AE115" s="73"/>
      <c r="AG115" s="531"/>
      <c r="AJ115" s="71"/>
      <c r="AK115" s="71"/>
      <c r="AL115" s="93"/>
      <c r="AM115" s="71"/>
      <c r="AN115" s="71"/>
      <c r="AO115" s="73"/>
      <c r="AP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</row>
    <row r="116" spans="1:64" s="74" customFormat="1">
      <c r="A116" s="71"/>
      <c r="B116" s="71"/>
      <c r="C116" s="93"/>
      <c r="D116" s="71"/>
      <c r="E116" s="71"/>
      <c r="F116" s="73"/>
      <c r="G116" s="71"/>
      <c r="H116" s="73"/>
      <c r="I116" s="73"/>
      <c r="K116" s="531"/>
      <c r="L116" s="71"/>
      <c r="M116" s="71"/>
      <c r="N116" s="93"/>
      <c r="O116" s="71"/>
      <c r="P116" s="71"/>
      <c r="Q116" s="73"/>
      <c r="R116" s="71"/>
      <c r="S116" s="73"/>
      <c r="T116" s="73"/>
      <c r="V116" s="531"/>
      <c r="W116" s="71"/>
      <c r="X116" s="71"/>
      <c r="Y116" s="93"/>
      <c r="Z116" s="71"/>
      <c r="AA116" s="71"/>
      <c r="AB116" s="73"/>
      <c r="AC116" s="71"/>
      <c r="AD116" s="73"/>
      <c r="AE116" s="73"/>
      <c r="AG116" s="531"/>
      <c r="AJ116" s="71"/>
      <c r="AK116" s="71"/>
      <c r="AL116" s="93"/>
      <c r="AM116" s="71"/>
      <c r="AN116" s="71"/>
      <c r="AO116" s="73"/>
      <c r="AP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</row>
    <row r="117" spans="1:64" s="74" customFormat="1">
      <c r="A117" s="71"/>
      <c r="B117" s="71"/>
      <c r="C117" s="93"/>
      <c r="D117" s="71"/>
      <c r="E117" s="71"/>
      <c r="F117" s="73"/>
      <c r="G117" s="71"/>
      <c r="H117" s="73"/>
      <c r="I117" s="73"/>
      <c r="K117" s="531"/>
      <c r="L117" s="71"/>
      <c r="M117" s="71"/>
      <c r="N117" s="93"/>
      <c r="O117" s="71"/>
      <c r="P117" s="71"/>
      <c r="Q117" s="73"/>
      <c r="R117" s="71"/>
      <c r="S117" s="73"/>
      <c r="T117" s="73"/>
      <c r="V117" s="531"/>
      <c r="W117" s="71"/>
      <c r="X117" s="71"/>
      <c r="Y117" s="93"/>
      <c r="Z117" s="71"/>
      <c r="AA117" s="71"/>
      <c r="AB117" s="73"/>
      <c r="AC117" s="71"/>
      <c r="AD117" s="73"/>
      <c r="AE117" s="73"/>
      <c r="AG117" s="531"/>
      <c r="AJ117" s="71"/>
      <c r="AK117" s="71"/>
      <c r="AL117" s="93"/>
      <c r="AM117" s="71"/>
      <c r="AN117" s="71"/>
      <c r="AO117" s="73"/>
      <c r="AP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</row>
    <row r="118" spans="1:64" s="74" customFormat="1">
      <c r="A118" s="71"/>
      <c r="B118" s="71"/>
      <c r="C118" s="93"/>
      <c r="D118" s="71"/>
      <c r="E118" s="71"/>
      <c r="F118" s="73"/>
      <c r="G118" s="71"/>
      <c r="H118" s="73"/>
      <c r="I118" s="73"/>
      <c r="K118" s="531"/>
      <c r="L118" s="71"/>
      <c r="M118" s="71"/>
      <c r="N118" s="93"/>
      <c r="O118" s="71"/>
      <c r="P118" s="71"/>
      <c r="Q118" s="73"/>
      <c r="R118" s="71"/>
      <c r="S118" s="73"/>
      <c r="T118" s="73"/>
      <c r="V118" s="531"/>
      <c r="W118" s="71"/>
      <c r="X118" s="71"/>
      <c r="Y118" s="93"/>
      <c r="Z118" s="71"/>
      <c r="AA118" s="71"/>
      <c r="AB118" s="73"/>
      <c r="AC118" s="71"/>
      <c r="AD118" s="73"/>
      <c r="AE118" s="73"/>
      <c r="AG118" s="531"/>
      <c r="AJ118" s="71"/>
      <c r="AK118" s="71"/>
      <c r="AL118" s="93"/>
      <c r="AM118" s="71"/>
      <c r="AN118" s="71"/>
      <c r="AO118" s="73"/>
      <c r="AP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</row>
    <row r="119" spans="1:64" s="74" customFormat="1">
      <c r="A119" s="71"/>
      <c r="B119" s="71"/>
      <c r="C119" s="93"/>
      <c r="D119" s="71"/>
      <c r="E119" s="71"/>
      <c r="F119" s="73"/>
      <c r="G119" s="71"/>
      <c r="H119" s="73"/>
      <c r="I119" s="73"/>
      <c r="K119" s="531"/>
      <c r="L119" s="71"/>
      <c r="M119" s="71"/>
      <c r="N119" s="93"/>
      <c r="O119" s="71"/>
      <c r="P119" s="71"/>
      <c r="Q119" s="73"/>
      <c r="R119" s="71"/>
      <c r="S119" s="73"/>
      <c r="T119" s="73"/>
      <c r="V119" s="531"/>
      <c r="W119" s="71"/>
      <c r="X119" s="71"/>
      <c r="Y119" s="93"/>
      <c r="Z119" s="71"/>
      <c r="AA119" s="71"/>
      <c r="AB119" s="73"/>
      <c r="AC119" s="71"/>
      <c r="AD119" s="73"/>
      <c r="AE119" s="73"/>
      <c r="AG119" s="531"/>
      <c r="AJ119" s="71"/>
      <c r="AK119" s="71"/>
      <c r="AL119" s="93"/>
      <c r="AM119" s="71"/>
      <c r="AN119" s="71"/>
      <c r="AO119" s="73"/>
      <c r="AP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</row>
    <row r="120" spans="1:64" s="74" customFormat="1">
      <c r="A120" s="71"/>
      <c r="B120" s="71"/>
      <c r="C120" s="93"/>
      <c r="D120" s="71"/>
      <c r="E120" s="71"/>
      <c r="F120" s="73"/>
      <c r="G120" s="71"/>
      <c r="H120" s="73"/>
      <c r="I120" s="73"/>
      <c r="K120" s="531"/>
      <c r="L120" s="71"/>
      <c r="M120" s="71"/>
      <c r="N120" s="93"/>
      <c r="O120" s="71"/>
      <c r="P120" s="71"/>
      <c r="Q120" s="73"/>
      <c r="R120" s="71"/>
      <c r="S120" s="73"/>
      <c r="T120" s="73"/>
      <c r="V120" s="531"/>
      <c r="W120" s="71"/>
      <c r="X120" s="71"/>
      <c r="Y120" s="93"/>
      <c r="Z120" s="71"/>
      <c r="AA120" s="71"/>
      <c r="AB120" s="73"/>
      <c r="AC120" s="71"/>
      <c r="AD120" s="73"/>
      <c r="AE120" s="73"/>
      <c r="AG120" s="531"/>
      <c r="AJ120" s="71"/>
      <c r="AK120" s="71"/>
      <c r="AL120" s="93"/>
      <c r="AM120" s="71"/>
      <c r="AN120" s="71"/>
      <c r="AO120" s="73"/>
      <c r="AP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</row>
    <row r="121" spans="1:64" s="74" customFormat="1">
      <c r="A121" s="71"/>
      <c r="B121" s="71"/>
      <c r="C121" s="93"/>
      <c r="D121" s="71"/>
      <c r="E121" s="71"/>
      <c r="F121" s="73"/>
      <c r="G121" s="71"/>
      <c r="H121" s="73"/>
      <c r="I121" s="73"/>
      <c r="K121" s="531"/>
      <c r="L121" s="71"/>
      <c r="M121" s="71"/>
      <c r="N121" s="93"/>
      <c r="O121" s="71"/>
      <c r="P121" s="71"/>
      <c r="Q121" s="73"/>
      <c r="R121" s="71"/>
      <c r="S121" s="73"/>
      <c r="T121" s="73"/>
      <c r="V121" s="531"/>
      <c r="W121" s="71"/>
      <c r="X121" s="71"/>
      <c r="Y121" s="93"/>
      <c r="Z121" s="71"/>
      <c r="AA121" s="71"/>
      <c r="AB121" s="73"/>
      <c r="AC121" s="71"/>
      <c r="AD121" s="73"/>
      <c r="AE121" s="73"/>
      <c r="AG121" s="531"/>
      <c r="AJ121" s="71"/>
      <c r="AK121" s="71"/>
      <c r="AL121" s="93"/>
      <c r="AM121" s="71"/>
      <c r="AN121" s="71"/>
      <c r="AO121" s="73"/>
      <c r="AP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</row>
    <row r="122" spans="1:64" s="74" customFormat="1">
      <c r="A122" s="71"/>
      <c r="B122" s="71"/>
      <c r="C122" s="93"/>
      <c r="D122" s="71"/>
      <c r="E122" s="71"/>
      <c r="F122" s="73"/>
      <c r="G122" s="71"/>
      <c r="H122" s="73"/>
      <c r="I122" s="73"/>
      <c r="K122" s="531"/>
      <c r="L122" s="71"/>
      <c r="M122" s="71"/>
      <c r="N122" s="93"/>
      <c r="O122" s="71"/>
      <c r="P122" s="71"/>
      <c r="Q122" s="73"/>
      <c r="R122" s="71"/>
      <c r="S122" s="73"/>
      <c r="T122" s="73"/>
      <c r="V122" s="531"/>
      <c r="W122" s="71"/>
      <c r="X122" s="71"/>
      <c r="Y122" s="93"/>
      <c r="Z122" s="71"/>
      <c r="AA122" s="71"/>
      <c r="AB122" s="73"/>
      <c r="AC122" s="71"/>
      <c r="AD122" s="73"/>
      <c r="AE122" s="73"/>
      <c r="AG122" s="531"/>
      <c r="AJ122" s="71"/>
      <c r="AK122" s="71"/>
      <c r="AL122" s="93"/>
      <c r="AM122" s="71"/>
      <c r="AN122" s="71"/>
      <c r="AO122" s="73"/>
      <c r="AP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</row>
    <row r="123" spans="1:64" s="74" customFormat="1">
      <c r="A123" s="71"/>
      <c r="B123" s="71"/>
      <c r="C123" s="93"/>
      <c r="D123" s="71"/>
      <c r="E123" s="71"/>
      <c r="F123" s="73"/>
      <c r="G123" s="71"/>
      <c r="H123" s="73"/>
      <c r="I123" s="73"/>
      <c r="K123" s="531"/>
      <c r="L123" s="71"/>
      <c r="M123" s="71"/>
      <c r="N123" s="93"/>
      <c r="O123" s="71"/>
      <c r="P123" s="71"/>
      <c r="Q123" s="73"/>
      <c r="R123" s="71"/>
      <c r="S123" s="73"/>
      <c r="T123" s="73"/>
      <c r="V123" s="531"/>
      <c r="W123" s="71"/>
      <c r="X123" s="71"/>
      <c r="Y123" s="93"/>
      <c r="Z123" s="71"/>
      <c r="AA123" s="71"/>
      <c r="AB123" s="73"/>
      <c r="AC123" s="71"/>
      <c r="AD123" s="73"/>
      <c r="AE123" s="73"/>
      <c r="AG123" s="531"/>
      <c r="AJ123" s="71"/>
      <c r="AK123" s="71"/>
      <c r="AL123" s="93"/>
      <c r="AM123" s="71"/>
      <c r="AN123" s="71"/>
      <c r="AO123" s="73"/>
      <c r="AP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</row>
    <row r="124" spans="1:64" s="74" customFormat="1">
      <c r="A124" s="71"/>
      <c r="B124" s="71"/>
      <c r="C124" s="93"/>
      <c r="D124" s="71"/>
      <c r="E124" s="71"/>
      <c r="F124" s="73"/>
      <c r="G124" s="71"/>
      <c r="H124" s="73"/>
      <c r="I124" s="73"/>
      <c r="K124" s="531"/>
      <c r="L124" s="71"/>
      <c r="M124" s="71"/>
      <c r="N124" s="93"/>
      <c r="O124" s="71"/>
      <c r="P124" s="71"/>
      <c r="Q124" s="73"/>
      <c r="R124" s="71"/>
      <c r="S124" s="73"/>
      <c r="T124" s="73"/>
      <c r="V124" s="531"/>
      <c r="W124" s="71"/>
      <c r="X124" s="71"/>
      <c r="Y124" s="93"/>
      <c r="Z124" s="71"/>
      <c r="AA124" s="71"/>
      <c r="AB124" s="73"/>
      <c r="AC124" s="71"/>
      <c r="AD124" s="73"/>
      <c r="AE124" s="73"/>
      <c r="AG124" s="531"/>
      <c r="AJ124" s="71"/>
      <c r="AK124" s="71"/>
      <c r="AL124" s="93"/>
      <c r="AM124" s="71"/>
      <c r="AN124" s="71"/>
      <c r="AO124" s="73"/>
      <c r="AP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</row>
    <row r="125" spans="1:64" s="74" customFormat="1">
      <c r="A125" s="71"/>
      <c r="B125" s="71"/>
      <c r="C125" s="93"/>
      <c r="D125" s="71"/>
      <c r="E125" s="71"/>
      <c r="F125" s="73"/>
      <c r="G125" s="71"/>
      <c r="H125" s="73"/>
      <c r="I125" s="73"/>
      <c r="K125" s="531"/>
      <c r="L125" s="71"/>
      <c r="M125" s="71"/>
      <c r="N125" s="93"/>
      <c r="O125" s="71"/>
      <c r="P125" s="71"/>
      <c r="Q125" s="73"/>
      <c r="R125" s="71"/>
      <c r="S125" s="73"/>
      <c r="T125" s="73"/>
      <c r="V125" s="531"/>
      <c r="W125" s="71"/>
      <c r="X125" s="71"/>
      <c r="Y125" s="93"/>
      <c r="Z125" s="71"/>
      <c r="AA125" s="71"/>
      <c r="AB125" s="73"/>
      <c r="AC125" s="71"/>
      <c r="AD125" s="73"/>
      <c r="AE125" s="73"/>
      <c r="AG125" s="531"/>
      <c r="AJ125" s="71"/>
      <c r="AK125" s="71"/>
      <c r="AL125" s="93"/>
      <c r="AM125" s="71"/>
      <c r="AN125" s="71"/>
      <c r="AO125" s="73"/>
      <c r="AP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</row>
    <row r="126" spans="1:64" s="74" customFormat="1">
      <c r="A126" s="71"/>
      <c r="B126" s="71"/>
      <c r="C126" s="93"/>
      <c r="D126" s="71"/>
      <c r="E126" s="71"/>
      <c r="F126" s="73"/>
      <c r="G126" s="71"/>
      <c r="H126" s="73"/>
      <c r="I126" s="73"/>
      <c r="K126" s="531"/>
      <c r="L126" s="71"/>
      <c r="M126" s="71"/>
      <c r="N126" s="93"/>
      <c r="O126" s="71"/>
      <c r="P126" s="71"/>
      <c r="Q126" s="97"/>
      <c r="R126" s="98"/>
      <c r="S126" s="73"/>
      <c r="T126" s="73"/>
      <c r="V126" s="531"/>
      <c r="W126" s="71"/>
      <c r="X126" s="71"/>
      <c r="Y126" s="93"/>
      <c r="Z126" s="71"/>
      <c r="AA126" s="71"/>
      <c r="AB126" s="97"/>
      <c r="AC126" s="98"/>
      <c r="AD126" s="73"/>
      <c r="AE126" s="73"/>
      <c r="AG126" s="531"/>
      <c r="AJ126" s="71"/>
      <c r="AK126" s="71"/>
      <c r="AL126" s="93"/>
      <c r="AM126" s="71"/>
      <c r="AN126" s="71"/>
      <c r="AO126" s="73"/>
      <c r="AP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</row>
    <row r="127" spans="1:64" s="74" customFormat="1">
      <c r="A127" s="71"/>
      <c r="B127" s="71"/>
      <c r="C127" s="93"/>
      <c r="D127" s="71"/>
      <c r="E127" s="71"/>
      <c r="F127" s="73"/>
      <c r="G127" s="71"/>
      <c r="H127" s="73"/>
      <c r="I127" s="73"/>
      <c r="K127" s="531"/>
      <c r="L127" s="71"/>
      <c r="M127" s="71"/>
      <c r="N127" s="93"/>
      <c r="O127" s="71"/>
      <c r="P127" s="71"/>
      <c r="Q127" s="73"/>
      <c r="R127" s="71"/>
      <c r="S127" s="73"/>
      <c r="T127" s="73"/>
      <c r="V127" s="531"/>
      <c r="W127" s="71"/>
      <c r="X127" s="71"/>
      <c r="Y127" s="93"/>
      <c r="Z127" s="71"/>
      <c r="AA127" s="71"/>
      <c r="AB127" s="73"/>
      <c r="AC127" s="71"/>
      <c r="AD127" s="73"/>
      <c r="AE127" s="73"/>
      <c r="AG127" s="531"/>
      <c r="AJ127" s="71"/>
      <c r="AK127" s="71"/>
      <c r="AL127" s="93"/>
      <c r="AM127" s="71"/>
      <c r="AN127" s="71"/>
      <c r="AO127" s="73"/>
      <c r="AP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</row>
    <row r="128" spans="1:64" s="74" customFormat="1">
      <c r="A128" s="71"/>
      <c r="B128" s="71"/>
      <c r="C128" s="93"/>
      <c r="D128" s="71"/>
      <c r="E128" s="71"/>
      <c r="F128" s="97"/>
      <c r="G128" s="98"/>
      <c r="H128" s="73"/>
      <c r="I128" s="73"/>
      <c r="K128" s="531"/>
      <c r="L128" s="71"/>
      <c r="M128" s="71"/>
      <c r="N128" s="93"/>
      <c r="O128" s="71"/>
      <c r="P128" s="71"/>
      <c r="Q128" s="73"/>
      <c r="R128" s="71"/>
      <c r="S128" s="73"/>
      <c r="T128" s="73"/>
      <c r="V128" s="531"/>
      <c r="W128" s="71"/>
      <c r="X128" s="71"/>
      <c r="Y128" s="93"/>
      <c r="Z128" s="71"/>
      <c r="AA128" s="71"/>
      <c r="AB128" s="73"/>
      <c r="AC128" s="71"/>
      <c r="AD128" s="73"/>
      <c r="AE128" s="73"/>
      <c r="AG128" s="531"/>
      <c r="AJ128" s="71"/>
      <c r="AK128" s="71"/>
      <c r="AL128" s="93"/>
      <c r="AM128" s="71"/>
      <c r="AN128" s="71"/>
      <c r="AO128" s="73"/>
      <c r="AP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</row>
    <row r="129" spans="1:64" s="74" customFormat="1">
      <c r="A129" s="71"/>
      <c r="B129" s="71"/>
      <c r="C129" s="93"/>
      <c r="D129" s="71"/>
      <c r="E129" s="71"/>
      <c r="F129" s="73"/>
      <c r="G129" s="71"/>
      <c r="H129" s="73"/>
      <c r="I129" s="73"/>
      <c r="K129" s="531"/>
      <c r="L129" s="71"/>
      <c r="M129" s="71"/>
      <c r="N129" s="93"/>
      <c r="O129" s="71"/>
      <c r="P129" s="71"/>
      <c r="Q129" s="73"/>
      <c r="R129" s="71"/>
      <c r="S129" s="73"/>
      <c r="T129" s="73"/>
      <c r="V129" s="531"/>
      <c r="W129" s="71"/>
      <c r="X129" s="71"/>
      <c r="Y129" s="93"/>
      <c r="Z129" s="71"/>
      <c r="AA129" s="71"/>
      <c r="AB129" s="73"/>
      <c r="AC129" s="71"/>
      <c r="AD129" s="73"/>
      <c r="AE129" s="73"/>
      <c r="AG129" s="531"/>
      <c r="AJ129" s="71"/>
      <c r="AK129" s="71"/>
      <c r="AL129" s="93"/>
      <c r="AM129" s="71"/>
      <c r="AN129" s="71"/>
      <c r="AO129" s="73"/>
      <c r="AP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</row>
    <row r="130" spans="1:64" s="74" customFormat="1">
      <c r="A130" s="71"/>
      <c r="B130" s="71"/>
      <c r="C130" s="93"/>
      <c r="D130" s="71"/>
      <c r="E130" s="71"/>
      <c r="F130" s="73"/>
      <c r="G130" s="71"/>
      <c r="H130" s="73"/>
      <c r="I130" s="73"/>
      <c r="K130" s="531"/>
      <c r="L130" s="71"/>
      <c r="M130" s="71"/>
      <c r="N130" s="93"/>
      <c r="O130" s="71"/>
      <c r="P130" s="71"/>
      <c r="Q130" s="73"/>
      <c r="R130" s="71"/>
      <c r="S130" s="73"/>
      <c r="T130" s="73"/>
      <c r="V130" s="531"/>
      <c r="W130" s="71"/>
      <c r="X130" s="71"/>
      <c r="Y130" s="93"/>
      <c r="Z130" s="71"/>
      <c r="AA130" s="71"/>
      <c r="AB130" s="73"/>
      <c r="AC130" s="71"/>
      <c r="AD130" s="73"/>
      <c r="AE130" s="73"/>
      <c r="AG130" s="531"/>
      <c r="AJ130" s="71"/>
      <c r="AK130" s="71"/>
      <c r="AL130" s="93"/>
      <c r="AM130" s="71"/>
      <c r="AN130" s="71"/>
      <c r="AO130" s="73"/>
      <c r="AP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  <c r="BC130" s="71"/>
      <c r="BD130" s="71"/>
      <c r="BE130" s="71"/>
      <c r="BF130" s="71"/>
      <c r="BG130" s="71"/>
      <c r="BH130" s="71"/>
      <c r="BI130" s="71"/>
      <c r="BJ130" s="71"/>
      <c r="BK130" s="71"/>
      <c r="BL130" s="71"/>
    </row>
    <row r="131" spans="1:64" s="74" customFormat="1">
      <c r="A131" s="71"/>
      <c r="B131" s="71"/>
      <c r="C131" s="93"/>
      <c r="D131" s="71"/>
      <c r="E131" s="71"/>
      <c r="F131" s="73"/>
      <c r="G131" s="71"/>
      <c r="H131" s="73"/>
      <c r="I131" s="73"/>
      <c r="K131" s="531"/>
      <c r="L131" s="71"/>
      <c r="M131" s="71"/>
      <c r="N131" s="93"/>
      <c r="O131" s="71"/>
      <c r="P131" s="71"/>
      <c r="Q131" s="97"/>
      <c r="R131" s="98"/>
      <c r="S131" s="73"/>
      <c r="T131" s="73"/>
      <c r="V131" s="531"/>
      <c r="W131" s="71"/>
      <c r="X131" s="71"/>
      <c r="Y131" s="93"/>
      <c r="Z131" s="71"/>
      <c r="AA131" s="71"/>
      <c r="AB131" s="97"/>
      <c r="AC131" s="98"/>
      <c r="AD131" s="73"/>
      <c r="AE131" s="73"/>
      <c r="AG131" s="531"/>
      <c r="AJ131" s="71"/>
      <c r="AK131" s="71"/>
      <c r="AL131" s="93"/>
      <c r="AM131" s="71"/>
      <c r="AN131" s="71"/>
      <c r="AO131" s="73"/>
      <c r="AP131" s="71"/>
      <c r="AS131" s="71"/>
      <c r="AT131" s="71"/>
      <c r="AU131" s="71"/>
      <c r="AV131" s="71"/>
      <c r="AW131" s="71"/>
      <c r="AX131" s="71"/>
      <c r="AY131" s="71"/>
      <c r="AZ131" s="71"/>
      <c r="BA131" s="71"/>
      <c r="BB131" s="71"/>
      <c r="BC131" s="71"/>
      <c r="BD131" s="71"/>
      <c r="BE131" s="71"/>
      <c r="BF131" s="71"/>
      <c r="BG131" s="71"/>
      <c r="BH131" s="71"/>
      <c r="BI131" s="71"/>
      <c r="BJ131" s="71"/>
      <c r="BK131" s="71"/>
      <c r="BL131" s="71"/>
    </row>
    <row r="132" spans="1:64" s="74" customFormat="1">
      <c r="A132" s="71"/>
      <c r="B132" s="71"/>
      <c r="C132" s="93"/>
      <c r="D132" s="71"/>
      <c r="E132" s="71"/>
      <c r="F132" s="73"/>
      <c r="G132" s="71"/>
      <c r="H132" s="73"/>
      <c r="I132" s="73"/>
      <c r="K132" s="531"/>
      <c r="L132" s="71"/>
      <c r="M132" s="71"/>
      <c r="N132" s="93"/>
      <c r="O132" s="71"/>
      <c r="P132" s="71"/>
      <c r="Q132" s="73"/>
      <c r="R132" s="71"/>
      <c r="S132" s="73"/>
      <c r="T132" s="73"/>
      <c r="V132" s="531"/>
      <c r="W132" s="71"/>
      <c r="X132" s="71"/>
      <c r="Y132" s="93"/>
      <c r="Z132" s="71"/>
      <c r="AA132" s="71"/>
      <c r="AB132" s="73"/>
      <c r="AC132" s="71"/>
      <c r="AD132" s="73"/>
      <c r="AE132" s="73"/>
      <c r="AG132" s="531"/>
      <c r="AJ132" s="71"/>
      <c r="AK132" s="71"/>
      <c r="AL132" s="93"/>
      <c r="AM132" s="71"/>
      <c r="AN132" s="71"/>
      <c r="AO132" s="73"/>
      <c r="AP132" s="71"/>
      <c r="AS132" s="71"/>
      <c r="AT132" s="71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71"/>
      <c r="BI132" s="71"/>
      <c r="BJ132" s="71"/>
      <c r="BK132" s="71"/>
      <c r="BL132" s="71"/>
    </row>
    <row r="133" spans="1:64" s="74" customFormat="1">
      <c r="A133" s="71"/>
      <c r="B133" s="71"/>
      <c r="C133" s="93"/>
      <c r="D133" s="71"/>
      <c r="E133" s="71"/>
      <c r="F133" s="97"/>
      <c r="G133" s="98"/>
      <c r="H133" s="73"/>
      <c r="I133" s="73"/>
      <c r="K133" s="531"/>
      <c r="L133" s="71"/>
      <c r="M133" s="71"/>
      <c r="N133" s="93"/>
      <c r="O133" s="71"/>
      <c r="P133" s="71"/>
      <c r="Q133" s="73"/>
      <c r="R133" s="71"/>
      <c r="S133" s="73"/>
      <c r="T133" s="73"/>
      <c r="V133" s="531"/>
      <c r="W133" s="71"/>
      <c r="X133" s="71"/>
      <c r="Y133" s="93"/>
      <c r="Z133" s="71"/>
      <c r="AA133" s="71"/>
      <c r="AB133" s="73"/>
      <c r="AC133" s="71"/>
      <c r="AD133" s="73"/>
      <c r="AE133" s="73"/>
      <c r="AG133" s="531"/>
      <c r="AJ133" s="71"/>
      <c r="AK133" s="71"/>
      <c r="AL133" s="93"/>
      <c r="AM133" s="71"/>
      <c r="AN133" s="71"/>
      <c r="AO133" s="73"/>
      <c r="AP133" s="71"/>
      <c r="AS133" s="71"/>
      <c r="AT133" s="71"/>
      <c r="AU133" s="71"/>
      <c r="AV133" s="71"/>
      <c r="AW133" s="71"/>
      <c r="AX133" s="71"/>
      <c r="AY133" s="71"/>
      <c r="AZ133" s="71"/>
      <c r="BA133" s="71"/>
      <c r="BB133" s="71"/>
      <c r="BC133" s="71"/>
      <c r="BD133" s="71"/>
      <c r="BE133" s="71"/>
      <c r="BF133" s="71"/>
      <c r="BG133" s="71"/>
      <c r="BH133" s="71"/>
      <c r="BI133" s="71"/>
      <c r="BJ133" s="71"/>
      <c r="BK133" s="71"/>
      <c r="BL133" s="71"/>
    </row>
    <row r="134" spans="1:64" s="74" customFormat="1">
      <c r="A134" s="71"/>
      <c r="B134" s="71"/>
      <c r="C134" s="93"/>
      <c r="D134" s="71"/>
      <c r="E134" s="71"/>
      <c r="F134" s="73"/>
      <c r="G134" s="71"/>
      <c r="H134" s="73"/>
      <c r="I134" s="73"/>
      <c r="K134" s="531"/>
      <c r="L134" s="71"/>
      <c r="M134" s="71"/>
      <c r="N134" s="93"/>
      <c r="O134" s="71"/>
      <c r="P134" s="71"/>
      <c r="Q134" s="73"/>
      <c r="R134" s="71"/>
      <c r="S134" s="73"/>
      <c r="T134" s="73"/>
      <c r="V134" s="531"/>
      <c r="W134" s="71"/>
      <c r="X134" s="71"/>
      <c r="Y134" s="93"/>
      <c r="Z134" s="71"/>
      <c r="AA134" s="71"/>
      <c r="AB134" s="73"/>
      <c r="AC134" s="71"/>
      <c r="AD134" s="73"/>
      <c r="AE134" s="73"/>
      <c r="AG134" s="531"/>
      <c r="AJ134" s="71"/>
      <c r="AK134" s="71"/>
      <c r="AL134" s="93"/>
      <c r="AM134" s="71"/>
      <c r="AN134" s="71"/>
      <c r="AO134" s="73"/>
      <c r="AP134" s="71"/>
      <c r="AS134" s="71"/>
      <c r="AT134" s="71"/>
      <c r="AU134" s="71"/>
      <c r="AV134" s="71"/>
      <c r="AW134" s="71"/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1"/>
      <c r="BK134" s="71"/>
      <c r="BL134" s="71"/>
    </row>
    <row r="135" spans="1:64" s="74" customFormat="1">
      <c r="A135" s="71"/>
      <c r="B135" s="71"/>
      <c r="C135" s="93"/>
      <c r="D135" s="71"/>
      <c r="E135" s="71"/>
      <c r="F135" s="73"/>
      <c r="G135" s="71"/>
      <c r="H135" s="73"/>
      <c r="I135" s="73"/>
      <c r="K135" s="531"/>
      <c r="L135" s="71"/>
      <c r="M135" s="71"/>
      <c r="N135" s="93"/>
      <c r="O135" s="71"/>
      <c r="P135" s="71"/>
      <c r="Q135" s="73"/>
      <c r="R135" s="71"/>
      <c r="S135" s="73"/>
      <c r="T135" s="73"/>
      <c r="V135" s="531"/>
      <c r="W135" s="71"/>
      <c r="X135" s="71"/>
      <c r="Y135" s="93"/>
      <c r="Z135" s="71"/>
      <c r="AA135" s="71"/>
      <c r="AB135" s="73"/>
      <c r="AC135" s="71"/>
      <c r="AD135" s="73"/>
      <c r="AE135" s="73"/>
      <c r="AG135" s="531"/>
      <c r="AJ135" s="71"/>
      <c r="AK135" s="71"/>
      <c r="AL135" s="93"/>
      <c r="AM135" s="71"/>
      <c r="AN135" s="71"/>
      <c r="AO135" s="73"/>
      <c r="AP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</row>
    <row r="136" spans="1:64" s="74" customFormat="1">
      <c r="A136" s="71"/>
      <c r="B136" s="71"/>
      <c r="C136" s="93"/>
      <c r="D136" s="71"/>
      <c r="E136" s="71"/>
      <c r="F136" s="73"/>
      <c r="G136" s="71"/>
      <c r="H136" s="73"/>
      <c r="I136" s="73"/>
      <c r="K136" s="531"/>
      <c r="L136" s="71"/>
      <c r="M136" s="71"/>
      <c r="N136" s="93"/>
      <c r="O136" s="71"/>
      <c r="P136" s="71"/>
      <c r="Q136" s="73"/>
      <c r="R136" s="71"/>
      <c r="S136" s="73"/>
      <c r="T136" s="73"/>
      <c r="V136" s="531"/>
      <c r="W136" s="71"/>
      <c r="X136" s="71"/>
      <c r="Y136" s="93"/>
      <c r="Z136" s="71"/>
      <c r="AA136" s="71"/>
      <c r="AB136" s="73"/>
      <c r="AC136" s="71"/>
      <c r="AD136" s="73"/>
      <c r="AE136" s="73"/>
      <c r="AG136" s="531"/>
      <c r="AJ136" s="71"/>
      <c r="AK136" s="71"/>
      <c r="AL136" s="93"/>
      <c r="AM136" s="71"/>
      <c r="AN136" s="71"/>
      <c r="AO136" s="73"/>
      <c r="AP136" s="71"/>
      <c r="AS136" s="71"/>
      <c r="AT136" s="71"/>
      <c r="AU136" s="71"/>
      <c r="AV136" s="71"/>
      <c r="AW136" s="71"/>
      <c r="AX136" s="71"/>
      <c r="AY136" s="71"/>
      <c r="AZ136" s="71"/>
      <c r="BA136" s="71"/>
      <c r="BB136" s="71"/>
      <c r="BC136" s="71"/>
      <c r="BD136" s="71"/>
      <c r="BE136" s="71"/>
      <c r="BF136" s="71"/>
      <c r="BG136" s="71"/>
      <c r="BH136" s="71"/>
      <c r="BI136" s="71"/>
      <c r="BJ136" s="71"/>
      <c r="BK136" s="71"/>
      <c r="BL136" s="71"/>
    </row>
    <row r="137" spans="1:64" s="74" customFormat="1">
      <c r="A137" s="71"/>
      <c r="B137" s="71"/>
      <c r="C137" s="93"/>
      <c r="D137" s="71"/>
      <c r="E137" s="71"/>
      <c r="F137" s="73"/>
      <c r="G137" s="71"/>
      <c r="H137" s="73"/>
      <c r="I137" s="73"/>
      <c r="K137" s="531"/>
      <c r="L137" s="71"/>
      <c r="M137" s="71"/>
      <c r="N137" s="93"/>
      <c r="O137" s="71"/>
      <c r="P137" s="71"/>
      <c r="Q137" s="73"/>
      <c r="R137" s="71"/>
      <c r="S137" s="73"/>
      <c r="T137" s="73"/>
      <c r="V137" s="531"/>
      <c r="W137" s="71"/>
      <c r="X137" s="71"/>
      <c r="Y137" s="93"/>
      <c r="Z137" s="71"/>
      <c r="AA137" s="71"/>
      <c r="AB137" s="73"/>
      <c r="AC137" s="71"/>
      <c r="AD137" s="73"/>
      <c r="AE137" s="73"/>
      <c r="AG137" s="531"/>
      <c r="AJ137" s="71"/>
      <c r="AK137" s="71"/>
      <c r="AL137" s="93"/>
      <c r="AM137" s="71"/>
      <c r="AN137" s="71"/>
      <c r="AO137" s="73"/>
      <c r="AP137" s="71"/>
      <c r="AS137" s="71"/>
      <c r="AT137" s="71"/>
      <c r="AU137" s="71"/>
      <c r="AV137" s="71"/>
      <c r="AW137" s="71"/>
      <c r="AX137" s="71"/>
      <c r="AY137" s="71"/>
      <c r="AZ137" s="71"/>
      <c r="BA137" s="71"/>
      <c r="BB137" s="71"/>
      <c r="BC137" s="71"/>
      <c r="BD137" s="71"/>
      <c r="BE137" s="71"/>
      <c r="BF137" s="71"/>
      <c r="BG137" s="71"/>
      <c r="BH137" s="71"/>
      <c r="BI137" s="71"/>
      <c r="BJ137" s="71"/>
      <c r="BK137" s="71"/>
      <c r="BL137" s="71"/>
    </row>
    <row r="138" spans="1:64" s="74" customFormat="1">
      <c r="A138" s="71"/>
      <c r="B138" s="71"/>
      <c r="C138" s="93"/>
      <c r="D138" s="71"/>
      <c r="E138" s="71"/>
      <c r="F138" s="73"/>
      <c r="G138" s="71"/>
      <c r="H138" s="73"/>
      <c r="I138" s="73"/>
      <c r="K138" s="531"/>
      <c r="L138" s="71"/>
      <c r="M138" s="71"/>
      <c r="N138" s="93"/>
      <c r="O138" s="71"/>
      <c r="P138" s="71"/>
      <c r="Q138" s="73"/>
      <c r="R138" s="71"/>
      <c r="S138" s="73"/>
      <c r="T138" s="73"/>
      <c r="V138" s="531"/>
      <c r="W138" s="71"/>
      <c r="X138" s="71"/>
      <c r="Y138" s="93"/>
      <c r="Z138" s="71"/>
      <c r="AA138" s="71"/>
      <c r="AB138" s="73"/>
      <c r="AC138" s="71"/>
      <c r="AD138" s="73"/>
      <c r="AE138" s="73"/>
      <c r="AG138" s="531"/>
      <c r="AJ138" s="71"/>
      <c r="AK138" s="71"/>
      <c r="AL138" s="93"/>
      <c r="AM138" s="71"/>
      <c r="AN138" s="71"/>
      <c r="AO138" s="73"/>
      <c r="AP138" s="71"/>
      <c r="AS138" s="71"/>
      <c r="AT138" s="71"/>
      <c r="AU138" s="71"/>
      <c r="AV138" s="71"/>
      <c r="AW138" s="71"/>
      <c r="AX138" s="71"/>
      <c r="AY138" s="71"/>
      <c r="AZ138" s="71"/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71"/>
    </row>
    <row r="139" spans="1:64" s="74" customFormat="1">
      <c r="A139" s="71"/>
      <c r="B139" s="71"/>
      <c r="C139" s="93"/>
      <c r="D139" s="71"/>
      <c r="E139" s="71"/>
      <c r="F139" s="73"/>
      <c r="G139" s="71"/>
      <c r="H139" s="73"/>
      <c r="I139" s="73"/>
      <c r="K139" s="531"/>
      <c r="L139" s="71"/>
      <c r="M139" s="71"/>
      <c r="N139" s="93"/>
      <c r="O139" s="71"/>
      <c r="P139" s="71"/>
      <c r="Q139" s="73"/>
      <c r="R139" s="71"/>
      <c r="S139" s="73"/>
      <c r="T139" s="73"/>
      <c r="V139" s="531"/>
      <c r="W139" s="71"/>
      <c r="X139" s="71"/>
      <c r="Y139" s="93"/>
      <c r="Z139" s="71"/>
      <c r="AA139" s="71"/>
      <c r="AB139" s="73"/>
      <c r="AC139" s="71"/>
      <c r="AD139" s="73"/>
      <c r="AE139" s="73"/>
      <c r="AG139" s="531"/>
      <c r="AJ139" s="71"/>
      <c r="AK139" s="71"/>
      <c r="AL139" s="93"/>
      <c r="AM139" s="71"/>
      <c r="AN139" s="71"/>
      <c r="AO139" s="73"/>
      <c r="AP139" s="71"/>
      <c r="AS139" s="71"/>
      <c r="AT139" s="71"/>
      <c r="AU139" s="71"/>
      <c r="AV139" s="71"/>
      <c r="AW139" s="71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1"/>
      <c r="BL139" s="71"/>
    </row>
    <row r="140" spans="1:64" s="74" customFormat="1">
      <c r="A140" s="71"/>
      <c r="B140" s="71"/>
      <c r="C140" s="93"/>
      <c r="D140" s="71"/>
      <c r="E140" s="71"/>
      <c r="F140" s="73"/>
      <c r="G140" s="71"/>
      <c r="H140" s="73"/>
      <c r="I140" s="73"/>
      <c r="K140" s="531"/>
      <c r="L140" s="71"/>
      <c r="M140" s="71"/>
      <c r="N140" s="93"/>
      <c r="O140" s="71"/>
      <c r="P140" s="71"/>
      <c r="Q140" s="73"/>
      <c r="R140" s="71"/>
      <c r="S140" s="73"/>
      <c r="T140" s="73"/>
      <c r="V140" s="531"/>
      <c r="W140" s="71"/>
      <c r="X140" s="71"/>
      <c r="Y140" s="93"/>
      <c r="Z140" s="71"/>
      <c r="AA140" s="71"/>
      <c r="AB140" s="73"/>
      <c r="AC140" s="71"/>
      <c r="AD140" s="73"/>
      <c r="AE140" s="73"/>
      <c r="AG140" s="531"/>
      <c r="AJ140" s="71"/>
      <c r="AK140" s="71"/>
      <c r="AL140" s="93"/>
      <c r="AM140" s="71"/>
      <c r="AN140" s="71"/>
      <c r="AO140" s="73"/>
      <c r="AP140" s="71"/>
      <c r="AS140" s="71"/>
      <c r="AT140" s="71"/>
      <c r="AU140" s="71"/>
      <c r="AV140" s="71"/>
      <c r="AW140" s="71"/>
      <c r="AX140" s="71"/>
      <c r="AY140" s="71"/>
      <c r="AZ140" s="71"/>
      <c r="BA140" s="71"/>
      <c r="BB140" s="71"/>
      <c r="BC140" s="71"/>
      <c r="BD140" s="71"/>
      <c r="BE140" s="71"/>
      <c r="BF140" s="71"/>
      <c r="BG140" s="71"/>
      <c r="BH140" s="71"/>
      <c r="BI140" s="71"/>
      <c r="BJ140" s="71"/>
      <c r="BK140" s="71"/>
      <c r="BL140" s="71"/>
    </row>
    <row r="141" spans="1:64" s="74" customFormat="1">
      <c r="A141" s="71"/>
      <c r="B141" s="71"/>
      <c r="C141" s="93"/>
      <c r="D141" s="71"/>
      <c r="E141" s="71"/>
      <c r="F141" s="73"/>
      <c r="G141" s="71"/>
      <c r="H141" s="73"/>
      <c r="I141" s="73"/>
      <c r="K141" s="531"/>
      <c r="L141" s="71"/>
      <c r="M141" s="71"/>
      <c r="N141" s="93"/>
      <c r="O141" s="71"/>
      <c r="P141" s="71"/>
      <c r="Q141" s="73"/>
      <c r="R141" s="71"/>
      <c r="S141" s="73"/>
      <c r="T141" s="73"/>
      <c r="V141" s="531"/>
      <c r="W141" s="71"/>
      <c r="X141" s="71"/>
      <c r="Y141" s="93"/>
      <c r="Z141" s="71"/>
      <c r="AA141" s="71"/>
      <c r="AB141" s="73"/>
      <c r="AC141" s="71"/>
      <c r="AD141" s="73"/>
      <c r="AE141" s="73"/>
      <c r="AG141" s="531"/>
      <c r="AJ141" s="71"/>
      <c r="AK141" s="71"/>
      <c r="AL141" s="93"/>
      <c r="AM141" s="71"/>
      <c r="AN141" s="71"/>
      <c r="AO141" s="73"/>
      <c r="AP141" s="71"/>
      <c r="AS141" s="71"/>
      <c r="AT141" s="71"/>
      <c r="AU141" s="71"/>
      <c r="AV141" s="71"/>
      <c r="AW141" s="71"/>
      <c r="AX141" s="71"/>
      <c r="AY141" s="71"/>
      <c r="AZ141" s="71"/>
      <c r="BA141" s="71"/>
      <c r="BB141" s="71"/>
      <c r="BC141" s="71"/>
      <c r="BD141" s="71"/>
      <c r="BE141" s="71"/>
      <c r="BF141" s="71"/>
      <c r="BG141" s="71"/>
      <c r="BH141" s="71"/>
      <c r="BI141" s="71"/>
      <c r="BJ141" s="71"/>
      <c r="BK141" s="71"/>
      <c r="BL141" s="71"/>
    </row>
    <row r="142" spans="1:64" s="74" customFormat="1">
      <c r="A142" s="71"/>
      <c r="B142" s="71"/>
      <c r="C142" s="93"/>
      <c r="D142" s="71"/>
      <c r="E142" s="71"/>
      <c r="F142" s="73"/>
      <c r="G142" s="71"/>
      <c r="H142" s="73"/>
      <c r="I142" s="73"/>
      <c r="K142" s="531"/>
      <c r="L142" s="71"/>
      <c r="M142" s="71"/>
      <c r="N142" s="93"/>
      <c r="O142" s="71"/>
      <c r="P142" s="71"/>
      <c r="Q142" s="73"/>
      <c r="R142" s="71"/>
      <c r="S142" s="73"/>
      <c r="T142" s="73"/>
      <c r="V142" s="531"/>
      <c r="W142" s="71"/>
      <c r="X142" s="71"/>
      <c r="Y142" s="93"/>
      <c r="Z142" s="71"/>
      <c r="AA142" s="71"/>
      <c r="AB142" s="73"/>
      <c r="AC142" s="71"/>
      <c r="AD142" s="73"/>
      <c r="AE142" s="73"/>
      <c r="AG142" s="531"/>
      <c r="AJ142" s="71"/>
      <c r="AK142" s="71"/>
      <c r="AL142" s="93"/>
      <c r="AM142" s="71"/>
      <c r="AN142" s="71"/>
      <c r="AO142" s="73"/>
      <c r="AP142" s="71"/>
      <c r="AS142" s="71"/>
      <c r="AT142" s="71"/>
      <c r="AU142" s="71"/>
      <c r="AV142" s="71"/>
      <c r="AW142" s="71"/>
      <c r="AX142" s="71"/>
      <c r="AY142" s="71"/>
      <c r="AZ142" s="71"/>
      <c r="BA142" s="71"/>
      <c r="BB142" s="71"/>
      <c r="BC142" s="71"/>
      <c r="BD142" s="71"/>
      <c r="BE142" s="71"/>
      <c r="BF142" s="71"/>
      <c r="BG142" s="71"/>
      <c r="BH142" s="71"/>
      <c r="BI142" s="71"/>
      <c r="BJ142" s="71"/>
      <c r="BK142" s="71"/>
      <c r="BL142" s="71"/>
    </row>
    <row r="143" spans="1:64" s="74" customFormat="1">
      <c r="A143" s="71"/>
      <c r="B143" s="71"/>
      <c r="C143" s="93"/>
      <c r="D143" s="71"/>
      <c r="E143" s="71"/>
      <c r="F143" s="73"/>
      <c r="G143" s="71"/>
      <c r="H143" s="73"/>
      <c r="I143" s="73"/>
      <c r="K143" s="531"/>
      <c r="L143" s="71"/>
      <c r="M143" s="71"/>
      <c r="N143" s="93"/>
      <c r="O143" s="71"/>
      <c r="P143" s="71"/>
      <c r="Q143" s="73"/>
      <c r="R143" s="71"/>
      <c r="S143" s="73"/>
      <c r="T143" s="73"/>
      <c r="V143" s="531"/>
      <c r="W143" s="71"/>
      <c r="X143" s="71"/>
      <c r="Y143" s="93"/>
      <c r="Z143" s="71"/>
      <c r="AA143" s="71"/>
      <c r="AB143" s="73"/>
      <c r="AC143" s="71"/>
      <c r="AD143" s="73"/>
      <c r="AE143" s="73"/>
      <c r="AG143" s="531"/>
      <c r="AJ143" s="71"/>
      <c r="AK143" s="71"/>
      <c r="AL143" s="93"/>
      <c r="AM143" s="71"/>
      <c r="AN143" s="71"/>
      <c r="AO143" s="73"/>
      <c r="AP143" s="71"/>
      <c r="AS143" s="71"/>
      <c r="AT143" s="71"/>
      <c r="AU143" s="71"/>
      <c r="AV143" s="71"/>
      <c r="AW143" s="71"/>
      <c r="AX143" s="71"/>
      <c r="AY143" s="71"/>
      <c r="AZ143" s="71"/>
      <c r="BA143" s="71"/>
      <c r="BB143" s="71"/>
      <c r="BC143" s="71"/>
      <c r="BD143" s="71"/>
      <c r="BE143" s="71"/>
      <c r="BF143" s="71"/>
      <c r="BG143" s="71"/>
      <c r="BH143" s="71"/>
      <c r="BI143" s="71"/>
      <c r="BJ143" s="71"/>
      <c r="BK143" s="71"/>
      <c r="BL143" s="71"/>
    </row>
    <row r="144" spans="1:64" s="74" customFormat="1">
      <c r="A144" s="71"/>
      <c r="B144" s="71"/>
      <c r="C144" s="93"/>
      <c r="D144" s="71"/>
      <c r="E144" s="71"/>
      <c r="F144" s="73"/>
      <c r="G144" s="71"/>
      <c r="H144" s="73"/>
      <c r="I144" s="73"/>
      <c r="K144" s="531"/>
      <c r="L144" s="71"/>
      <c r="M144" s="71"/>
      <c r="N144" s="93"/>
      <c r="O144" s="71"/>
      <c r="P144" s="71"/>
      <c r="Q144" s="73"/>
      <c r="R144" s="71"/>
      <c r="S144" s="73"/>
      <c r="T144" s="73"/>
      <c r="V144" s="531"/>
      <c r="W144" s="71"/>
      <c r="X144" s="71"/>
      <c r="Y144" s="93"/>
      <c r="Z144" s="71"/>
      <c r="AA144" s="71"/>
      <c r="AB144" s="73"/>
      <c r="AC144" s="71"/>
      <c r="AD144" s="73"/>
      <c r="AE144" s="73"/>
      <c r="AG144" s="531"/>
      <c r="AJ144" s="71"/>
      <c r="AK144" s="71"/>
      <c r="AL144" s="93"/>
      <c r="AM144" s="71"/>
      <c r="AN144" s="71"/>
      <c r="AO144" s="73"/>
      <c r="AP144" s="71"/>
      <c r="AS144" s="71"/>
      <c r="AT144" s="71"/>
      <c r="AU144" s="71"/>
      <c r="AV144" s="71"/>
      <c r="AW144" s="71"/>
      <c r="AX144" s="71"/>
      <c r="AY144" s="71"/>
      <c r="AZ144" s="71"/>
      <c r="BA144" s="71"/>
      <c r="BB144" s="71"/>
      <c r="BC144" s="71"/>
      <c r="BD144" s="71"/>
      <c r="BE144" s="71"/>
      <c r="BF144" s="71"/>
      <c r="BG144" s="71"/>
      <c r="BH144" s="71"/>
      <c r="BI144" s="71"/>
      <c r="BJ144" s="71"/>
      <c r="BK144" s="71"/>
      <c r="BL144" s="71"/>
    </row>
    <row r="145" spans="1:64" s="74" customFormat="1">
      <c r="A145" s="71"/>
      <c r="B145" s="71"/>
      <c r="C145" s="93"/>
      <c r="D145" s="71"/>
      <c r="E145" s="71"/>
      <c r="F145" s="73"/>
      <c r="G145" s="71"/>
      <c r="H145" s="73"/>
      <c r="I145" s="73"/>
      <c r="K145" s="531"/>
      <c r="L145" s="71"/>
      <c r="M145" s="71"/>
      <c r="N145" s="93"/>
      <c r="O145" s="71"/>
      <c r="P145" s="71"/>
      <c r="Q145" s="73"/>
      <c r="R145" s="71"/>
      <c r="S145" s="73"/>
      <c r="T145" s="73"/>
      <c r="V145" s="531"/>
      <c r="W145" s="71"/>
      <c r="X145" s="71"/>
      <c r="Y145" s="93"/>
      <c r="Z145" s="71"/>
      <c r="AA145" s="71"/>
      <c r="AB145" s="73"/>
      <c r="AC145" s="71"/>
      <c r="AD145" s="73"/>
      <c r="AE145" s="73"/>
      <c r="AG145" s="531"/>
      <c r="AJ145" s="71"/>
      <c r="AK145" s="71"/>
      <c r="AL145" s="93"/>
      <c r="AM145" s="71"/>
      <c r="AN145" s="71"/>
      <c r="AO145" s="73"/>
      <c r="AP145" s="71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</row>
    <row r="146" spans="1:64" s="74" customFormat="1">
      <c r="A146" s="71"/>
      <c r="B146" s="71"/>
      <c r="C146" s="93"/>
      <c r="D146" s="71"/>
      <c r="E146" s="71"/>
      <c r="F146" s="73"/>
      <c r="G146" s="71"/>
      <c r="H146" s="73"/>
      <c r="I146" s="73"/>
      <c r="K146" s="531"/>
      <c r="L146" s="71"/>
      <c r="M146" s="71"/>
      <c r="N146" s="93"/>
      <c r="O146" s="71"/>
      <c r="P146" s="71"/>
      <c r="Q146" s="73"/>
      <c r="R146" s="71"/>
      <c r="S146" s="73"/>
      <c r="T146" s="73"/>
      <c r="V146" s="531"/>
      <c r="W146" s="71"/>
      <c r="X146" s="71"/>
      <c r="Y146" s="93"/>
      <c r="Z146" s="71"/>
      <c r="AA146" s="71"/>
      <c r="AB146" s="73"/>
      <c r="AC146" s="71"/>
      <c r="AD146" s="73"/>
      <c r="AE146" s="73"/>
      <c r="AG146" s="531"/>
      <c r="AJ146" s="71"/>
      <c r="AK146" s="71"/>
      <c r="AL146" s="93"/>
      <c r="AM146" s="71"/>
      <c r="AN146" s="71"/>
      <c r="AO146" s="73"/>
      <c r="AP146" s="71"/>
      <c r="AS146" s="71"/>
      <c r="AT146" s="71"/>
      <c r="AU146" s="71"/>
      <c r="AV146" s="71"/>
      <c r="AW146" s="71"/>
      <c r="AX146" s="71"/>
      <c r="AY146" s="71"/>
      <c r="AZ146" s="71"/>
      <c r="BA146" s="71"/>
      <c r="BB146" s="71"/>
      <c r="BC146" s="71"/>
      <c r="BD146" s="71"/>
      <c r="BE146" s="71"/>
      <c r="BF146" s="71"/>
      <c r="BG146" s="71"/>
      <c r="BH146" s="71"/>
      <c r="BI146" s="71"/>
      <c r="BJ146" s="71"/>
      <c r="BK146" s="71"/>
      <c r="BL146" s="71"/>
    </row>
    <row r="147" spans="1:64" s="74" customFormat="1">
      <c r="A147" s="71"/>
      <c r="B147" s="71"/>
      <c r="C147" s="93"/>
      <c r="D147" s="71"/>
      <c r="E147" s="71"/>
      <c r="F147" s="73"/>
      <c r="G147" s="71"/>
      <c r="H147" s="73"/>
      <c r="I147" s="73"/>
      <c r="K147" s="531"/>
      <c r="L147" s="71"/>
      <c r="M147" s="71"/>
      <c r="N147" s="93"/>
      <c r="O147" s="71"/>
      <c r="P147" s="71"/>
      <c r="Q147" s="73"/>
      <c r="R147" s="71"/>
      <c r="S147" s="73"/>
      <c r="T147" s="73"/>
      <c r="V147" s="531"/>
      <c r="W147" s="71"/>
      <c r="X147" s="71"/>
      <c r="Y147" s="93"/>
      <c r="Z147" s="71"/>
      <c r="AA147" s="71"/>
      <c r="AB147" s="73"/>
      <c r="AC147" s="71"/>
      <c r="AD147" s="73"/>
      <c r="AE147" s="73"/>
      <c r="AG147" s="531"/>
      <c r="AJ147" s="71"/>
      <c r="AK147" s="71"/>
      <c r="AL147" s="93"/>
      <c r="AM147" s="71"/>
      <c r="AN147" s="71"/>
      <c r="AO147" s="73"/>
      <c r="AP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71"/>
      <c r="BH147" s="71"/>
      <c r="BI147" s="71"/>
      <c r="BJ147" s="71"/>
      <c r="BK147" s="71"/>
      <c r="BL147" s="71"/>
    </row>
    <row r="148" spans="1:64" s="74" customFormat="1">
      <c r="A148" s="71"/>
      <c r="B148" s="71"/>
      <c r="C148" s="93"/>
      <c r="D148" s="71"/>
      <c r="E148" s="71"/>
      <c r="F148" s="73"/>
      <c r="G148" s="71"/>
      <c r="H148" s="73"/>
      <c r="I148" s="73"/>
      <c r="K148" s="531"/>
      <c r="L148" s="71"/>
      <c r="M148" s="71"/>
      <c r="N148" s="93"/>
      <c r="O148" s="71"/>
      <c r="P148" s="71"/>
      <c r="Q148" s="73"/>
      <c r="R148" s="71"/>
      <c r="S148" s="73"/>
      <c r="T148" s="73"/>
      <c r="V148" s="531"/>
      <c r="W148" s="71"/>
      <c r="X148" s="71"/>
      <c r="Y148" s="93"/>
      <c r="Z148" s="71"/>
      <c r="AA148" s="71"/>
      <c r="AB148" s="73"/>
      <c r="AC148" s="71"/>
      <c r="AD148" s="73"/>
      <c r="AE148" s="73"/>
      <c r="AG148" s="531"/>
      <c r="AJ148" s="71"/>
      <c r="AK148" s="71"/>
      <c r="AL148" s="93"/>
      <c r="AM148" s="71"/>
      <c r="AN148" s="71"/>
      <c r="AO148" s="73"/>
      <c r="AP148" s="71"/>
      <c r="AS148" s="71"/>
      <c r="AT148" s="71"/>
      <c r="AU148" s="71"/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1"/>
      <c r="BJ148" s="71"/>
      <c r="BK148" s="71"/>
      <c r="BL148" s="71"/>
    </row>
    <row r="149" spans="1:64" s="74" customFormat="1">
      <c r="A149" s="71"/>
      <c r="B149" s="71"/>
      <c r="C149" s="93"/>
      <c r="D149" s="71"/>
      <c r="E149" s="71"/>
      <c r="F149" s="73"/>
      <c r="G149" s="71"/>
      <c r="H149" s="73"/>
      <c r="I149" s="73"/>
      <c r="K149" s="531"/>
      <c r="L149" s="71"/>
      <c r="M149" s="71"/>
      <c r="N149" s="93"/>
      <c r="O149" s="71"/>
      <c r="P149" s="71"/>
      <c r="Q149" s="73"/>
      <c r="R149" s="71"/>
      <c r="S149" s="73"/>
      <c r="T149" s="73"/>
      <c r="V149" s="531"/>
      <c r="W149" s="71"/>
      <c r="X149" s="71"/>
      <c r="Y149" s="93"/>
      <c r="Z149" s="71"/>
      <c r="AA149" s="71"/>
      <c r="AB149" s="73"/>
      <c r="AC149" s="71"/>
      <c r="AD149" s="73"/>
      <c r="AE149" s="73"/>
      <c r="AG149" s="531"/>
      <c r="AJ149" s="71"/>
      <c r="AK149" s="71"/>
      <c r="AL149" s="93"/>
      <c r="AM149" s="71"/>
      <c r="AN149" s="71"/>
      <c r="AO149" s="73"/>
      <c r="AP149" s="71"/>
      <c r="AS149" s="71"/>
      <c r="AT149" s="71"/>
      <c r="AU149" s="71"/>
      <c r="AV149" s="71"/>
      <c r="AW149" s="71"/>
      <c r="AX149" s="71"/>
      <c r="AY149" s="71"/>
      <c r="AZ149" s="71"/>
      <c r="BA149" s="71"/>
      <c r="BB149" s="71"/>
      <c r="BC149" s="71"/>
      <c r="BD149" s="71"/>
      <c r="BE149" s="71"/>
      <c r="BF149" s="71"/>
      <c r="BG149" s="71"/>
      <c r="BH149" s="71"/>
      <c r="BI149" s="71"/>
      <c r="BJ149" s="71"/>
      <c r="BK149" s="71"/>
      <c r="BL149" s="71"/>
    </row>
    <row r="150" spans="1:64" s="74" customFormat="1">
      <c r="A150" s="71"/>
      <c r="B150" s="71"/>
      <c r="C150" s="93"/>
      <c r="D150" s="71"/>
      <c r="E150" s="71"/>
      <c r="F150" s="73"/>
      <c r="G150" s="71"/>
      <c r="H150" s="73"/>
      <c r="I150" s="73"/>
      <c r="K150" s="531"/>
      <c r="L150" s="71"/>
      <c r="M150" s="71"/>
      <c r="N150" s="93"/>
      <c r="O150" s="71"/>
      <c r="P150" s="71"/>
      <c r="Q150" s="73"/>
      <c r="R150" s="71"/>
      <c r="S150" s="73"/>
      <c r="T150" s="73"/>
      <c r="V150" s="531"/>
      <c r="W150" s="71"/>
      <c r="X150" s="71"/>
      <c r="Y150" s="93"/>
      <c r="Z150" s="71"/>
      <c r="AA150" s="71"/>
      <c r="AB150" s="73"/>
      <c r="AC150" s="71"/>
      <c r="AD150" s="73"/>
      <c r="AE150" s="73"/>
      <c r="AG150" s="531"/>
      <c r="AJ150" s="71"/>
      <c r="AK150" s="71"/>
      <c r="AL150" s="93"/>
      <c r="AM150" s="71"/>
      <c r="AN150" s="71"/>
      <c r="AO150" s="73"/>
      <c r="AP150" s="71"/>
      <c r="AS150" s="71"/>
      <c r="AT150" s="71"/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</row>
    <row r="151" spans="1:64" s="74" customFormat="1">
      <c r="A151" s="71"/>
      <c r="B151" s="71"/>
      <c r="C151" s="93"/>
      <c r="D151" s="71"/>
      <c r="E151" s="71"/>
      <c r="F151" s="73"/>
      <c r="G151" s="71"/>
      <c r="H151" s="73"/>
      <c r="I151" s="73"/>
      <c r="K151" s="531"/>
      <c r="L151" s="71"/>
      <c r="M151" s="71"/>
      <c r="N151" s="93"/>
      <c r="O151" s="71"/>
      <c r="P151" s="71"/>
      <c r="Q151" s="73"/>
      <c r="R151" s="71"/>
      <c r="S151" s="73"/>
      <c r="T151" s="73"/>
      <c r="V151" s="531"/>
      <c r="W151" s="71"/>
      <c r="X151" s="71"/>
      <c r="Y151" s="93"/>
      <c r="Z151" s="71"/>
      <c r="AA151" s="71"/>
      <c r="AB151" s="73"/>
      <c r="AC151" s="71"/>
      <c r="AD151" s="73"/>
      <c r="AE151" s="73"/>
      <c r="AG151" s="531"/>
      <c r="AJ151" s="71"/>
      <c r="AK151" s="71"/>
      <c r="AL151" s="93"/>
      <c r="AM151" s="71"/>
      <c r="AN151" s="71"/>
      <c r="AO151" s="73"/>
      <c r="AP151" s="71"/>
      <c r="AS151" s="71"/>
      <c r="AT151" s="71"/>
      <c r="AU151" s="71"/>
      <c r="AV151" s="71"/>
      <c r="AW151" s="71"/>
      <c r="AX151" s="71"/>
      <c r="AY151" s="71"/>
      <c r="AZ151" s="71"/>
      <c r="BA151" s="71"/>
      <c r="BB151" s="71"/>
      <c r="BC151" s="71"/>
      <c r="BD151" s="71"/>
      <c r="BE151" s="71"/>
      <c r="BF151" s="71"/>
      <c r="BG151" s="71"/>
      <c r="BH151" s="71"/>
      <c r="BI151" s="71"/>
      <c r="BJ151" s="71"/>
      <c r="BK151" s="71"/>
      <c r="BL151" s="71"/>
    </row>
    <row r="152" spans="1:64" s="74" customFormat="1">
      <c r="A152" s="71"/>
      <c r="B152" s="71"/>
      <c r="C152" s="93"/>
      <c r="D152" s="71"/>
      <c r="E152" s="71"/>
      <c r="F152" s="73"/>
      <c r="G152" s="71"/>
      <c r="H152" s="73"/>
      <c r="I152" s="73"/>
      <c r="K152" s="531"/>
      <c r="L152" s="71"/>
      <c r="M152" s="71"/>
      <c r="N152" s="93"/>
      <c r="O152" s="71"/>
      <c r="P152" s="71"/>
      <c r="Q152" s="73"/>
      <c r="R152" s="71"/>
      <c r="S152" s="73"/>
      <c r="T152" s="73"/>
      <c r="V152" s="531"/>
      <c r="W152" s="71"/>
      <c r="X152" s="71"/>
      <c r="Y152" s="93"/>
      <c r="Z152" s="71"/>
      <c r="AA152" s="71"/>
      <c r="AB152" s="73"/>
      <c r="AC152" s="71"/>
      <c r="AD152" s="73"/>
      <c r="AE152" s="73"/>
      <c r="AG152" s="531"/>
      <c r="AJ152" s="71"/>
      <c r="AK152" s="71"/>
      <c r="AL152" s="93"/>
      <c r="AM152" s="71"/>
      <c r="AN152" s="71"/>
      <c r="AO152" s="73"/>
      <c r="AP152" s="71"/>
      <c r="AS152" s="71"/>
      <c r="AT152" s="71"/>
      <c r="AU152" s="71"/>
      <c r="AV152" s="71"/>
      <c r="AW152" s="71"/>
      <c r="AX152" s="71"/>
      <c r="AY152" s="71"/>
      <c r="AZ152" s="71"/>
      <c r="BA152" s="71"/>
      <c r="BB152" s="71"/>
      <c r="BC152" s="71"/>
      <c r="BD152" s="71"/>
      <c r="BE152" s="71"/>
      <c r="BF152" s="71"/>
      <c r="BG152" s="71"/>
      <c r="BH152" s="71"/>
      <c r="BI152" s="71"/>
      <c r="BJ152" s="71"/>
      <c r="BK152" s="71"/>
      <c r="BL152" s="71"/>
    </row>
    <row r="153" spans="1:64" s="74" customFormat="1">
      <c r="A153" s="71"/>
      <c r="B153" s="71"/>
      <c r="C153" s="93"/>
      <c r="D153" s="71"/>
      <c r="E153" s="71"/>
      <c r="F153" s="73"/>
      <c r="G153" s="71"/>
      <c r="H153" s="73"/>
      <c r="I153" s="73"/>
      <c r="K153" s="531"/>
      <c r="L153" s="71"/>
      <c r="M153" s="71"/>
      <c r="N153" s="93"/>
      <c r="O153" s="71"/>
      <c r="P153" s="71"/>
      <c r="Q153" s="73"/>
      <c r="R153" s="71"/>
      <c r="S153" s="73"/>
      <c r="T153" s="73"/>
      <c r="V153" s="531"/>
      <c r="W153" s="71"/>
      <c r="X153" s="71"/>
      <c r="Y153" s="93"/>
      <c r="Z153" s="71"/>
      <c r="AA153" s="71"/>
      <c r="AB153" s="73"/>
      <c r="AC153" s="71"/>
      <c r="AD153" s="73"/>
      <c r="AE153" s="73"/>
      <c r="AG153" s="531"/>
      <c r="AJ153" s="71"/>
      <c r="AK153" s="71"/>
      <c r="AL153" s="93"/>
      <c r="AM153" s="71"/>
      <c r="AN153" s="71"/>
      <c r="AO153" s="73"/>
      <c r="AP153" s="71"/>
      <c r="AS153" s="71"/>
      <c r="AT153" s="71"/>
      <c r="AU153" s="71"/>
      <c r="AV153" s="71"/>
      <c r="AW153" s="71"/>
      <c r="AX153" s="71"/>
      <c r="AY153" s="71"/>
      <c r="AZ153" s="71"/>
      <c r="BA153" s="71"/>
      <c r="BB153" s="71"/>
      <c r="BC153" s="71"/>
      <c r="BD153" s="71"/>
      <c r="BE153" s="71"/>
      <c r="BF153" s="71"/>
      <c r="BG153" s="71"/>
      <c r="BH153" s="71"/>
      <c r="BI153" s="71"/>
      <c r="BJ153" s="71"/>
      <c r="BK153" s="71"/>
      <c r="BL153" s="71"/>
    </row>
    <row r="154" spans="1:64" s="74" customFormat="1">
      <c r="A154" s="71"/>
      <c r="B154" s="71"/>
      <c r="C154" s="93"/>
      <c r="D154" s="71"/>
      <c r="E154" s="71"/>
      <c r="F154" s="73"/>
      <c r="G154" s="71"/>
      <c r="H154" s="73"/>
      <c r="I154" s="73"/>
      <c r="K154" s="531"/>
      <c r="L154" s="71"/>
      <c r="M154" s="71"/>
      <c r="N154" s="93"/>
      <c r="O154" s="71"/>
      <c r="P154" s="71"/>
      <c r="Q154" s="73"/>
      <c r="R154" s="71"/>
      <c r="S154" s="73"/>
      <c r="T154" s="73"/>
      <c r="V154" s="531"/>
      <c r="W154" s="71"/>
      <c r="X154" s="71"/>
      <c r="Y154" s="93"/>
      <c r="Z154" s="71"/>
      <c r="AA154" s="71"/>
      <c r="AB154" s="73"/>
      <c r="AC154" s="71"/>
      <c r="AD154" s="73"/>
      <c r="AE154" s="73"/>
      <c r="AG154" s="531"/>
      <c r="AJ154" s="71"/>
      <c r="AK154" s="71"/>
      <c r="AL154" s="93"/>
      <c r="AM154" s="71"/>
      <c r="AN154" s="71"/>
      <c r="AO154" s="73"/>
      <c r="AP154" s="71"/>
      <c r="AS154" s="71"/>
      <c r="AT154" s="71"/>
      <c r="AU154" s="71"/>
      <c r="AV154" s="71"/>
      <c r="AW154" s="71"/>
      <c r="AX154" s="71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</row>
    <row r="155" spans="1:64" s="74" customFormat="1">
      <c r="A155" s="71"/>
      <c r="B155" s="71"/>
      <c r="C155" s="93"/>
      <c r="D155" s="71"/>
      <c r="E155" s="71"/>
      <c r="F155" s="73"/>
      <c r="G155" s="71"/>
      <c r="H155" s="73"/>
      <c r="I155" s="73"/>
      <c r="K155" s="531"/>
      <c r="L155" s="71"/>
      <c r="M155" s="71"/>
      <c r="N155" s="93"/>
      <c r="O155" s="71"/>
      <c r="P155" s="71"/>
      <c r="Q155" s="73"/>
      <c r="R155" s="71"/>
      <c r="S155" s="73"/>
      <c r="T155" s="73"/>
      <c r="V155" s="531"/>
      <c r="W155" s="71"/>
      <c r="X155" s="71"/>
      <c r="Y155" s="93"/>
      <c r="Z155" s="71"/>
      <c r="AA155" s="71"/>
      <c r="AB155" s="73"/>
      <c r="AC155" s="71"/>
      <c r="AD155" s="73"/>
      <c r="AE155" s="73"/>
      <c r="AG155" s="531"/>
      <c r="AJ155" s="71"/>
      <c r="AK155" s="71"/>
      <c r="AL155" s="93"/>
      <c r="AM155" s="71"/>
      <c r="AN155" s="71"/>
      <c r="AO155" s="73"/>
      <c r="AP155" s="71"/>
      <c r="AS155" s="71"/>
      <c r="AT155" s="71"/>
      <c r="AU155" s="71"/>
      <c r="AV155" s="71"/>
      <c r="AW155" s="71"/>
      <c r="AX155" s="71"/>
      <c r="AY155" s="71"/>
      <c r="AZ155" s="71"/>
      <c r="BA155" s="71"/>
      <c r="BB155" s="71"/>
      <c r="BC155" s="71"/>
      <c r="BD155" s="71"/>
      <c r="BE155" s="71"/>
      <c r="BF155" s="71"/>
      <c r="BG155" s="71"/>
      <c r="BH155" s="71"/>
      <c r="BI155" s="71"/>
      <c r="BJ155" s="71"/>
      <c r="BK155" s="71"/>
      <c r="BL155" s="71"/>
    </row>
    <row r="156" spans="1:64" s="74" customFormat="1">
      <c r="A156" s="71"/>
      <c r="B156" s="71"/>
      <c r="C156" s="93"/>
      <c r="D156" s="71"/>
      <c r="E156" s="71"/>
      <c r="F156" s="73"/>
      <c r="G156" s="71"/>
      <c r="H156" s="73"/>
      <c r="I156" s="73"/>
      <c r="K156" s="531"/>
      <c r="L156" s="71"/>
      <c r="M156" s="71"/>
      <c r="N156" s="93"/>
      <c r="O156" s="71"/>
      <c r="P156" s="71"/>
      <c r="Q156" s="73"/>
      <c r="R156" s="71"/>
      <c r="S156" s="73"/>
      <c r="T156" s="73"/>
      <c r="V156" s="531"/>
      <c r="W156" s="71"/>
      <c r="X156" s="71"/>
      <c r="Y156" s="93"/>
      <c r="Z156" s="71"/>
      <c r="AA156" s="71"/>
      <c r="AB156" s="73"/>
      <c r="AC156" s="71"/>
      <c r="AD156" s="73"/>
      <c r="AE156" s="73"/>
      <c r="AG156" s="531"/>
      <c r="AJ156" s="71"/>
      <c r="AK156" s="71"/>
      <c r="AL156" s="93"/>
      <c r="AM156" s="71"/>
      <c r="AN156" s="71"/>
      <c r="AO156" s="73"/>
      <c r="AP156" s="71"/>
      <c r="AS156" s="71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</row>
    <row r="157" spans="1:64" s="74" customFormat="1">
      <c r="A157" s="71"/>
      <c r="B157" s="71"/>
      <c r="C157" s="93"/>
      <c r="D157" s="71"/>
      <c r="E157" s="71"/>
      <c r="F157" s="73"/>
      <c r="G157" s="71"/>
      <c r="H157" s="73"/>
      <c r="I157" s="73"/>
      <c r="K157" s="531"/>
      <c r="L157" s="71"/>
      <c r="M157" s="71"/>
      <c r="N157" s="93"/>
      <c r="O157" s="71"/>
      <c r="P157" s="71"/>
      <c r="Q157" s="73"/>
      <c r="R157" s="71"/>
      <c r="S157" s="73"/>
      <c r="T157" s="73"/>
      <c r="V157" s="531"/>
      <c r="W157" s="71"/>
      <c r="X157" s="71"/>
      <c r="Y157" s="93"/>
      <c r="Z157" s="71"/>
      <c r="AA157" s="71"/>
      <c r="AB157" s="73"/>
      <c r="AC157" s="71"/>
      <c r="AD157" s="73"/>
      <c r="AE157" s="73"/>
      <c r="AG157" s="531"/>
      <c r="AJ157" s="71"/>
      <c r="AK157" s="71"/>
      <c r="AL157" s="93"/>
      <c r="AM157" s="71"/>
      <c r="AN157" s="71"/>
      <c r="AO157" s="73"/>
      <c r="AP157" s="71"/>
      <c r="AS157" s="71"/>
      <c r="AT157" s="71"/>
      <c r="AU157" s="71"/>
      <c r="AV157" s="71"/>
      <c r="AW157" s="71"/>
      <c r="AX157" s="71"/>
      <c r="AY157" s="71"/>
      <c r="AZ157" s="71"/>
      <c r="BA157" s="71"/>
      <c r="BB157" s="71"/>
      <c r="BC157" s="71"/>
      <c r="BD157" s="71"/>
      <c r="BE157" s="71"/>
      <c r="BF157" s="71"/>
      <c r="BG157" s="71"/>
      <c r="BH157" s="71"/>
      <c r="BI157" s="71"/>
      <c r="BJ157" s="71"/>
      <c r="BK157" s="71"/>
      <c r="BL157" s="71"/>
    </row>
    <row r="158" spans="1:64" s="74" customFormat="1">
      <c r="A158" s="71"/>
      <c r="B158" s="71"/>
      <c r="C158" s="93"/>
      <c r="D158" s="71"/>
      <c r="E158" s="71"/>
      <c r="F158" s="73"/>
      <c r="G158" s="71"/>
      <c r="H158" s="73"/>
      <c r="I158" s="73"/>
      <c r="K158" s="531"/>
      <c r="L158" s="71"/>
      <c r="M158" s="71"/>
      <c r="N158" s="93"/>
      <c r="O158" s="71"/>
      <c r="P158" s="71"/>
      <c r="Q158" s="73"/>
      <c r="R158" s="71"/>
      <c r="S158" s="73"/>
      <c r="T158" s="73"/>
      <c r="V158" s="531"/>
      <c r="W158" s="71"/>
      <c r="X158" s="71"/>
      <c r="Y158" s="93"/>
      <c r="Z158" s="71"/>
      <c r="AA158" s="71"/>
      <c r="AB158" s="73"/>
      <c r="AC158" s="71"/>
      <c r="AD158" s="73"/>
      <c r="AE158" s="73"/>
      <c r="AG158" s="531"/>
      <c r="AJ158" s="71"/>
      <c r="AK158" s="71"/>
      <c r="AL158" s="93"/>
      <c r="AM158" s="71"/>
      <c r="AN158" s="71"/>
      <c r="AO158" s="73"/>
      <c r="AP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</row>
    <row r="159" spans="1:64" s="74" customFormat="1">
      <c r="A159" s="71"/>
      <c r="B159" s="71"/>
      <c r="C159" s="93"/>
      <c r="D159" s="71"/>
      <c r="E159" s="71"/>
      <c r="F159" s="73"/>
      <c r="G159" s="71"/>
      <c r="H159" s="73"/>
      <c r="I159" s="73"/>
      <c r="K159" s="531"/>
      <c r="L159" s="71"/>
      <c r="M159" s="71"/>
      <c r="N159" s="93"/>
      <c r="O159" s="71"/>
      <c r="P159" s="71"/>
      <c r="Q159" s="73"/>
      <c r="R159" s="71"/>
      <c r="S159" s="73"/>
      <c r="T159" s="73"/>
      <c r="V159" s="531"/>
      <c r="W159" s="71"/>
      <c r="X159" s="71"/>
      <c r="Y159" s="93"/>
      <c r="Z159" s="71"/>
      <c r="AA159" s="71"/>
      <c r="AB159" s="73"/>
      <c r="AC159" s="71"/>
      <c r="AD159" s="73"/>
      <c r="AE159" s="73"/>
      <c r="AG159" s="531"/>
      <c r="AJ159" s="71"/>
      <c r="AK159" s="71"/>
      <c r="AL159" s="93"/>
      <c r="AM159" s="71"/>
      <c r="AN159" s="71"/>
      <c r="AO159" s="73"/>
      <c r="AP159" s="71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71"/>
      <c r="BG159" s="71"/>
      <c r="BH159" s="71"/>
      <c r="BI159" s="71"/>
      <c r="BJ159" s="71"/>
      <c r="BK159" s="71"/>
      <c r="BL159" s="71"/>
    </row>
    <row r="160" spans="1:64" s="74" customFormat="1">
      <c r="A160" s="71"/>
      <c r="B160" s="71"/>
      <c r="C160" s="93"/>
      <c r="D160" s="71"/>
      <c r="E160" s="71"/>
      <c r="F160" s="73"/>
      <c r="G160" s="71"/>
      <c r="H160" s="73"/>
      <c r="I160" s="73"/>
      <c r="K160" s="531"/>
      <c r="L160" s="71"/>
      <c r="M160" s="71"/>
      <c r="N160" s="93"/>
      <c r="O160" s="71"/>
      <c r="P160" s="71"/>
      <c r="Q160" s="73"/>
      <c r="R160" s="71"/>
      <c r="S160" s="73"/>
      <c r="T160" s="73"/>
      <c r="V160" s="531"/>
      <c r="W160" s="71"/>
      <c r="X160" s="71"/>
      <c r="Y160" s="93"/>
      <c r="Z160" s="71"/>
      <c r="AA160" s="71"/>
      <c r="AB160" s="73"/>
      <c r="AC160" s="71"/>
      <c r="AD160" s="73"/>
      <c r="AE160" s="73"/>
      <c r="AG160" s="531"/>
      <c r="AJ160" s="71"/>
      <c r="AK160" s="71"/>
      <c r="AL160" s="93"/>
      <c r="AM160" s="71"/>
      <c r="AN160" s="71"/>
      <c r="AO160" s="73"/>
      <c r="AP160" s="71"/>
      <c r="AS160" s="71"/>
      <c r="AT160" s="71"/>
      <c r="AU160" s="71"/>
      <c r="AV160" s="71"/>
      <c r="AW160" s="71"/>
      <c r="AX160" s="71"/>
      <c r="AY160" s="71"/>
      <c r="AZ160" s="71"/>
      <c r="BA160" s="71"/>
      <c r="BB160" s="71"/>
      <c r="BC160" s="71"/>
      <c r="BD160" s="71"/>
      <c r="BE160" s="71"/>
      <c r="BF160" s="71"/>
      <c r="BG160" s="71"/>
      <c r="BH160" s="71"/>
      <c r="BI160" s="71"/>
      <c r="BJ160" s="71"/>
      <c r="BK160" s="71"/>
      <c r="BL160" s="71"/>
    </row>
    <row r="161" spans="1:64" s="74" customFormat="1">
      <c r="A161" s="71"/>
      <c r="B161" s="71"/>
      <c r="C161" s="93"/>
      <c r="D161" s="71"/>
      <c r="E161" s="71"/>
      <c r="F161" s="73"/>
      <c r="G161" s="71"/>
      <c r="H161" s="73"/>
      <c r="I161" s="73"/>
      <c r="K161" s="531"/>
      <c r="L161" s="71"/>
      <c r="M161" s="71"/>
      <c r="N161" s="93"/>
      <c r="O161" s="71"/>
      <c r="P161" s="71"/>
      <c r="Q161" s="73"/>
      <c r="R161" s="71"/>
      <c r="S161" s="73"/>
      <c r="T161" s="73"/>
      <c r="V161" s="531"/>
      <c r="W161" s="71"/>
      <c r="X161" s="71"/>
      <c r="Y161" s="93"/>
      <c r="Z161" s="71"/>
      <c r="AA161" s="71"/>
      <c r="AB161" s="73"/>
      <c r="AC161" s="71"/>
      <c r="AD161" s="73"/>
      <c r="AE161" s="73"/>
      <c r="AG161" s="531"/>
      <c r="AJ161" s="71"/>
      <c r="AK161" s="71"/>
      <c r="AL161" s="93"/>
      <c r="AM161" s="71"/>
      <c r="AN161" s="71"/>
      <c r="AO161" s="73"/>
      <c r="AP161" s="71"/>
      <c r="AS161" s="71"/>
      <c r="AT161" s="71"/>
      <c r="AU161" s="71"/>
      <c r="AV161" s="71"/>
      <c r="AW161" s="71"/>
      <c r="AX161" s="71"/>
      <c r="AY161" s="71"/>
      <c r="AZ161" s="71"/>
      <c r="BA161" s="71"/>
      <c r="BB161" s="71"/>
      <c r="BC161" s="71"/>
      <c r="BD161" s="71"/>
      <c r="BE161" s="71"/>
      <c r="BF161" s="71"/>
      <c r="BG161" s="71"/>
      <c r="BH161" s="71"/>
      <c r="BI161" s="71"/>
      <c r="BJ161" s="71"/>
      <c r="BK161" s="71"/>
      <c r="BL161" s="71"/>
    </row>
    <row r="162" spans="1:64" s="74" customFormat="1">
      <c r="A162" s="71"/>
      <c r="B162" s="71"/>
      <c r="C162" s="93"/>
      <c r="D162" s="71"/>
      <c r="E162" s="71"/>
      <c r="F162" s="73"/>
      <c r="G162" s="71"/>
      <c r="H162" s="73"/>
      <c r="I162" s="73"/>
      <c r="K162" s="531"/>
      <c r="L162" s="71"/>
      <c r="M162" s="71"/>
      <c r="N162" s="93"/>
      <c r="O162" s="71"/>
      <c r="P162" s="71"/>
      <c r="Q162" s="73"/>
      <c r="R162" s="71"/>
      <c r="S162" s="73"/>
      <c r="T162" s="73"/>
      <c r="V162" s="531"/>
      <c r="W162" s="71"/>
      <c r="X162" s="71"/>
      <c r="Y162" s="93"/>
      <c r="Z162" s="71"/>
      <c r="AA162" s="71"/>
      <c r="AB162" s="73"/>
      <c r="AC162" s="71"/>
      <c r="AD162" s="73"/>
      <c r="AE162" s="73"/>
      <c r="AG162" s="531"/>
      <c r="AJ162" s="71"/>
      <c r="AK162" s="71"/>
      <c r="AL162" s="93"/>
      <c r="AM162" s="71"/>
      <c r="AN162" s="71"/>
      <c r="AO162" s="73"/>
      <c r="AP162" s="71"/>
      <c r="AS162" s="71"/>
      <c r="AT162" s="71"/>
      <c r="AU162" s="71"/>
      <c r="AV162" s="71"/>
      <c r="AW162" s="71"/>
      <c r="AX162" s="71"/>
      <c r="AY162" s="71"/>
      <c r="AZ162" s="71"/>
      <c r="BA162" s="71"/>
      <c r="BB162" s="71"/>
      <c r="BC162" s="71"/>
      <c r="BD162" s="71"/>
      <c r="BE162" s="71"/>
      <c r="BF162" s="71"/>
      <c r="BG162" s="71"/>
      <c r="BH162" s="71"/>
      <c r="BI162" s="71"/>
      <c r="BJ162" s="71"/>
      <c r="BK162" s="71"/>
      <c r="BL162" s="71"/>
    </row>
    <row r="163" spans="1:64" s="74" customFormat="1">
      <c r="A163" s="71"/>
      <c r="B163" s="71"/>
      <c r="C163" s="93"/>
      <c r="D163" s="71"/>
      <c r="E163" s="71"/>
      <c r="F163" s="73"/>
      <c r="G163" s="71"/>
      <c r="H163" s="73"/>
      <c r="I163" s="73"/>
      <c r="K163" s="531"/>
      <c r="L163" s="71"/>
      <c r="M163" s="71"/>
      <c r="N163" s="93"/>
      <c r="O163" s="71"/>
      <c r="P163" s="71"/>
      <c r="Q163" s="73"/>
      <c r="R163" s="71"/>
      <c r="S163" s="73"/>
      <c r="T163" s="73"/>
      <c r="V163" s="531"/>
      <c r="W163" s="71"/>
      <c r="X163" s="71"/>
      <c r="Y163" s="93"/>
      <c r="Z163" s="71"/>
      <c r="AA163" s="71"/>
      <c r="AB163" s="73"/>
      <c r="AC163" s="71"/>
      <c r="AD163" s="73"/>
      <c r="AE163" s="73"/>
      <c r="AG163" s="531"/>
      <c r="AJ163" s="71"/>
      <c r="AK163" s="71"/>
      <c r="AL163" s="93"/>
      <c r="AM163" s="71"/>
      <c r="AN163" s="71"/>
      <c r="AO163" s="73"/>
      <c r="AP163" s="71"/>
      <c r="AS163" s="71"/>
      <c r="AT163" s="71"/>
      <c r="AU163" s="71"/>
      <c r="AV163" s="71"/>
      <c r="AW163" s="71"/>
      <c r="AX163" s="71"/>
      <c r="AY163" s="71"/>
      <c r="AZ163" s="71"/>
      <c r="BA163" s="71"/>
      <c r="BB163" s="71"/>
      <c r="BC163" s="71"/>
      <c r="BD163" s="71"/>
      <c r="BE163" s="71"/>
      <c r="BF163" s="71"/>
      <c r="BG163" s="71"/>
      <c r="BH163" s="71"/>
      <c r="BI163" s="71"/>
      <c r="BJ163" s="71"/>
      <c r="BK163" s="71"/>
      <c r="BL163" s="71"/>
    </row>
    <row r="164" spans="1:64" s="74" customFormat="1">
      <c r="A164" s="71"/>
      <c r="B164" s="71"/>
      <c r="C164" s="93"/>
      <c r="D164" s="71"/>
      <c r="E164" s="71"/>
      <c r="F164" s="73"/>
      <c r="G164" s="71"/>
      <c r="H164" s="73"/>
      <c r="I164" s="73"/>
      <c r="K164" s="531"/>
      <c r="L164" s="71"/>
      <c r="M164" s="71"/>
      <c r="N164" s="93"/>
      <c r="O164" s="71"/>
      <c r="P164" s="71"/>
      <c r="Q164" s="73"/>
      <c r="R164" s="71"/>
      <c r="S164" s="73"/>
      <c r="T164" s="73"/>
      <c r="V164" s="531"/>
      <c r="W164" s="71"/>
      <c r="X164" s="71"/>
      <c r="Y164" s="93"/>
      <c r="Z164" s="71"/>
      <c r="AA164" s="71"/>
      <c r="AB164" s="73"/>
      <c r="AC164" s="71"/>
      <c r="AD164" s="73"/>
      <c r="AE164" s="73"/>
      <c r="AG164" s="531"/>
      <c r="AJ164" s="71"/>
      <c r="AK164" s="71"/>
      <c r="AL164" s="93"/>
      <c r="AM164" s="71"/>
      <c r="AN164" s="71"/>
      <c r="AO164" s="73"/>
      <c r="AP164" s="71"/>
      <c r="AS164" s="71"/>
      <c r="AT164" s="71"/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71"/>
    </row>
    <row r="165" spans="1:64" s="74" customFormat="1">
      <c r="A165" s="71"/>
      <c r="B165" s="71"/>
      <c r="C165" s="93"/>
      <c r="D165" s="71"/>
      <c r="E165" s="71"/>
      <c r="F165" s="73"/>
      <c r="G165" s="71"/>
      <c r="H165" s="73"/>
      <c r="I165" s="73"/>
      <c r="K165" s="531"/>
      <c r="L165" s="71"/>
      <c r="M165" s="71"/>
      <c r="N165" s="93"/>
      <c r="O165" s="71"/>
      <c r="P165" s="71"/>
      <c r="Q165" s="73"/>
      <c r="R165" s="71"/>
      <c r="S165" s="73"/>
      <c r="T165" s="73"/>
      <c r="V165" s="531"/>
      <c r="W165" s="71"/>
      <c r="X165" s="71"/>
      <c r="Y165" s="93"/>
      <c r="Z165" s="71"/>
      <c r="AA165" s="71"/>
      <c r="AB165" s="73"/>
      <c r="AC165" s="71"/>
      <c r="AD165" s="73"/>
      <c r="AE165" s="73"/>
      <c r="AG165" s="531"/>
      <c r="AJ165" s="71"/>
      <c r="AK165" s="71"/>
      <c r="AL165" s="93"/>
      <c r="AM165" s="71"/>
      <c r="AN165" s="71"/>
      <c r="AO165" s="73"/>
      <c r="AP165" s="71"/>
      <c r="AS165" s="71"/>
      <c r="AT165" s="71"/>
      <c r="AU165" s="71"/>
      <c r="AV165" s="71"/>
      <c r="AW165" s="71"/>
      <c r="AX165" s="71"/>
      <c r="AY165" s="71"/>
      <c r="AZ165" s="71"/>
      <c r="BA165" s="71"/>
      <c r="BB165" s="71"/>
      <c r="BC165" s="71"/>
      <c r="BD165" s="71"/>
      <c r="BE165" s="71"/>
      <c r="BF165" s="71"/>
      <c r="BG165" s="71"/>
      <c r="BH165" s="71"/>
      <c r="BI165" s="71"/>
      <c r="BJ165" s="71"/>
      <c r="BK165" s="71"/>
      <c r="BL165" s="71"/>
    </row>
    <row r="166" spans="1:64" s="74" customFormat="1">
      <c r="A166" s="71"/>
      <c r="B166" s="71"/>
      <c r="C166" s="93"/>
      <c r="D166" s="71"/>
      <c r="E166" s="71"/>
      <c r="F166" s="73"/>
      <c r="G166" s="71"/>
      <c r="H166" s="73"/>
      <c r="I166" s="73"/>
      <c r="K166" s="531"/>
      <c r="L166" s="71"/>
      <c r="M166" s="71"/>
      <c r="N166" s="93"/>
      <c r="O166" s="71"/>
      <c r="P166" s="71"/>
      <c r="Q166" s="73"/>
      <c r="R166" s="71"/>
      <c r="S166" s="73"/>
      <c r="T166" s="73"/>
      <c r="V166" s="531"/>
      <c r="W166" s="71"/>
      <c r="X166" s="71"/>
      <c r="Y166" s="93"/>
      <c r="Z166" s="71"/>
      <c r="AA166" s="71"/>
      <c r="AB166" s="73"/>
      <c r="AC166" s="71"/>
      <c r="AD166" s="73"/>
      <c r="AE166" s="73"/>
      <c r="AG166" s="531"/>
      <c r="AJ166" s="71"/>
      <c r="AK166" s="71"/>
      <c r="AL166" s="93"/>
      <c r="AM166" s="71"/>
      <c r="AN166" s="71"/>
      <c r="AO166" s="73"/>
      <c r="AP166" s="71"/>
      <c r="AS166" s="71"/>
      <c r="AT166" s="71"/>
      <c r="AU166" s="71"/>
      <c r="AV166" s="71"/>
      <c r="AW166" s="71"/>
      <c r="AX166" s="71"/>
      <c r="AY166" s="71"/>
      <c r="AZ166" s="71"/>
      <c r="BA166" s="71"/>
      <c r="BB166" s="71"/>
      <c r="BC166" s="71"/>
      <c r="BD166" s="71"/>
      <c r="BE166" s="71"/>
      <c r="BF166" s="71"/>
      <c r="BG166" s="71"/>
      <c r="BH166" s="71"/>
      <c r="BI166" s="71"/>
      <c r="BJ166" s="71"/>
      <c r="BK166" s="71"/>
      <c r="BL166" s="71"/>
    </row>
    <row r="167" spans="1:64" s="74" customFormat="1">
      <c r="A167" s="71"/>
      <c r="B167" s="71"/>
      <c r="C167" s="93"/>
      <c r="D167" s="71"/>
      <c r="E167" s="71"/>
      <c r="F167" s="73"/>
      <c r="G167" s="71"/>
      <c r="H167" s="73"/>
      <c r="I167" s="73"/>
      <c r="K167" s="531"/>
      <c r="L167" s="71"/>
      <c r="M167" s="71"/>
      <c r="N167" s="93"/>
      <c r="O167" s="71"/>
      <c r="P167" s="71"/>
      <c r="Q167" s="73"/>
      <c r="R167" s="71"/>
      <c r="S167" s="73"/>
      <c r="T167" s="73"/>
      <c r="V167" s="531"/>
      <c r="W167" s="71"/>
      <c r="X167" s="71"/>
      <c r="Y167" s="93"/>
      <c r="Z167" s="71"/>
      <c r="AA167" s="71"/>
      <c r="AB167" s="73"/>
      <c r="AC167" s="71"/>
      <c r="AD167" s="73"/>
      <c r="AE167" s="73"/>
      <c r="AG167" s="531"/>
      <c r="AJ167" s="71"/>
      <c r="AK167" s="71"/>
      <c r="AL167" s="93"/>
      <c r="AM167" s="71"/>
      <c r="AN167" s="71"/>
      <c r="AO167" s="73"/>
      <c r="AP167" s="71"/>
      <c r="AS167" s="71"/>
      <c r="AT167" s="71"/>
      <c r="AU167" s="71"/>
      <c r="AV167" s="71"/>
      <c r="AW167" s="71"/>
      <c r="AX167" s="71"/>
      <c r="AY167" s="71"/>
      <c r="AZ167" s="71"/>
      <c r="BA167" s="71"/>
      <c r="BB167" s="71"/>
      <c r="BC167" s="71"/>
      <c r="BD167" s="71"/>
      <c r="BE167" s="71"/>
      <c r="BF167" s="71"/>
      <c r="BG167" s="71"/>
      <c r="BH167" s="71"/>
      <c r="BI167" s="71"/>
      <c r="BJ167" s="71"/>
      <c r="BK167" s="71"/>
      <c r="BL167" s="71"/>
    </row>
    <row r="168" spans="1:64" s="74" customFormat="1">
      <c r="A168" s="71"/>
      <c r="B168" s="71"/>
      <c r="C168" s="93"/>
      <c r="D168" s="71"/>
      <c r="E168" s="71"/>
      <c r="F168" s="73"/>
      <c r="G168" s="71"/>
      <c r="H168" s="73"/>
      <c r="I168" s="73"/>
      <c r="K168" s="531"/>
      <c r="L168" s="71"/>
      <c r="M168" s="71"/>
      <c r="N168" s="93"/>
      <c r="O168" s="71"/>
      <c r="P168" s="71"/>
      <c r="Q168" s="73"/>
      <c r="R168" s="71"/>
      <c r="S168" s="73"/>
      <c r="T168" s="73"/>
      <c r="V168" s="531"/>
      <c r="W168" s="71"/>
      <c r="X168" s="71"/>
      <c r="Y168" s="93"/>
      <c r="Z168" s="71"/>
      <c r="AA168" s="71"/>
      <c r="AB168" s="73"/>
      <c r="AC168" s="71"/>
      <c r="AD168" s="73"/>
      <c r="AE168" s="73"/>
      <c r="AG168" s="531"/>
      <c r="AJ168" s="71"/>
      <c r="AK168" s="71"/>
      <c r="AL168" s="93"/>
      <c r="AM168" s="71"/>
      <c r="AN168" s="71"/>
      <c r="AO168" s="73"/>
      <c r="AP168" s="71"/>
      <c r="AS168" s="71"/>
      <c r="AT168" s="71"/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1"/>
      <c r="BH168" s="71"/>
      <c r="BI168" s="71"/>
      <c r="BJ168" s="71"/>
      <c r="BK168" s="71"/>
      <c r="BL168" s="71"/>
    </row>
    <row r="169" spans="1:64" s="74" customFormat="1">
      <c r="A169" s="71"/>
      <c r="B169" s="71"/>
      <c r="C169" s="93"/>
      <c r="D169" s="71"/>
      <c r="E169" s="71"/>
      <c r="F169" s="73"/>
      <c r="G169" s="71"/>
      <c r="H169" s="73"/>
      <c r="I169" s="73"/>
      <c r="K169" s="531"/>
      <c r="L169" s="71"/>
      <c r="M169" s="71"/>
      <c r="N169" s="93"/>
      <c r="O169" s="71"/>
      <c r="P169" s="71"/>
      <c r="Q169" s="73"/>
      <c r="R169" s="71"/>
      <c r="S169" s="73"/>
      <c r="T169" s="73"/>
      <c r="V169" s="531"/>
      <c r="W169" s="71"/>
      <c r="X169" s="71"/>
      <c r="Y169" s="93"/>
      <c r="Z169" s="71"/>
      <c r="AA169" s="71"/>
      <c r="AB169" s="73"/>
      <c r="AC169" s="71"/>
      <c r="AD169" s="73"/>
      <c r="AE169" s="73"/>
      <c r="AG169" s="531"/>
      <c r="AJ169" s="71"/>
      <c r="AK169" s="71"/>
      <c r="AL169" s="93"/>
      <c r="AM169" s="71"/>
      <c r="AN169" s="71"/>
      <c r="AO169" s="73"/>
      <c r="AP169" s="71"/>
      <c r="AS169" s="71"/>
      <c r="AT169" s="71"/>
      <c r="AU169" s="71"/>
      <c r="AV169" s="71"/>
      <c r="AW169" s="71"/>
      <c r="AX169" s="71"/>
      <c r="AY169" s="71"/>
      <c r="AZ169" s="71"/>
      <c r="BA169" s="71"/>
      <c r="BB169" s="71"/>
      <c r="BC169" s="71"/>
      <c r="BD169" s="71"/>
      <c r="BE169" s="71"/>
      <c r="BF169" s="71"/>
      <c r="BG169" s="71"/>
      <c r="BH169" s="71"/>
      <c r="BI169" s="71"/>
      <c r="BJ169" s="71"/>
      <c r="BK169" s="71"/>
      <c r="BL169" s="71"/>
    </row>
    <row r="170" spans="1:64" s="74" customFormat="1">
      <c r="A170" s="71"/>
      <c r="B170" s="71"/>
      <c r="C170" s="93"/>
      <c r="D170" s="71"/>
      <c r="E170" s="71"/>
      <c r="F170" s="73"/>
      <c r="G170" s="71"/>
      <c r="H170" s="73"/>
      <c r="I170" s="73"/>
      <c r="K170" s="531"/>
      <c r="L170" s="71"/>
      <c r="M170" s="71"/>
      <c r="N170" s="93"/>
      <c r="O170" s="71"/>
      <c r="P170" s="71"/>
      <c r="Q170" s="73"/>
      <c r="R170" s="71"/>
      <c r="S170" s="73"/>
      <c r="T170" s="73"/>
      <c r="V170" s="531"/>
      <c r="W170" s="71"/>
      <c r="X170" s="71"/>
      <c r="Y170" s="93"/>
      <c r="Z170" s="71"/>
      <c r="AA170" s="71"/>
      <c r="AB170" s="73"/>
      <c r="AC170" s="71"/>
      <c r="AD170" s="73"/>
      <c r="AE170" s="73"/>
      <c r="AG170" s="531"/>
      <c r="AJ170" s="71"/>
      <c r="AK170" s="71"/>
      <c r="AL170" s="93"/>
      <c r="AM170" s="71"/>
      <c r="AN170" s="71"/>
      <c r="AO170" s="73"/>
      <c r="AP170" s="71"/>
      <c r="AS170" s="71"/>
      <c r="AT170" s="71"/>
      <c r="AU170" s="71"/>
      <c r="AV170" s="71"/>
      <c r="AW170" s="71"/>
      <c r="AX170" s="71"/>
      <c r="AY170" s="71"/>
      <c r="AZ170" s="71"/>
      <c r="BA170" s="71"/>
      <c r="BB170" s="71"/>
      <c r="BC170" s="71"/>
      <c r="BD170" s="71"/>
      <c r="BE170" s="71"/>
      <c r="BF170" s="71"/>
      <c r="BG170" s="71"/>
      <c r="BH170" s="71"/>
      <c r="BI170" s="71"/>
      <c r="BJ170" s="71"/>
      <c r="BK170" s="71"/>
      <c r="BL170" s="71"/>
    </row>
    <row r="171" spans="1:64" s="74" customFormat="1">
      <c r="A171" s="71"/>
      <c r="B171" s="71"/>
      <c r="C171" s="93"/>
      <c r="D171" s="71"/>
      <c r="E171" s="71"/>
      <c r="F171" s="73"/>
      <c r="G171" s="71"/>
      <c r="H171" s="73"/>
      <c r="I171" s="73"/>
      <c r="K171" s="531"/>
      <c r="L171" s="71"/>
      <c r="M171" s="71"/>
      <c r="N171" s="93"/>
      <c r="O171" s="71"/>
      <c r="P171" s="71"/>
      <c r="Q171" s="73"/>
      <c r="R171" s="71"/>
      <c r="S171" s="73"/>
      <c r="T171" s="73"/>
      <c r="V171" s="531"/>
      <c r="W171" s="71"/>
      <c r="X171" s="71"/>
      <c r="Y171" s="93"/>
      <c r="Z171" s="71"/>
      <c r="AA171" s="71"/>
      <c r="AB171" s="73"/>
      <c r="AC171" s="71"/>
      <c r="AD171" s="73"/>
      <c r="AE171" s="73"/>
      <c r="AG171" s="531"/>
      <c r="AJ171" s="71"/>
      <c r="AK171" s="71"/>
      <c r="AL171" s="93"/>
      <c r="AM171" s="71"/>
      <c r="AN171" s="71"/>
      <c r="AO171" s="73"/>
      <c r="AP171" s="71"/>
      <c r="AS171" s="71"/>
      <c r="AT171" s="71"/>
      <c r="AU171" s="71"/>
      <c r="AV171" s="71"/>
      <c r="AW171" s="71"/>
      <c r="AX171" s="71"/>
      <c r="AY171" s="71"/>
      <c r="AZ171" s="71"/>
      <c r="BA171" s="71"/>
      <c r="BB171" s="71"/>
      <c r="BC171" s="71"/>
      <c r="BD171" s="71"/>
      <c r="BE171" s="71"/>
      <c r="BF171" s="71"/>
      <c r="BG171" s="71"/>
      <c r="BH171" s="71"/>
      <c r="BI171" s="71"/>
      <c r="BJ171" s="71"/>
      <c r="BK171" s="71"/>
      <c r="BL171" s="71"/>
    </row>
    <row r="172" spans="1:64" s="74" customFormat="1">
      <c r="A172" s="71"/>
      <c r="B172" s="71"/>
      <c r="C172" s="93"/>
      <c r="D172" s="71"/>
      <c r="E172" s="71"/>
      <c r="F172" s="73"/>
      <c r="G172" s="71"/>
      <c r="H172" s="73"/>
      <c r="I172" s="73"/>
      <c r="K172" s="531"/>
      <c r="L172" s="71"/>
      <c r="M172" s="71"/>
      <c r="N172" s="93"/>
      <c r="O172" s="71"/>
      <c r="P172" s="71"/>
      <c r="Q172" s="73"/>
      <c r="R172" s="71"/>
      <c r="S172" s="73"/>
      <c r="T172" s="73"/>
      <c r="V172" s="531"/>
      <c r="W172" s="71"/>
      <c r="X172" s="71"/>
      <c r="Y172" s="93"/>
      <c r="Z172" s="71"/>
      <c r="AA172" s="71"/>
      <c r="AB172" s="73"/>
      <c r="AC172" s="71"/>
      <c r="AD172" s="73"/>
      <c r="AE172" s="73"/>
      <c r="AG172" s="531"/>
      <c r="AJ172" s="71"/>
      <c r="AK172" s="71"/>
      <c r="AL172" s="93"/>
      <c r="AM172" s="71"/>
      <c r="AN172" s="71"/>
      <c r="AO172" s="73"/>
      <c r="AP172" s="71"/>
      <c r="AS172" s="71"/>
      <c r="AT172" s="71"/>
      <c r="AU172" s="71"/>
      <c r="AV172" s="71"/>
      <c r="AW172" s="71"/>
      <c r="AX172" s="71"/>
      <c r="AY172" s="71"/>
      <c r="AZ172" s="71"/>
      <c r="BA172" s="71"/>
      <c r="BB172" s="71"/>
      <c r="BC172" s="71"/>
      <c r="BD172" s="71"/>
      <c r="BE172" s="71"/>
      <c r="BF172" s="71"/>
      <c r="BG172" s="71"/>
      <c r="BH172" s="71"/>
      <c r="BI172" s="71"/>
      <c r="BJ172" s="71"/>
      <c r="BK172" s="71"/>
      <c r="BL172" s="71"/>
    </row>
    <row r="173" spans="1:64" s="74" customFormat="1">
      <c r="A173" s="71"/>
      <c r="B173" s="71"/>
      <c r="C173" s="93"/>
      <c r="D173" s="71"/>
      <c r="E173" s="71"/>
      <c r="F173" s="73"/>
      <c r="G173" s="71"/>
      <c r="H173" s="73"/>
      <c r="I173" s="73"/>
      <c r="K173" s="531"/>
      <c r="L173" s="71"/>
      <c r="M173" s="71"/>
      <c r="N173" s="93"/>
      <c r="O173" s="71"/>
      <c r="P173" s="71"/>
      <c r="Q173" s="73"/>
      <c r="R173" s="71"/>
      <c r="S173" s="73"/>
      <c r="T173" s="73"/>
      <c r="V173" s="531"/>
      <c r="W173" s="71"/>
      <c r="X173" s="71"/>
      <c r="Y173" s="93"/>
      <c r="Z173" s="71"/>
      <c r="AA173" s="71"/>
      <c r="AB173" s="73"/>
      <c r="AC173" s="71"/>
      <c r="AD173" s="73"/>
      <c r="AE173" s="73"/>
      <c r="AG173" s="531"/>
      <c r="AJ173" s="71"/>
      <c r="AK173" s="71"/>
      <c r="AL173" s="93"/>
      <c r="AM173" s="71"/>
      <c r="AN173" s="71"/>
      <c r="AO173" s="73"/>
      <c r="AP173" s="71"/>
      <c r="AS173" s="71"/>
      <c r="AT173" s="71"/>
      <c r="AU173" s="71"/>
      <c r="AV173" s="71"/>
      <c r="AW173" s="71"/>
      <c r="AX173" s="71"/>
      <c r="AY173" s="71"/>
      <c r="AZ173" s="71"/>
      <c r="BA173" s="71"/>
      <c r="BB173" s="71"/>
      <c r="BC173" s="71"/>
      <c r="BD173" s="71"/>
      <c r="BE173" s="71"/>
      <c r="BF173" s="71"/>
      <c r="BG173" s="71"/>
      <c r="BH173" s="71"/>
      <c r="BI173" s="71"/>
      <c r="BJ173" s="71"/>
      <c r="BK173" s="71"/>
      <c r="BL173" s="71"/>
    </row>
    <row r="174" spans="1:64" s="74" customFormat="1">
      <c r="A174" s="71"/>
      <c r="B174" s="71"/>
      <c r="C174" s="93"/>
      <c r="D174" s="71"/>
      <c r="E174" s="71"/>
      <c r="F174" s="73"/>
      <c r="G174" s="71"/>
      <c r="H174" s="73"/>
      <c r="I174" s="73"/>
      <c r="K174" s="531"/>
      <c r="L174" s="71"/>
      <c r="M174" s="71"/>
      <c r="N174" s="93"/>
      <c r="O174" s="71"/>
      <c r="P174" s="71"/>
      <c r="Q174" s="73"/>
      <c r="R174" s="71"/>
      <c r="S174" s="73"/>
      <c r="T174" s="73"/>
      <c r="V174" s="531"/>
      <c r="W174" s="71"/>
      <c r="X174" s="71"/>
      <c r="Y174" s="93"/>
      <c r="Z174" s="71"/>
      <c r="AA174" s="71"/>
      <c r="AB174" s="73"/>
      <c r="AC174" s="71"/>
      <c r="AD174" s="73"/>
      <c r="AE174" s="73"/>
      <c r="AG174" s="531"/>
      <c r="AJ174" s="71"/>
      <c r="AK174" s="71"/>
      <c r="AL174" s="93"/>
      <c r="AM174" s="71"/>
      <c r="AN174" s="71"/>
      <c r="AO174" s="73"/>
      <c r="AP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71"/>
      <c r="BD174" s="71"/>
      <c r="BE174" s="71"/>
      <c r="BF174" s="71"/>
      <c r="BG174" s="71"/>
      <c r="BH174" s="71"/>
      <c r="BI174" s="71"/>
      <c r="BJ174" s="71"/>
      <c r="BK174" s="71"/>
      <c r="BL174" s="71"/>
    </row>
    <row r="175" spans="1:64" s="74" customFormat="1">
      <c r="A175" s="71"/>
      <c r="B175" s="71"/>
      <c r="C175" s="93"/>
      <c r="D175" s="71"/>
      <c r="E175" s="71"/>
      <c r="F175" s="73"/>
      <c r="G175" s="71"/>
      <c r="H175" s="73"/>
      <c r="I175" s="73"/>
      <c r="K175" s="531"/>
      <c r="L175" s="71"/>
      <c r="M175" s="71"/>
      <c r="N175" s="93"/>
      <c r="O175" s="71"/>
      <c r="P175" s="71"/>
      <c r="Q175" s="73"/>
      <c r="R175" s="71"/>
      <c r="S175" s="73"/>
      <c r="T175" s="73"/>
      <c r="V175" s="531"/>
      <c r="W175" s="71"/>
      <c r="X175" s="71"/>
      <c r="Y175" s="93"/>
      <c r="Z175" s="71"/>
      <c r="AA175" s="71"/>
      <c r="AB175" s="73"/>
      <c r="AC175" s="71"/>
      <c r="AD175" s="73"/>
      <c r="AE175" s="73"/>
      <c r="AG175" s="531"/>
      <c r="AJ175" s="71"/>
      <c r="AK175" s="71"/>
      <c r="AL175" s="93"/>
      <c r="AM175" s="71"/>
      <c r="AN175" s="71"/>
      <c r="AO175" s="73"/>
      <c r="AP175" s="71"/>
      <c r="AS175" s="71"/>
      <c r="AT175" s="71"/>
      <c r="AU175" s="71"/>
      <c r="AV175" s="71"/>
      <c r="AW175" s="71"/>
      <c r="AX175" s="71"/>
      <c r="AY175" s="71"/>
      <c r="AZ175" s="71"/>
      <c r="BA175" s="71"/>
      <c r="BB175" s="71"/>
      <c r="BC175" s="71"/>
      <c r="BD175" s="71"/>
      <c r="BE175" s="71"/>
      <c r="BF175" s="71"/>
      <c r="BG175" s="71"/>
      <c r="BH175" s="71"/>
      <c r="BI175" s="71"/>
      <c r="BJ175" s="71"/>
      <c r="BK175" s="71"/>
      <c r="BL175" s="71"/>
    </row>
    <row r="176" spans="1:64" s="74" customFormat="1">
      <c r="A176" s="71"/>
      <c r="B176" s="71"/>
      <c r="C176" s="93"/>
      <c r="D176" s="71"/>
      <c r="E176" s="71"/>
      <c r="F176" s="73"/>
      <c r="G176" s="71"/>
      <c r="H176" s="73"/>
      <c r="I176" s="73"/>
      <c r="K176" s="531"/>
      <c r="L176" s="71"/>
      <c r="M176" s="71"/>
      <c r="N176" s="93"/>
      <c r="O176" s="71"/>
      <c r="P176" s="71"/>
      <c r="Q176" s="73"/>
      <c r="R176" s="71"/>
      <c r="S176" s="73"/>
      <c r="T176" s="73"/>
      <c r="V176" s="531"/>
      <c r="W176" s="71"/>
      <c r="X176" s="71"/>
      <c r="Y176" s="93"/>
      <c r="Z176" s="71"/>
      <c r="AA176" s="71"/>
      <c r="AB176" s="73"/>
      <c r="AC176" s="71"/>
      <c r="AD176" s="73"/>
      <c r="AE176" s="73"/>
      <c r="AG176" s="531"/>
      <c r="AJ176" s="71"/>
      <c r="AK176" s="71"/>
      <c r="AL176" s="93"/>
      <c r="AM176" s="71"/>
      <c r="AN176" s="71"/>
      <c r="AO176" s="73"/>
      <c r="AP176" s="71"/>
      <c r="AS176" s="71"/>
      <c r="AT176" s="71"/>
      <c r="AU176" s="71"/>
      <c r="AV176" s="71"/>
      <c r="AW176" s="71"/>
      <c r="AX176" s="71"/>
      <c r="AY176" s="71"/>
      <c r="AZ176" s="71"/>
      <c r="BA176" s="71"/>
      <c r="BB176" s="71"/>
      <c r="BC176" s="71"/>
      <c r="BD176" s="71"/>
      <c r="BE176" s="71"/>
      <c r="BF176" s="71"/>
      <c r="BG176" s="71"/>
      <c r="BH176" s="71"/>
      <c r="BI176" s="71"/>
      <c r="BJ176" s="71"/>
      <c r="BK176" s="71"/>
      <c r="BL176" s="71"/>
    </row>
    <row r="177" spans="1:64" s="74" customFormat="1">
      <c r="A177" s="71"/>
      <c r="B177" s="71"/>
      <c r="C177" s="93"/>
      <c r="D177" s="71"/>
      <c r="E177" s="71"/>
      <c r="F177" s="73"/>
      <c r="G177" s="71"/>
      <c r="H177" s="73"/>
      <c r="I177" s="73"/>
      <c r="K177" s="531"/>
      <c r="L177" s="71"/>
      <c r="M177" s="71"/>
      <c r="N177" s="93"/>
      <c r="O177" s="71"/>
      <c r="P177" s="71"/>
      <c r="Q177" s="73"/>
      <c r="R177" s="71"/>
      <c r="S177" s="73"/>
      <c r="T177" s="73"/>
      <c r="V177" s="531"/>
      <c r="W177" s="71"/>
      <c r="X177" s="71"/>
      <c r="Y177" s="93"/>
      <c r="Z177" s="71"/>
      <c r="AA177" s="71"/>
      <c r="AB177" s="73"/>
      <c r="AC177" s="71"/>
      <c r="AD177" s="73"/>
      <c r="AE177" s="73"/>
      <c r="AG177" s="531"/>
      <c r="AJ177" s="71"/>
      <c r="AK177" s="71"/>
      <c r="AL177" s="93"/>
      <c r="AM177" s="71"/>
      <c r="AN177" s="71"/>
      <c r="AO177" s="73"/>
      <c r="AP177" s="71"/>
      <c r="AS177" s="71"/>
      <c r="AT177" s="71"/>
      <c r="AU177" s="71"/>
      <c r="AV177" s="71"/>
      <c r="AW177" s="71"/>
      <c r="AX177" s="71"/>
      <c r="AY177" s="71"/>
      <c r="AZ177" s="71"/>
      <c r="BA177" s="71"/>
      <c r="BB177" s="71"/>
      <c r="BC177" s="71"/>
      <c r="BD177" s="71"/>
      <c r="BE177" s="71"/>
      <c r="BF177" s="71"/>
      <c r="BG177" s="71"/>
      <c r="BH177" s="71"/>
      <c r="BI177" s="71"/>
      <c r="BJ177" s="71"/>
      <c r="BK177" s="71"/>
      <c r="BL177" s="71"/>
    </row>
    <row r="178" spans="1:64" s="74" customFormat="1">
      <c r="A178" s="71"/>
      <c r="B178" s="71"/>
      <c r="C178" s="93"/>
      <c r="D178" s="71"/>
      <c r="E178" s="71"/>
      <c r="F178" s="73"/>
      <c r="G178" s="71"/>
      <c r="H178" s="73"/>
      <c r="I178" s="73"/>
      <c r="K178" s="531"/>
      <c r="L178" s="71"/>
      <c r="M178" s="71"/>
      <c r="N178" s="93"/>
      <c r="O178" s="71"/>
      <c r="P178" s="71"/>
      <c r="Q178" s="73"/>
      <c r="R178" s="71"/>
      <c r="S178" s="73"/>
      <c r="T178" s="73"/>
      <c r="V178" s="531"/>
      <c r="W178" s="71"/>
      <c r="X178" s="71"/>
      <c r="Y178" s="93"/>
      <c r="Z178" s="71"/>
      <c r="AA178" s="71"/>
      <c r="AB178" s="73"/>
      <c r="AC178" s="71"/>
      <c r="AD178" s="73"/>
      <c r="AE178" s="73"/>
      <c r="AG178" s="531"/>
      <c r="AJ178" s="71"/>
      <c r="AK178" s="71"/>
      <c r="AL178" s="93"/>
      <c r="AM178" s="71"/>
      <c r="AN178" s="71"/>
      <c r="AO178" s="73"/>
      <c r="AP178" s="71"/>
      <c r="AS178" s="71"/>
      <c r="AT178" s="71"/>
      <c r="AU178" s="71"/>
      <c r="AV178" s="71"/>
      <c r="AW178" s="71"/>
      <c r="AX178" s="71"/>
      <c r="AY178" s="71"/>
      <c r="AZ178" s="71"/>
      <c r="BA178" s="71"/>
      <c r="BB178" s="71"/>
      <c r="BC178" s="71"/>
      <c r="BD178" s="71"/>
      <c r="BE178" s="71"/>
      <c r="BF178" s="71"/>
      <c r="BG178" s="71"/>
      <c r="BH178" s="71"/>
      <c r="BI178" s="71"/>
      <c r="BJ178" s="71"/>
      <c r="BK178" s="71"/>
      <c r="BL178" s="71"/>
    </row>
    <row r="179" spans="1:64" s="74" customFormat="1">
      <c r="A179" s="71"/>
      <c r="B179" s="71"/>
      <c r="C179" s="93"/>
      <c r="D179" s="71"/>
      <c r="E179" s="71"/>
      <c r="F179" s="73"/>
      <c r="G179" s="71"/>
      <c r="H179" s="73"/>
      <c r="I179" s="73"/>
      <c r="K179" s="531"/>
      <c r="L179" s="71"/>
      <c r="M179" s="71"/>
      <c r="N179" s="93"/>
      <c r="O179" s="71"/>
      <c r="P179" s="71"/>
      <c r="Q179" s="97"/>
      <c r="R179" s="98"/>
      <c r="S179" s="73"/>
      <c r="T179" s="73"/>
      <c r="V179" s="531"/>
      <c r="W179" s="71"/>
      <c r="X179" s="71"/>
      <c r="Y179" s="93"/>
      <c r="Z179" s="71"/>
      <c r="AA179" s="71"/>
      <c r="AB179" s="97"/>
      <c r="AC179" s="98"/>
      <c r="AD179" s="73"/>
      <c r="AE179" s="73"/>
      <c r="AG179" s="531"/>
      <c r="AJ179" s="71"/>
      <c r="AK179" s="71"/>
      <c r="AL179" s="93"/>
      <c r="AM179" s="71"/>
      <c r="AN179" s="71"/>
      <c r="AO179" s="73"/>
      <c r="AP179" s="71"/>
      <c r="AS179" s="71"/>
      <c r="AT179" s="71"/>
      <c r="AU179" s="71"/>
      <c r="AV179" s="71"/>
      <c r="AW179" s="71"/>
      <c r="AX179" s="71"/>
      <c r="AY179" s="71"/>
      <c r="AZ179" s="71"/>
      <c r="BA179" s="71"/>
      <c r="BB179" s="71"/>
      <c r="BC179" s="71"/>
      <c r="BD179" s="71"/>
      <c r="BE179" s="71"/>
      <c r="BF179" s="71"/>
      <c r="BG179" s="71"/>
      <c r="BH179" s="71"/>
      <c r="BI179" s="71"/>
      <c r="BJ179" s="71"/>
      <c r="BK179" s="71"/>
      <c r="BL179" s="71"/>
    </row>
    <row r="180" spans="1:64" s="74" customFormat="1">
      <c r="A180" s="71"/>
      <c r="B180" s="71"/>
      <c r="C180" s="93"/>
      <c r="D180" s="71"/>
      <c r="E180" s="71"/>
      <c r="F180" s="73"/>
      <c r="G180" s="71"/>
      <c r="H180" s="73"/>
      <c r="I180" s="73"/>
      <c r="K180" s="531"/>
      <c r="L180" s="71"/>
      <c r="M180" s="71"/>
      <c r="N180" s="93"/>
      <c r="O180" s="71"/>
      <c r="P180" s="71"/>
      <c r="Q180" s="73"/>
      <c r="R180" s="71"/>
      <c r="S180" s="73"/>
      <c r="T180" s="73"/>
      <c r="V180" s="531"/>
      <c r="W180" s="71"/>
      <c r="X180" s="71"/>
      <c r="Y180" s="93"/>
      <c r="Z180" s="71"/>
      <c r="AA180" s="71"/>
      <c r="AB180" s="73"/>
      <c r="AC180" s="71"/>
      <c r="AD180" s="73"/>
      <c r="AE180" s="73"/>
      <c r="AG180" s="531"/>
      <c r="AJ180" s="71"/>
      <c r="AK180" s="71"/>
      <c r="AL180" s="93"/>
      <c r="AM180" s="71"/>
      <c r="AN180" s="71"/>
      <c r="AO180" s="73"/>
      <c r="AP180" s="71"/>
      <c r="AS180" s="71"/>
      <c r="AT180" s="71"/>
      <c r="AU180" s="71"/>
      <c r="AV180" s="71"/>
      <c r="AW180" s="71"/>
      <c r="AX180" s="71"/>
      <c r="AY180" s="71"/>
      <c r="AZ180" s="71"/>
      <c r="BA180" s="71"/>
      <c r="BB180" s="71"/>
      <c r="BC180" s="71"/>
      <c r="BD180" s="71"/>
      <c r="BE180" s="71"/>
      <c r="BF180" s="71"/>
      <c r="BG180" s="71"/>
      <c r="BH180" s="71"/>
      <c r="BI180" s="71"/>
      <c r="BJ180" s="71"/>
      <c r="BK180" s="71"/>
      <c r="BL180" s="71"/>
    </row>
    <row r="181" spans="1:64" s="74" customFormat="1">
      <c r="A181" s="71"/>
      <c r="B181" s="71"/>
      <c r="C181" s="93"/>
      <c r="D181" s="71"/>
      <c r="E181" s="71"/>
      <c r="F181" s="97"/>
      <c r="G181" s="98"/>
      <c r="H181" s="73"/>
      <c r="I181" s="73"/>
      <c r="K181" s="531"/>
      <c r="L181" s="71"/>
      <c r="M181" s="71"/>
      <c r="N181" s="93"/>
      <c r="O181" s="71"/>
      <c r="P181" s="71"/>
      <c r="Q181" s="73"/>
      <c r="R181" s="71"/>
      <c r="S181" s="73"/>
      <c r="T181" s="73"/>
      <c r="V181" s="531"/>
      <c r="W181" s="71"/>
      <c r="X181" s="71"/>
      <c r="Y181" s="93"/>
      <c r="Z181" s="71"/>
      <c r="AA181" s="71"/>
      <c r="AB181" s="73"/>
      <c r="AC181" s="71"/>
      <c r="AD181" s="73"/>
      <c r="AE181" s="73"/>
      <c r="AG181" s="531"/>
      <c r="AJ181" s="71"/>
      <c r="AK181" s="71"/>
      <c r="AL181" s="93"/>
      <c r="AM181" s="71"/>
      <c r="AN181" s="71"/>
      <c r="AO181" s="73"/>
      <c r="AP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1"/>
      <c r="BD181" s="71"/>
      <c r="BE181" s="71"/>
      <c r="BF181" s="71"/>
      <c r="BG181" s="71"/>
      <c r="BH181" s="71"/>
      <c r="BI181" s="71"/>
      <c r="BJ181" s="71"/>
      <c r="BK181" s="71"/>
      <c r="BL181" s="71"/>
    </row>
    <row r="182" spans="1:64" s="74" customFormat="1">
      <c r="A182" s="71"/>
      <c r="B182" s="71"/>
      <c r="C182" s="93"/>
      <c r="D182" s="71"/>
      <c r="E182" s="71"/>
      <c r="F182" s="73"/>
      <c r="G182" s="71"/>
      <c r="H182" s="73"/>
      <c r="I182" s="73"/>
      <c r="K182" s="531"/>
      <c r="L182" s="71"/>
      <c r="M182" s="71"/>
      <c r="N182" s="93"/>
      <c r="O182" s="71"/>
      <c r="P182" s="71"/>
      <c r="Q182" s="73"/>
      <c r="R182" s="71"/>
      <c r="S182" s="73"/>
      <c r="T182" s="73"/>
      <c r="V182" s="531"/>
      <c r="W182" s="71"/>
      <c r="X182" s="71"/>
      <c r="Y182" s="93"/>
      <c r="Z182" s="71"/>
      <c r="AA182" s="71"/>
      <c r="AB182" s="73"/>
      <c r="AC182" s="71"/>
      <c r="AD182" s="73"/>
      <c r="AE182" s="73"/>
      <c r="AG182" s="531"/>
      <c r="AJ182" s="71"/>
      <c r="AK182" s="71"/>
      <c r="AL182" s="93"/>
      <c r="AM182" s="71"/>
      <c r="AN182" s="71"/>
      <c r="AO182" s="73"/>
      <c r="AP182" s="71"/>
      <c r="AS182" s="71"/>
      <c r="AT182" s="71"/>
      <c r="AU182" s="71"/>
      <c r="AV182" s="71"/>
      <c r="AW182" s="71"/>
      <c r="AX182" s="71"/>
      <c r="AY182" s="71"/>
      <c r="AZ182" s="71"/>
      <c r="BA182" s="71"/>
      <c r="BB182" s="71"/>
      <c r="BC182" s="71"/>
      <c r="BD182" s="71"/>
      <c r="BE182" s="71"/>
      <c r="BF182" s="71"/>
      <c r="BG182" s="71"/>
      <c r="BH182" s="71"/>
      <c r="BI182" s="71"/>
      <c r="BJ182" s="71"/>
      <c r="BK182" s="71"/>
      <c r="BL182" s="71"/>
    </row>
    <row r="183" spans="1:64" s="74" customFormat="1">
      <c r="A183" s="71"/>
      <c r="B183" s="71"/>
      <c r="C183" s="93"/>
      <c r="D183" s="71"/>
      <c r="E183" s="71"/>
      <c r="F183" s="73"/>
      <c r="G183" s="71"/>
      <c r="H183" s="73"/>
      <c r="I183" s="73"/>
      <c r="K183" s="531"/>
      <c r="L183" s="71"/>
      <c r="M183" s="71"/>
      <c r="N183" s="93"/>
      <c r="O183" s="71"/>
      <c r="P183" s="71"/>
      <c r="Q183" s="73"/>
      <c r="R183" s="71"/>
      <c r="S183" s="73"/>
      <c r="T183" s="73"/>
      <c r="V183" s="531"/>
      <c r="W183" s="71"/>
      <c r="X183" s="71"/>
      <c r="Y183" s="93"/>
      <c r="Z183" s="71"/>
      <c r="AA183" s="71"/>
      <c r="AB183" s="73"/>
      <c r="AC183" s="71"/>
      <c r="AD183" s="73"/>
      <c r="AE183" s="73"/>
      <c r="AG183" s="531"/>
      <c r="AJ183" s="71"/>
      <c r="AK183" s="71"/>
      <c r="AL183" s="93"/>
      <c r="AM183" s="71"/>
      <c r="AN183" s="71"/>
      <c r="AO183" s="73"/>
      <c r="AP183" s="71"/>
      <c r="AS183" s="71"/>
      <c r="AT183" s="71"/>
      <c r="AU183" s="71"/>
      <c r="AV183" s="71"/>
      <c r="AW183" s="71"/>
      <c r="AX183" s="71"/>
      <c r="AY183" s="71"/>
      <c r="AZ183" s="71"/>
      <c r="BA183" s="71"/>
      <c r="BB183" s="71"/>
      <c r="BC183" s="71"/>
      <c r="BD183" s="71"/>
      <c r="BE183" s="71"/>
      <c r="BF183" s="71"/>
      <c r="BG183" s="71"/>
      <c r="BH183" s="71"/>
      <c r="BI183" s="71"/>
      <c r="BJ183" s="71"/>
      <c r="BK183" s="71"/>
      <c r="BL183" s="71"/>
    </row>
    <row r="184" spans="1:64" s="74" customFormat="1">
      <c r="A184" s="71"/>
      <c r="B184" s="71"/>
      <c r="C184" s="93"/>
      <c r="D184" s="71"/>
      <c r="E184" s="71"/>
      <c r="F184" s="73"/>
      <c r="G184" s="71"/>
      <c r="H184" s="73"/>
      <c r="I184" s="73"/>
      <c r="K184" s="531"/>
      <c r="L184" s="71"/>
      <c r="M184" s="71"/>
      <c r="N184" s="93"/>
      <c r="O184" s="71"/>
      <c r="P184" s="71"/>
      <c r="Q184" s="73"/>
      <c r="R184" s="71"/>
      <c r="S184" s="73"/>
      <c r="T184" s="73"/>
      <c r="V184" s="531"/>
      <c r="W184" s="71"/>
      <c r="X184" s="71"/>
      <c r="Y184" s="93"/>
      <c r="Z184" s="71"/>
      <c r="AA184" s="71"/>
      <c r="AB184" s="73"/>
      <c r="AC184" s="71"/>
      <c r="AD184" s="73"/>
      <c r="AE184" s="73"/>
      <c r="AG184" s="531"/>
      <c r="AJ184" s="71"/>
      <c r="AK184" s="71"/>
      <c r="AL184" s="93"/>
      <c r="AM184" s="71"/>
      <c r="AN184" s="71"/>
      <c r="AO184" s="73"/>
      <c r="AP184" s="71"/>
      <c r="AS184" s="71"/>
      <c r="AT184" s="71"/>
      <c r="AU184" s="71"/>
      <c r="AV184" s="71"/>
      <c r="AW184" s="71"/>
      <c r="AX184" s="71"/>
      <c r="AY184" s="71"/>
      <c r="AZ184" s="71"/>
      <c r="BA184" s="71"/>
      <c r="BB184" s="71"/>
      <c r="BC184" s="71"/>
      <c r="BD184" s="71"/>
      <c r="BE184" s="71"/>
      <c r="BF184" s="71"/>
      <c r="BG184" s="71"/>
      <c r="BH184" s="71"/>
      <c r="BI184" s="71"/>
      <c r="BJ184" s="71"/>
      <c r="BK184" s="71"/>
      <c r="BL184" s="71"/>
    </row>
    <row r="185" spans="1:64" s="74" customFormat="1">
      <c r="A185" s="71"/>
      <c r="B185" s="71"/>
      <c r="C185" s="93"/>
      <c r="D185" s="71"/>
      <c r="E185" s="71"/>
      <c r="F185" s="73"/>
      <c r="G185" s="71"/>
      <c r="H185" s="73"/>
      <c r="I185" s="73"/>
      <c r="K185" s="531"/>
      <c r="L185" s="71"/>
      <c r="M185" s="71"/>
      <c r="N185" s="93"/>
      <c r="O185" s="71"/>
      <c r="P185" s="71"/>
      <c r="Q185" s="73"/>
      <c r="R185" s="71"/>
      <c r="S185" s="73"/>
      <c r="T185" s="73"/>
      <c r="V185" s="531"/>
      <c r="W185" s="71"/>
      <c r="X185" s="71"/>
      <c r="Y185" s="93"/>
      <c r="Z185" s="71"/>
      <c r="AA185" s="71"/>
      <c r="AB185" s="73"/>
      <c r="AC185" s="71"/>
      <c r="AD185" s="73"/>
      <c r="AE185" s="73"/>
      <c r="AG185" s="531"/>
      <c r="AJ185" s="71"/>
      <c r="AK185" s="71"/>
      <c r="AL185" s="93"/>
      <c r="AM185" s="71"/>
      <c r="AN185" s="71"/>
      <c r="AO185" s="73"/>
      <c r="AP185" s="71"/>
      <c r="AS185" s="71"/>
      <c r="AT185" s="71"/>
      <c r="AU185" s="71"/>
      <c r="AV185" s="71"/>
      <c r="AW185" s="71"/>
      <c r="AX185" s="71"/>
      <c r="AY185" s="71"/>
      <c r="AZ185" s="71"/>
      <c r="BA185" s="71"/>
      <c r="BB185" s="71"/>
      <c r="BC185" s="71"/>
      <c r="BD185" s="71"/>
      <c r="BE185" s="71"/>
      <c r="BF185" s="71"/>
      <c r="BG185" s="71"/>
      <c r="BH185" s="71"/>
      <c r="BI185" s="71"/>
      <c r="BJ185" s="71"/>
      <c r="BK185" s="71"/>
      <c r="BL185" s="71"/>
    </row>
    <row r="186" spans="1:64" s="74" customFormat="1">
      <c r="A186" s="71"/>
      <c r="B186" s="71"/>
      <c r="C186" s="93"/>
      <c r="D186" s="71"/>
      <c r="E186" s="71"/>
      <c r="F186" s="73"/>
      <c r="G186" s="71"/>
      <c r="H186" s="73"/>
      <c r="I186" s="73"/>
      <c r="K186" s="531"/>
      <c r="L186" s="71"/>
      <c r="M186" s="71"/>
      <c r="N186" s="93"/>
      <c r="O186" s="71"/>
      <c r="P186" s="71"/>
      <c r="Q186" s="73"/>
      <c r="R186" s="71"/>
      <c r="S186" s="73"/>
      <c r="T186" s="73"/>
      <c r="V186" s="531"/>
      <c r="W186" s="71"/>
      <c r="X186" s="71"/>
      <c r="Y186" s="93"/>
      <c r="Z186" s="71"/>
      <c r="AA186" s="71"/>
      <c r="AB186" s="73"/>
      <c r="AC186" s="71"/>
      <c r="AD186" s="73"/>
      <c r="AE186" s="73"/>
      <c r="AG186" s="531"/>
      <c r="AJ186" s="71"/>
      <c r="AK186" s="71"/>
      <c r="AL186" s="93"/>
      <c r="AM186" s="71"/>
      <c r="AN186" s="71"/>
      <c r="AO186" s="73"/>
      <c r="AP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1"/>
      <c r="BD186" s="71"/>
      <c r="BE186" s="71"/>
      <c r="BF186" s="71"/>
      <c r="BG186" s="71"/>
      <c r="BH186" s="71"/>
      <c r="BI186" s="71"/>
      <c r="BJ186" s="71"/>
      <c r="BK186" s="71"/>
      <c r="BL186" s="71"/>
    </row>
    <row r="187" spans="1:64" s="74" customFormat="1">
      <c r="A187" s="71"/>
      <c r="B187" s="71"/>
      <c r="C187" s="93"/>
      <c r="D187" s="71"/>
      <c r="E187" s="71"/>
      <c r="F187" s="73"/>
      <c r="G187" s="71"/>
      <c r="H187" s="73"/>
      <c r="I187" s="73"/>
      <c r="K187" s="531"/>
      <c r="L187" s="71"/>
      <c r="M187" s="71"/>
      <c r="N187" s="93"/>
      <c r="O187" s="71"/>
      <c r="P187" s="71"/>
      <c r="Q187" s="73"/>
      <c r="R187" s="71"/>
      <c r="S187" s="73"/>
      <c r="T187" s="73"/>
      <c r="V187" s="531"/>
      <c r="W187" s="71"/>
      <c r="X187" s="71"/>
      <c r="Y187" s="93"/>
      <c r="Z187" s="71"/>
      <c r="AA187" s="71"/>
      <c r="AB187" s="73"/>
      <c r="AC187" s="71"/>
      <c r="AD187" s="73"/>
      <c r="AE187" s="73"/>
      <c r="AG187" s="531"/>
      <c r="AJ187" s="71"/>
      <c r="AK187" s="71"/>
      <c r="AL187" s="93"/>
      <c r="AM187" s="71"/>
      <c r="AN187" s="71"/>
      <c r="AO187" s="73"/>
      <c r="AP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1"/>
      <c r="BD187" s="71"/>
      <c r="BE187" s="71"/>
      <c r="BF187" s="71"/>
      <c r="BG187" s="71"/>
      <c r="BH187" s="71"/>
      <c r="BI187" s="71"/>
      <c r="BJ187" s="71"/>
      <c r="BK187" s="71"/>
      <c r="BL187" s="71"/>
    </row>
    <row r="188" spans="1:64" s="74" customFormat="1">
      <c r="A188" s="71"/>
      <c r="B188" s="71"/>
      <c r="C188" s="93"/>
      <c r="D188" s="71"/>
      <c r="E188" s="71"/>
      <c r="F188" s="73"/>
      <c r="G188" s="71"/>
      <c r="H188" s="73"/>
      <c r="I188" s="73"/>
      <c r="K188" s="531"/>
      <c r="L188" s="71"/>
      <c r="M188" s="71"/>
      <c r="N188" s="93"/>
      <c r="O188" s="71"/>
      <c r="P188" s="71"/>
      <c r="Q188" s="73"/>
      <c r="R188" s="71"/>
      <c r="S188" s="73"/>
      <c r="T188" s="73"/>
      <c r="V188" s="531"/>
      <c r="W188" s="71"/>
      <c r="X188" s="71"/>
      <c r="Y188" s="93"/>
      <c r="Z188" s="71"/>
      <c r="AA188" s="71"/>
      <c r="AB188" s="73"/>
      <c r="AC188" s="71"/>
      <c r="AD188" s="73"/>
      <c r="AE188" s="73"/>
      <c r="AG188" s="531"/>
      <c r="AJ188" s="71"/>
      <c r="AK188" s="71"/>
      <c r="AL188" s="93"/>
      <c r="AM188" s="71"/>
      <c r="AN188" s="71"/>
      <c r="AO188" s="73"/>
      <c r="AP188" s="71"/>
      <c r="AS188" s="71"/>
      <c r="AT188" s="71"/>
      <c r="AU188" s="71"/>
      <c r="AV188" s="71"/>
      <c r="AW188" s="71"/>
      <c r="AX188" s="71"/>
      <c r="AY188" s="71"/>
      <c r="AZ188" s="71"/>
      <c r="BA188" s="71"/>
      <c r="BB188" s="71"/>
      <c r="BC188" s="71"/>
      <c r="BD188" s="71"/>
      <c r="BE188" s="71"/>
      <c r="BF188" s="71"/>
      <c r="BG188" s="71"/>
      <c r="BH188" s="71"/>
      <c r="BI188" s="71"/>
      <c r="BJ188" s="71"/>
      <c r="BK188" s="71"/>
      <c r="BL188" s="71"/>
    </row>
    <row r="189" spans="1:64" s="74" customFormat="1">
      <c r="A189" s="71"/>
      <c r="B189" s="71"/>
      <c r="C189" s="93"/>
      <c r="D189" s="71"/>
      <c r="E189" s="71"/>
      <c r="F189" s="73"/>
      <c r="G189" s="71"/>
      <c r="H189" s="73"/>
      <c r="I189" s="73"/>
      <c r="K189" s="531"/>
      <c r="L189" s="71"/>
      <c r="M189" s="71"/>
      <c r="N189" s="93"/>
      <c r="O189" s="71"/>
      <c r="P189" s="71"/>
      <c r="Q189" s="73"/>
      <c r="R189" s="71"/>
      <c r="S189" s="73"/>
      <c r="T189" s="73"/>
      <c r="V189" s="531"/>
      <c r="W189" s="71"/>
      <c r="X189" s="71"/>
      <c r="Y189" s="93"/>
      <c r="Z189" s="71"/>
      <c r="AA189" s="71"/>
      <c r="AB189" s="73"/>
      <c r="AC189" s="71"/>
      <c r="AD189" s="73"/>
      <c r="AE189" s="73"/>
      <c r="AG189" s="531"/>
      <c r="AJ189" s="71"/>
      <c r="AK189" s="71"/>
      <c r="AL189" s="93"/>
      <c r="AM189" s="71"/>
      <c r="AN189" s="71"/>
      <c r="AO189" s="73"/>
      <c r="AP189" s="71"/>
      <c r="AS189" s="71"/>
      <c r="AT189" s="71"/>
      <c r="AU189" s="71"/>
      <c r="AV189" s="71"/>
      <c r="AW189" s="71"/>
      <c r="AX189" s="71"/>
      <c r="AY189" s="71"/>
      <c r="AZ189" s="71"/>
      <c r="BA189" s="71"/>
      <c r="BB189" s="71"/>
      <c r="BC189" s="71"/>
      <c r="BD189" s="71"/>
      <c r="BE189" s="71"/>
      <c r="BF189" s="71"/>
      <c r="BG189" s="71"/>
      <c r="BH189" s="71"/>
      <c r="BI189" s="71"/>
      <c r="BJ189" s="71"/>
      <c r="BK189" s="71"/>
      <c r="BL189" s="71"/>
    </row>
    <row r="190" spans="1:64" s="74" customFormat="1">
      <c r="A190" s="71"/>
      <c r="B190" s="71"/>
      <c r="C190" s="93"/>
      <c r="D190" s="71"/>
      <c r="E190" s="71"/>
      <c r="F190" s="73"/>
      <c r="G190" s="71"/>
      <c r="H190" s="73"/>
      <c r="I190" s="73"/>
      <c r="K190" s="531"/>
      <c r="L190" s="71"/>
      <c r="M190" s="71"/>
      <c r="N190" s="93"/>
      <c r="O190" s="71"/>
      <c r="P190" s="71"/>
      <c r="Q190" s="73"/>
      <c r="R190" s="71"/>
      <c r="S190" s="73"/>
      <c r="T190" s="73"/>
      <c r="V190" s="531"/>
      <c r="W190" s="71"/>
      <c r="X190" s="71"/>
      <c r="Y190" s="93"/>
      <c r="Z190" s="71"/>
      <c r="AA190" s="71"/>
      <c r="AB190" s="73"/>
      <c r="AC190" s="71"/>
      <c r="AD190" s="73"/>
      <c r="AE190" s="73"/>
      <c r="AG190" s="531"/>
      <c r="AJ190" s="71"/>
      <c r="AK190" s="71"/>
      <c r="AL190" s="93"/>
      <c r="AM190" s="71"/>
      <c r="AN190" s="71"/>
      <c r="AO190" s="73"/>
      <c r="AP190" s="71"/>
      <c r="AS190" s="71"/>
      <c r="AT190" s="71"/>
      <c r="AU190" s="71"/>
      <c r="AV190" s="71"/>
      <c r="AW190" s="71"/>
      <c r="AX190" s="71"/>
      <c r="AY190" s="71"/>
      <c r="AZ190" s="71"/>
      <c r="BA190" s="71"/>
      <c r="BB190" s="71"/>
      <c r="BC190" s="71"/>
      <c r="BD190" s="71"/>
      <c r="BE190" s="71"/>
      <c r="BF190" s="71"/>
      <c r="BG190" s="71"/>
      <c r="BH190" s="71"/>
      <c r="BI190" s="71"/>
      <c r="BJ190" s="71"/>
      <c r="BK190" s="71"/>
      <c r="BL190" s="71"/>
    </row>
    <row r="191" spans="1:64" s="74" customFormat="1">
      <c r="A191" s="71"/>
      <c r="B191" s="71"/>
      <c r="C191" s="93"/>
      <c r="D191" s="71"/>
      <c r="E191" s="71"/>
      <c r="F191" s="73"/>
      <c r="G191" s="71"/>
      <c r="H191" s="73"/>
      <c r="I191" s="73"/>
      <c r="K191" s="531"/>
      <c r="L191" s="71"/>
      <c r="M191" s="71"/>
      <c r="N191" s="93"/>
      <c r="O191" s="71"/>
      <c r="P191" s="71"/>
      <c r="Q191" s="73"/>
      <c r="R191" s="71"/>
      <c r="S191" s="73"/>
      <c r="T191" s="73"/>
      <c r="V191" s="531"/>
      <c r="W191" s="71"/>
      <c r="X191" s="71"/>
      <c r="Y191" s="93"/>
      <c r="Z191" s="71"/>
      <c r="AA191" s="71"/>
      <c r="AB191" s="73"/>
      <c r="AC191" s="71"/>
      <c r="AD191" s="73"/>
      <c r="AE191" s="73"/>
      <c r="AG191" s="531"/>
      <c r="AJ191" s="71"/>
      <c r="AK191" s="71"/>
      <c r="AL191" s="93"/>
      <c r="AM191" s="71"/>
      <c r="AN191" s="71"/>
      <c r="AO191" s="73"/>
      <c r="AP191" s="71"/>
      <c r="AS191" s="71"/>
      <c r="AT191" s="71"/>
      <c r="AU191" s="71"/>
      <c r="AV191" s="71"/>
      <c r="AW191" s="71"/>
      <c r="AX191" s="71"/>
      <c r="AY191" s="71"/>
      <c r="AZ191" s="71"/>
      <c r="BA191" s="71"/>
      <c r="BB191" s="71"/>
      <c r="BC191" s="71"/>
      <c r="BD191" s="71"/>
      <c r="BE191" s="71"/>
      <c r="BF191" s="71"/>
      <c r="BG191" s="71"/>
      <c r="BH191" s="71"/>
      <c r="BI191" s="71"/>
      <c r="BJ191" s="71"/>
      <c r="BK191" s="71"/>
      <c r="BL191" s="71"/>
    </row>
    <row r="192" spans="1:64" s="74" customFormat="1">
      <c r="A192" s="71"/>
      <c r="B192" s="71"/>
      <c r="C192" s="93"/>
      <c r="D192" s="71"/>
      <c r="E192" s="71"/>
      <c r="F192" s="73"/>
      <c r="G192" s="71"/>
      <c r="H192" s="73"/>
      <c r="I192" s="73"/>
      <c r="K192" s="531"/>
      <c r="L192" s="71"/>
      <c r="M192" s="71"/>
      <c r="N192" s="93"/>
      <c r="O192" s="71"/>
      <c r="P192" s="71"/>
      <c r="Q192" s="73"/>
      <c r="R192" s="71"/>
      <c r="S192" s="73"/>
      <c r="T192" s="73"/>
      <c r="V192" s="531"/>
      <c r="W192" s="71"/>
      <c r="X192" s="71"/>
      <c r="Y192" s="93"/>
      <c r="Z192" s="71"/>
      <c r="AA192" s="71"/>
      <c r="AB192" s="73"/>
      <c r="AC192" s="71"/>
      <c r="AD192" s="73"/>
      <c r="AE192" s="73"/>
      <c r="AG192" s="531"/>
      <c r="AJ192" s="71"/>
      <c r="AK192" s="71"/>
      <c r="AL192" s="93"/>
      <c r="AM192" s="71"/>
      <c r="AN192" s="71"/>
      <c r="AO192" s="73"/>
      <c r="AP192" s="71"/>
      <c r="AS192" s="71"/>
      <c r="AT192" s="71"/>
      <c r="AU192" s="71"/>
      <c r="AV192" s="71"/>
      <c r="AW192" s="71"/>
      <c r="AX192" s="71"/>
      <c r="AY192" s="71"/>
      <c r="AZ192" s="71"/>
      <c r="BA192" s="71"/>
      <c r="BB192" s="71"/>
      <c r="BC192" s="71"/>
      <c r="BD192" s="71"/>
      <c r="BE192" s="71"/>
      <c r="BF192" s="71"/>
      <c r="BG192" s="71"/>
      <c r="BH192" s="71"/>
      <c r="BI192" s="71"/>
      <c r="BJ192" s="71"/>
      <c r="BK192" s="71"/>
      <c r="BL192" s="71"/>
    </row>
    <row r="193" spans="1:64" s="74" customFormat="1">
      <c r="A193" s="71"/>
      <c r="B193" s="71"/>
      <c r="C193" s="93"/>
      <c r="D193" s="71"/>
      <c r="E193" s="71"/>
      <c r="F193" s="73"/>
      <c r="G193" s="71"/>
      <c r="H193" s="73"/>
      <c r="I193" s="73"/>
      <c r="K193" s="531"/>
      <c r="L193" s="71"/>
      <c r="M193" s="71"/>
      <c r="N193" s="93"/>
      <c r="O193" s="71"/>
      <c r="P193" s="71"/>
      <c r="Q193" s="73"/>
      <c r="R193" s="71"/>
      <c r="S193" s="73"/>
      <c r="T193" s="73"/>
      <c r="V193" s="531"/>
      <c r="W193" s="71"/>
      <c r="X193" s="71"/>
      <c r="Y193" s="93"/>
      <c r="Z193" s="71"/>
      <c r="AA193" s="71"/>
      <c r="AB193" s="73"/>
      <c r="AC193" s="71"/>
      <c r="AD193" s="73"/>
      <c r="AE193" s="73"/>
      <c r="AG193" s="531"/>
      <c r="AJ193" s="71"/>
      <c r="AK193" s="71"/>
      <c r="AL193" s="93"/>
      <c r="AM193" s="71"/>
      <c r="AN193" s="71"/>
      <c r="AO193" s="73"/>
      <c r="AP193" s="71"/>
      <c r="AS193" s="71"/>
      <c r="AT193" s="71"/>
      <c r="AU193" s="71"/>
      <c r="AV193" s="71"/>
      <c r="AW193" s="71"/>
      <c r="AX193" s="71"/>
      <c r="AY193" s="71"/>
      <c r="AZ193" s="71"/>
      <c r="BA193" s="71"/>
      <c r="BB193" s="71"/>
      <c r="BC193" s="71"/>
      <c r="BD193" s="71"/>
      <c r="BE193" s="71"/>
      <c r="BF193" s="71"/>
      <c r="BG193" s="71"/>
      <c r="BH193" s="71"/>
      <c r="BI193" s="71"/>
      <c r="BJ193" s="71"/>
      <c r="BK193" s="71"/>
      <c r="BL193" s="71"/>
    </row>
    <row r="194" spans="1:64" s="74" customFormat="1">
      <c r="A194" s="71"/>
      <c r="B194" s="71"/>
      <c r="C194" s="93"/>
      <c r="D194" s="71"/>
      <c r="E194" s="71"/>
      <c r="F194" s="73"/>
      <c r="G194" s="71"/>
      <c r="H194" s="73"/>
      <c r="I194" s="73"/>
      <c r="K194" s="531"/>
      <c r="L194" s="71"/>
      <c r="M194" s="71"/>
      <c r="N194" s="93"/>
      <c r="O194" s="71"/>
      <c r="P194" s="71"/>
      <c r="Q194" s="73"/>
      <c r="R194" s="71"/>
      <c r="S194" s="73"/>
      <c r="T194" s="73"/>
      <c r="V194" s="531"/>
      <c r="W194" s="71"/>
      <c r="X194" s="71"/>
      <c r="Y194" s="93"/>
      <c r="Z194" s="71"/>
      <c r="AA194" s="71"/>
      <c r="AB194" s="73"/>
      <c r="AC194" s="71"/>
      <c r="AD194" s="73"/>
      <c r="AE194" s="73"/>
      <c r="AG194" s="531"/>
      <c r="AJ194" s="71"/>
      <c r="AK194" s="71"/>
      <c r="AL194" s="93"/>
      <c r="AM194" s="71"/>
      <c r="AN194" s="71"/>
      <c r="AO194" s="73"/>
      <c r="AP194" s="71"/>
      <c r="AS194" s="71"/>
      <c r="AT194" s="71"/>
      <c r="AU194" s="71"/>
      <c r="AV194" s="71"/>
      <c r="AW194" s="71"/>
      <c r="AX194" s="71"/>
      <c r="AY194" s="71"/>
      <c r="AZ194" s="71"/>
      <c r="BA194" s="71"/>
      <c r="BB194" s="71"/>
      <c r="BC194" s="71"/>
      <c r="BD194" s="71"/>
      <c r="BE194" s="71"/>
      <c r="BF194" s="71"/>
      <c r="BG194" s="71"/>
      <c r="BH194" s="71"/>
      <c r="BI194" s="71"/>
      <c r="BJ194" s="71"/>
      <c r="BK194" s="71"/>
      <c r="BL194" s="71"/>
    </row>
    <row r="195" spans="1:64" s="74" customFormat="1">
      <c r="A195" s="71"/>
      <c r="B195" s="71"/>
      <c r="C195" s="93"/>
      <c r="D195" s="71"/>
      <c r="E195" s="71"/>
      <c r="F195" s="73"/>
      <c r="G195" s="71"/>
      <c r="H195" s="73"/>
      <c r="I195" s="73"/>
      <c r="K195" s="531"/>
      <c r="L195" s="71"/>
      <c r="M195" s="71"/>
      <c r="N195" s="93"/>
      <c r="O195" s="71"/>
      <c r="P195" s="71"/>
      <c r="Q195" s="73"/>
      <c r="R195" s="71"/>
      <c r="S195" s="73"/>
      <c r="T195" s="73"/>
      <c r="V195" s="531"/>
      <c r="W195" s="71"/>
      <c r="X195" s="71"/>
      <c r="Y195" s="93"/>
      <c r="Z195" s="71"/>
      <c r="AA195" s="71"/>
      <c r="AB195" s="73"/>
      <c r="AC195" s="71"/>
      <c r="AD195" s="73"/>
      <c r="AE195" s="73"/>
      <c r="AG195" s="531"/>
      <c r="AJ195" s="71"/>
      <c r="AK195" s="71"/>
      <c r="AL195" s="93"/>
      <c r="AM195" s="71"/>
      <c r="AN195" s="71"/>
      <c r="AO195" s="73"/>
      <c r="AP195" s="71"/>
      <c r="AS195" s="71"/>
      <c r="AT195" s="71"/>
      <c r="AU195" s="71"/>
      <c r="AV195" s="71"/>
      <c r="AW195" s="71"/>
      <c r="AX195" s="71"/>
      <c r="AY195" s="71"/>
      <c r="AZ195" s="71"/>
      <c r="BA195" s="71"/>
      <c r="BB195" s="71"/>
      <c r="BC195" s="71"/>
      <c r="BD195" s="71"/>
      <c r="BE195" s="71"/>
      <c r="BF195" s="71"/>
      <c r="BG195" s="71"/>
      <c r="BH195" s="71"/>
      <c r="BI195" s="71"/>
      <c r="BJ195" s="71"/>
      <c r="BK195" s="71"/>
      <c r="BL195" s="71"/>
    </row>
    <row r="196" spans="1:64" s="74" customFormat="1">
      <c r="A196" s="71"/>
      <c r="B196" s="71"/>
      <c r="C196" s="93"/>
      <c r="D196" s="71"/>
      <c r="E196" s="71"/>
      <c r="F196" s="73"/>
      <c r="G196" s="71"/>
      <c r="H196" s="73"/>
      <c r="I196" s="73"/>
      <c r="K196" s="531"/>
      <c r="L196" s="71"/>
      <c r="M196" s="71"/>
      <c r="N196" s="93"/>
      <c r="O196" s="71"/>
      <c r="P196" s="71"/>
      <c r="Q196" s="73"/>
      <c r="R196" s="71"/>
      <c r="S196" s="73"/>
      <c r="T196" s="73"/>
      <c r="V196" s="531"/>
      <c r="W196" s="71"/>
      <c r="X196" s="71"/>
      <c r="Y196" s="93"/>
      <c r="Z196" s="71"/>
      <c r="AA196" s="71"/>
      <c r="AB196" s="73"/>
      <c r="AC196" s="71"/>
      <c r="AD196" s="73"/>
      <c r="AE196" s="73"/>
      <c r="AG196" s="531"/>
      <c r="AJ196" s="71"/>
      <c r="AK196" s="71"/>
      <c r="AL196" s="93"/>
      <c r="AM196" s="71"/>
      <c r="AN196" s="71"/>
      <c r="AO196" s="73"/>
      <c r="AP196" s="71"/>
      <c r="AS196" s="71"/>
      <c r="AT196" s="71"/>
      <c r="AU196" s="71"/>
      <c r="AV196" s="71"/>
      <c r="AW196" s="71"/>
      <c r="AX196" s="71"/>
      <c r="AY196" s="71"/>
      <c r="AZ196" s="71"/>
      <c r="BA196" s="71"/>
      <c r="BB196" s="71"/>
      <c r="BC196" s="71"/>
      <c r="BD196" s="71"/>
      <c r="BE196" s="71"/>
      <c r="BF196" s="71"/>
      <c r="BG196" s="71"/>
      <c r="BH196" s="71"/>
      <c r="BI196" s="71"/>
      <c r="BJ196" s="71"/>
      <c r="BK196" s="71"/>
      <c r="BL196" s="71"/>
    </row>
    <row r="197" spans="1:64" s="74" customFormat="1">
      <c r="A197" s="71"/>
      <c r="B197" s="71"/>
      <c r="C197" s="93"/>
      <c r="D197" s="71"/>
      <c r="E197" s="71"/>
      <c r="F197" s="73"/>
      <c r="G197" s="71"/>
      <c r="H197" s="73"/>
      <c r="I197" s="73"/>
      <c r="K197" s="531"/>
      <c r="L197" s="71"/>
      <c r="M197" s="71"/>
      <c r="N197" s="93"/>
      <c r="O197" s="71"/>
      <c r="P197" s="71"/>
      <c r="Q197" s="73"/>
      <c r="R197" s="71"/>
      <c r="S197" s="73"/>
      <c r="T197" s="73"/>
      <c r="V197" s="531"/>
      <c r="W197" s="71"/>
      <c r="X197" s="71"/>
      <c r="Y197" s="93"/>
      <c r="Z197" s="71"/>
      <c r="AA197" s="71"/>
      <c r="AB197" s="73"/>
      <c r="AC197" s="71"/>
      <c r="AD197" s="73"/>
      <c r="AE197" s="73"/>
      <c r="AG197" s="531"/>
      <c r="AJ197" s="71"/>
      <c r="AK197" s="71"/>
      <c r="AL197" s="93"/>
      <c r="AM197" s="71"/>
      <c r="AN197" s="71"/>
      <c r="AO197" s="73"/>
      <c r="AP197" s="71"/>
      <c r="AS197" s="71"/>
      <c r="AT197" s="71"/>
      <c r="AU197" s="71"/>
      <c r="AV197" s="71"/>
      <c r="AW197" s="71"/>
      <c r="AX197" s="71"/>
      <c r="AY197" s="71"/>
      <c r="AZ197" s="71"/>
      <c r="BA197" s="71"/>
      <c r="BB197" s="71"/>
      <c r="BC197" s="71"/>
      <c r="BD197" s="71"/>
      <c r="BE197" s="71"/>
      <c r="BF197" s="71"/>
      <c r="BG197" s="71"/>
      <c r="BH197" s="71"/>
      <c r="BI197" s="71"/>
      <c r="BJ197" s="71"/>
      <c r="BK197" s="71"/>
      <c r="BL197" s="71"/>
    </row>
    <row r="198" spans="1:64" s="74" customFormat="1">
      <c r="A198" s="71"/>
      <c r="B198" s="71"/>
      <c r="C198" s="93"/>
      <c r="D198" s="71"/>
      <c r="E198" s="71"/>
      <c r="F198" s="73"/>
      <c r="G198" s="71"/>
      <c r="H198" s="73"/>
      <c r="I198" s="73"/>
      <c r="K198" s="531"/>
      <c r="L198" s="71"/>
      <c r="M198" s="71"/>
      <c r="N198" s="93"/>
      <c r="O198" s="71"/>
      <c r="P198" s="71"/>
      <c r="Q198" s="73"/>
      <c r="R198" s="71"/>
      <c r="S198" s="73"/>
      <c r="T198" s="73"/>
      <c r="V198" s="531"/>
      <c r="W198" s="71"/>
      <c r="X198" s="71"/>
      <c r="Y198" s="93"/>
      <c r="Z198" s="71"/>
      <c r="AA198" s="71"/>
      <c r="AB198" s="73"/>
      <c r="AC198" s="71"/>
      <c r="AD198" s="73"/>
      <c r="AE198" s="73"/>
      <c r="AG198" s="531"/>
      <c r="AJ198" s="71"/>
      <c r="AK198" s="71"/>
      <c r="AL198" s="93"/>
      <c r="AM198" s="71"/>
      <c r="AN198" s="71"/>
      <c r="AO198" s="73"/>
      <c r="AP198" s="71"/>
      <c r="AS198" s="71"/>
      <c r="AT198" s="71"/>
      <c r="AU198" s="71"/>
      <c r="AV198" s="71"/>
      <c r="AW198" s="71"/>
      <c r="AX198" s="71"/>
      <c r="AY198" s="71"/>
      <c r="AZ198" s="71"/>
      <c r="BA198" s="71"/>
      <c r="BB198" s="71"/>
      <c r="BC198" s="71"/>
      <c r="BD198" s="71"/>
      <c r="BE198" s="71"/>
      <c r="BF198" s="71"/>
      <c r="BG198" s="71"/>
      <c r="BH198" s="71"/>
      <c r="BI198" s="71"/>
      <c r="BJ198" s="71"/>
      <c r="BK198" s="71"/>
      <c r="BL198" s="71"/>
    </row>
    <row r="199" spans="1:64" s="74" customFormat="1">
      <c r="A199" s="71"/>
      <c r="B199" s="71"/>
      <c r="C199" s="93"/>
      <c r="D199" s="71"/>
      <c r="E199" s="71"/>
      <c r="F199" s="73"/>
      <c r="G199" s="71"/>
      <c r="H199" s="73"/>
      <c r="I199" s="73"/>
      <c r="K199" s="531"/>
      <c r="L199" s="71"/>
      <c r="M199" s="71"/>
      <c r="N199" s="93"/>
      <c r="O199" s="71"/>
      <c r="P199" s="71"/>
      <c r="Q199" s="73"/>
      <c r="R199" s="71"/>
      <c r="S199" s="73"/>
      <c r="T199" s="73"/>
      <c r="V199" s="531"/>
      <c r="W199" s="71"/>
      <c r="X199" s="71"/>
      <c r="Y199" s="93"/>
      <c r="Z199" s="71"/>
      <c r="AA199" s="71"/>
      <c r="AB199" s="73"/>
      <c r="AC199" s="71"/>
      <c r="AD199" s="73"/>
      <c r="AE199" s="73"/>
      <c r="AG199" s="531"/>
      <c r="AJ199" s="71"/>
      <c r="AK199" s="71"/>
      <c r="AL199" s="93"/>
      <c r="AM199" s="71"/>
      <c r="AN199" s="71"/>
      <c r="AO199" s="73"/>
      <c r="AP199" s="71"/>
      <c r="AS199" s="71"/>
      <c r="AT199" s="71"/>
      <c r="AU199" s="71"/>
      <c r="AV199" s="71"/>
      <c r="AW199" s="71"/>
      <c r="AX199" s="71"/>
      <c r="AY199" s="71"/>
      <c r="AZ199" s="71"/>
      <c r="BA199" s="71"/>
      <c r="BB199" s="71"/>
      <c r="BC199" s="71"/>
      <c r="BD199" s="71"/>
      <c r="BE199" s="71"/>
      <c r="BF199" s="71"/>
      <c r="BG199" s="71"/>
      <c r="BH199" s="71"/>
      <c r="BI199" s="71"/>
      <c r="BJ199" s="71"/>
      <c r="BK199" s="71"/>
      <c r="BL199" s="71"/>
    </row>
    <row r="200" spans="1:64" s="74" customFormat="1">
      <c r="A200" s="71"/>
      <c r="B200" s="71"/>
      <c r="C200" s="93"/>
      <c r="D200" s="71"/>
      <c r="E200" s="71"/>
      <c r="F200" s="73"/>
      <c r="G200" s="71"/>
      <c r="H200" s="73"/>
      <c r="I200" s="73"/>
      <c r="K200" s="531"/>
      <c r="L200" s="71"/>
      <c r="M200" s="71"/>
      <c r="N200" s="93"/>
      <c r="O200" s="71"/>
      <c r="P200" s="71"/>
      <c r="Q200" s="73"/>
      <c r="R200" s="71"/>
      <c r="S200" s="73"/>
      <c r="T200" s="73"/>
      <c r="V200" s="531"/>
      <c r="W200" s="71"/>
      <c r="X200" s="71"/>
      <c r="Y200" s="93"/>
      <c r="Z200" s="71"/>
      <c r="AA200" s="71"/>
      <c r="AB200" s="73"/>
      <c r="AC200" s="71"/>
      <c r="AD200" s="73"/>
      <c r="AE200" s="73"/>
      <c r="AG200" s="531"/>
      <c r="AJ200" s="71"/>
      <c r="AK200" s="71"/>
      <c r="AL200" s="93"/>
      <c r="AM200" s="71"/>
      <c r="AN200" s="71"/>
      <c r="AO200" s="73"/>
      <c r="AP200" s="71"/>
      <c r="AS200" s="71"/>
      <c r="AT200" s="71"/>
      <c r="AU200" s="71"/>
      <c r="AV200" s="71"/>
      <c r="AW200" s="71"/>
      <c r="AX200" s="71"/>
      <c r="AY200" s="71"/>
      <c r="AZ200" s="71"/>
      <c r="BA200" s="71"/>
      <c r="BB200" s="71"/>
      <c r="BC200" s="71"/>
      <c r="BD200" s="71"/>
      <c r="BE200" s="71"/>
      <c r="BF200" s="71"/>
      <c r="BG200" s="71"/>
      <c r="BH200" s="71"/>
      <c r="BI200" s="71"/>
      <c r="BJ200" s="71"/>
      <c r="BK200" s="71"/>
      <c r="BL200" s="71"/>
    </row>
    <row r="201" spans="1:64" s="74" customFormat="1">
      <c r="A201" s="71"/>
      <c r="B201" s="71"/>
      <c r="C201" s="93"/>
      <c r="D201" s="71"/>
      <c r="E201" s="71"/>
      <c r="F201" s="73"/>
      <c r="G201" s="71"/>
      <c r="H201" s="73"/>
      <c r="I201" s="73"/>
      <c r="K201" s="531"/>
      <c r="L201" s="71"/>
      <c r="M201" s="71"/>
      <c r="N201" s="93"/>
      <c r="O201" s="71"/>
      <c r="P201" s="71"/>
      <c r="Q201" s="73"/>
      <c r="R201" s="71"/>
      <c r="S201" s="73"/>
      <c r="T201" s="73"/>
      <c r="V201" s="531"/>
      <c r="W201" s="71"/>
      <c r="X201" s="71"/>
      <c r="Y201" s="93"/>
      <c r="Z201" s="71"/>
      <c r="AA201" s="71"/>
      <c r="AB201" s="73"/>
      <c r="AC201" s="71"/>
      <c r="AD201" s="73"/>
      <c r="AE201" s="73"/>
      <c r="AG201" s="531"/>
      <c r="AJ201" s="71"/>
      <c r="AK201" s="71"/>
      <c r="AL201" s="93"/>
      <c r="AM201" s="71"/>
      <c r="AN201" s="71"/>
      <c r="AO201" s="73"/>
      <c r="AP201" s="71"/>
      <c r="AS201" s="71"/>
      <c r="AT201" s="71"/>
      <c r="AU201" s="71"/>
      <c r="AV201" s="71"/>
      <c r="AW201" s="71"/>
      <c r="AX201" s="71"/>
      <c r="AY201" s="71"/>
      <c r="AZ201" s="71"/>
      <c r="BA201" s="71"/>
      <c r="BB201" s="71"/>
      <c r="BC201" s="71"/>
      <c r="BD201" s="71"/>
      <c r="BE201" s="71"/>
      <c r="BF201" s="71"/>
      <c r="BG201" s="71"/>
      <c r="BH201" s="71"/>
      <c r="BI201" s="71"/>
      <c r="BJ201" s="71"/>
      <c r="BK201" s="71"/>
      <c r="BL201" s="71"/>
    </row>
    <row r="202" spans="1:64" s="74" customFormat="1">
      <c r="A202" s="71"/>
      <c r="B202" s="71"/>
      <c r="C202" s="93"/>
      <c r="D202" s="71"/>
      <c r="E202" s="71"/>
      <c r="F202" s="73"/>
      <c r="G202" s="71"/>
      <c r="H202" s="73"/>
      <c r="I202" s="73"/>
      <c r="K202" s="531"/>
      <c r="L202" s="71"/>
      <c r="M202" s="71"/>
      <c r="N202" s="93"/>
      <c r="O202" s="71"/>
      <c r="P202" s="71"/>
      <c r="Q202" s="73"/>
      <c r="R202" s="71"/>
      <c r="S202" s="73"/>
      <c r="T202" s="73"/>
      <c r="V202" s="531"/>
      <c r="W202" s="71"/>
      <c r="X202" s="71"/>
      <c r="Y202" s="93"/>
      <c r="Z202" s="71"/>
      <c r="AA202" s="71"/>
      <c r="AB202" s="73"/>
      <c r="AC202" s="71"/>
      <c r="AD202" s="73"/>
      <c r="AE202" s="73"/>
      <c r="AG202" s="531"/>
      <c r="AJ202" s="71"/>
      <c r="AK202" s="71"/>
      <c r="AL202" s="93"/>
      <c r="AM202" s="71"/>
      <c r="AN202" s="71"/>
      <c r="AO202" s="73"/>
      <c r="AP202" s="71"/>
      <c r="AS202" s="71"/>
      <c r="AT202" s="71"/>
      <c r="AU202" s="71"/>
      <c r="AV202" s="71"/>
      <c r="AW202" s="71"/>
      <c r="AX202" s="71"/>
      <c r="AY202" s="71"/>
      <c r="AZ202" s="71"/>
      <c r="BA202" s="71"/>
      <c r="BB202" s="71"/>
      <c r="BC202" s="71"/>
      <c r="BD202" s="71"/>
      <c r="BE202" s="71"/>
      <c r="BF202" s="71"/>
      <c r="BG202" s="71"/>
      <c r="BH202" s="71"/>
      <c r="BI202" s="71"/>
      <c r="BJ202" s="71"/>
      <c r="BK202" s="71"/>
      <c r="BL202" s="71"/>
    </row>
    <row r="203" spans="1:64" s="74" customFormat="1">
      <c r="A203" s="71"/>
      <c r="B203" s="71"/>
      <c r="C203" s="93"/>
      <c r="D203" s="71"/>
      <c r="E203" s="71"/>
      <c r="F203" s="73"/>
      <c r="G203" s="71"/>
      <c r="H203" s="73"/>
      <c r="I203" s="73"/>
      <c r="K203" s="531"/>
      <c r="L203" s="71"/>
      <c r="M203" s="71"/>
      <c r="N203" s="93"/>
      <c r="O203" s="71"/>
      <c r="P203" s="71"/>
      <c r="Q203" s="73"/>
      <c r="R203" s="91"/>
      <c r="S203" s="91"/>
      <c r="T203" s="73"/>
      <c r="V203" s="531"/>
      <c r="W203" s="71"/>
      <c r="X203" s="71"/>
      <c r="Y203" s="93"/>
      <c r="Z203" s="71"/>
      <c r="AA203" s="71"/>
      <c r="AB203" s="73"/>
      <c r="AC203" s="91"/>
      <c r="AD203" s="91"/>
      <c r="AE203" s="73"/>
      <c r="AG203" s="531"/>
      <c r="AJ203" s="71"/>
      <c r="AK203" s="71"/>
      <c r="AL203" s="93"/>
      <c r="AM203" s="71"/>
      <c r="AN203" s="71"/>
      <c r="AO203" s="73"/>
      <c r="AP203" s="71"/>
      <c r="AS203" s="71"/>
      <c r="AT203" s="71"/>
      <c r="AU203" s="71"/>
      <c r="AV203" s="71"/>
      <c r="AW203" s="71"/>
      <c r="AX203" s="71"/>
      <c r="AY203" s="71"/>
      <c r="AZ203" s="71"/>
      <c r="BA203" s="71"/>
      <c r="BB203" s="71"/>
      <c r="BC203" s="71"/>
      <c r="BD203" s="71"/>
      <c r="BE203" s="71"/>
      <c r="BF203" s="71"/>
      <c r="BG203" s="71"/>
      <c r="BH203" s="71"/>
      <c r="BI203" s="71"/>
      <c r="BJ203" s="71"/>
      <c r="BK203" s="71"/>
      <c r="BL203" s="71"/>
    </row>
    <row r="204" spans="1:64" s="74" customFormat="1">
      <c r="A204" s="71"/>
      <c r="B204" s="71"/>
      <c r="C204" s="93"/>
      <c r="D204" s="71"/>
      <c r="E204" s="71"/>
      <c r="F204" s="73"/>
      <c r="G204" s="71"/>
      <c r="H204" s="73"/>
      <c r="I204" s="73"/>
      <c r="K204" s="531"/>
      <c r="L204" s="71"/>
      <c r="M204" s="71"/>
      <c r="N204" s="71"/>
      <c r="O204" s="71"/>
      <c r="P204" s="71"/>
      <c r="Q204" s="73"/>
      <c r="R204" s="91"/>
      <c r="S204" s="73"/>
      <c r="T204" s="73"/>
      <c r="V204" s="531"/>
      <c r="W204" s="71"/>
      <c r="X204" s="71"/>
      <c r="Y204" s="71"/>
      <c r="Z204" s="71"/>
      <c r="AA204" s="71"/>
      <c r="AB204" s="73"/>
      <c r="AC204" s="91"/>
      <c r="AD204" s="73"/>
      <c r="AE204" s="73"/>
      <c r="AG204" s="531"/>
      <c r="AJ204" s="71"/>
      <c r="AK204" s="71"/>
      <c r="AL204" s="93"/>
      <c r="AM204" s="71"/>
      <c r="AN204" s="71"/>
      <c r="AO204" s="73"/>
      <c r="AP204" s="71"/>
      <c r="AS204" s="71"/>
      <c r="AT204" s="71"/>
      <c r="AU204" s="71"/>
      <c r="AV204" s="71"/>
      <c r="AW204" s="71"/>
      <c r="AX204" s="71"/>
      <c r="AY204" s="71"/>
      <c r="AZ204" s="71"/>
      <c r="BA204" s="71"/>
      <c r="BB204" s="71"/>
      <c r="BC204" s="71"/>
      <c r="BD204" s="71"/>
      <c r="BE204" s="71"/>
      <c r="BF204" s="71"/>
      <c r="BG204" s="71"/>
      <c r="BH204" s="71"/>
      <c r="BI204" s="71"/>
      <c r="BJ204" s="71"/>
      <c r="BK204" s="71"/>
      <c r="BL204" s="71"/>
    </row>
    <row r="205" spans="1:64" s="74" customFormat="1">
      <c r="A205" s="71"/>
      <c r="B205" s="71"/>
      <c r="C205" s="93"/>
      <c r="D205" s="71"/>
      <c r="E205" s="71"/>
      <c r="F205" s="73"/>
      <c r="G205" s="91"/>
      <c r="H205" s="91"/>
      <c r="I205" s="73"/>
      <c r="K205" s="531"/>
      <c r="L205" s="71"/>
      <c r="M205" s="71"/>
      <c r="N205" s="71"/>
      <c r="O205" s="71"/>
      <c r="P205" s="71"/>
      <c r="Q205" s="73"/>
      <c r="R205" s="91"/>
      <c r="S205" s="73"/>
      <c r="T205" s="73"/>
      <c r="V205" s="531"/>
      <c r="W205" s="71"/>
      <c r="X205" s="71"/>
      <c r="Y205" s="71"/>
      <c r="Z205" s="71"/>
      <c r="AA205" s="71"/>
      <c r="AB205" s="73"/>
      <c r="AC205" s="91"/>
      <c r="AD205" s="73"/>
      <c r="AE205" s="73"/>
      <c r="AG205" s="531"/>
      <c r="AJ205" s="71"/>
      <c r="AK205" s="71"/>
      <c r="AL205" s="93"/>
      <c r="AM205" s="71"/>
      <c r="AN205" s="71"/>
      <c r="AO205" s="73"/>
      <c r="AP205" s="71"/>
      <c r="AS205" s="71"/>
      <c r="AT205" s="71"/>
      <c r="AU205" s="71"/>
      <c r="AV205" s="71"/>
      <c r="AW205" s="71"/>
      <c r="AX205" s="71"/>
      <c r="AY205" s="71"/>
      <c r="AZ205" s="71"/>
      <c r="BA205" s="71"/>
      <c r="BB205" s="71"/>
      <c r="BC205" s="71"/>
      <c r="BD205" s="71"/>
      <c r="BE205" s="71"/>
      <c r="BF205" s="71"/>
      <c r="BG205" s="71"/>
      <c r="BH205" s="71"/>
      <c r="BI205" s="71"/>
      <c r="BJ205" s="71"/>
      <c r="BK205" s="71"/>
      <c r="BL205" s="71"/>
    </row>
    <row r="206" spans="1:64" s="74" customFormat="1">
      <c r="A206" s="71"/>
      <c r="B206" s="71"/>
      <c r="C206" s="71"/>
      <c r="D206" s="71"/>
      <c r="E206" s="71"/>
      <c r="F206" s="73"/>
      <c r="G206" s="91"/>
      <c r="H206" s="73"/>
      <c r="I206" s="73"/>
      <c r="K206" s="531"/>
      <c r="L206" s="71"/>
      <c r="M206" s="71"/>
      <c r="N206" s="71"/>
      <c r="O206" s="71"/>
      <c r="P206" s="71"/>
      <c r="Q206" s="73"/>
      <c r="R206" s="91"/>
      <c r="S206" s="91"/>
      <c r="T206" s="73"/>
      <c r="V206" s="531"/>
      <c r="W206" s="71"/>
      <c r="X206" s="71"/>
      <c r="Y206" s="71"/>
      <c r="Z206" s="71"/>
      <c r="AA206" s="71"/>
      <c r="AB206" s="73"/>
      <c r="AC206" s="91"/>
      <c r="AD206" s="91"/>
      <c r="AE206" s="73"/>
      <c r="AG206" s="531"/>
      <c r="AJ206" s="71"/>
      <c r="AK206" s="71"/>
      <c r="AL206" s="93"/>
      <c r="AM206" s="71"/>
      <c r="AN206" s="71"/>
      <c r="AO206" s="73"/>
      <c r="AP206" s="71"/>
      <c r="AS206" s="71"/>
      <c r="AT206" s="71"/>
      <c r="AU206" s="71"/>
      <c r="AV206" s="71"/>
      <c r="AW206" s="71"/>
      <c r="AX206" s="71"/>
      <c r="AY206" s="71"/>
      <c r="AZ206" s="71"/>
      <c r="BA206" s="71"/>
      <c r="BB206" s="71"/>
      <c r="BC206" s="71"/>
      <c r="BD206" s="71"/>
      <c r="BE206" s="71"/>
      <c r="BF206" s="71"/>
      <c r="BG206" s="71"/>
      <c r="BH206" s="71"/>
      <c r="BI206" s="71"/>
      <c r="BJ206" s="71"/>
      <c r="BK206" s="71"/>
      <c r="BL206" s="71"/>
    </row>
    <row r="207" spans="1:64" s="74" customFormat="1">
      <c r="A207" s="71"/>
      <c r="B207" s="71"/>
      <c r="C207" s="71"/>
      <c r="D207" s="71"/>
      <c r="E207" s="71"/>
      <c r="F207" s="73"/>
      <c r="G207" s="91"/>
      <c r="H207" s="73"/>
      <c r="I207" s="73"/>
      <c r="K207" s="531"/>
      <c r="L207" s="71"/>
      <c r="M207" s="71"/>
      <c r="N207" s="93"/>
      <c r="O207" s="71"/>
      <c r="P207" s="71"/>
      <c r="Q207" s="73"/>
      <c r="R207" s="91"/>
      <c r="S207" s="91"/>
      <c r="T207" s="73"/>
      <c r="V207" s="531"/>
      <c r="W207" s="71"/>
      <c r="X207" s="71"/>
      <c r="Y207" s="93"/>
      <c r="Z207" s="71"/>
      <c r="AA207" s="71"/>
      <c r="AB207" s="73"/>
      <c r="AC207" s="91"/>
      <c r="AD207" s="91"/>
      <c r="AE207" s="73"/>
      <c r="AG207" s="531"/>
      <c r="AJ207" s="71"/>
      <c r="AK207" s="71"/>
      <c r="AL207" s="93"/>
      <c r="AM207" s="71"/>
      <c r="AN207" s="71"/>
      <c r="AO207" s="73"/>
      <c r="AP207" s="71"/>
      <c r="AS207" s="71"/>
      <c r="AT207" s="71"/>
      <c r="AU207" s="71"/>
      <c r="AV207" s="71"/>
      <c r="AW207" s="71"/>
      <c r="AX207" s="71"/>
      <c r="AY207" s="71"/>
      <c r="AZ207" s="71"/>
      <c r="BA207" s="71"/>
      <c r="BB207" s="71"/>
      <c r="BC207" s="71"/>
      <c r="BD207" s="71"/>
      <c r="BE207" s="71"/>
      <c r="BF207" s="71"/>
      <c r="BG207" s="71"/>
      <c r="BH207" s="71"/>
      <c r="BI207" s="71"/>
      <c r="BJ207" s="71"/>
      <c r="BK207" s="71"/>
      <c r="BL207" s="71"/>
    </row>
    <row r="208" spans="1:64" s="74" customFormat="1">
      <c r="A208" s="71"/>
      <c r="B208" s="71"/>
      <c r="C208" s="71"/>
      <c r="D208" s="71"/>
      <c r="E208" s="71"/>
      <c r="F208" s="73"/>
      <c r="G208" s="91"/>
      <c r="H208" s="91"/>
      <c r="I208" s="73"/>
      <c r="K208" s="531"/>
      <c r="L208" s="71"/>
      <c r="M208" s="71"/>
      <c r="N208" s="93"/>
      <c r="O208" s="71"/>
      <c r="P208" s="71"/>
      <c r="Q208" s="73"/>
      <c r="R208" s="91"/>
      <c r="S208" s="91"/>
      <c r="T208" s="73"/>
      <c r="V208" s="531"/>
      <c r="W208" s="71"/>
      <c r="X208" s="71"/>
      <c r="Y208" s="93"/>
      <c r="Z208" s="71"/>
      <c r="AA208" s="71"/>
      <c r="AB208" s="73"/>
      <c r="AC208" s="91"/>
      <c r="AD208" s="91"/>
      <c r="AE208" s="73"/>
      <c r="AG208" s="531"/>
      <c r="AJ208" s="71"/>
      <c r="AK208" s="71"/>
      <c r="AL208" s="93"/>
      <c r="AM208" s="71"/>
      <c r="AN208" s="71"/>
      <c r="AO208" s="73"/>
      <c r="AP208" s="71"/>
      <c r="AS208" s="71"/>
      <c r="AT208" s="71"/>
      <c r="AU208" s="71"/>
      <c r="AV208" s="71"/>
      <c r="AW208" s="71"/>
      <c r="AX208" s="71"/>
      <c r="AY208" s="71"/>
      <c r="AZ208" s="71"/>
      <c r="BA208" s="71"/>
      <c r="BB208" s="71"/>
      <c r="BC208" s="71"/>
      <c r="BD208" s="71"/>
      <c r="BE208" s="71"/>
      <c r="BF208" s="71"/>
      <c r="BG208" s="71"/>
      <c r="BH208" s="71"/>
      <c r="BI208" s="71"/>
      <c r="BJ208" s="71"/>
      <c r="BK208" s="71"/>
      <c r="BL208" s="71"/>
    </row>
    <row r="209" spans="1:64" s="74" customFormat="1">
      <c r="A209" s="71"/>
      <c r="B209" s="71"/>
      <c r="C209" s="93"/>
      <c r="D209" s="71"/>
      <c r="E209" s="71"/>
      <c r="F209" s="73"/>
      <c r="G209" s="91"/>
      <c r="H209" s="91"/>
      <c r="I209" s="73"/>
      <c r="K209" s="531"/>
      <c r="L209" s="71"/>
      <c r="M209" s="71"/>
      <c r="N209" s="93"/>
      <c r="O209" s="71"/>
      <c r="P209" s="71"/>
      <c r="Q209" s="73"/>
      <c r="R209" s="91"/>
      <c r="S209" s="91"/>
      <c r="T209" s="73"/>
      <c r="V209" s="531"/>
      <c r="W209" s="71"/>
      <c r="X209" s="71"/>
      <c r="Y209" s="93"/>
      <c r="Z209" s="71"/>
      <c r="AA209" s="71"/>
      <c r="AB209" s="73"/>
      <c r="AC209" s="91"/>
      <c r="AD209" s="91"/>
      <c r="AE209" s="73"/>
      <c r="AG209" s="531"/>
      <c r="AJ209" s="71"/>
      <c r="AK209" s="71"/>
      <c r="AL209" s="93"/>
      <c r="AM209" s="71"/>
      <c r="AN209" s="71"/>
      <c r="AO209" s="73"/>
      <c r="AP209" s="71"/>
      <c r="AS209" s="71"/>
      <c r="AT209" s="71"/>
      <c r="AU209" s="71"/>
      <c r="AV209" s="71"/>
      <c r="AW209" s="71"/>
      <c r="AX209" s="71"/>
      <c r="AY209" s="71"/>
      <c r="AZ209" s="71"/>
      <c r="BA209" s="71"/>
      <c r="BB209" s="71"/>
      <c r="BC209" s="71"/>
      <c r="BD209" s="71"/>
      <c r="BE209" s="71"/>
      <c r="BF209" s="71"/>
      <c r="BG209" s="71"/>
      <c r="BH209" s="71"/>
      <c r="BI209" s="71"/>
      <c r="BJ209" s="71"/>
      <c r="BK209" s="71"/>
      <c r="BL209" s="71"/>
    </row>
    <row r="210" spans="1:64" s="74" customFormat="1">
      <c r="A210" s="71"/>
      <c r="B210" s="71"/>
      <c r="C210" s="93"/>
      <c r="D210" s="71"/>
      <c r="E210" s="71"/>
      <c r="F210" s="73"/>
      <c r="G210" s="91"/>
      <c r="H210" s="91"/>
      <c r="I210" s="73"/>
      <c r="K210" s="531"/>
      <c r="L210" s="71"/>
      <c r="M210" s="71"/>
      <c r="N210" s="93"/>
      <c r="O210" s="71"/>
      <c r="P210" s="71"/>
      <c r="Q210" s="73"/>
      <c r="R210" s="91"/>
      <c r="S210" s="91"/>
      <c r="T210" s="73"/>
      <c r="V210" s="531"/>
      <c r="W210" s="71"/>
      <c r="X210" s="71"/>
      <c r="Y210" s="93"/>
      <c r="Z210" s="71"/>
      <c r="AA210" s="71"/>
      <c r="AB210" s="73"/>
      <c r="AC210" s="91"/>
      <c r="AD210" s="91"/>
      <c r="AE210" s="73"/>
      <c r="AG210" s="531"/>
      <c r="AJ210" s="71"/>
      <c r="AK210" s="71"/>
      <c r="AL210" s="93"/>
      <c r="AM210" s="71"/>
      <c r="AN210" s="71"/>
      <c r="AO210" s="73"/>
      <c r="AP210" s="71"/>
      <c r="AS210" s="71"/>
      <c r="AT210" s="71"/>
      <c r="AU210" s="71"/>
      <c r="AV210" s="71"/>
      <c r="AW210" s="71"/>
      <c r="AX210" s="71"/>
      <c r="AY210" s="71"/>
      <c r="AZ210" s="71"/>
      <c r="BA210" s="71"/>
      <c r="BB210" s="71"/>
      <c r="BC210" s="71"/>
      <c r="BD210" s="71"/>
      <c r="BE210" s="71"/>
      <c r="BF210" s="71"/>
      <c r="BG210" s="71"/>
      <c r="BH210" s="71"/>
      <c r="BI210" s="71"/>
      <c r="BJ210" s="71"/>
      <c r="BK210" s="71"/>
      <c r="BL210" s="71"/>
    </row>
    <row r="211" spans="1:64" s="74" customFormat="1">
      <c r="A211" s="71"/>
      <c r="B211" s="71"/>
      <c r="C211" s="93"/>
      <c r="D211" s="71"/>
      <c r="E211" s="71"/>
      <c r="F211" s="73"/>
      <c r="G211" s="91"/>
      <c r="H211" s="91"/>
      <c r="I211" s="73"/>
      <c r="K211" s="531"/>
      <c r="L211" s="71"/>
      <c r="M211" s="71"/>
      <c r="N211" s="93"/>
      <c r="O211" s="71"/>
      <c r="P211" s="71"/>
      <c r="Q211" s="73"/>
      <c r="R211" s="91"/>
      <c r="S211" s="73"/>
      <c r="T211" s="73"/>
      <c r="V211" s="531"/>
      <c r="W211" s="71"/>
      <c r="X211" s="71"/>
      <c r="Y211" s="93"/>
      <c r="Z211" s="71"/>
      <c r="AA211" s="71"/>
      <c r="AB211" s="73"/>
      <c r="AC211" s="91"/>
      <c r="AD211" s="73"/>
      <c r="AE211" s="73"/>
      <c r="AG211" s="531"/>
      <c r="AJ211" s="71"/>
      <c r="AK211" s="71"/>
      <c r="AL211" s="93"/>
      <c r="AM211" s="71"/>
      <c r="AN211" s="71"/>
      <c r="AO211" s="73"/>
      <c r="AP211" s="71"/>
      <c r="AS211" s="71"/>
      <c r="AT211" s="71"/>
      <c r="AU211" s="71"/>
      <c r="AV211" s="71"/>
      <c r="AW211" s="71"/>
      <c r="AX211" s="71"/>
      <c r="AY211" s="71"/>
      <c r="AZ211" s="71"/>
      <c r="BA211" s="71"/>
      <c r="BB211" s="71"/>
      <c r="BC211" s="71"/>
      <c r="BD211" s="71"/>
      <c r="BE211" s="71"/>
      <c r="BF211" s="71"/>
      <c r="BG211" s="71"/>
      <c r="BH211" s="71"/>
      <c r="BI211" s="71"/>
      <c r="BJ211" s="71"/>
      <c r="BK211" s="71"/>
      <c r="BL211" s="71"/>
    </row>
    <row r="212" spans="1:64" s="74" customFormat="1">
      <c r="A212" s="71"/>
      <c r="B212" s="71"/>
      <c r="C212" s="93"/>
      <c r="D212" s="71"/>
      <c r="E212" s="71"/>
      <c r="F212" s="73"/>
      <c r="G212" s="91"/>
      <c r="H212" s="91"/>
      <c r="I212" s="73"/>
      <c r="K212" s="531"/>
      <c r="L212" s="71"/>
      <c r="M212" s="71"/>
      <c r="N212" s="71"/>
      <c r="O212" s="71"/>
      <c r="P212" s="71"/>
      <c r="Q212" s="73"/>
      <c r="R212" s="91"/>
      <c r="S212" s="73"/>
      <c r="T212" s="73"/>
      <c r="V212" s="531"/>
      <c r="W212" s="71"/>
      <c r="X212" s="71"/>
      <c r="Y212" s="71"/>
      <c r="Z212" s="71"/>
      <c r="AA212" s="71"/>
      <c r="AB212" s="73"/>
      <c r="AC212" s="91"/>
      <c r="AD212" s="73"/>
      <c r="AE212" s="73"/>
      <c r="AG212" s="531"/>
      <c r="AJ212" s="71"/>
      <c r="AK212" s="71"/>
      <c r="AL212" s="93"/>
      <c r="AM212" s="71"/>
      <c r="AN212" s="71"/>
      <c r="AO212" s="73"/>
      <c r="AP212" s="71"/>
      <c r="AS212" s="71"/>
      <c r="AT212" s="71"/>
      <c r="AU212" s="71"/>
      <c r="AV212" s="71"/>
      <c r="AW212" s="71"/>
      <c r="AX212" s="71"/>
      <c r="AY212" s="71"/>
      <c r="AZ212" s="71"/>
      <c r="BA212" s="71"/>
      <c r="BB212" s="71"/>
      <c r="BC212" s="71"/>
      <c r="BD212" s="71"/>
      <c r="BE212" s="71"/>
      <c r="BF212" s="71"/>
      <c r="BG212" s="71"/>
      <c r="BH212" s="71"/>
      <c r="BI212" s="71"/>
      <c r="BJ212" s="71"/>
      <c r="BK212" s="71"/>
      <c r="BL212" s="71"/>
    </row>
    <row r="213" spans="1:64" s="74" customFormat="1">
      <c r="A213" s="71"/>
      <c r="B213" s="71"/>
      <c r="C213" s="93"/>
      <c r="D213" s="71"/>
      <c r="E213" s="71"/>
      <c r="F213" s="73"/>
      <c r="G213" s="91"/>
      <c r="H213" s="73"/>
      <c r="I213" s="73"/>
      <c r="K213" s="531"/>
      <c r="L213" s="71"/>
      <c r="M213" s="71"/>
      <c r="N213" s="71"/>
      <c r="O213" s="71"/>
      <c r="P213" s="71"/>
      <c r="Q213" s="73"/>
      <c r="R213" s="71"/>
      <c r="S213" s="73"/>
      <c r="T213" s="73"/>
      <c r="V213" s="531"/>
      <c r="W213" s="71"/>
      <c r="X213" s="71"/>
      <c r="Y213" s="71"/>
      <c r="Z213" s="71"/>
      <c r="AA213" s="71"/>
      <c r="AB213" s="73"/>
      <c r="AC213" s="71"/>
      <c r="AD213" s="73"/>
      <c r="AE213" s="73"/>
      <c r="AG213" s="531"/>
      <c r="AJ213" s="71"/>
      <c r="AK213" s="71"/>
      <c r="AL213" s="93"/>
      <c r="AM213" s="71"/>
      <c r="AN213" s="71"/>
      <c r="AO213" s="73"/>
      <c r="AP213" s="71"/>
      <c r="AS213" s="71"/>
      <c r="AT213" s="71"/>
      <c r="AU213" s="71"/>
      <c r="AV213" s="71"/>
      <c r="AW213" s="71"/>
      <c r="AX213" s="71"/>
      <c r="AY213" s="71"/>
      <c r="AZ213" s="71"/>
      <c r="BA213" s="71"/>
      <c r="BB213" s="71"/>
      <c r="BC213" s="71"/>
      <c r="BD213" s="71"/>
      <c r="BE213" s="71"/>
      <c r="BF213" s="71"/>
      <c r="BG213" s="71"/>
      <c r="BH213" s="71"/>
      <c r="BI213" s="71"/>
      <c r="BJ213" s="71"/>
      <c r="BK213" s="71"/>
      <c r="BL213" s="71"/>
    </row>
    <row r="214" spans="1:64" s="74" customFormat="1">
      <c r="A214" s="71"/>
      <c r="B214" s="71"/>
      <c r="C214" s="71"/>
      <c r="D214" s="71"/>
      <c r="E214" s="71"/>
      <c r="F214" s="73"/>
      <c r="G214" s="91"/>
      <c r="H214" s="73"/>
      <c r="I214" s="73"/>
      <c r="K214" s="531"/>
      <c r="L214" s="71"/>
      <c r="M214" s="71"/>
      <c r="N214" s="71"/>
      <c r="O214" s="71"/>
      <c r="P214" s="71"/>
      <c r="Q214" s="73"/>
      <c r="R214" s="91"/>
      <c r="S214" s="91"/>
      <c r="T214" s="73"/>
      <c r="V214" s="531"/>
      <c r="W214" s="71"/>
      <c r="X214" s="71"/>
      <c r="Y214" s="71"/>
      <c r="Z214" s="71"/>
      <c r="AA214" s="71"/>
      <c r="AB214" s="73"/>
      <c r="AC214" s="91"/>
      <c r="AD214" s="91"/>
      <c r="AE214" s="73"/>
      <c r="AG214" s="531"/>
      <c r="AJ214" s="71"/>
      <c r="AK214" s="71"/>
      <c r="AL214" s="93"/>
      <c r="AM214" s="71"/>
      <c r="AN214" s="71"/>
      <c r="AO214" s="73"/>
      <c r="AP214" s="71"/>
      <c r="AS214" s="71"/>
      <c r="AT214" s="71"/>
      <c r="AU214" s="71"/>
      <c r="AV214" s="71"/>
      <c r="AW214" s="71"/>
      <c r="AX214" s="71"/>
      <c r="AY214" s="71"/>
      <c r="AZ214" s="71"/>
      <c r="BA214" s="71"/>
      <c r="BB214" s="71"/>
      <c r="BC214" s="71"/>
      <c r="BD214" s="71"/>
      <c r="BE214" s="71"/>
      <c r="BF214" s="71"/>
      <c r="BG214" s="71"/>
      <c r="BH214" s="71"/>
      <c r="BI214" s="71"/>
      <c r="BJ214" s="71"/>
      <c r="BK214" s="71"/>
      <c r="BL214" s="71"/>
    </row>
    <row r="215" spans="1:64" s="74" customFormat="1">
      <c r="A215" s="71"/>
      <c r="B215" s="71"/>
      <c r="C215" s="71"/>
      <c r="D215" s="71"/>
      <c r="E215" s="71"/>
      <c r="F215" s="73"/>
      <c r="G215" s="71"/>
      <c r="H215" s="73"/>
      <c r="I215" s="73"/>
      <c r="K215" s="531"/>
      <c r="L215" s="71"/>
      <c r="M215" s="71"/>
      <c r="N215" s="71"/>
      <c r="O215" s="71"/>
      <c r="P215" s="71"/>
      <c r="Q215" s="73"/>
      <c r="R215" s="91"/>
      <c r="S215" s="73"/>
      <c r="T215" s="73"/>
      <c r="V215" s="531"/>
      <c r="W215" s="71"/>
      <c r="X215" s="71"/>
      <c r="Y215" s="71"/>
      <c r="Z215" s="71"/>
      <c r="AA215" s="71"/>
      <c r="AB215" s="73"/>
      <c r="AC215" s="91"/>
      <c r="AD215" s="73"/>
      <c r="AE215" s="73"/>
      <c r="AG215" s="531"/>
      <c r="AJ215" s="71"/>
      <c r="AK215" s="71"/>
      <c r="AL215" s="93"/>
      <c r="AM215" s="71"/>
      <c r="AN215" s="71"/>
      <c r="AO215" s="73"/>
      <c r="AP215" s="71"/>
      <c r="AS215" s="71"/>
      <c r="AT215" s="71"/>
      <c r="AU215" s="71"/>
      <c r="AV215" s="71"/>
      <c r="AW215" s="71"/>
      <c r="AX215" s="71"/>
      <c r="AY215" s="71"/>
      <c r="AZ215" s="71"/>
      <c r="BA215" s="71"/>
      <c r="BB215" s="71"/>
      <c r="BC215" s="71"/>
      <c r="BD215" s="71"/>
      <c r="BE215" s="71"/>
      <c r="BF215" s="71"/>
      <c r="BG215" s="71"/>
      <c r="BH215" s="71"/>
      <c r="BI215" s="71"/>
      <c r="BJ215" s="71"/>
      <c r="BK215" s="71"/>
      <c r="BL215" s="71"/>
    </row>
    <row r="216" spans="1:64" s="74" customFormat="1">
      <c r="A216" s="71"/>
      <c r="B216" s="71"/>
      <c r="C216" s="71"/>
      <c r="D216" s="71"/>
      <c r="E216" s="71"/>
      <c r="F216" s="73"/>
      <c r="G216" s="91"/>
      <c r="H216" s="91"/>
      <c r="I216" s="73"/>
      <c r="K216" s="531"/>
      <c r="L216" s="71"/>
      <c r="M216" s="71"/>
      <c r="N216" s="71"/>
      <c r="O216" s="71"/>
      <c r="P216" s="71"/>
      <c r="Q216" s="73"/>
      <c r="R216" s="71"/>
      <c r="S216" s="73"/>
      <c r="T216" s="73"/>
      <c r="V216" s="531"/>
      <c r="W216" s="71"/>
      <c r="X216" s="71"/>
      <c r="Y216" s="71"/>
      <c r="Z216" s="71"/>
      <c r="AA216" s="71"/>
      <c r="AB216" s="73"/>
      <c r="AC216" s="71"/>
      <c r="AD216" s="73"/>
      <c r="AE216" s="73"/>
      <c r="AG216" s="531"/>
      <c r="AJ216" s="71"/>
      <c r="AK216" s="71"/>
      <c r="AL216" s="93"/>
      <c r="AM216" s="71"/>
      <c r="AN216" s="71"/>
      <c r="AO216" s="73"/>
      <c r="AP216" s="71"/>
      <c r="AS216" s="71"/>
      <c r="AT216" s="71"/>
      <c r="AU216" s="71"/>
      <c r="AV216" s="71"/>
      <c r="AW216" s="71"/>
      <c r="AX216" s="71"/>
      <c r="AY216" s="71"/>
      <c r="AZ216" s="71"/>
      <c r="BA216" s="71"/>
      <c r="BB216" s="71"/>
      <c r="BC216" s="71"/>
      <c r="BD216" s="71"/>
      <c r="BE216" s="71"/>
      <c r="BF216" s="71"/>
      <c r="BG216" s="71"/>
      <c r="BH216" s="71"/>
      <c r="BI216" s="71"/>
      <c r="BJ216" s="71"/>
      <c r="BK216" s="71"/>
      <c r="BL216" s="71"/>
    </row>
    <row r="217" spans="1:64" s="74" customFormat="1">
      <c r="A217" s="71"/>
      <c r="B217" s="71"/>
      <c r="C217" s="71"/>
      <c r="D217" s="71"/>
      <c r="E217" s="71"/>
      <c r="F217" s="73"/>
      <c r="G217" s="91"/>
      <c r="H217" s="73"/>
      <c r="I217" s="73"/>
      <c r="K217" s="531"/>
      <c r="L217" s="71"/>
      <c r="M217" s="71"/>
      <c r="N217" s="71"/>
      <c r="O217" s="71"/>
      <c r="P217" s="71"/>
      <c r="Q217" s="73"/>
      <c r="R217" s="71"/>
      <c r="S217" s="73"/>
      <c r="T217" s="73"/>
      <c r="V217" s="531"/>
      <c r="W217" s="71"/>
      <c r="X217" s="71"/>
      <c r="Y217" s="71"/>
      <c r="Z217" s="71"/>
      <c r="AA217" s="71"/>
      <c r="AB217" s="73"/>
      <c r="AC217" s="71"/>
      <c r="AD217" s="73"/>
      <c r="AE217" s="73"/>
      <c r="AG217" s="531"/>
      <c r="AJ217" s="71"/>
      <c r="AK217" s="71"/>
      <c r="AL217" s="93"/>
      <c r="AM217" s="71"/>
      <c r="AN217" s="71"/>
      <c r="AO217" s="73"/>
      <c r="AP217" s="71"/>
      <c r="AS217" s="71"/>
      <c r="AT217" s="71"/>
      <c r="AU217" s="71"/>
      <c r="AV217" s="71"/>
      <c r="AW217" s="71"/>
      <c r="AX217" s="71"/>
      <c r="AY217" s="71"/>
      <c r="AZ217" s="71"/>
      <c r="BA217" s="71"/>
      <c r="BB217" s="71"/>
      <c r="BC217" s="71"/>
      <c r="BD217" s="71"/>
      <c r="BE217" s="71"/>
      <c r="BF217" s="71"/>
      <c r="BG217" s="71"/>
      <c r="BH217" s="71"/>
      <c r="BI217" s="71"/>
      <c r="BJ217" s="71"/>
      <c r="BK217" s="71"/>
      <c r="BL217" s="71"/>
    </row>
    <row r="218" spans="1:64" s="74" customFormat="1">
      <c r="A218" s="71"/>
      <c r="B218" s="71"/>
      <c r="C218" s="71"/>
      <c r="D218" s="71"/>
      <c r="E218" s="71"/>
      <c r="F218" s="73"/>
      <c r="G218" s="71"/>
      <c r="H218" s="73"/>
      <c r="I218" s="73"/>
      <c r="K218" s="531"/>
      <c r="L218" s="71"/>
      <c r="M218" s="71"/>
      <c r="N218" s="71"/>
      <c r="O218" s="71"/>
      <c r="P218" s="71"/>
      <c r="Q218" s="73"/>
      <c r="R218" s="71"/>
      <c r="S218" s="73"/>
      <c r="T218" s="73"/>
      <c r="V218" s="531"/>
      <c r="W218" s="71"/>
      <c r="X218" s="71"/>
      <c r="Y218" s="71"/>
      <c r="Z218" s="71"/>
      <c r="AA218" s="71"/>
      <c r="AB218" s="73"/>
      <c r="AC218" s="71"/>
      <c r="AD218" s="73"/>
      <c r="AE218" s="73"/>
      <c r="AG218" s="531"/>
      <c r="AJ218" s="71"/>
      <c r="AK218" s="71"/>
      <c r="AL218" s="93"/>
      <c r="AM218" s="71"/>
      <c r="AN218" s="71"/>
      <c r="AO218" s="73"/>
      <c r="AP218" s="71"/>
      <c r="AS218" s="71"/>
      <c r="AT218" s="71"/>
      <c r="AU218" s="71"/>
      <c r="AV218" s="71"/>
      <c r="AW218" s="71"/>
      <c r="AX218" s="71"/>
      <c r="AY218" s="71"/>
      <c r="AZ218" s="71"/>
      <c r="BA218" s="71"/>
      <c r="BB218" s="71"/>
      <c r="BC218" s="71"/>
      <c r="BD218" s="71"/>
      <c r="BE218" s="71"/>
      <c r="BF218" s="71"/>
      <c r="BG218" s="71"/>
      <c r="BH218" s="71"/>
      <c r="BI218" s="71"/>
      <c r="BJ218" s="71"/>
      <c r="BK218" s="71"/>
      <c r="BL218" s="71"/>
    </row>
    <row r="219" spans="1:64" s="74" customFormat="1">
      <c r="A219" s="71"/>
      <c r="B219" s="71"/>
      <c r="C219" s="71"/>
      <c r="D219" s="71"/>
      <c r="E219" s="71"/>
      <c r="F219" s="73"/>
      <c r="G219" s="71"/>
      <c r="H219" s="73"/>
      <c r="I219" s="73"/>
      <c r="K219" s="531"/>
      <c r="L219" s="71"/>
      <c r="M219" s="71"/>
      <c r="N219" s="93"/>
      <c r="O219" s="71"/>
      <c r="P219" s="71"/>
      <c r="Q219" s="73"/>
      <c r="R219" s="91"/>
      <c r="S219" s="91"/>
      <c r="T219" s="73"/>
      <c r="V219" s="531"/>
      <c r="W219" s="71"/>
      <c r="X219" s="71"/>
      <c r="Y219" s="93"/>
      <c r="Z219" s="71"/>
      <c r="AA219" s="71"/>
      <c r="AB219" s="73"/>
      <c r="AC219" s="91"/>
      <c r="AD219" s="91"/>
      <c r="AE219" s="73"/>
      <c r="AG219" s="531"/>
      <c r="AJ219" s="71"/>
      <c r="AK219" s="71"/>
      <c r="AL219" s="93"/>
      <c r="AM219" s="71"/>
      <c r="AN219" s="71"/>
      <c r="AO219" s="73"/>
      <c r="AP219" s="71"/>
      <c r="AS219" s="71"/>
      <c r="AT219" s="71"/>
      <c r="AU219" s="71"/>
      <c r="AV219" s="71"/>
      <c r="AW219" s="71"/>
      <c r="AX219" s="71"/>
      <c r="AY219" s="71"/>
      <c r="AZ219" s="71"/>
      <c r="BA219" s="71"/>
      <c r="BB219" s="71"/>
      <c r="BC219" s="71"/>
      <c r="BD219" s="71"/>
      <c r="BE219" s="71"/>
      <c r="BF219" s="71"/>
      <c r="BG219" s="71"/>
      <c r="BH219" s="71"/>
      <c r="BI219" s="71"/>
      <c r="BJ219" s="71"/>
      <c r="BK219" s="71"/>
      <c r="BL219" s="71"/>
    </row>
    <row r="220" spans="1:64" s="74" customFormat="1">
      <c r="A220" s="71"/>
      <c r="B220" s="71"/>
      <c r="C220" s="71"/>
      <c r="D220" s="71"/>
      <c r="E220" s="71"/>
      <c r="F220" s="73"/>
      <c r="G220" s="71"/>
      <c r="H220" s="73"/>
      <c r="I220" s="73"/>
      <c r="K220" s="531"/>
      <c r="L220" s="71"/>
      <c r="M220" s="71"/>
      <c r="N220" s="93"/>
      <c r="O220" s="71"/>
      <c r="P220" s="71"/>
      <c r="Q220" s="73"/>
      <c r="R220" s="91"/>
      <c r="S220" s="73"/>
      <c r="T220" s="73"/>
      <c r="V220" s="531"/>
      <c r="W220" s="71"/>
      <c r="X220" s="71"/>
      <c r="Y220" s="93"/>
      <c r="Z220" s="71"/>
      <c r="AA220" s="71"/>
      <c r="AB220" s="73"/>
      <c r="AC220" s="91"/>
      <c r="AD220" s="73"/>
      <c r="AE220" s="73"/>
      <c r="AG220" s="531"/>
      <c r="AJ220" s="71"/>
      <c r="AK220" s="71"/>
      <c r="AL220" s="93"/>
      <c r="AM220" s="71"/>
      <c r="AN220" s="71"/>
      <c r="AO220" s="73"/>
      <c r="AP220" s="71"/>
      <c r="AS220" s="71"/>
      <c r="AT220" s="71"/>
      <c r="AU220" s="71"/>
      <c r="AV220" s="71"/>
      <c r="AW220" s="71"/>
      <c r="AX220" s="71"/>
      <c r="AY220" s="71"/>
      <c r="AZ220" s="71"/>
      <c r="BA220" s="71"/>
      <c r="BB220" s="71"/>
      <c r="BC220" s="71"/>
      <c r="BD220" s="71"/>
      <c r="BE220" s="71"/>
      <c r="BF220" s="71"/>
      <c r="BG220" s="71"/>
      <c r="BH220" s="71"/>
      <c r="BI220" s="71"/>
      <c r="BJ220" s="71"/>
      <c r="BK220" s="71"/>
      <c r="BL220" s="71"/>
    </row>
    <row r="221" spans="1:64" s="74" customFormat="1">
      <c r="A221" s="71"/>
      <c r="B221" s="71"/>
      <c r="C221" s="93"/>
      <c r="D221" s="71"/>
      <c r="E221" s="71"/>
      <c r="F221" s="73"/>
      <c r="G221" s="91"/>
      <c r="H221" s="91"/>
      <c r="I221" s="73"/>
      <c r="K221" s="531"/>
      <c r="L221" s="71"/>
      <c r="M221" s="71"/>
      <c r="N221" s="93"/>
      <c r="O221" s="71"/>
      <c r="P221" s="71"/>
      <c r="Q221" s="73"/>
      <c r="R221" s="71"/>
      <c r="S221" s="73"/>
      <c r="T221" s="73"/>
      <c r="V221" s="531"/>
      <c r="W221" s="71"/>
      <c r="X221" s="71"/>
      <c r="Y221" s="93"/>
      <c r="Z221" s="71"/>
      <c r="AA221" s="71"/>
      <c r="AB221" s="73"/>
      <c r="AC221" s="71"/>
      <c r="AD221" s="73"/>
      <c r="AE221" s="73"/>
      <c r="AG221" s="531"/>
      <c r="AJ221" s="71"/>
      <c r="AK221" s="71"/>
      <c r="AL221" s="93"/>
      <c r="AM221" s="71"/>
      <c r="AN221" s="71"/>
      <c r="AO221" s="73"/>
      <c r="AP221" s="71"/>
      <c r="AS221" s="71"/>
      <c r="AT221" s="71"/>
      <c r="AU221" s="71"/>
      <c r="AV221" s="71"/>
      <c r="AW221" s="71"/>
      <c r="AX221" s="71"/>
      <c r="AY221" s="71"/>
      <c r="AZ221" s="71"/>
      <c r="BA221" s="71"/>
      <c r="BB221" s="71"/>
      <c r="BC221" s="71"/>
      <c r="BD221" s="71"/>
      <c r="BE221" s="71"/>
      <c r="BF221" s="71"/>
      <c r="BG221" s="71"/>
      <c r="BH221" s="71"/>
      <c r="BI221" s="71"/>
      <c r="BJ221" s="71"/>
      <c r="BK221" s="71"/>
      <c r="BL221" s="71"/>
    </row>
    <row r="222" spans="1:64" s="74" customFormat="1">
      <c r="A222" s="71"/>
      <c r="B222" s="71"/>
      <c r="C222" s="93"/>
      <c r="D222" s="71"/>
      <c r="E222" s="71"/>
      <c r="F222" s="73"/>
      <c r="G222" s="91"/>
      <c r="H222" s="73"/>
      <c r="I222" s="73"/>
      <c r="K222" s="531"/>
      <c r="L222" s="71"/>
      <c r="M222" s="71"/>
      <c r="N222" s="93"/>
      <c r="O222" s="71"/>
      <c r="P222" s="71"/>
      <c r="Q222" s="73"/>
      <c r="R222" s="71"/>
      <c r="S222" s="73"/>
      <c r="T222" s="73"/>
      <c r="V222" s="531"/>
      <c r="W222" s="71"/>
      <c r="X222" s="71"/>
      <c r="Y222" s="93"/>
      <c r="Z222" s="71"/>
      <c r="AA222" s="71"/>
      <c r="AB222" s="73"/>
      <c r="AC222" s="71"/>
      <c r="AD222" s="73"/>
      <c r="AE222" s="73"/>
      <c r="AG222" s="531"/>
      <c r="AJ222" s="71"/>
      <c r="AK222" s="71"/>
      <c r="AL222" s="93"/>
      <c r="AM222" s="71"/>
      <c r="AN222" s="71"/>
      <c r="AO222" s="73"/>
      <c r="AP222" s="71"/>
      <c r="AS222" s="71"/>
      <c r="AT222" s="71"/>
      <c r="AU222" s="71"/>
      <c r="AV222" s="71"/>
      <c r="AW222" s="71"/>
      <c r="AX222" s="71"/>
      <c r="AY222" s="71"/>
      <c r="AZ222" s="71"/>
      <c r="BA222" s="71"/>
      <c r="BB222" s="71"/>
      <c r="BC222" s="71"/>
      <c r="BD222" s="71"/>
      <c r="BE222" s="71"/>
      <c r="BF222" s="71"/>
      <c r="BG222" s="71"/>
      <c r="BH222" s="71"/>
      <c r="BI222" s="71"/>
      <c r="BJ222" s="71"/>
      <c r="BK222" s="71"/>
      <c r="BL222" s="71"/>
    </row>
    <row r="223" spans="1:64" s="74" customFormat="1">
      <c r="A223" s="71"/>
      <c r="B223" s="71"/>
      <c r="C223" s="93"/>
      <c r="D223" s="71"/>
      <c r="E223" s="71"/>
      <c r="F223" s="73"/>
      <c r="G223" s="71"/>
      <c r="H223" s="73"/>
      <c r="I223" s="73"/>
      <c r="K223" s="531"/>
      <c r="L223" s="71"/>
      <c r="M223" s="71"/>
      <c r="N223" s="93"/>
      <c r="O223" s="71"/>
      <c r="P223" s="71"/>
      <c r="Q223" s="73"/>
      <c r="R223" s="71"/>
      <c r="S223" s="73"/>
      <c r="T223" s="73"/>
      <c r="V223" s="531"/>
      <c r="W223" s="71"/>
      <c r="X223" s="71"/>
      <c r="Y223" s="93"/>
      <c r="Z223" s="71"/>
      <c r="AA223" s="71"/>
      <c r="AB223" s="73"/>
      <c r="AC223" s="71"/>
      <c r="AD223" s="73"/>
      <c r="AE223" s="73"/>
      <c r="AG223" s="531"/>
      <c r="AJ223" s="71"/>
      <c r="AK223" s="71"/>
      <c r="AL223" s="93"/>
      <c r="AM223" s="71"/>
      <c r="AN223" s="71"/>
      <c r="AO223" s="73"/>
      <c r="AP223" s="71"/>
      <c r="AS223" s="71"/>
      <c r="AT223" s="71"/>
      <c r="AU223" s="71"/>
      <c r="AV223" s="71"/>
      <c r="AW223" s="71"/>
      <c r="AX223" s="71"/>
      <c r="AY223" s="71"/>
      <c r="AZ223" s="71"/>
      <c r="BA223" s="71"/>
      <c r="BB223" s="71"/>
      <c r="BC223" s="71"/>
      <c r="BD223" s="71"/>
      <c r="BE223" s="71"/>
      <c r="BF223" s="71"/>
      <c r="BG223" s="71"/>
      <c r="BH223" s="71"/>
      <c r="BI223" s="71"/>
      <c r="BJ223" s="71"/>
      <c r="BK223" s="71"/>
      <c r="BL223" s="71"/>
    </row>
    <row r="224" spans="1:64" s="74" customFormat="1">
      <c r="A224" s="71"/>
      <c r="B224" s="71"/>
      <c r="C224" s="93"/>
      <c r="D224" s="71"/>
      <c r="E224" s="71"/>
      <c r="F224" s="73"/>
      <c r="G224" s="71"/>
      <c r="H224" s="73"/>
      <c r="I224" s="73"/>
      <c r="K224" s="531"/>
      <c r="L224" s="71"/>
      <c r="M224" s="71"/>
      <c r="N224" s="93"/>
      <c r="O224" s="71"/>
      <c r="P224" s="71"/>
      <c r="Q224" s="73"/>
      <c r="R224" s="91"/>
      <c r="S224" s="91"/>
      <c r="T224" s="73"/>
      <c r="V224" s="531"/>
      <c r="W224" s="71"/>
      <c r="X224" s="71"/>
      <c r="Y224" s="93"/>
      <c r="Z224" s="71"/>
      <c r="AA224" s="71"/>
      <c r="AB224" s="73"/>
      <c r="AC224" s="91"/>
      <c r="AD224" s="91"/>
      <c r="AE224" s="73"/>
      <c r="AG224" s="531"/>
      <c r="AJ224" s="71"/>
      <c r="AK224" s="71"/>
      <c r="AL224" s="93"/>
      <c r="AM224" s="71"/>
      <c r="AN224" s="71"/>
      <c r="AO224" s="73"/>
      <c r="AP224" s="71"/>
      <c r="AS224" s="71"/>
      <c r="AT224" s="71"/>
      <c r="AU224" s="71"/>
      <c r="AV224" s="71"/>
      <c r="AW224" s="71"/>
      <c r="AX224" s="71"/>
      <c r="AY224" s="71"/>
      <c r="AZ224" s="71"/>
      <c r="BA224" s="71"/>
      <c r="BB224" s="71"/>
      <c r="BC224" s="71"/>
      <c r="BD224" s="71"/>
      <c r="BE224" s="71"/>
      <c r="BF224" s="71"/>
      <c r="BG224" s="71"/>
      <c r="BH224" s="71"/>
      <c r="BI224" s="71"/>
      <c r="BJ224" s="71"/>
      <c r="BK224" s="71"/>
      <c r="BL224" s="71"/>
    </row>
    <row r="225" spans="1:64" s="74" customFormat="1">
      <c r="A225" s="71"/>
      <c r="B225" s="71"/>
      <c r="C225" s="93"/>
      <c r="D225" s="71"/>
      <c r="E225" s="71"/>
      <c r="F225" s="73"/>
      <c r="G225" s="71"/>
      <c r="H225" s="73"/>
      <c r="I225" s="73"/>
      <c r="K225" s="531"/>
      <c r="L225" s="71"/>
      <c r="M225" s="71"/>
      <c r="N225" s="93"/>
      <c r="O225" s="71"/>
      <c r="P225" s="71"/>
      <c r="Q225" s="73"/>
      <c r="R225" s="91"/>
      <c r="S225" s="73"/>
      <c r="T225" s="73"/>
      <c r="V225" s="531"/>
      <c r="W225" s="71"/>
      <c r="X225" s="71"/>
      <c r="Y225" s="93"/>
      <c r="Z225" s="71"/>
      <c r="AA225" s="71"/>
      <c r="AB225" s="73"/>
      <c r="AC225" s="91"/>
      <c r="AD225" s="73"/>
      <c r="AE225" s="73"/>
      <c r="AG225" s="531"/>
      <c r="AJ225" s="71"/>
      <c r="AK225" s="71"/>
      <c r="AL225" s="93"/>
      <c r="AM225" s="71"/>
      <c r="AN225" s="71"/>
      <c r="AO225" s="73"/>
      <c r="AP225" s="71"/>
      <c r="AS225" s="71"/>
      <c r="AT225" s="71"/>
      <c r="AU225" s="71"/>
      <c r="AV225" s="71"/>
      <c r="AW225" s="71"/>
      <c r="AX225" s="71"/>
      <c r="AY225" s="71"/>
      <c r="AZ225" s="71"/>
      <c r="BA225" s="71"/>
      <c r="BB225" s="71"/>
      <c r="BC225" s="71"/>
      <c r="BD225" s="71"/>
      <c r="BE225" s="71"/>
      <c r="BF225" s="71"/>
      <c r="BG225" s="71"/>
      <c r="BH225" s="71"/>
      <c r="BI225" s="71"/>
      <c r="BJ225" s="71"/>
      <c r="BK225" s="71"/>
      <c r="BL225" s="71"/>
    </row>
    <row r="226" spans="1:64" s="74" customFormat="1">
      <c r="A226" s="71"/>
      <c r="B226" s="71"/>
      <c r="C226" s="93"/>
      <c r="D226" s="71"/>
      <c r="E226" s="71"/>
      <c r="F226" s="73"/>
      <c r="G226" s="91"/>
      <c r="H226" s="91"/>
      <c r="I226" s="73"/>
      <c r="K226" s="531"/>
      <c r="L226" s="71"/>
      <c r="M226" s="71"/>
      <c r="N226" s="93"/>
      <c r="O226" s="71"/>
      <c r="P226" s="71"/>
      <c r="Q226" s="73"/>
      <c r="R226" s="71"/>
      <c r="S226" s="73"/>
      <c r="T226" s="73"/>
      <c r="V226" s="531"/>
      <c r="W226" s="71"/>
      <c r="X226" s="71"/>
      <c r="Y226" s="93"/>
      <c r="Z226" s="71"/>
      <c r="AA226" s="71"/>
      <c r="AB226" s="73"/>
      <c r="AC226" s="71"/>
      <c r="AD226" s="73"/>
      <c r="AE226" s="73"/>
      <c r="AG226" s="531"/>
      <c r="AJ226" s="71"/>
      <c r="AK226" s="71"/>
      <c r="AL226" s="93"/>
      <c r="AM226" s="71"/>
      <c r="AN226" s="71"/>
      <c r="AO226" s="73"/>
      <c r="AP226" s="71"/>
      <c r="AS226" s="71"/>
      <c r="AT226" s="71"/>
      <c r="AU226" s="71"/>
      <c r="AV226" s="71"/>
      <c r="AW226" s="71"/>
      <c r="AX226" s="71"/>
      <c r="AY226" s="71"/>
      <c r="AZ226" s="71"/>
      <c r="BA226" s="71"/>
      <c r="BB226" s="71"/>
      <c r="BC226" s="71"/>
      <c r="BD226" s="71"/>
      <c r="BE226" s="71"/>
      <c r="BF226" s="71"/>
      <c r="BG226" s="71"/>
      <c r="BH226" s="71"/>
      <c r="BI226" s="71"/>
      <c r="BJ226" s="71"/>
      <c r="BK226" s="71"/>
      <c r="BL226" s="71"/>
    </row>
    <row r="227" spans="1:64" s="74" customFormat="1">
      <c r="A227" s="71"/>
      <c r="B227" s="71"/>
      <c r="C227" s="93"/>
      <c r="D227" s="71"/>
      <c r="E227" s="71"/>
      <c r="F227" s="73"/>
      <c r="G227" s="91"/>
      <c r="H227" s="73"/>
      <c r="I227" s="73"/>
      <c r="K227" s="531"/>
      <c r="L227" s="71"/>
      <c r="M227" s="71"/>
      <c r="N227" s="93"/>
      <c r="O227" s="71"/>
      <c r="P227" s="71"/>
      <c r="Q227" s="73"/>
      <c r="R227" s="71"/>
      <c r="S227" s="73"/>
      <c r="T227" s="73"/>
      <c r="V227" s="531"/>
      <c r="W227" s="71"/>
      <c r="X227" s="71"/>
      <c r="Y227" s="93"/>
      <c r="Z227" s="71"/>
      <c r="AA227" s="71"/>
      <c r="AB227" s="73"/>
      <c r="AC227" s="71"/>
      <c r="AD227" s="73"/>
      <c r="AE227" s="73"/>
      <c r="AG227" s="531"/>
      <c r="AJ227" s="71"/>
      <c r="AK227" s="71"/>
      <c r="AL227" s="93"/>
      <c r="AM227" s="71"/>
      <c r="AN227" s="71"/>
      <c r="AO227" s="73"/>
      <c r="AP227" s="71"/>
      <c r="AS227" s="71"/>
      <c r="AT227" s="71"/>
      <c r="AU227" s="71"/>
      <c r="AV227" s="71"/>
      <c r="AW227" s="71"/>
      <c r="AX227" s="71"/>
      <c r="AY227" s="71"/>
      <c r="AZ227" s="71"/>
      <c r="BA227" s="71"/>
      <c r="BB227" s="71"/>
      <c r="BC227" s="71"/>
      <c r="BD227" s="71"/>
      <c r="BE227" s="71"/>
      <c r="BF227" s="71"/>
      <c r="BG227" s="71"/>
      <c r="BH227" s="71"/>
      <c r="BI227" s="71"/>
      <c r="BJ227" s="71"/>
      <c r="BK227" s="71"/>
      <c r="BL227" s="71"/>
    </row>
    <row r="228" spans="1:64" s="74" customFormat="1">
      <c r="A228" s="71"/>
      <c r="B228" s="71"/>
      <c r="C228" s="93"/>
      <c r="D228" s="71"/>
      <c r="E228" s="71"/>
      <c r="F228" s="73"/>
      <c r="G228" s="71"/>
      <c r="H228" s="73"/>
      <c r="I228" s="73"/>
      <c r="K228" s="531"/>
      <c r="L228" s="71"/>
      <c r="M228" s="71"/>
      <c r="N228" s="93"/>
      <c r="O228" s="71"/>
      <c r="P228" s="71"/>
      <c r="Q228" s="73"/>
      <c r="R228" s="71"/>
      <c r="S228" s="73"/>
      <c r="T228" s="73"/>
      <c r="V228" s="531"/>
      <c r="W228" s="71"/>
      <c r="X228" s="71"/>
      <c r="Y228" s="93"/>
      <c r="Z228" s="71"/>
      <c r="AA228" s="71"/>
      <c r="AB228" s="73"/>
      <c r="AC228" s="71"/>
      <c r="AD228" s="73"/>
      <c r="AE228" s="73"/>
      <c r="AG228" s="531"/>
      <c r="AJ228" s="71"/>
      <c r="AK228" s="71"/>
      <c r="AL228" s="93"/>
      <c r="AM228" s="71"/>
      <c r="AN228" s="71"/>
      <c r="AO228" s="73"/>
      <c r="AP228" s="71"/>
      <c r="AS228" s="71"/>
      <c r="AT228" s="71"/>
      <c r="AU228" s="71"/>
      <c r="AV228" s="71"/>
      <c r="AW228" s="71"/>
      <c r="AX228" s="71"/>
      <c r="AY228" s="71"/>
      <c r="AZ228" s="71"/>
      <c r="BA228" s="71"/>
      <c r="BB228" s="71"/>
      <c r="BC228" s="71"/>
      <c r="BD228" s="71"/>
      <c r="BE228" s="71"/>
      <c r="BF228" s="71"/>
      <c r="BG228" s="71"/>
      <c r="BH228" s="71"/>
      <c r="BI228" s="71"/>
      <c r="BJ228" s="71"/>
      <c r="BK228" s="71"/>
      <c r="BL228" s="71"/>
    </row>
    <row r="229" spans="1:64" s="74" customFormat="1">
      <c r="A229" s="71"/>
      <c r="B229" s="71"/>
      <c r="C229" s="93"/>
      <c r="D229" s="71"/>
      <c r="E229" s="71"/>
      <c r="F229" s="73"/>
      <c r="G229" s="71"/>
      <c r="H229" s="73"/>
      <c r="I229" s="73"/>
      <c r="K229" s="531"/>
      <c r="L229" s="71"/>
      <c r="M229" s="71"/>
      <c r="N229" s="93"/>
      <c r="O229" s="71"/>
      <c r="P229" s="71"/>
      <c r="Q229" s="73"/>
      <c r="R229" s="91"/>
      <c r="S229" s="73"/>
      <c r="T229" s="73"/>
      <c r="V229" s="531"/>
      <c r="W229" s="71"/>
      <c r="X229" s="71"/>
      <c r="Y229" s="93"/>
      <c r="Z229" s="71"/>
      <c r="AA229" s="71"/>
      <c r="AB229" s="73"/>
      <c r="AC229" s="91"/>
      <c r="AD229" s="73"/>
      <c r="AE229" s="73"/>
      <c r="AG229" s="531"/>
      <c r="AJ229" s="71"/>
      <c r="AK229" s="71"/>
      <c r="AL229" s="93"/>
      <c r="AM229" s="71"/>
      <c r="AN229" s="71"/>
      <c r="AO229" s="73"/>
      <c r="AP229" s="71"/>
      <c r="AS229" s="71"/>
      <c r="AT229" s="71"/>
      <c r="AU229" s="71"/>
      <c r="AV229" s="71"/>
      <c r="AW229" s="71"/>
      <c r="AX229" s="71"/>
      <c r="AY229" s="71"/>
      <c r="AZ229" s="71"/>
      <c r="BA229" s="71"/>
      <c r="BB229" s="71"/>
      <c r="BC229" s="71"/>
      <c r="BD229" s="71"/>
      <c r="BE229" s="71"/>
      <c r="BF229" s="71"/>
      <c r="BG229" s="71"/>
      <c r="BH229" s="71"/>
      <c r="BI229" s="71"/>
      <c r="BJ229" s="71"/>
      <c r="BK229" s="71"/>
      <c r="BL229" s="71"/>
    </row>
    <row r="230" spans="1:64" s="74" customFormat="1">
      <c r="A230" s="71"/>
      <c r="B230" s="71"/>
      <c r="C230" s="93"/>
      <c r="D230" s="71"/>
      <c r="E230" s="71"/>
      <c r="F230" s="73"/>
      <c r="G230" s="71"/>
      <c r="H230" s="73"/>
      <c r="I230" s="73"/>
      <c r="K230" s="531"/>
      <c r="L230" s="71"/>
      <c r="M230" s="71"/>
      <c r="N230" s="93"/>
      <c r="O230" s="71"/>
      <c r="P230" s="71"/>
      <c r="Q230" s="73"/>
      <c r="R230" s="91"/>
      <c r="S230" s="73"/>
      <c r="T230" s="73"/>
      <c r="V230" s="531"/>
      <c r="W230" s="71"/>
      <c r="X230" s="71"/>
      <c r="Y230" s="93"/>
      <c r="Z230" s="71"/>
      <c r="AA230" s="71"/>
      <c r="AB230" s="73"/>
      <c r="AC230" s="91"/>
      <c r="AD230" s="73"/>
      <c r="AE230" s="73"/>
      <c r="AG230" s="531"/>
      <c r="AJ230" s="71"/>
      <c r="AK230" s="71"/>
      <c r="AL230" s="93"/>
      <c r="AM230" s="71"/>
      <c r="AN230" s="71"/>
      <c r="AO230" s="73"/>
      <c r="AP230" s="71"/>
      <c r="AS230" s="71"/>
      <c r="AT230" s="71"/>
      <c r="AU230" s="71"/>
      <c r="AV230" s="71"/>
      <c r="AW230" s="71"/>
      <c r="AX230" s="71"/>
      <c r="AY230" s="71"/>
      <c r="AZ230" s="71"/>
      <c r="BA230" s="71"/>
      <c r="BB230" s="71"/>
      <c r="BC230" s="71"/>
      <c r="BD230" s="71"/>
      <c r="BE230" s="71"/>
      <c r="BF230" s="71"/>
      <c r="BG230" s="71"/>
      <c r="BH230" s="71"/>
      <c r="BI230" s="71"/>
      <c r="BJ230" s="71"/>
      <c r="BK230" s="71"/>
      <c r="BL230" s="71"/>
    </row>
    <row r="231" spans="1:64" s="74" customFormat="1">
      <c r="A231" s="71"/>
      <c r="B231" s="71"/>
      <c r="C231" s="93"/>
      <c r="D231" s="71"/>
      <c r="E231" s="71"/>
      <c r="F231" s="73"/>
      <c r="G231" s="91"/>
      <c r="H231" s="73"/>
      <c r="I231" s="73"/>
      <c r="K231" s="531"/>
      <c r="L231" s="71"/>
      <c r="M231" s="71"/>
      <c r="N231" s="93"/>
      <c r="O231" s="71"/>
      <c r="P231" s="71"/>
      <c r="Q231" s="73"/>
      <c r="R231" s="71"/>
      <c r="S231" s="73"/>
      <c r="T231" s="73"/>
      <c r="V231" s="531"/>
      <c r="W231" s="71"/>
      <c r="X231" s="71"/>
      <c r="Y231" s="93"/>
      <c r="Z231" s="71"/>
      <c r="AA231" s="71"/>
      <c r="AB231" s="73"/>
      <c r="AC231" s="71"/>
      <c r="AD231" s="73"/>
      <c r="AE231" s="73"/>
      <c r="AG231" s="531"/>
      <c r="AJ231" s="71"/>
      <c r="AK231" s="71"/>
      <c r="AL231" s="93"/>
      <c r="AM231" s="71"/>
      <c r="AN231" s="71"/>
      <c r="AO231" s="73"/>
      <c r="AP231" s="71"/>
      <c r="AS231" s="71"/>
      <c r="AT231" s="71"/>
      <c r="AU231" s="71"/>
      <c r="AV231" s="71"/>
      <c r="AW231" s="71"/>
      <c r="AX231" s="71"/>
      <c r="AY231" s="71"/>
      <c r="AZ231" s="71"/>
      <c r="BA231" s="71"/>
      <c r="BB231" s="71"/>
      <c r="BC231" s="71"/>
      <c r="BD231" s="71"/>
      <c r="BE231" s="71"/>
      <c r="BF231" s="71"/>
      <c r="BG231" s="71"/>
      <c r="BH231" s="71"/>
      <c r="BI231" s="71"/>
      <c r="BJ231" s="71"/>
      <c r="BK231" s="71"/>
      <c r="BL231" s="71"/>
    </row>
    <row r="232" spans="1:64" s="74" customFormat="1">
      <c r="A232" s="71"/>
      <c r="B232" s="71"/>
      <c r="C232" s="93"/>
      <c r="D232" s="71"/>
      <c r="E232" s="71"/>
      <c r="F232" s="73"/>
      <c r="G232" s="91"/>
      <c r="H232" s="73"/>
      <c r="I232" s="73"/>
      <c r="K232" s="531"/>
      <c r="L232" s="71"/>
      <c r="M232" s="71"/>
      <c r="N232" s="93"/>
      <c r="O232" s="71"/>
      <c r="P232" s="71"/>
      <c r="Q232" s="73"/>
      <c r="R232" s="71"/>
      <c r="S232" s="73"/>
      <c r="T232" s="73"/>
      <c r="V232" s="531"/>
      <c r="W232" s="71"/>
      <c r="X232" s="71"/>
      <c r="Y232" s="93"/>
      <c r="Z232" s="71"/>
      <c r="AA232" s="71"/>
      <c r="AB232" s="73"/>
      <c r="AC232" s="71"/>
      <c r="AD232" s="73"/>
      <c r="AE232" s="73"/>
      <c r="AG232" s="531"/>
      <c r="AJ232" s="71"/>
      <c r="AK232" s="71"/>
      <c r="AL232" s="93"/>
      <c r="AM232" s="71"/>
      <c r="AN232" s="71"/>
      <c r="AO232" s="73"/>
      <c r="AP232" s="71"/>
      <c r="AS232" s="71"/>
      <c r="AT232" s="71"/>
      <c r="AU232" s="71"/>
      <c r="AV232" s="71"/>
      <c r="AW232" s="71"/>
      <c r="AX232" s="71"/>
      <c r="AY232" s="71"/>
      <c r="AZ232" s="71"/>
      <c r="BA232" s="71"/>
      <c r="BB232" s="71"/>
      <c r="BC232" s="71"/>
      <c r="BD232" s="71"/>
      <c r="BE232" s="71"/>
      <c r="BF232" s="71"/>
      <c r="BG232" s="71"/>
      <c r="BH232" s="71"/>
      <c r="BI232" s="71"/>
      <c r="BJ232" s="71"/>
      <c r="BK232" s="71"/>
      <c r="BL232" s="71"/>
    </row>
    <row r="233" spans="1:64" s="74" customFormat="1">
      <c r="A233" s="71"/>
      <c r="B233" s="71"/>
      <c r="C233" s="93"/>
      <c r="D233" s="71"/>
      <c r="E233" s="71"/>
      <c r="F233" s="73"/>
      <c r="G233" s="71"/>
      <c r="H233" s="73"/>
      <c r="I233" s="73"/>
      <c r="K233" s="531"/>
      <c r="L233" s="71"/>
      <c r="M233" s="71"/>
      <c r="N233" s="93"/>
      <c r="O233" s="71"/>
      <c r="P233" s="71"/>
      <c r="Q233" s="73"/>
      <c r="R233" s="71"/>
      <c r="S233" s="73"/>
      <c r="T233" s="73"/>
      <c r="V233" s="531"/>
      <c r="W233" s="71"/>
      <c r="X233" s="71"/>
      <c r="Y233" s="93"/>
      <c r="Z233" s="71"/>
      <c r="AA233" s="71"/>
      <c r="AB233" s="73"/>
      <c r="AC233" s="71"/>
      <c r="AD233" s="73"/>
      <c r="AE233" s="73"/>
      <c r="AG233" s="531"/>
      <c r="AJ233" s="71"/>
      <c r="AK233" s="71"/>
      <c r="AL233" s="93"/>
      <c r="AM233" s="71"/>
      <c r="AN233" s="71"/>
      <c r="AO233" s="73"/>
      <c r="AP233" s="71"/>
      <c r="AS233" s="71"/>
      <c r="AT233" s="71"/>
      <c r="AU233" s="71"/>
      <c r="AV233" s="71"/>
      <c r="AW233" s="71"/>
      <c r="AX233" s="71"/>
      <c r="AY233" s="71"/>
      <c r="AZ233" s="71"/>
      <c r="BA233" s="71"/>
      <c r="BB233" s="71"/>
      <c r="BC233" s="71"/>
      <c r="BD233" s="71"/>
      <c r="BE233" s="71"/>
      <c r="BF233" s="71"/>
      <c r="BG233" s="71"/>
      <c r="BH233" s="71"/>
      <c r="BI233" s="71"/>
      <c r="BJ233" s="71"/>
      <c r="BK233" s="71"/>
      <c r="BL233" s="71"/>
    </row>
    <row r="234" spans="1:64" s="74" customFormat="1">
      <c r="A234" s="71"/>
      <c r="B234" s="71"/>
      <c r="C234" s="93"/>
      <c r="D234" s="71"/>
      <c r="E234" s="71"/>
      <c r="F234" s="73"/>
      <c r="G234" s="71"/>
      <c r="H234" s="73"/>
      <c r="I234" s="73"/>
      <c r="K234" s="531"/>
      <c r="L234" s="71"/>
      <c r="M234" s="71"/>
      <c r="N234" s="93"/>
      <c r="O234" s="71"/>
      <c r="P234" s="71"/>
      <c r="Q234" s="73"/>
      <c r="R234" s="71"/>
      <c r="S234" s="73"/>
      <c r="T234" s="73"/>
      <c r="V234" s="531"/>
      <c r="W234" s="71"/>
      <c r="X234" s="71"/>
      <c r="Y234" s="93"/>
      <c r="Z234" s="71"/>
      <c r="AA234" s="71"/>
      <c r="AB234" s="73"/>
      <c r="AC234" s="71"/>
      <c r="AD234" s="73"/>
      <c r="AE234" s="73"/>
      <c r="AG234" s="531"/>
      <c r="AJ234" s="71"/>
      <c r="AK234" s="71"/>
      <c r="AL234" s="93"/>
      <c r="AM234" s="71"/>
      <c r="AN234" s="71"/>
      <c r="AO234" s="73"/>
      <c r="AP234" s="71"/>
      <c r="AS234" s="71"/>
      <c r="AT234" s="71"/>
      <c r="AU234" s="71"/>
      <c r="AV234" s="71"/>
      <c r="AW234" s="71"/>
      <c r="AX234" s="71"/>
      <c r="AY234" s="71"/>
      <c r="AZ234" s="71"/>
      <c r="BA234" s="71"/>
      <c r="BB234" s="71"/>
      <c r="BC234" s="71"/>
      <c r="BD234" s="71"/>
      <c r="BE234" s="71"/>
      <c r="BF234" s="71"/>
      <c r="BG234" s="71"/>
      <c r="BH234" s="71"/>
      <c r="BI234" s="71"/>
      <c r="BJ234" s="71"/>
      <c r="BK234" s="71"/>
      <c r="BL234" s="71"/>
    </row>
    <row r="235" spans="1:64" s="74" customFormat="1">
      <c r="A235" s="71"/>
      <c r="B235" s="71"/>
      <c r="C235" s="93"/>
      <c r="D235" s="71"/>
      <c r="E235" s="71"/>
      <c r="F235" s="73"/>
      <c r="G235" s="71"/>
      <c r="H235" s="73"/>
      <c r="I235" s="73"/>
      <c r="K235" s="531"/>
      <c r="L235" s="71"/>
      <c r="M235" s="71"/>
      <c r="N235" s="93"/>
      <c r="O235" s="71"/>
      <c r="P235" s="71"/>
      <c r="Q235" s="73"/>
      <c r="R235" s="71"/>
      <c r="S235" s="73"/>
      <c r="T235" s="73"/>
      <c r="V235" s="531"/>
      <c r="W235" s="71"/>
      <c r="X235" s="71"/>
      <c r="Y235" s="93"/>
      <c r="Z235" s="71"/>
      <c r="AA235" s="71"/>
      <c r="AB235" s="73"/>
      <c r="AC235" s="71"/>
      <c r="AD235" s="73"/>
      <c r="AE235" s="73"/>
      <c r="AG235" s="531"/>
      <c r="AJ235" s="71"/>
      <c r="AK235" s="71"/>
      <c r="AL235" s="93"/>
      <c r="AM235" s="71"/>
      <c r="AN235" s="71"/>
      <c r="AO235" s="73"/>
      <c r="AP235" s="71"/>
      <c r="AS235" s="71"/>
      <c r="AT235" s="71"/>
      <c r="AU235" s="71"/>
      <c r="AV235" s="71"/>
      <c r="AW235" s="71"/>
      <c r="AX235" s="71"/>
      <c r="AY235" s="71"/>
      <c r="AZ235" s="71"/>
      <c r="BA235" s="71"/>
      <c r="BB235" s="71"/>
      <c r="BC235" s="71"/>
      <c r="BD235" s="71"/>
      <c r="BE235" s="71"/>
      <c r="BF235" s="71"/>
      <c r="BG235" s="71"/>
      <c r="BH235" s="71"/>
      <c r="BI235" s="71"/>
      <c r="BJ235" s="71"/>
      <c r="BK235" s="71"/>
      <c r="BL235" s="71"/>
    </row>
    <row r="236" spans="1:64" s="74" customFormat="1">
      <c r="A236" s="71"/>
      <c r="B236" s="71"/>
      <c r="C236" s="93"/>
      <c r="D236" s="71"/>
      <c r="E236" s="71"/>
      <c r="F236" s="73"/>
      <c r="G236" s="71"/>
      <c r="H236" s="73"/>
      <c r="I236" s="73"/>
      <c r="K236" s="531"/>
      <c r="L236" s="71"/>
      <c r="M236" s="71"/>
      <c r="N236" s="71"/>
      <c r="O236" s="71"/>
      <c r="P236" s="71"/>
      <c r="Q236" s="73"/>
      <c r="R236" s="91"/>
      <c r="S236" s="91"/>
      <c r="T236" s="73"/>
      <c r="V236" s="531"/>
      <c r="W236" s="71"/>
      <c r="X236" s="71"/>
      <c r="Y236" s="71"/>
      <c r="Z236" s="71"/>
      <c r="AA236" s="71"/>
      <c r="AB236" s="73"/>
      <c r="AC236" s="91"/>
      <c r="AD236" s="91"/>
      <c r="AE236" s="73"/>
      <c r="AG236" s="531"/>
      <c r="AJ236" s="71"/>
      <c r="AK236" s="71"/>
      <c r="AL236" s="93"/>
      <c r="AM236" s="71"/>
      <c r="AN236" s="71"/>
      <c r="AO236" s="73"/>
      <c r="AP236" s="71"/>
      <c r="AS236" s="71"/>
      <c r="AT236" s="71"/>
      <c r="AU236" s="71"/>
      <c r="AV236" s="71"/>
      <c r="AW236" s="71"/>
      <c r="AX236" s="71"/>
      <c r="AY236" s="71"/>
      <c r="AZ236" s="71"/>
      <c r="BA236" s="71"/>
      <c r="BB236" s="71"/>
      <c r="BC236" s="71"/>
      <c r="BD236" s="71"/>
      <c r="BE236" s="71"/>
      <c r="BF236" s="71"/>
      <c r="BG236" s="71"/>
      <c r="BH236" s="71"/>
      <c r="BI236" s="71"/>
      <c r="BJ236" s="71"/>
      <c r="BK236" s="71"/>
      <c r="BL236" s="71"/>
    </row>
    <row r="237" spans="1:64" s="74" customFormat="1">
      <c r="A237" s="71"/>
      <c r="B237" s="71"/>
      <c r="C237" s="93"/>
      <c r="D237" s="71"/>
      <c r="E237" s="71"/>
      <c r="F237" s="73"/>
      <c r="G237" s="71"/>
      <c r="H237" s="73"/>
      <c r="I237" s="73"/>
      <c r="K237" s="531"/>
      <c r="L237" s="71"/>
      <c r="M237" s="71"/>
      <c r="N237" s="71"/>
      <c r="O237" s="71"/>
      <c r="P237" s="71"/>
      <c r="Q237" s="73"/>
      <c r="R237" s="91"/>
      <c r="S237" s="73"/>
      <c r="T237" s="73"/>
      <c r="V237" s="531"/>
      <c r="W237" s="71"/>
      <c r="X237" s="71"/>
      <c r="Y237" s="71"/>
      <c r="Z237" s="71"/>
      <c r="AA237" s="71"/>
      <c r="AB237" s="73"/>
      <c r="AC237" s="91"/>
      <c r="AD237" s="73"/>
      <c r="AE237" s="73"/>
      <c r="AG237" s="531"/>
      <c r="AJ237" s="71"/>
      <c r="AK237" s="71"/>
      <c r="AL237" s="93"/>
      <c r="AM237" s="71"/>
      <c r="AN237" s="71"/>
      <c r="AO237" s="73"/>
      <c r="AP237" s="71"/>
      <c r="AS237" s="71"/>
      <c r="AT237" s="71"/>
      <c r="AU237" s="71"/>
      <c r="AV237" s="71"/>
      <c r="AW237" s="71"/>
      <c r="AX237" s="71"/>
      <c r="AY237" s="71"/>
      <c r="AZ237" s="71"/>
      <c r="BA237" s="71"/>
      <c r="BB237" s="71"/>
      <c r="BC237" s="71"/>
      <c r="BD237" s="71"/>
      <c r="BE237" s="71"/>
      <c r="BF237" s="71"/>
      <c r="BG237" s="71"/>
      <c r="BH237" s="71"/>
      <c r="BI237" s="71"/>
      <c r="BJ237" s="71"/>
      <c r="BK237" s="71"/>
      <c r="BL237" s="71"/>
    </row>
    <row r="238" spans="1:64" s="74" customFormat="1">
      <c r="A238" s="71"/>
      <c r="B238" s="71"/>
      <c r="C238" s="71"/>
      <c r="D238" s="71"/>
      <c r="E238" s="71"/>
      <c r="F238" s="73"/>
      <c r="G238" s="91"/>
      <c r="H238" s="91"/>
      <c r="I238" s="73"/>
      <c r="K238" s="531"/>
      <c r="L238" s="71"/>
      <c r="M238" s="71"/>
      <c r="N238" s="71"/>
      <c r="O238" s="71"/>
      <c r="P238" s="71"/>
      <c r="Q238" s="73"/>
      <c r="R238" s="71"/>
      <c r="S238" s="73"/>
      <c r="T238" s="73"/>
      <c r="V238" s="531"/>
      <c r="W238" s="71"/>
      <c r="X238" s="71"/>
      <c r="Y238" s="71"/>
      <c r="Z238" s="71"/>
      <c r="AA238" s="71"/>
      <c r="AB238" s="73"/>
      <c r="AC238" s="71"/>
      <c r="AD238" s="73"/>
      <c r="AE238" s="73"/>
      <c r="AG238" s="531"/>
      <c r="AJ238" s="71"/>
      <c r="AK238" s="71"/>
      <c r="AL238" s="93"/>
      <c r="AM238" s="71"/>
      <c r="AN238" s="71"/>
      <c r="AO238" s="73"/>
      <c r="AP238" s="71"/>
      <c r="AS238" s="71"/>
      <c r="AT238" s="71"/>
      <c r="AU238" s="71"/>
      <c r="AV238" s="71"/>
      <c r="AW238" s="71"/>
      <c r="AX238" s="71"/>
      <c r="AY238" s="71"/>
      <c r="AZ238" s="71"/>
      <c r="BA238" s="71"/>
      <c r="BB238" s="71"/>
      <c r="BC238" s="71"/>
      <c r="BD238" s="71"/>
      <c r="BE238" s="71"/>
      <c r="BF238" s="71"/>
      <c r="BG238" s="71"/>
      <c r="BH238" s="71"/>
      <c r="BI238" s="71"/>
      <c r="BJ238" s="71"/>
      <c r="BK238" s="71"/>
      <c r="BL238" s="71"/>
    </row>
    <row r="239" spans="1:64" s="74" customFormat="1">
      <c r="A239" s="71"/>
      <c r="B239" s="71"/>
      <c r="C239" s="71"/>
      <c r="D239" s="71"/>
      <c r="E239" s="71"/>
      <c r="F239" s="73"/>
      <c r="G239" s="91"/>
      <c r="H239" s="73"/>
      <c r="I239" s="73"/>
      <c r="K239" s="531"/>
      <c r="L239" s="71"/>
      <c r="M239" s="71"/>
      <c r="N239" s="93"/>
      <c r="O239" s="71"/>
      <c r="P239" s="71"/>
      <c r="Q239" s="73"/>
      <c r="R239" s="71"/>
      <c r="S239" s="73"/>
      <c r="T239" s="73"/>
      <c r="V239" s="531"/>
      <c r="W239" s="71"/>
      <c r="X239" s="71"/>
      <c r="Y239" s="93"/>
      <c r="Z239" s="71"/>
      <c r="AA239" s="71"/>
      <c r="AB239" s="73"/>
      <c r="AC239" s="71"/>
      <c r="AD239" s="73"/>
      <c r="AE239" s="73"/>
      <c r="AG239" s="531"/>
      <c r="AJ239" s="71"/>
      <c r="AK239" s="71"/>
      <c r="AL239" s="93"/>
      <c r="AM239" s="71"/>
      <c r="AN239" s="71"/>
      <c r="AO239" s="73"/>
      <c r="AP239" s="71"/>
      <c r="AS239" s="71"/>
      <c r="AT239" s="71"/>
      <c r="AU239" s="71"/>
      <c r="AV239" s="71"/>
      <c r="AW239" s="71"/>
      <c r="AX239" s="71"/>
      <c r="AY239" s="71"/>
      <c r="AZ239" s="71"/>
      <c r="BA239" s="71"/>
      <c r="BB239" s="71"/>
      <c r="BC239" s="71"/>
      <c r="BD239" s="71"/>
      <c r="BE239" s="71"/>
      <c r="BF239" s="71"/>
      <c r="BG239" s="71"/>
      <c r="BH239" s="71"/>
      <c r="BI239" s="71"/>
      <c r="BJ239" s="71"/>
      <c r="BK239" s="71"/>
      <c r="BL239" s="71"/>
    </row>
    <row r="240" spans="1:64" s="74" customFormat="1">
      <c r="A240" s="71"/>
      <c r="B240" s="71"/>
      <c r="C240" s="71"/>
      <c r="D240" s="71"/>
      <c r="E240" s="71"/>
      <c r="F240" s="73"/>
      <c r="G240" s="71"/>
      <c r="H240" s="73"/>
      <c r="I240" s="73"/>
      <c r="K240" s="531"/>
      <c r="L240" s="71"/>
      <c r="M240" s="71"/>
      <c r="N240" s="93"/>
      <c r="O240" s="71"/>
      <c r="P240" s="71"/>
      <c r="Q240" s="73"/>
      <c r="R240" s="71"/>
      <c r="S240" s="73"/>
      <c r="T240" s="73"/>
      <c r="V240" s="531"/>
      <c r="W240" s="71"/>
      <c r="X240" s="71"/>
      <c r="Y240" s="93"/>
      <c r="Z240" s="71"/>
      <c r="AA240" s="71"/>
      <c r="AB240" s="73"/>
      <c r="AC240" s="71"/>
      <c r="AD240" s="73"/>
      <c r="AE240" s="73"/>
      <c r="AG240" s="531"/>
      <c r="AJ240" s="71"/>
      <c r="AK240" s="71"/>
      <c r="AL240" s="93"/>
      <c r="AM240" s="71"/>
      <c r="AN240" s="71"/>
      <c r="AO240" s="73"/>
      <c r="AP240" s="71"/>
      <c r="AS240" s="71"/>
      <c r="AT240" s="71"/>
      <c r="AU240" s="71"/>
      <c r="AV240" s="71"/>
      <c r="AW240" s="71"/>
      <c r="AX240" s="71"/>
      <c r="AY240" s="71"/>
      <c r="AZ240" s="71"/>
      <c r="BA240" s="71"/>
      <c r="BB240" s="71"/>
      <c r="BC240" s="71"/>
      <c r="BD240" s="71"/>
      <c r="BE240" s="71"/>
      <c r="BF240" s="71"/>
      <c r="BG240" s="71"/>
      <c r="BH240" s="71"/>
      <c r="BI240" s="71"/>
      <c r="BJ240" s="71"/>
      <c r="BK240" s="71"/>
      <c r="BL240" s="71"/>
    </row>
    <row r="241" spans="1:64" s="74" customFormat="1">
      <c r="A241" s="71"/>
      <c r="B241" s="71"/>
      <c r="C241" s="93"/>
      <c r="D241" s="71"/>
      <c r="E241" s="71"/>
      <c r="F241" s="73"/>
      <c r="G241" s="71"/>
      <c r="H241" s="73"/>
      <c r="I241" s="73"/>
      <c r="K241" s="531"/>
      <c r="L241" s="71"/>
      <c r="M241" s="71"/>
      <c r="N241" s="93"/>
      <c r="O241" s="71"/>
      <c r="P241" s="71"/>
      <c r="Q241" s="73"/>
      <c r="R241" s="91"/>
      <c r="S241" s="91"/>
      <c r="T241" s="73"/>
      <c r="V241" s="531"/>
      <c r="W241" s="71"/>
      <c r="X241" s="71"/>
      <c r="Y241" s="93"/>
      <c r="Z241" s="71"/>
      <c r="AA241" s="71"/>
      <c r="AB241" s="73"/>
      <c r="AC241" s="91"/>
      <c r="AD241" s="91"/>
      <c r="AE241" s="73"/>
      <c r="AG241" s="531"/>
      <c r="AJ241" s="71"/>
      <c r="AK241" s="71"/>
      <c r="AL241" s="93"/>
      <c r="AM241" s="71"/>
      <c r="AN241" s="71"/>
      <c r="AO241" s="73"/>
      <c r="AP241" s="71"/>
      <c r="AS241" s="71"/>
      <c r="AT241" s="71"/>
      <c r="AU241" s="71"/>
      <c r="AV241" s="71"/>
      <c r="AW241" s="71"/>
      <c r="AX241" s="71"/>
      <c r="AY241" s="71"/>
      <c r="AZ241" s="71"/>
      <c r="BA241" s="71"/>
      <c r="BB241" s="71"/>
      <c r="BC241" s="71"/>
      <c r="BD241" s="71"/>
      <c r="BE241" s="71"/>
      <c r="BF241" s="71"/>
      <c r="BG241" s="71"/>
      <c r="BH241" s="71"/>
      <c r="BI241" s="71"/>
      <c r="BJ241" s="71"/>
      <c r="BK241" s="71"/>
      <c r="BL241" s="71"/>
    </row>
    <row r="242" spans="1:64" s="74" customFormat="1">
      <c r="A242" s="71"/>
      <c r="B242" s="71"/>
      <c r="C242" s="93"/>
      <c r="D242" s="71"/>
      <c r="E242" s="71"/>
      <c r="F242" s="73"/>
      <c r="G242" s="71"/>
      <c r="H242" s="73"/>
      <c r="I242" s="73"/>
      <c r="K242" s="531"/>
      <c r="L242" s="71"/>
      <c r="M242" s="71"/>
      <c r="N242" s="93"/>
      <c r="O242" s="71"/>
      <c r="P242" s="71"/>
      <c r="Q242" s="73"/>
      <c r="R242" s="91"/>
      <c r="S242" s="73"/>
      <c r="T242" s="73"/>
      <c r="V242" s="531"/>
      <c r="W242" s="71"/>
      <c r="X242" s="71"/>
      <c r="Y242" s="93"/>
      <c r="Z242" s="71"/>
      <c r="AA242" s="71"/>
      <c r="AB242" s="73"/>
      <c r="AC242" s="91"/>
      <c r="AD242" s="73"/>
      <c r="AE242" s="73"/>
      <c r="AG242" s="531"/>
      <c r="AJ242" s="71"/>
      <c r="AK242" s="71"/>
      <c r="AL242" s="93"/>
      <c r="AM242" s="71"/>
      <c r="AN242" s="71"/>
      <c r="AO242" s="73"/>
      <c r="AP242" s="71"/>
      <c r="AS242" s="71"/>
      <c r="AT242" s="71"/>
      <c r="AU242" s="71"/>
      <c r="AV242" s="71"/>
      <c r="AW242" s="71"/>
      <c r="AX242" s="71"/>
      <c r="AY242" s="71"/>
      <c r="AZ242" s="71"/>
      <c r="BA242" s="71"/>
      <c r="BB242" s="71"/>
      <c r="BC242" s="71"/>
      <c r="BD242" s="71"/>
      <c r="BE242" s="71"/>
      <c r="BF242" s="71"/>
      <c r="BG242" s="71"/>
      <c r="BH242" s="71"/>
      <c r="BI242" s="71"/>
      <c r="BJ242" s="71"/>
      <c r="BK242" s="71"/>
      <c r="BL242" s="71"/>
    </row>
    <row r="243" spans="1:64" s="74" customFormat="1">
      <c r="A243" s="71"/>
      <c r="B243" s="71"/>
      <c r="C243" s="93"/>
      <c r="D243" s="71"/>
      <c r="E243" s="71"/>
      <c r="F243" s="73"/>
      <c r="G243" s="91"/>
      <c r="H243" s="91"/>
      <c r="I243" s="73"/>
      <c r="K243" s="531"/>
      <c r="L243" s="71"/>
      <c r="M243" s="71"/>
      <c r="N243" s="93"/>
      <c r="O243" s="71"/>
      <c r="P243" s="71"/>
      <c r="Q243" s="73"/>
      <c r="R243" s="71"/>
      <c r="S243" s="73"/>
      <c r="T243" s="73"/>
      <c r="V243" s="531"/>
      <c r="W243" s="71"/>
      <c r="X243" s="71"/>
      <c r="Y243" s="93"/>
      <c r="Z243" s="71"/>
      <c r="AA243" s="71"/>
      <c r="AB243" s="73"/>
      <c r="AC243" s="71"/>
      <c r="AD243" s="73"/>
      <c r="AE243" s="73"/>
      <c r="AG243" s="531"/>
      <c r="AJ243" s="71"/>
      <c r="AK243" s="71"/>
      <c r="AL243" s="93"/>
      <c r="AM243" s="71"/>
      <c r="AN243" s="71"/>
      <c r="AO243" s="73"/>
      <c r="AP243" s="71"/>
      <c r="AS243" s="71"/>
      <c r="AT243" s="71"/>
      <c r="AU243" s="71"/>
      <c r="AV243" s="71"/>
      <c r="AW243" s="71"/>
      <c r="AX243" s="71"/>
      <c r="AY243" s="71"/>
      <c r="AZ243" s="71"/>
      <c r="BA243" s="71"/>
      <c r="BB243" s="71"/>
      <c r="BC243" s="71"/>
      <c r="BD243" s="71"/>
      <c r="BE243" s="71"/>
      <c r="BF243" s="71"/>
      <c r="BG243" s="71"/>
      <c r="BH243" s="71"/>
      <c r="BI243" s="71"/>
      <c r="BJ243" s="71"/>
      <c r="BK243" s="71"/>
      <c r="BL243" s="71"/>
    </row>
    <row r="244" spans="1:64" s="74" customFormat="1">
      <c r="A244" s="71"/>
      <c r="B244" s="71"/>
      <c r="C244" s="93"/>
      <c r="D244" s="71"/>
      <c r="E244" s="71"/>
      <c r="F244" s="73"/>
      <c r="G244" s="91"/>
      <c r="H244" s="73"/>
      <c r="I244" s="73"/>
      <c r="K244" s="531"/>
      <c r="L244" s="71"/>
      <c r="M244" s="71"/>
      <c r="N244" s="93"/>
      <c r="O244" s="71"/>
      <c r="P244" s="71"/>
      <c r="Q244" s="73"/>
      <c r="R244" s="71"/>
      <c r="S244" s="73"/>
      <c r="T244" s="73"/>
      <c r="V244" s="531"/>
      <c r="W244" s="71"/>
      <c r="X244" s="71"/>
      <c r="Y244" s="93"/>
      <c r="Z244" s="71"/>
      <c r="AA244" s="71"/>
      <c r="AB244" s="73"/>
      <c r="AC244" s="71"/>
      <c r="AD244" s="73"/>
      <c r="AE244" s="73"/>
      <c r="AG244" s="531"/>
      <c r="AJ244" s="71"/>
      <c r="AK244" s="71"/>
      <c r="AL244" s="93"/>
      <c r="AM244" s="71"/>
      <c r="AN244" s="71"/>
      <c r="AO244" s="73"/>
      <c r="AP244" s="71"/>
      <c r="AS244" s="71"/>
      <c r="AT244" s="71"/>
      <c r="AU244" s="71"/>
      <c r="AV244" s="71"/>
      <c r="AW244" s="71"/>
      <c r="AX244" s="71"/>
      <c r="AY244" s="71"/>
      <c r="AZ244" s="71"/>
      <c r="BA244" s="71"/>
      <c r="BB244" s="71"/>
      <c r="BC244" s="71"/>
      <c r="BD244" s="71"/>
      <c r="BE244" s="71"/>
      <c r="BF244" s="71"/>
      <c r="BG244" s="71"/>
      <c r="BH244" s="71"/>
      <c r="BI244" s="71"/>
      <c r="BJ244" s="71"/>
      <c r="BK244" s="71"/>
      <c r="BL244" s="71"/>
    </row>
    <row r="245" spans="1:64" s="74" customFormat="1">
      <c r="A245" s="71"/>
      <c r="B245" s="71"/>
      <c r="C245" s="93"/>
      <c r="D245" s="71"/>
      <c r="E245" s="71"/>
      <c r="F245" s="73"/>
      <c r="G245" s="71"/>
      <c r="H245" s="73"/>
      <c r="I245" s="73"/>
      <c r="K245" s="531"/>
      <c r="L245" s="71"/>
      <c r="M245" s="71"/>
      <c r="N245" s="93"/>
      <c r="O245" s="71"/>
      <c r="P245" s="71"/>
      <c r="Q245" s="73"/>
      <c r="R245" s="71"/>
      <c r="S245" s="73"/>
      <c r="T245" s="73"/>
      <c r="V245" s="531"/>
      <c r="W245" s="71"/>
      <c r="X245" s="71"/>
      <c r="Y245" s="93"/>
      <c r="Z245" s="71"/>
      <c r="AA245" s="71"/>
      <c r="AB245" s="73"/>
      <c r="AC245" s="71"/>
      <c r="AD245" s="73"/>
      <c r="AE245" s="73"/>
      <c r="AG245" s="531"/>
      <c r="AJ245" s="71"/>
      <c r="AK245" s="71"/>
      <c r="AL245" s="93"/>
      <c r="AM245" s="71"/>
      <c r="AN245" s="71"/>
      <c r="AO245" s="73"/>
      <c r="AP245" s="71"/>
      <c r="AS245" s="71"/>
      <c r="AT245" s="71"/>
      <c r="AU245" s="71"/>
      <c r="AV245" s="71"/>
      <c r="AW245" s="71"/>
      <c r="AX245" s="71"/>
      <c r="AY245" s="71"/>
      <c r="AZ245" s="71"/>
      <c r="BA245" s="71"/>
      <c r="BB245" s="71"/>
      <c r="BC245" s="71"/>
      <c r="BD245" s="71"/>
      <c r="BE245" s="71"/>
      <c r="BF245" s="71"/>
      <c r="BG245" s="71"/>
      <c r="BH245" s="71"/>
      <c r="BI245" s="71"/>
      <c r="BJ245" s="71"/>
      <c r="BK245" s="71"/>
      <c r="BL245" s="71"/>
    </row>
    <row r="246" spans="1:64" s="74" customFormat="1">
      <c r="A246" s="71"/>
      <c r="B246" s="71"/>
      <c r="C246" s="93"/>
      <c r="D246" s="71"/>
      <c r="E246" s="71"/>
      <c r="F246" s="73"/>
      <c r="G246" s="71"/>
      <c r="H246" s="73"/>
      <c r="I246" s="73"/>
      <c r="K246" s="531"/>
      <c r="L246" s="71"/>
      <c r="M246" s="71"/>
      <c r="N246" s="93"/>
      <c r="O246" s="71"/>
      <c r="P246" s="71"/>
      <c r="Q246" s="73"/>
      <c r="R246" s="91"/>
      <c r="S246" s="91"/>
      <c r="T246" s="73"/>
      <c r="V246" s="531"/>
      <c r="W246" s="71"/>
      <c r="X246" s="71"/>
      <c r="Y246" s="93"/>
      <c r="Z246" s="71"/>
      <c r="AA246" s="71"/>
      <c r="AB246" s="73"/>
      <c r="AC246" s="91"/>
      <c r="AD246" s="91"/>
      <c r="AE246" s="73"/>
      <c r="AG246" s="531"/>
      <c r="AJ246" s="71"/>
      <c r="AK246" s="71"/>
      <c r="AL246" s="93"/>
      <c r="AM246" s="71"/>
      <c r="AN246" s="71"/>
      <c r="AO246" s="73"/>
      <c r="AP246" s="71"/>
      <c r="AS246" s="71"/>
      <c r="AT246" s="71"/>
      <c r="AU246" s="71"/>
      <c r="AV246" s="71"/>
      <c r="AW246" s="71"/>
      <c r="AX246" s="71"/>
      <c r="AY246" s="71"/>
      <c r="AZ246" s="71"/>
      <c r="BA246" s="71"/>
      <c r="BB246" s="71"/>
      <c r="BC246" s="71"/>
      <c r="BD246" s="71"/>
      <c r="BE246" s="71"/>
      <c r="BF246" s="71"/>
      <c r="BG246" s="71"/>
      <c r="BH246" s="71"/>
      <c r="BI246" s="71"/>
      <c r="BJ246" s="71"/>
      <c r="BK246" s="71"/>
      <c r="BL246" s="71"/>
    </row>
    <row r="247" spans="1:64" s="74" customFormat="1">
      <c r="A247" s="71"/>
      <c r="B247" s="71"/>
      <c r="C247" s="93"/>
      <c r="D247" s="71"/>
      <c r="E247" s="71"/>
      <c r="F247" s="73"/>
      <c r="G247" s="71"/>
      <c r="H247" s="73"/>
      <c r="I247" s="73"/>
      <c r="K247" s="531"/>
      <c r="L247" s="71"/>
      <c r="M247" s="71"/>
      <c r="N247" s="93"/>
      <c r="O247" s="71"/>
      <c r="P247" s="71"/>
      <c r="Q247" s="73"/>
      <c r="R247" s="91"/>
      <c r="S247" s="73"/>
      <c r="T247" s="73"/>
      <c r="V247" s="531"/>
      <c r="W247" s="71"/>
      <c r="X247" s="71"/>
      <c r="Y247" s="93"/>
      <c r="Z247" s="71"/>
      <c r="AA247" s="71"/>
      <c r="AB247" s="73"/>
      <c r="AC247" s="91"/>
      <c r="AD247" s="73"/>
      <c r="AE247" s="73"/>
      <c r="AG247" s="531"/>
      <c r="AJ247" s="71"/>
      <c r="AK247" s="71"/>
      <c r="AL247" s="93"/>
      <c r="AM247" s="71"/>
      <c r="AN247" s="71"/>
      <c r="AO247" s="73"/>
      <c r="AP247" s="71"/>
      <c r="AS247" s="71"/>
      <c r="AT247" s="71"/>
      <c r="AU247" s="71"/>
      <c r="AV247" s="71"/>
      <c r="AW247" s="71"/>
      <c r="AX247" s="71"/>
      <c r="AY247" s="71"/>
      <c r="AZ247" s="71"/>
      <c r="BA247" s="71"/>
      <c r="BB247" s="71"/>
      <c r="BC247" s="71"/>
      <c r="BD247" s="71"/>
      <c r="BE247" s="71"/>
      <c r="BF247" s="71"/>
      <c r="BG247" s="71"/>
      <c r="BH247" s="71"/>
      <c r="BI247" s="71"/>
      <c r="BJ247" s="71"/>
      <c r="BK247" s="71"/>
      <c r="BL247" s="71"/>
    </row>
    <row r="248" spans="1:64" s="74" customFormat="1">
      <c r="A248" s="71"/>
      <c r="B248" s="71"/>
      <c r="C248" s="93"/>
      <c r="D248" s="71"/>
      <c r="E248" s="71"/>
      <c r="F248" s="73"/>
      <c r="G248" s="91"/>
      <c r="H248" s="91"/>
      <c r="I248" s="73"/>
      <c r="K248" s="531"/>
      <c r="L248" s="71"/>
      <c r="M248" s="71"/>
      <c r="N248" s="93"/>
      <c r="O248" s="71"/>
      <c r="P248" s="71"/>
      <c r="Q248" s="73"/>
      <c r="R248" s="71"/>
      <c r="S248" s="73"/>
      <c r="T248" s="73"/>
      <c r="V248" s="531"/>
      <c r="W248" s="71"/>
      <c r="X248" s="71"/>
      <c r="Y248" s="93"/>
      <c r="Z248" s="71"/>
      <c r="AA248" s="71"/>
      <c r="AB248" s="73"/>
      <c r="AC248" s="71"/>
      <c r="AD248" s="73"/>
      <c r="AE248" s="73"/>
      <c r="AG248" s="531"/>
      <c r="AJ248" s="71"/>
      <c r="AK248" s="71"/>
      <c r="AL248" s="93"/>
      <c r="AM248" s="71"/>
      <c r="AN248" s="71"/>
      <c r="AO248" s="73"/>
      <c r="AP248" s="71"/>
      <c r="AS248" s="71"/>
      <c r="AT248" s="71"/>
      <c r="AU248" s="71"/>
      <c r="AV248" s="71"/>
      <c r="AW248" s="71"/>
      <c r="AX248" s="71"/>
      <c r="AY248" s="71"/>
      <c r="AZ248" s="71"/>
      <c r="BA248" s="71"/>
      <c r="BB248" s="71"/>
      <c r="BC248" s="71"/>
      <c r="BD248" s="71"/>
      <c r="BE248" s="71"/>
      <c r="BF248" s="71"/>
      <c r="BG248" s="71"/>
      <c r="BH248" s="71"/>
      <c r="BI248" s="71"/>
      <c r="BJ248" s="71"/>
      <c r="BK248" s="71"/>
      <c r="BL248" s="71"/>
    </row>
    <row r="249" spans="1:64" s="74" customFormat="1">
      <c r="A249" s="71"/>
      <c r="B249" s="71"/>
      <c r="C249" s="93"/>
      <c r="D249" s="71"/>
      <c r="E249" s="71"/>
      <c r="F249" s="73"/>
      <c r="G249" s="91"/>
      <c r="H249" s="73"/>
      <c r="I249" s="73"/>
      <c r="K249" s="531"/>
      <c r="L249" s="71"/>
      <c r="M249" s="71"/>
      <c r="N249" s="93"/>
      <c r="O249" s="71"/>
      <c r="P249" s="71"/>
      <c r="Q249" s="73"/>
      <c r="R249" s="71"/>
      <c r="S249" s="73"/>
      <c r="T249" s="73"/>
      <c r="V249" s="531"/>
      <c r="W249" s="71"/>
      <c r="X249" s="71"/>
      <c r="Y249" s="93"/>
      <c r="Z249" s="71"/>
      <c r="AA249" s="71"/>
      <c r="AB249" s="73"/>
      <c r="AC249" s="71"/>
      <c r="AD249" s="73"/>
      <c r="AE249" s="73"/>
      <c r="AG249" s="531"/>
      <c r="AJ249" s="71"/>
      <c r="AK249" s="71"/>
      <c r="AL249" s="93"/>
      <c r="AM249" s="71"/>
      <c r="AN249" s="71"/>
      <c r="AO249" s="73"/>
      <c r="AP249" s="71"/>
      <c r="AS249" s="71"/>
      <c r="AT249" s="71"/>
      <c r="AU249" s="71"/>
      <c r="AV249" s="71"/>
      <c r="AW249" s="71"/>
      <c r="AX249" s="71"/>
      <c r="AY249" s="71"/>
      <c r="AZ249" s="71"/>
      <c r="BA249" s="71"/>
      <c r="BB249" s="71"/>
      <c r="BC249" s="71"/>
      <c r="BD249" s="71"/>
      <c r="BE249" s="71"/>
      <c r="BF249" s="71"/>
      <c r="BG249" s="71"/>
      <c r="BH249" s="71"/>
      <c r="BI249" s="71"/>
      <c r="BJ249" s="71"/>
      <c r="BK249" s="71"/>
      <c r="BL249" s="71"/>
    </row>
    <row r="250" spans="1:64" s="74" customFormat="1">
      <c r="A250" s="71"/>
      <c r="B250" s="71"/>
      <c r="C250" s="93"/>
      <c r="D250" s="71"/>
      <c r="E250" s="71"/>
      <c r="F250" s="73"/>
      <c r="G250" s="71"/>
      <c r="H250" s="73"/>
      <c r="I250" s="73"/>
      <c r="K250" s="531"/>
      <c r="L250" s="71"/>
      <c r="M250" s="71"/>
      <c r="N250" s="93"/>
      <c r="O250" s="71"/>
      <c r="P250" s="71"/>
      <c r="Q250" s="73"/>
      <c r="R250" s="71"/>
      <c r="S250" s="73"/>
      <c r="T250" s="73"/>
      <c r="V250" s="531"/>
      <c r="W250" s="71"/>
      <c r="X250" s="71"/>
      <c r="Y250" s="93"/>
      <c r="Z250" s="71"/>
      <c r="AA250" s="71"/>
      <c r="AB250" s="73"/>
      <c r="AC250" s="71"/>
      <c r="AD250" s="73"/>
      <c r="AE250" s="73"/>
      <c r="AG250" s="531"/>
      <c r="AJ250" s="71"/>
      <c r="AK250" s="71"/>
      <c r="AL250" s="93"/>
      <c r="AM250" s="71"/>
      <c r="AN250" s="71"/>
      <c r="AO250" s="73"/>
      <c r="AP250" s="71"/>
      <c r="AS250" s="71"/>
      <c r="AT250" s="71"/>
      <c r="AU250" s="71"/>
      <c r="AV250" s="71"/>
      <c r="AW250" s="71"/>
      <c r="AX250" s="71"/>
      <c r="AY250" s="71"/>
      <c r="AZ250" s="71"/>
      <c r="BA250" s="71"/>
      <c r="BB250" s="71"/>
      <c r="BC250" s="71"/>
      <c r="BD250" s="71"/>
      <c r="BE250" s="71"/>
      <c r="BF250" s="71"/>
      <c r="BG250" s="71"/>
      <c r="BH250" s="71"/>
      <c r="BI250" s="71"/>
      <c r="BJ250" s="71"/>
      <c r="BK250" s="71"/>
      <c r="BL250" s="71"/>
    </row>
    <row r="251" spans="1:64" s="74" customFormat="1">
      <c r="A251" s="71"/>
      <c r="B251" s="71"/>
      <c r="C251" s="93"/>
      <c r="D251" s="71"/>
      <c r="E251" s="71"/>
      <c r="F251" s="73"/>
      <c r="G251" s="71"/>
      <c r="H251" s="73"/>
      <c r="I251" s="73"/>
      <c r="K251" s="531"/>
      <c r="L251" s="71"/>
      <c r="M251" s="71"/>
      <c r="N251" s="93"/>
      <c r="O251" s="71"/>
      <c r="P251" s="71"/>
      <c r="Q251" s="73"/>
      <c r="R251" s="91"/>
      <c r="S251" s="91"/>
      <c r="T251" s="73"/>
      <c r="V251" s="531"/>
      <c r="W251" s="71"/>
      <c r="X251" s="71"/>
      <c r="Y251" s="93"/>
      <c r="Z251" s="71"/>
      <c r="AA251" s="71"/>
      <c r="AB251" s="73"/>
      <c r="AC251" s="91"/>
      <c r="AD251" s="91"/>
      <c r="AE251" s="73"/>
      <c r="AG251" s="531"/>
      <c r="AJ251" s="71"/>
      <c r="AK251" s="71"/>
      <c r="AL251" s="93"/>
      <c r="AM251" s="71"/>
      <c r="AN251" s="71"/>
      <c r="AO251" s="73"/>
      <c r="AP251" s="71"/>
      <c r="AS251" s="71"/>
      <c r="AT251" s="71"/>
      <c r="AU251" s="71"/>
      <c r="AV251" s="71"/>
      <c r="AW251" s="71"/>
      <c r="AX251" s="71"/>
      <c r="AY251" s="71"/>
      <c r="AZ251" s="71"/>
      <c r="BA251" s="71"/>
      <c r="BB251" s="71"/>
      <c r="BC251" s="71"/>
      <c r="BD251" s="71"/>
      <c r="BE251" s="71"/>
      <c r="BF251" s="71"/>
      <c r="BG251" s="71"/>
      <c r="BH251" s="71"/>
      <c r="BI251" s="71"/>
      <c r="BJ251" s="71"/>
      <c r="BK251" s="71"/>
      <c r="BL251" s="71"/>
    </row>
    <row r="252" spans="1:64" s="74" customFormat="1">
      <c r="A252" s="71"/>
      <c r="B252" s="71"/>
      <c r="C252" s="93"/>
      <c r="D252" s="71"/>
      <c r="E252" s="71"/>
      <c r="F252" s="73"/>
      <c r="G252" s="71"/>
      <c r="H252" s="73"/>
      <c r="I252" s="73"/>
      <c r="K252" s="531"/>
      <c r="L252" s="71"/>
      <c r="M252" s="71"/>
      <c r="N252" s="93"/>
      <c r="O252" s="71"/>
      <c r="P252" s="71"/>
      <c r="Q252" s="97"/>
      <c r="R252" s="71"/>
      <c r="S252" s="77"/>
      <c r="T252" s="73"/>
      <c r="U252" s="77"/>
      <c r="V252" s="531"/>
      <c r="W252" s="71"/>
      <c r="X252" s="71"/>
      <c r="Y252" s="93"/>
      <c r="Z252" s="71"/>
      <c r="AA252" s="71"/>
      <c r="AB252" s="97"/>
      <c r="AC252" s="71"/>
      <c r="AD252" s="77"/>
      <c r="AE252" s="73"/>
      <c r="AF252" s="77"/>
      <c r="AG252" s="531"/>
      <c r="AJ252" s="71"/>
      <c r="AK252" s="71"/>
      <c r="AL252" s="93"/>
      <c r="AM252" s="71"/>
      <c r="AN252" s="71"/>
      <c r="AO252" s="73"/>
      <c r="AP252" s="71"/>
      <c r="AS252" s="71"/>
      <c r="AT252" s="71"/>
      <c r="AU252" s="71"/>
      <c r="AV252" s="71"/>
      <c r="AW252" s="71"/>
      <c r="AX252" s="71"/>
      <c r="AY252" s="71"/>
      <c r="AZ252" s="71"/>
      <c r="BA252" s="71"/>
      <c r="BB252" s="71"/>
      <c r="BC252" s="71"/>
      <c r="BD252" s="71"/>
      <c r="BE252" s="71"/>
      <c r="BF252" s="71"/>
      <c r="BG252" s="71"/>
      <c r="BH252" s="71"/>
      <c r="BI252" s="71"/>
      <c r="BJ252" s="71"/>
      <c r="BK252" s="71"/>
      <c r="BL252" s="71"/>
    </row>
    <row r="253" spans="1:64" s="74" customFormat="1">
      <c r="A253" s="71"/>
      <c r="B253" s="71"/>
      <c r="C253" s="93"/>
      <c r="D253" s="71"/>
      <c r="E253" s="71"/>
      <c r="F253" s="73"/>
      <c r="G253" s="91"/>
      <c r="H253" s="91"/>
      <c r="I253" s="73"/>
      <c r="K253" s="531"/>
      <c r="L253" s="71"/>
      <c r="M253" s="71"/>
      <c r="N253" s="93"/>
      <c r="O253" s="71"/>
      <c r="P253" s="71"/>
      <c r="Q253" s="73"/>
      <c r="R253" s="71"/>
      <c r="S253" s="77"/>
      <c r="T253" s="73"/>
      <c r="U253" s="77"/>
      <c r="V253" s="531"/>
      <c r="W253" s="71"/>
      <c r="X253" s="71"/>
      <c r="Y253" s="93"/>
      <c r="Z253" s="71"/>
      <c r="AA253" s="71"/>
      <c r="AB253" s="73"/>
      <c r="AC253" s="71"/>
      <c r="AD253" s="77"/>
      <c r="AE253" s="73"/>
      <c r="AF253" s="77"/>
      <c r="AG253" s="531"/>
      <c r="AJ253" s="71"/>
      <c r="AK253" s="71"/>
      <c r="AL253" s="93"/>
      <c r="AM253" s="71"/>
      <c r="AN253" s="71"/>
      <c r="AO253" s="73"/>
      <c r="AP253" s="71"/>
      <c r="AS253" s="71"/>
      <c r="AT253" s="71"/>
      <c r="AU253" s="71"/>
      <c r="AV253" s="71"/>
      <c r="AW253" s="71"/>
      <c r="AX253" s="71"/>
      <c r="AY253" s="71"/>
      <c r="AZ253" s="71"/>
      <c r="BA253" s="71"/>
      <c r="BB253" s="71"/>
      <c r="BC253" s="71"/>
      <c r="BD253" s="71"/>
      <c r="BE253" s="71"/>
      <c r="BF253" s="71"/>
      <c r="BG253" s="71"/>
      <c r="BH253" s="71"/>
      <c r="BI253" s="71"/>
      <c r="BJ253" s="71"/>
      <c r="BK253" s="71"/>
      <c r="BL253" s="71"/>
    </row>
    <row r="254" spans="1:64" s="74" customFormat="1">
      <c r="A254" s="71"/>
      <c r="B254" s="71"/>
      <c r="C254" s="93"/>
      <c r="D254" s="71"/>
      <c r="E254" s="71"/>
      <c r="F254" s="97"/>
      <c r="G254" s="71"/>
      <c r="H254" s="77"/>
      <c r="I254" s="73"/>
      <c r="J254" s="77"/>
      <c r="K254" s="531"/>
      <c r="L254" s="71"/>
      <c r="M254" s="71"/>
      <c r="N254" s="93"/>
      <c r="O254" s="71"/>
      <c r="P254" s="71"/>
      <c r="Q254" s="73"/>
      <c r="R254" s="71"/>
      <c r="S254" s="77"/>
      <c r="T254" s="73"/>
      <c r="U254" s="77"/>
      <c r="V254" s="531"/>
      <c r="W254" s="71"/>
      <c r="X254" s="71"/>
      <c r="Y254" s="93"/>
      <c r="Z254" s="71"/>
      <c r="AA254" s="71"/>
      <c r="AB254" s="73"/>
      <c r="AC254" s="71"/>
      <c r="AD254" s="77"/>
      <c r="AE254" s="73"/>
      <c r="AF254" s="77"/>
      <c r="AG254" s="531"/>
      <c r="AJ254" s="71"/>
      <c r="AK254" s="71"/>
      <c r="AL254" s="93"/>
      <c r="AM254" s="71"/>
      <c r="AN254" s="71"/>
      <c r="AO254" s="73"/>
      <c r="AP254" s="71"/>
      <c r="AS254" s="71"/>
      <c r="AT254" s="71"/>
      <c r="AU254" s="71"/>
      <c r="AV254" s="71"/>
      <c r="AW254" s="71"/>
      <c r="AX254" s="71"/>
      <c r="AY254" s="71"/>
      <c r="AZ254" s="71"/>
      <c r="BA254" s="71"/>
      <c r="BB254" s="71"/>
      <c r="BC254" s="71"/>
      <c r="BD254" s="71"/>
      <c r="BE254" s="71"/>
      <c r="BF254" s="71"/>
      <c r="BG254" s="71"/>
      <c r="BH254" s="71"/>
      <c r="BI254" s="71"/>
      <c r="BJ254" s="71"/>
      <c r="BK254" s="71"/>
      <c r="BL254" s="71"/>
    </row>
    <row r="255" spans="1:64" s="74" customFormat="1">
      <c r="A255" s="71"/>
      <c r="B255" s="71"/>
      <c r="C255" s="93"/>
      <c r="D255" s="71"/>
      <c r="E255" s="71"/>
      <c r="F255" s="73"/>
      <c r="G255" s="71"/>
      <c r="H255" s="77"/>
      <c r="I255" s="73"/>
      <c r="J255" s="77"/>
      <c r="K255" s="531"/>
      <c r="L255" s="71"/>
      <c r="M255" s="71"/>
      <c r="N255" s="93"/>
      <c r="O255" s="71"/>
      <c r="P255" s="71"/>
      <c r="Q255" s="73"/>
      <c r="R255" s="71"/>
      <c r="S255" s="77"/>
      <c r="T255" s="73"/>
      <c r="U255" s="77"/>
      <c r="V255" s="600"/>
      <c r="W255" s="71"/>
      <c r="X255" s="71"/>
      <c r="Y255" s="93"/>
      <c r="Z255" s="71"/>
      <c r="AA255" s="71"/>
      <c r="AB255" s="73"/>
      <c r="AC255" s="71"/>
      <c r="AD255" s="77"/>
      <c r="AE255" s="73"/>
      <c r="AF255" s="77"/>
      <c r="AG255" s="600"/>
      <c r="AJ255" s="71"/>
      <c r="AK255" s="71"/>
      <c r="AL255" s="93"/>
      <c r="AM255" s="71"/>
      <c r="AN255" s="71"/>
      <c r="AO255" s="73"/>
      <c r="AP255" s="71"/>
      <c r="AS255" s="71"/>
      <c r="AT255" s="71"/>
      <c r="AU255" s="71"/>
      <c r="AV255" s="71"/>
      <c r="AW255" s="71"/>
      <c r="AX255" s="71"/>
      <c r="AY255" s="71"/>
      <c r="AZ255" s="71"/>
      <c r="BA255" s="71"/>
      <c r="BB255" s="71"/>
      <c r="BC255" s="71"/>
      <c r="BD255" s="71"/>
      <c r="BE255" s="71"/>
      <c r="BF255" s="71"/>
      <c r="BG255" s="71"/>
      <c r="BH255" s="71"/>
      <c r="BI255" s="71"/>
      <c r="BJ255" s="71"/>
      <c r="BK255" s="71"/>
      <c r="BL255" s="71"/>
    </row>
    <row r="256" spans="1:64" s="74" customFormat="1">
      <c r="A256" s="71"/>
      <c r="B256" s="71"/>
      <c r="C256" s="93"/>
      <c r="D256" s="71"/>
      <c r="E256" s="71"/>
      <c r="F256" s="73"/>
      <c r="G256" s="71"/>
      <c r="H256" s="77"/>
      <c r="I256" s="73"/>
      <c r="J256" s="77"/>
      <c r="K256" s="531"/>
      <c r="L256" s="71"/>
      <c r="M256" s="71"/>
      <c r="N256" s="93"/>
      <c r="O256" s="71"/>
      <c r="P256" s="71"/>
      <c r="Q256" s="73"/>
      <c r="R256" s="91"/>
      <c r="S256" s="91"/>
      <c r="T256" s="73"/>
      <c r="V256" s="531"/>
      <c r="W256" s="71"/>
      <c r="X256" s="71"/>
      <c r="Y256" s="93"/>
      <c r="Z256" s="71"/>
      <c r="AA256" s="71"/>
      <c r="AB256" s="73"/>
      <c r="AC256" s="91"/>
      <c r="AD256" s="91"/>
      <c r="AE256" s="73"/>
      <c r="AG256" s="531"/>
      <c r="AJ256" s="71"/>
      <c r="AK256" s="71"/>
      <c r="AL256" s="93"/>
      <c r="AM256" s="71"/>
      <c r="AN256" s="71"/>
      <c r="AO256" s="73"/>
      <c r="AP256" s="71"/>
      <c r="AS256" s="71"/>
      <c r="AT256" s="71"/>
      <c r="AU256" s="71"/>
      <c r="AV256" s="71"/>
      <c r="AW256" s="71"/>
      <c r="AX256" s="71"/>
      <c r="AY256" s="71"/>
      <c r="AZ256" s="71"/>
      <c r="BA256" s="71"/>
      <c r="BB256" s="71"/>
      <c r="BC256" s="71"/>
      <c r="BD256" s="71"/>
      <c r="BE256" s="71"/>
      <c r="BF256" s="71"/>
      <c r="BG256" s="71"/>
      <c r="BH256" s="71"/>
      <c r="BI256" s="71"/>
      <c r="BJ256" s="71"/>
      <c r="BK256" s="71"/>
      <c r="BL256" s="71"/>
    </row>
    <row r="257" spans="1:64" s="74" customFormat="1">
      <c r="A257" s="71"/>
      <c r="B257" s="71"/>
      <c r="C257" s="93"/>
      <c r="D257" s="71"/>
      <c r="E257" s="71"/>
      <c r="F257" s="73"/>
      <c r="G257" s="71"/>
      <c r="H257" s="77"/>
      <c r="I257" s="73"/>
      <c r="J257" s="77"/>
      <c r="K257" s="600"/>
      <c r="L257" s="71"/>
      <c r="M257" s="71"/>
      <c r="N257" s="93"/>
      <c r="O257" s="71"/>
      <c r="P257" s="71"/>
      <c r="Q257" s="73"/>
      <c r="R257" s="71"/>
      <c r="S257" s="73"/>
      <c r="T257" s="73"/>
      <c r="V257" s="531"/>
      <c r="W257" s="71"/>
      <c r="X257" s="71"/>
      <c r="Y257" s="93"/>
      <c r="Z257" s="71"/>
      <c r="AA257" s="71"/>
      <c r="AB257" s="73"/>
      <c r="AC257" s="71"/>
      <c r="AD257" s="73"/>
      <c r="AE257" s="73"/>
      <c r="AG257" s="531"/>
      <c r="AJ257" s="71"/>
      <c r="AK257" s="71"/>
      <c r="AL257" s="93"/>
      <c r="AM257" s="71"/>
      <c r="AN257" s="71"/>
      <c r="AO257" s="73"/>
      <c r="AP257" s="71"/>
      <c r="AS257" s="71"/>
      <c r="AT257" s="71"/>
      <c r="AU257" s="71"/>
      <c r="AV257" s="71"/>
      <c r="AW257" s="71"/>
      <c r="AX257" s="71"/>
      <c r="AY257" s="71"/>
      <c r="AZ257" s="71"/>
      <c r="BA257" s="71"/>
      <c r="BB257" s="71"/>
      <c r="BC257" s="71"/>
      <c r="BD257" s="71"/>
      <c r="BE257" s="71"/>
      <c r="BF257" s="71"/>
      <c r="BG257" s="71"/>
      <c r="BH257" s="71"/>
      <c r="BI257" s="71"/>
      <c r="BJ257" s="71"/>
      <c r="BK257" s="71"/>
      <c r="BL257" s="71"/>
    </row>
    <row r="258" spans="1:64" s="74" customFormat="1">
      <c r="A258" s="71"/>
      <c r="B258" s="71"/>
      <c r="C258" s="93"/>
      <c r="D258" s="71"/>
      <c r="E258" s="71"/>
      <c r="F258" s="73"/>
      <c r="G258" s="91"/>
      <c r="H258" s="91"/>
      <c r="I258" s="73"/>
      <c r="K258" s="531"/>
      <c r="L258" s="71"/>
      <c r="M258" s="71"/>
      <c r="N258" s="93"/>
      <c r="O258" s="71"/>
      <c r="P258" s="71"/>
      <c r="Q258" s="73"/>
      <c r="R258" s="71"/>
      <c r="S258" s="73"/>
      <c r="T258" s="73"/>
      <c r="V258" s="531"/>
      <c r="W258" s="71"/>
      <c r="X258" s="71"/>
      <c r="Y258" s="93"/>
      <c r="Z258" s="71"/>
      <c r="AA258" s="71"/>
      <c r="AB258" s="73"/>
      <c r="AC258" s="71"/>
      <c r="AD258" s="73"/>
      <c r="AE258" s="73"/>
      <c r="AG258" s="531"/>
      <c r="AJ258" s="71"/>
      <c r="AK258" s="71"/>
      <c r="AL258" s="93"/>
      <c r="AM258" s="71"/>
      <c r="AN258" s="71"/>
      <c r="AO258" s="73"/>
      <c r="AP258" s="71"/>
      <c r="AS258" s="71"/>
      <c r="AT258" s="71"/>
      <c r="AU258" s="71"/>
      <c r="AV258" s="71"/>
      <c r="AW258" s="71"/>
      <c r="AX258" s="71"/>
      <c r="AY258" s="71"/>
      <c r="AZ258" s="71"/>
      <c r="BA258" s="71"/>
      <c r="BB258" s="71"/>
      <c r="BC258" s="71"/>
      <c r="BD258" s="71"/>
      <c r="BE258" s="71"/>
      <c r="BF258" s="71"/>
      <c r="BG258" s="71"/>
      <c r="BH258" s="71"/>
      <c r="BI258" s="71"/>
      <c r="BJ258" s="71"/>
      <c r="BK258" s="71"/>
      <c r="BL258" s="71"/>
    </row>
    <row r="259" spans="1:64" s="74" customFormat="1">
      <c r="A259" s="71"/>
      <c r="B259" s="71"/>
      <c r="C259" s="93"/>
      <c r="D259" s="71"/>
      <c r="E259" s="71"/>
      <c r="F259" s="73"/>
      <c r="G259" s="71"/>
      <c r="H259" s="73"/>
      <c r="I259" s="73"/>
      <c r="K259" s="531"/>
      <c r="L259" s="71"/>
      <c r="M259" s="71"/>
      <c r="N259" s="93"/>
      <c r="O259" s="71"/>
      <c r="P259" s="71"/>
      <c r="Q259" s="73"/>
      <c r="R259" s="71"/>
      <c r="S259" s="73"/>
      <c r="T259" s="73"/>
      <c r="V259" s="531"/>
      <c r="W259" s="71"/>
      <c r="X259" s="71"/>
      <c r="Y259" s="93"/>
      <c r="Z259" s="71"/>
      <c r="AA259" s="71"/>
      <c r="AB259" s="73"/>
      <c r="AC259" s="71"/>
      <c r="AD259" s="73"/>
      <c r="AE259" s="73"/>
      <c r="AG259" s="531"/>
      <c r="AJ259" s="71"/>
      <c r="AK259" s="71"/>
      <c r="AL259" s="93"/>
      <c r="AM259" s="71"/>
      <c r="AN259" s="71"/>
      <c r="AO259" s="73"/>
      <c r="AP259" s="71"/>
      <c r="AS259" s="71"/>
      <c r="AT259" s="71"/>
      <c r="AU259" s="71"/>
      <c r="AV259" s="71"/>
      <c r="AW259" s="71"/>
      <c r="AX259" s="71"/>
      <c r="AY259" s="71"/>
      <c r="AZ259" s="71"/>
      <c r="BA259" s="71"/>
      <c r="BB259" s="71"/>
      <c r="BC259" s="71"/>
      <c r="BD259" s="71"/>
      <c r="BE259" s="71"/>
      <c r="BF259" s="71"/>
      <c r="BG259" s="71"/>
      <c r="BH259" s="71"/>
      <c r="BI259" s="71"/>
      <c r="BJ259" s="71"/>
      <c r="BK259" s="71"/>
      <c r="BL259" s="71"/>
    </row>
    <row r="260" spans="1:64" s="74" customFormat="1">
      <c r="A260" s="71"/>
      <c r="B260" s="71"/>
      <c r="C260" s="93"/>
      <c r="D260" s="71"/>
      <c r="E260" s="71"/>
      <c r="F260" s="73"/>
      <c r="G260" s="71"/>
      <c r="H260" s="73"/>
      <c r="I260" s="73"/>
      <c r="K260" s="531"/>
      <c r="L260" s="71"/>
      <c r="M260" s="71"/>
      <c r="N260" s="93"/>
      <c r="O260" s="71"/>
      <c r="P260" s="71"/>
      <c r="Q260" s="73"/>
      <c r="R260" s="71"/>
      <c r="S260" s="73"/>
      <c r="T260" s="73"/>
      <c r="V260" s="531"/>
      <c r="W260" s="71"/>
      <c r="X260" s="71"/>
      <c r="Y260" s="93"/>
      <c r="Z260" s="71"/>
      <c r="AA260" s="71"/>
      <c r="AB260" s="73"/>
      <c r="AC260" s="71"/>
      <c r="AD260" s="73"/>
      <c r="AE260" s="73"/>
      <c r="AG260" s="531"/>
      <c r="AJ260" s="71"/>
      <c r="AK260" s="71"/>
      <c r="AL260" s="93"/>
      <c r="AM260" s="71"/>
      <c r="AN260" s="71"/>
      <c r="AO260" s="73"/>
      <c r="AP260" s="71"/>
      <c r="AS260" s="71"/>
      <c r="AT260" s="71"/>
      <c r="AU260" s="71"/>
      <c r="AV260" s="71"/>
      <c r="AW260" s="71"/>
      <c r="AX260" s="71"/>
      <c r="AY260" s="71"/>
      <c r="AZ260" s="71"/>
      <c r="BA260" s="71"/>
      <c r="BB260" s="71"/>
      <c r="BC260" s="71"/>
      <c r="BD260" s="71"/>
      <c r="BE260" s="71"/>
      <c r="BF260" s="71"/>
      <c r="BG260" s="71"/>
      <c r="BH260" s="71"/>
      <c r="BI260" s="71"/>
      <c r="BJ260" s="71"/>
      <c r="BK260" s="71"/>
      <c r="BL260" s="71"/>
    </row>
    <row r="261" spans="1:64" s="74" customFormat="1">
      <c r="A261" s="71"/>
      <c r="B261" s="71"/>
      <c r="C261" s="93"/>
      <c r="D261" s="71"/>
      <c r="E261" s="71"/>
      <c r="F261" s="73"/>
      <c r="G261" s="71"/>
      <c r="H261" s="73"/>
      <c r="I261" s="73"/>
      <c r="K261" s="531"/>
      <c r="L261" s="71"/>
      <c r="M261" s="71"/>
      <c r="N261" s="93"/>
      <c r="O261" s="71"/>
      <c r="P261" s="71"/>
      <c r="Q261" s="73"/>
      <c r="R261" s="71"/>
      <c r="S261" s="71"/>
      <c r="T261" s="71"/>
      <c r="U261" s="71"/>
      <c r="V261" s="529"/>
      <c r="W261" s="71"/>
      <c r="X261" s="71"/>
      <c r="Y261" s="93"/>
      <c r="Z261" s="71"/>
      <c r="AA261" s="71"/>
      <c r="AB261" s="73"/>
      <c r="AC261" s="71"/>
      <c r="AD261" s="71"/>
      <c r="AE261" s="71"/>
      <c r="AF261" s="71"/>
      <c r="AG261" s="529"/>
      <c r="AJ261" s="71"/>
      <c r="AK261" s="71"/>
      <c r="AL261" s="93"/>
      <c r="AM261" s="71"/>
      <c r="AN261" s="71"/>
      <c r="AO261" s="73"/>
      <c r="AP261" s="71"/>
      <c r="AS261" s="71"/>
      <c r="AT261" s="71"/>
      <c r="AU261" s="71"/>
      <c r="AV261" s="71"/>
      <c r="AW261" s="71"/>
      <c r="AX261" s="71"/>
      <c r="AY261" s="71"/>
      <c r="AZ261" s="71"/>
      <c r="BA261" s="71"/>
      <c r="BB261" s="71"/>
      <c r="BC261" s="71"/>
      <c r="BD261" s="71"/>
      <c r="BE261" s="71"/>
      <c r="BF261" s="71"/>
      <c r="BG261" s="71"/>
      <c r="BH261" s="71"/>
      <c r="BI261" s="71"/>
      <c r="BJ261" s="71"/>
      <c r="BK261" s="71"/>
      <c r="BL261" s="71"/>
    </row>
    <row r="262" spans="1:64" s="74" customFormat="1">
      <c r="A262" s="71"/>
      <c r="B262" s="71"/>
      <c r="C262" s="93"/>
      <c r="D262" s="71"/>
      <c r="E262" s="71"/>
      <c r="F262" s="73"/>
      <c r="G262" s="71"/>
      <c r="H262" s="73"/>
      <c r="I262" s="73"/>
      <c r="K262" s="531"/>
      <c r="L262" s="71"/>
      <c r="M262" s="71"/>
      <c r="N262" s="93"/>
      <c r="O262" s="71"/>
      <c r="P262" s="71"/>
      <c r="Q262" s="73"/>
      <c r="R262" s="71"/>
      <c r="S262" s="71"/>
      <c r="T262" s="71"/>
      <c r="U262" s="71"/>
      <c r="V262" s="529"/>
      <c r="W262" s="71"/>
      <c r="X262" s="71"/>
      <c r="Y262" s="93"/>
      <c r="Z262" s="71"/>
      <c r="AA262" s="71"/>
      <c r="AB262" s="73"/>
      <c r="AC262" s="71"/>
      <c r="AD262" s="71"/>
      <c r="AE262" s="71"/>
      <c r="AF262" s="71"/>
      <c r="AG262" s="529"/>
      <c r="AJ262" s="71"/>
      <c r="AK262" s="71"/>
      <c r="AL262" s="93"/>
      <c r="AM262" s="71"/>
      <c r="AN262" s="71"/>
      <c r="AO262" s="73"/>
      <c r="AP262" s="71"/>
      <c r="AS262" s="71"/>
      <c r="AT262" s="71"/>
      <c r="AU262" s="71"/>
      <c r="AV262" s="71"/>
      <c r="AW262" s="71"/>
      <c r="AX262" s="71"/>
      <c r="AY262" s="71"/>
      <c r="AZ262" s="71"/>
      <c r="BA262" s="71"/>
      <c r="BB262" s="71"/>
      <c r="BC262" s="71"/>
      <c r="BD262" s="71"/>
      <c r="BE262" s="71"/>
      <c r="BF262" s="71"/>
      <c r="BG262" s="71"/>
      <c r="BH262" s="71"/>
      <c r="BI262" s="71"/>
      <c r="BJ262" s="71"/>
      <c r="BK262" s="71"/>
      <c r="BL262" s="71"/>
    </row>
    <row r="263" spans="1:64" s="74" customFormat="1">
      <c r="A263" s="71"/>
      <c r="B263" s="71"/>
      <c r="C263" s="93"/>
      <c r="D263" s="71"/>
      <c r="E263" s="71"/>
      <c r="F263" s="73"/>
      <c r="G263" s="71"/>
      <c r="H263" s="71"/>
      <c r="I263" s="71"/>
      <c r="J263" s="71"/>
      <c r="K263" s="529"/>
      <c r="L263" s="71"/>
      <c r="M263" s="71"/>
      <c r="N263" s="93"/>
      <c r="O263" s="71"/>
      <c r="P263" s="71"/>
      <c r="Q263" s="73"/>
      <c r="R263" s="71"/>
      <c r="S263" s="73"/>
      <c r="T263" s="73"/>
      <c r="V263" s="531"/>
      <c r="W263" s="71"/>
      <c r="X263" s="71"/>
      <c r="Y263" s="93"/>
      <c r="Z263" s="71"/>
      <c r="AA263" s="71"/>
      <c r="AB263" s="73"/>
      <c r="AC263" s="71"/>
      <c r="AD263" s="73"/>
      <c r="AE263" s="73"/>
      <c r="AG263" s="531"/>
      <c r="AJ263" s="71"/>
      <c r="AK263" s="71"/>
      <c r="AL263" s="93"/>
      <c r="AM263" s="71"/>
      <c r="AN263" s="71"/>
      <c r="AO263" s="73"/>
      <c r="AP263" s="71"/>
      <c r="AS263" s="71"/>
      <c r="AT263" s="71"/>
      <c r="AU263" s="71"/>
      <c r="AV263" s="71"/>
      <c r="AW263" s="71"/>
      <c r="AX263" s="71"/>
      <c r="AY263" s="71"/>
      <c r="AZ263" s="71"/>
      <c r="BA263" s="71"/>
      <c r="BB263" s="71"/>
      <c r="BC263" s="71"/>
      <c r="BD263" s="71"/>
      <c r="BE263" s="71"/>
      <c r="BF263" s="71"/>
      <c r="BG263" s="71"/>
      <c r="BH263" s="71"/>
      <c r="BI263" s="71"/>
      <c r="BJ263" s="71"/>
      <c r="BK263" s="71"/>
      <c r="BL263" s="71"/>
    </row>
    <row r="264" spans="1:64" s="74" customFormat="1">
      <c r="A264" s="71"/>
      <c r="B264" s="71"/>
      <c r="C264" s="93"/>
      <c r="D264" s="71"/>
      <c r="E264" s="71"/>
      <c r="F264" s="73"/>
      <c r="G264" s="71"/>
      <c r="H264" s="71"/>
      <c r="I264" s="71"/>
      <c r="J264" s="71"/>
      <c r="K264" s="529"/>
      <c r="L264" s="71"/>
      <c r="M264" s="71"/>
      <c r="N264" s="93"/>
      <c r="O264" s="71"/>
      <c r="P264" s="71"/>
      <c r="Q264" s="73"/>
      <c r="R264" s="71"/>
      <c r="S264" s="73"/>
      <c r="T264" s="73"/>
      <c r="V264" s="531"/>
      <c r="W264" s="71"/>
      <c r="X264" s="71"/>
      <c r="Y264" s="93"/>
      <c r="Z264" s="71"/>
      <c r="AA264" s="71"/>
      <c r="AB264" s="73"/>
      <c r="AC264" s="71"/>
      <c r="AD264" s="73"/>
      <c r="AE264" s="73"/>
      <c r="AG264" s="531"/>
      <c r="AJ264" s="71"/>
      <c r="AK264" s="71"/>
      <c r="AL264" s="93"/>
      <c r="AM264" s="71"/>
      <c r="AN264" s="71"/>
      <c r="AO264" s="73"/>
      <c r="AP264" s="71"/>
      <c r="AS264" s="71"/>
      <c r="AT264" s="71"/>
      <c r="AU264" s="71"/>
      <c r="AV264" s="71"/>
      <c r="AW264" s="71"/>
      <c r="AX264" s="71"/>
      <c r="AY264" s="71"/>
      <c r="AZ264" s="71"/>
      <c r="BA264" s="71"/>
      <c r="BB264" s="71"/>
      <c r="BC264" s="71"/>
      <c r="BD264" s="71"/>
      <c r="BE264" s="71"/>
      <c r="BF264" s="71"/>
      <c r="BG264" s="71"/>
      <c r="BH264" s="71"/>
      <c r="BI264" s="71"/>
      <c r="BJ264" s="71"/>
      <c r="BK264" s="71"/>
      <c r="BL264" s="71"/>
    </row>
    <row r="265" spans="1:64" s="74" customFormat="1">
      <c r="A265" s="71"/>
      <c r="B265" s="71"/>
      <c r="C265" s="93"/>
      <c r="D265" s="71"/>
      <c r="E265" s="71"/>
      <c r="F265" s="73"/>
      <c r="G265" s="71"/>
      <c r="H265" s="73"/>
      <c r="I265" s="73"/>
      <c r="K265" s="531"/>
      <c r="L265" s="71"/>
      <c r="M265" s="71"/>
      <c r="N265" s="93"/>
      <c r="O265" s="71"/>
      <c r="P265" s="71"/>
      <c r="Q265" s="73"/>
      <c r="R265" s="71"/>
      <c r="S265" s="73"/>
      <c r="T265" s="73"/>
      <c r="V265" s="531"/>
      <c r="W265" s="71"/>
      <c r="X265" s="71"/>
      <c r="Y265" s="93"/>
      <c r="Z265" s="71"/>
      <c r="AA265" s="71"/>
      <c r="AB265" s="73"/>
      <c r="AC265" s="71"/>
      <c r="AD265" s="73"/>
      <c r="AE265" s="73"/>
      <c r="AG265" s="531"/>
      <c r="AJ265" s="71"/>
      <c r="AK265" s="71"/>
      <c r="AL265" s="93"/>
      <c r="AM265" s="71"/>
      <c r="AN265" s="71"/>
      <c r="AO265" s="73"/>
      <c r="AP265" s="71"/>
      <c r="AS265" s="71"/>
      <c r="AT265" s="71"/>
      <c r="AU265" s="71"/>
      <c r="AV265" s="71"/>
      <c r="AW265" s="71"/>
      <c r="AX265" s="71"/>
      <c r="AY265" s="71"/>
      <c r="AZ265" s="71"/>
      <c r="BA265" s="71"/>
      <c r="BB265" s="71"/>
      <c r="BC265" s="71"/>
      <c r="BD265" s="71"/>
      <c r="BE265" s="71"/>
      <c r="BF265" s="71"/>
      <c r="BG265" s="71"/>
      <c r="BH265" s="71"/>
      <c r="BI265" s="71"/>
      <c r="BJ265" s="71"/>
      <c r="BK265" s="71"/>
      <c r="BL265" s="71"/>
    </row>
    <row r="266" spans="1:64" s="74" customFormat="1">
      <c r="A266" s="71"/>
      <c r="B266" s="71"/>
      <c r="C266" s="93"/>
      <c r="D266" s="71"/>
      <c r="E266" s="71"/>
      <c r="F266" s="73"/>
      <c r="G266" s="71"/>
      <c r="H266" s="73"/>
      <c r="I266" s="73"/>
      <c r="K266" s="531"/>
      <c r="L266" s="71"/>
      <c r="M266" s="71"/>
      <c r="N266" s="93"/>
      <c r="O266" s="71"/>
      <c r="P266" s="71"/>
      <c r="Q266" s="73"/>
      <c r="R266" s="71"/>
      <c r="S266" s="73"/>
      <c r="T266" s="73"/>
      <c r="V266" s="531"/>
      <c r="W266" s="71"/>
      <c r="X266" s="71"/>
      <c r="Y266" s="93"/>
      <c r="Z266" s="71"/>
      <c r="AA266" s="71"/>
      <c r="AB266" s="73"/>
      <c r="AC266" s="71"/>
      <c r="AD266" s="73"/>
      <c r="AE266" s="73"/>
      <c r="AG266" s="531"/>
      <c r="AJ266" s="71"/>
      <c r="AK266" s="71"/>
      <c r="AL266" s="93"/>
      <c r="AM266" s="71"/>
      <c r="AN266" s="71"/>
      <c r="AO266" s="73"/>
      <c r="AP266" s="71"/>
      <c r="AS266" s="71"/>
      <c r="AT266" s="71"/>
      <c r="AU266" s="71"/>
      <c r="AV266" s="71"/>
      <c r="AW266" s="71"/>
      <c r="AX266" s="71"/>
      <c r="AY266" s="71"/>
      <c r="AZ266" s="71"/>
      <c r="BA266" s="71"/>
      <c r="BB266" s="71"/>
      <c r="BC266" s="71"/>
      <c r="BD266" s="71"/>
      <c r="BE266" s="71"/>
      <c r="BF266" s="71"/>
      <c r="BG266" s="71"/>
      <c r="BH266" s="71"/>
      <c r="BI266" s="71"/>
      <c r="BJ266" s="71"/>
      <c r="BK266" s="71"/>
      <c r="BL266" s="71"/>
    </row>
    <row r="267" spans="1:64" s="74" customFormat="1">
      <c r="A267" s="71"/>
      <c r="B267" s="71"/>
      <c r="C267" s="93"/>
      <c r="D267" s="71"/>
      <c r="E267" s="71"/>
      <c r="F267" s="73"/>
      <c r="G267" s="71"/>
      <c r="H267" s="73"/>
      <c r="I267" s="73"/>
      <c r="K267" s="531"/>
      <c r="L267" s="71"/>
      <c r="M267" s="71"/>
      <c r="N267" s="93"/>
      <c r="O267" s="71"/>
      <c r="P267" s="71"/>
      <c r="Q267" s="73"/>
      <c r="R267" s="71"/>
      <c r="S267" s="73"/>
      <c r="T267" s="73"/>
      <c r="V267" s="531"/>
      <c r="W267" s="71"/>
      <c r="X267" s="71"/>
      <c r="Y267" s="93"/>
      <c r="Z267" s="71"/>
      <c r="AA267" s="71"/>
      <c r="AB267" s="73"/>
      <c r="AC267" s="71"/>
      <c r="AD267" s="73"/>
      <c r="AE267" s="73"/>
      <c r="AG267" s="531"/>
      <c r="AJ267" s="71"/>
      <c r="AK267" s="71"/>
      <c r="AL267" s="93"/>
      <c r="AM267" s="71"/>
      <c r="AN267" s="71"/>
      <c r="AO267" s="73"/>
      <c r="AP267" s="71"/>
      <c r="AS267" s="71"/>
      <c r="AT267" s="71"/>
      <c r="AU267" s="71"/>
      <c r="AV267" s="71"/>
      <c r="AW267" s="71"/>
      <c r="AX267" s="71"/>
      <c r="AY267" s="71"/>
      <c r="AZ267" s="71"/>
      <c r="BA267" s="71"/>
      <c r="BB267" s="71"/>
      <c r="BC267" s="71"/>
      <c r="BD267" s="71"/>
      <c r="BE267" s="71"/>
      <c r="BF267" s="71"/>
      <c r="BG267" s="71"/>
      <c r="BH267" s="71"/>
      <c r="BI267" s="71"/>
      <c r="BJ267" s="71"/>
      <c r="BK267" s="71"/>
      <c r="BL267" s="71"/>
    </row>
    <row r="268" spans="1:64" s="74" customFormat="1">
      <c r="A268" s="71"/>
      <c r="B268" s="71"/>
      <c r="C268" s="93"/>
      <c r="D268" s="71"/>
      <c r="E268" s="71"/>
      <c r="F268" s="73"/>
      <c r="G268" s="71"/>
      <c r="H268" s="73"/>
      <c r="I268" s="73"/>
      <c r="K268" s="531"/>
      <c r="L268" s="71"/>
      <c r="M268" s="71"/>
      <c r="N268" s="93"/>
      <c r="O268" s="71"/>
      <c r="P268" s="71"/>
      <c r="Q268" s="73"/>
      <c r="R268" s="71"/>
      <c r="S268" s="73"/>
      <c r="T268" s="73"/>
      <c r="V268" s="531"/>
      <c r="W268" s="71"/>
      <c r="X268" s="71"/>
      <c r="Y268" s="93"/>
      <c r="Z268" s="71"/>
      <c r="AA268" s="71"/>
      <c r="AB268" s="73"/>
      <c r="AC268" s="71"/>
      <c r="AD268" s="73"/>
      <c r="AE268" s="73"/>
      <c r="AG268" s="531"/>
      <c r="AJ268" s="71"/>
      <c r="AK268" s="71"/>
      <c r="AL268" s="93"/>
      <c r="AM268" s="71"/>
      <c r="AN268" s="71"/>
      <c r="AO268" s="73"/>
      <c r="AP268" s="71"/>
      <c r="AS268" s="71"/>
      <c r="AT268" s="71"/>
      <c r="AU268" s="71"/>
      <c r="AV268" s="71"/>
      <c r="AW268" s="71"/>
      <c r="AX268" s="71"/>
      <c r="AY268" s="71"/>
      <c r="AZ268" s="71"/>
      <c r="BA268" s="71"/>
      <c r="BB268" s="71"/>
      <c r="BC268" s="71"/>
      <c r="BD268" s="71"/>
      <c r="BE268" s="71"/>
      <c r="BF268" s="71"/>
      <c r="BG268" s="71"/>
      <c r="BH268" s="71"/>
      <c r="BI268" s="71"/>
      <c r="BJ268" s="71"/>
      <c r="BK268" s="71"/>
      <c r="BL268" s="71"/>
    </row>
    <row r="269" spans="1:64" s="74" customFormat="1">
      <c r="A269" s="71"/>
      <c r="B269" s="71"/>
      <c r="C269" s="93"/>
      <c r="D269" s="71"/>
      <c r="E269" s="71"/>
      <c r="F269" s="73"/>
      <c r="G269" s="71"/>
      <c r="H269" s="73"/>
      <c r="I269" s="73"/>
      <c r="K269" s="531"/>
      <c r="L269" s="71"/>
      <c r="M269" s="71"/>
      <c r="N269" s="93"/>
      <c r="O269" s="71"/>
      <c r="P269" s="71"/>
      <c r="Q269" s="73"/>
      <c r="R269" s="71"/>
      <c r="S269" s="73"/>
      <c r="T269" s="73"/>
      <c r="V269" s="531"/>
      <c r="W269" s="71"/>
      <c r="X269" s="71"/>
      <c r="Y269" s="93"/>
      <c r="Z269" s="71"/>
      <c r="AA269" s="71"/>
      <c r="AB269" s="73"/>
      <c r="AC269" s="71"/>
      <c r="AD269" s="73"/>
      <c r="AE269" s="73"/>
      <c r="AG269" s="531"/>
      <c r="AJ269" s="71"/>
      <c r="AK269" s="71"/>
      <c r="AL269" s="93"/>
      <c r="AM269" s="71"/>
      <c r="AN269" s="71"/>
      <c r="AO269" s="73"/>
      <c r="AP269" s="71"/>
      <c r="AS269" s="71"/>
      <c r="AT269" s="71"/>
      <c r="AU269" s="71"/>
      <c r="AV269" s="71"/>
      <c r="AW269" s="71"/>
      <c r="AX269" s="71"/>
      <c r="AY269" s="71"/>
      <c r="AZ269" s="71"/>
      <c r="BA269" s="71"/>
      <c r="BB269" s="71"/>
      <c r="BC269" s="71"/>
      <c r="BD269" s="71"/>
      <c r="BE269" s="71"/>
      <c r="BF269" s="71"/>
      <c r="BG269" s="71"/>
      <c r="BH269" s="71"/>
      <c r="BI269" s="71"/>
      <c r="BJ269" s="71"/>
      <c r="BK269" s="71"/>
      <c r="BL269" s="71"/>
    </row>
    <row r="270" spans="1:64" s="74" customFormat="1">
      <c r="A270" s="71"/>
      <c r="B270" s="71"/>
      <c r="C270" s="93"/>
      <c r="D270" s="71"/>
      <c r="E270" s="71"/>
      <c r="F270" s="73"/>
      <c r="G270" s="71"/>
      <c r="H270" s="73"/>
      <c r="I270" s="73"/>
      <c r="K270" s="531"/>
      <c r="L270" s="71"/>
      <c r="M270" s="71"/>
      <c r="N270" s="93"/>
      <c r="O270" s="71"/>
      <c r="P270" s="71"/>
      <c r="Q270" s="73"/>
      <c r="R270" s="71"/>
      <c r="S270" s="73"/>
      <c r="T270" s="73"/>
      <c r="V270" s="531"/>
      <c r="W270" s="71"/>
      <c r="X270" s="71"/>
      <c r="Y270" s="93"/>
      <c r="Z270" s="71"/>
      <c r="AA270" s="71"/>
      <c r="AB270" s="73"/>
      <c r="AC270" s="71"/>
      <c r="AD270" s="73"/>
      <c r="AE270" s="73"/>
      <c r="AG270" s="531"/>
      <c r="AJ270" s="71"/>
      <c r="AK270" s="71"/>
      <c r="AL270" s="93"/>
      <c r="AM270" s="71"/>
      <c r="AN270" s="71"/>
      <c r="AO270" s="73"/>
      <c r="AP270" s="71"/>
      <c r="AS270" s="71"/>
      <c r="AT270" s="71"/>
      <c r="AU270" s="71"/>
      <c r="AV270" s="71"/>
      <c r="AW270" s="71"/>
      <c r="AX270" s="71"/>
      <c r="AY270" s="71"/>
      <c r="AZ270" s="71"/>
      <c r="BA270" s="71"/>
      <c r="BB270" s="71"/>
      <c r="BC270" s="71"/>
      <c r="BD270" s="71"/>
      <c r="BE270" s="71"/>
      <c r="BF270" s="71"/>
      <c r="BG270" s="71"/>
      <c r="BH270" s="71"/>
      <c r="BI270" s="71"/>
      <c r="BJ270" s="71"/>
      <c r="BK270" s="71"/>
      <c r="BL270" s="71"/>
    </row>
    <row r="271" spans="1:64" s="74" customFormat="1">
      <c r="A271" s="71"/>
      <c r="B271" s="71"/>
      <c r="C271" s="93"/>
      <c r="D271" s="71"/>
      <c r="E271" s="71"/>
      <c r="F271" s="73"/>
      <c r="G271" s="71"/>
      <c r="H271" s="73"/>
      <c r="I271" s="73"/>
      <c r="K271" s="531"/>
      <c r="L271" s="71"/>
      <c r="M271" s="71"/>
      <c r="N271" s="93"/>
      <c r="O271" s="71"/>
      <c r="P271" s="71"/>
      <c r="Q271" s="73"/>
      <c r="R271" s="71"/>
      <c r="S271" s="73"/>
      <c r="T271" s="73"/>
      <c r="V271" s="531"/>
      <c r="W271" s="71"/>
      <c r="X271" s="71"/>
      <c r="Y271" s="93"/>
      <c r="Z271" s="71"/>
      <c r="AA271" s="71"/>
      <c r="AB271" s="73"/>
      <c r="AC271" s="71"/>
      <c r="AD271" s="73"/>
      <c r="AE271" s="73"/>
      <c r="AG271" s="531"/>
      <c r="AJ271" s="71"/>
      <c r="AK271" s="71"/>
      <c r="AL271" s="93"/>
      <c r="AM271" s="71"/>
      <c r="AN271" s="71"/>
      <c r="AO271" s="73"/>
      <c r="AP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1"/>
      <c r="BD271" s="71"/>
      <c r="BE271" s="71"/>
      <c r="BF271" s="71"/>
      <c r="BG271" s="71"/>
      <c r="BH271" s="71"/>
      <c r="BI271" s="71"/>
      <c r="BJ271" s="71"/>
      <c r="BK271" s="71"/>
      <c r="BL271" s="71"/>
    </row>
    <row r="272" spans="1:64" s="74" customFormat="1">
      <c r="A272" s="71"/>
      <c r="B272" s="71"/>
      <c r="C272" s="93"/>
      <c r="D272" s="71"/>
      <c r="E272" s="71"/>
      <c r="F272" s="73"/>
      <c r="G272" s="71"/>
      <c r="H272" s="73"/>
      <c r="I272" s="73"/>
      <c r="K272" s="531"/>
      <c r="L272" s="71"/>
      <c r="M272" s="71"/>
      <c r="N272" s="93"/>
      <c r="O272" s="71"/>
      <c r="P272" s="71"/>
      <c r="Q272" s="73"/>
      <c r="R272" s="71"/>
      <c r="S272" s="73"/>
      <c r="T272" s="73"/>
      <c r="V272" s="531"/>
      <c r="W272" s="71"/>
      <c r="X272" s="71"/>
      <c r="Y272" s="93"/>
      <c r="Z272" s="71"/>
      <c r="AA272" s="71"/>
      <c r="AB272" s="73"/>
      <c r="AC272" s="71"/>
      <c r="AD272" s="73"/>
      <c r="AE272" s="73"/>
      <c r="AG272" s="531"/>
      <c r="AJ272" s="71"/>
      <c r="AK272" s="71"/>
      <c r="AL272" s="93"/>
      <c r="AM272" s="71"/>
      <c r="AN272" s="71"/>
      <c r="AO272" s="73"/>
      <c r="AP272" s="71"/>
      <c r="AS272" s="71"/>
      <c r="AT272" s="71"/>
      <c r="AU272" s="71"/>
      <c r="AV272" s="71"/>
      <c r="AW272" s="71"/>
      <c r="AX272" s="71"/>
      <c r="AY272" s="71"/>
      <c r="AZ272" s="71"/>
      <c r="BA272" s="71"/>
      <c r="BB272" s="71"/>
      <c r="BC272" s="71"/>
      <c r="BD272" s="71"/>
      <c r="BE272" s="71"/>
      <c r="BF272" s="71"/>
      <c r="BG272" s="71"/>
      <c r="BH272" s="71"/>
      <c r="BI272" s="71"/>
      <c r="BJ272" s="71"/>
      <c r="BK272" s="71"/>
      <c r="BL272" s="71"/>
    </row>
    <row r="273" spans="1:64" s="74" customFormat="1">
      <c r="A273" s="71"/>
      <c r="B273" s="71"/>
      <c r="C273" s="93"/>
      <c r="D273" s="71"/>
      <c r="E273" s="71"/>
      <c r="F273" s="73"/>
      <c r="G273" s="71"/>
      <c r="H273" s="73"/>
      <c r="I273" s="73"/>
      <c r="K273" s="531"/>
      <c r="L273" s="71"/>
      <c r="M273" s="71"/>
      <c r="N273" s="93"/>
      <c r="O273" s="71"/>
      <c r="P273" s="71"/>
      <c r="Q273" s="73"/>
      <c r="R273" s="71"/>
      <c r="S273" s="73"/>
      <c r="T273" s="73"/>
      <c r="V273" s="531"/>
      <c r="W273" s="71"/>
      <c r="X273" s="71"/>
      <c r="Y273" s="93"/>
      <c r="Z273" s="71"/>
      <c r="AA273" s="71"/>
      <c r="AB273" s="73"/>
      <c r="AC273" s="71"/>
      <c r="AD273" s="73"/>
      <c r="AE273" s="73"/>
      <c r="AG273" s="531"/>
      <c r="AJ273" s="71"/>
      <c r="AK273" s="71"/>
      <c r="AL273" s="93"/>
      <c r="AM273" s="71"/>
      <c r="AN273" s="71"/>
      <c r="AO273" s="73"/>
      <c r="AP273" s="71"/>
      <c r="AS273" s="71"/>
      <c r="AT273" s="71"/>
      <c r="AU273" s="71"/>
      <c r="AV273" s="71"/>
      <c r="AW273" s="71"/>
      <c r="AX273" s="71"/>
      <c r="AY273" s="71"/>
      <c r="AZ273" s="71"/>
      <c r="BA273" s="71"/>
      <c r="BB273" s="71"/>
      <c r="BC273" s="71"/>
      <c r="BD273" s="71"/>
      <c r="BE273" s="71"/>
      <c r="BF273" s="71"/>
      <c r="BG273" s="71"/>
      <c r="BH273" s="71"/>
      <c r="BI273" s="71"/>
      <c r="BJ273" s="71"/>
      <c r="BK273" s="71"/>
      <c r="BL273" s="71"/>
    </row>
    <row r="274" spans="1:64" s="74" customFormat="1">
      <c r="A274" s="71"/>
      <c r="B274" s="71"/>
      <c r="C274" s="93"/>
      <c r="D274" s="71"/>
      <c r="E274" s="71"/>
      <c r="F274" s="73"/>
      <c r="G274" s="71"/>
      <c r="H274" s="73"/>
      <c r="I274" s="73"/>
      <c r="K274" s="531"/>
      <c r="L274" s="71"/>
      <c r="M274" s="71"/>
      <c r="N274" s="93"/>
      <c r="O274" s="71"/>
      <c r="P274" s="71"/>
      <c r="Q274" s="73"/>
      <c r="R274" s="71"/>
      <c r="S274" s="73"/>
      <c r="T274" s="73"/>
      <c r="V274" s="531"/>
      <c r="W274" s="71"/>
      <c r="X274" s="71"/>
      <c r="Y274" s="93"/>
      <c r="Z274" s="71"/>
      <c r="AA274" s="71"/>
      <c r="AB274" s="73"/>
      <c r="AC274" s="71"/>
      <c r="AD274" s="73"/>
      <c r="AE274" s="73"/>
      <c r="AG274" s="531"/>
      <c r="AJ274" s="71"/>
      <c r="AK274" s="71"/>
      <c r="AL274" s="93"/>
      <c r="AM274" s="71"/>
      <c r="AN274" s="71"/>
      <c r="AO274" s="73"/>
      <c r="AP274" s="71"/>
      <c r="AS274" s="71"/>
      <c r="AT274" s="71"/>
      <c r="AU274" s="71"/>
      <c r="AV274" s="71"/>
      <c r="AW274" s="71"/>
      <c r="AX274" s="71"/>
      <c r="AY274" s="71"/>
      <c r="AZ274" s="71"/>
      <c r="BA274" s="71"/>
      <c r="BB274" s="71"/>
      <c r="BC274" s="71"/>
      <c r="BD274" s="71"/>
      <c r="BE274" s="71"/>
      <c r="BF274" s="71"/>
      <c r="BG274" s="71"/>
      <c r="BH274" s="71"/>
      <c r="BI274" s="71"/>
      <c r="BJ274" s="71"/>
      <c r="BK274" s="71"/>
      <c r="BL274" s="71"/>
    </row>
    <row r="275" spans="1:64" s="74" customFormat="1">
      <c r="A275" s="71"/>
      <c r="B275" s="71"/>
      <c r="C275" s="93"/>
      <c r="D275" s="71"/>
      <c r="E275" s="71"/>
      <c r="F275" s="73"/>
      <c r="G275" s="71"/>
      <c r="H275" s="73"/>
      <c r="I275" s="73"/>
      <c r="K275" s="531"/>
      <c r="L275" s="71"/>
      <c r="M275" s="71"/>
      <c r="N275" s="93"/>
      <c r="O275" s="71"/>
      <c r="P275" s="71"/>
      <c r="Q275" s="73"/>
      <c r="R275" s="71"/>
      <c r="S275" s="73"/>
      <c r="T275" s="73"/>
      <c r="V275" s="531"/>
      <c r="W275" s="71"/>
      <c r="X275" s="71"/>
      <c r="Y275" s="93"/>
      <c r="Z275" s="71"/>
      <c r="AA275" s="71"/>
      <c r="AB275" s="73"/>
      <c r="AC275" s="71"/>
      <c r="AD275" s="73"/>
      <c r="AE275" s="73"/>
      <c r="AG275" s="531"/>
      <c r="AJ275" s="71"/>
      <c r="AK275" s="71"/>
      <c r="AL275" s="93"/>
      <c r="AM275" s="71"/>
      <c r="AN275" s="71"/>
      <c r="AO275" s="73"/>
      <c r="AP275" s="71"/>
      <c r="AS275" s="71"/>
      <c r="AT275" s="71"/>
      <c r="AU275" s="71"/>
      <c r="AV275" s="71"/>
      <c r="AW275" s="71"/>
      <c r="AX275" s="71"/>
      <c r="AY275" s="71"/>
      <c r="AZ275" s="71"/>
      <c r="BA275" s="71"/>
      <c r="BB275" s="71"/>
      <c r="BC275" s="71"/>
      <c r="BD275" s="71"/>
      <c r="BE275" s="71"/>
      <c r="BF275" s="71"/>
      <c r="BG275" s="71"/>
      <c r="BH275" s="71"/>
      <c r="BI275" s="71"/>
      <c r="BJ275" s="71"/>
      <c r="BK275" s="71"/>
      <c r="BL275" s="71"/>
    </row>
    <row r="276" spans="1:64" s="74" customFormat="1">
      <c r="A276" s="71"/>
      <c r="B276" s="71"/>
      <c r="C276" s="93"/>
      <c r="D276" s="71"/>
      <c r="E276" s="71"/>
      <c r="F276" s="73"/>
      <c r="G276" s="71"/>
      <c r="H276" s="73"/>
      <c r="I276" s="73"/>
      <c r="K276" s="531"/>
      <c r="L276" s="71"/>
      <c r="M276" s="71"/>
      <c r="N276" s="93"/>
      <c r="O276" s="71"/>
      <c r="P276" s="71"/>
      <c r="Q276" s="73"/>
      <c r="R276" s="71"/>
      <c r="S276" s="73"/>
      <c r="T276" s="73"/>
      <c r="V276" s="531"/>
      <c r="W276" s="71"/>
      <c r="X276" s="71"/>
      <c r="Y276" s="93"/>
      <c r="Z276" s="71"/>
      <c r="AA276" s="71"/>
      <c r="AB276" s="73"/>
      <c r="AC276" s="71"/>
      <c r="AD276" s="73"/>
      <c r="AE276" s="73"/>
      <c r="AG276" s="531"/>
      <c r="AJ276" s="71"/>
      <c r="AK276" s="71"/>
      <c r="AL276" s="93"/>
      <c r="AM276" s="71"/>
      <c r="AN276" s="71"/>
      <c r="AO276" s="73"/>
      <c r="AP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1"/>
      <c r="BD276" s="71"/>
      <c r="BE276" s="71"/>
      <c r="BF276" s="71"/>
      <c r="BG276" s="71"/>
      <c r="BH276" s="71"/>
      <c r="BI276" s="71"/>
      <c r="BJ276" s="71"/>
      <c r="BK276" s="71"/>
      <c r="BL276" s="71"/>
    </row>
    <row r="277" spans="1:64" s="74" customFormat="1">
      <c r="A277" s="71"/>
      <c r="B277" s="71"/>
      <c r="C277" s="93"/>
      <c r="D277" s="71"/>
      <c r="E277" s="71"/>
      <c r="F277" s="73"/>
      <c r="G277" s="71"/>
      <c r="H277" s="73"/>
      <c r="I277" s="73"/>
      <c r="K277" s="531"/>
      <c r="L277" s="71"/>
      <c r="M277" s="71"/>
      <c r="N277" s="93"/>
      <c r="O277" s="71"/>
      <c r="P277" s="71"/>
      <c r="Q277" s="73"/>
      <c r="R277" s="71"/>
      <c r="S277" s="73"/>
      <c r="T277" s="73"/>
      <c r="V277" s="531"/>
      <c r="W277" s="71"/>
      <c r="X277" s="71"/>
      <c r="Y277" s="93"/>
      <c r="Z277" s="71"/>
      <c r="AA277" s="71"/>
      <c r="AB277" s="73"/>
      <c r="AC277" s="71"/>
      <c r="AD277" s="73"/>
      <c r="AE277" s="73"/>
      <c r="AG277" s="531"/>
      <c r="AJ277" s="71"/>
      <c r="AK277" s="71"/>
      <c r="AL277" s="93"/>
      <c r="AM277" s="71"/>
      <c r="AN277" s="71"/>
      <c r="AO277" s="73"/>
      <c r="AP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1"/>
      <c r="BD277" s="71"/>
      <c r="BE277" s="71"/>
      <c r="BF277" s="71"/>
      <c r="BG277" s="71"/>
      <c r="BH277" s="71"/>
      <c r="BI277" s="71"/>
      <c r="BJ277" s="71"/>
      <c r="BK277" s="71"/>
      <c r="BL277" s="71"/>
    </row>
    <row r="278" spans="1:64" s="74" customFormat="1">
      <c r="A278" s="71"/>
      <c r="B278" s="71"/>
      <c r="C278" s="93"/>
      <c r="D278" s="71"/>
      <c r="E278" s="71"/>
      <c r="F278" s="73"/>
      <c r="G278" s="71"/>
      <c r="H278" s="73"/>
      <c r="I278" s="73"/>
      <c r="K278" s="531"/>
      <c r="L278" s="71"/>
      <c r="M278" s="71"/>
      <c r="N278" s="93"/>
      <c r="O278" s="71"/>
      <c r="P278" s="71"/>
      <c r="Q278" s="73"/>
      <c r="R278" s="71"/>
      <c r="S278" s="73"/>
      <c r="T278" s="73"/>
      <c r="V278" s="531"/>
      <c r="W278" s="71"/>
      <c r="X278" s="71"/>
      <c r="Y278" s="93"/>
      <c r="Z278" s="71"/>
      <c r="AA278" s="71"/>
      <c r="AB278" s="73"/>
      <c r="AC278" s="71"/>
      <c r="AD278" s="73"/>
      <c r="AE278" s="73"/>
      <c r="AG278" s="531"/>
      <c r="AJ278" s="71"/>
      <c r="AK278" s="71"/>
      <c r="AL278" s="93"/>
      <c r="AM278" s="71"/>
      <c r="AN278" s="71"/>
      <c r="AO278" s="73"/>
      <c r="AP278" s="71"/>
      <c r="AS278" s="71"/>
      <c r="AT278" s="71"/>
      <c r="AU278" s="71"/>
      <c r="AV278" s="71"/>
      <c r="AW278" s="71"/>
      <c r="AX278" s="71"/>
      <c r="AY278" s="71"/>
      <c r="AZ278" s="71"/>
      <c r="BA278" s="71"/>
      <c r="BB278" s="71"/>
      <c r="BC278" s="71"/>
      <c r="BD278" s="71"/>
      <c r="BE278" s="71"/>
      <c r="BF278" s="71"/>
      <c r="BG278" s="71"/>
      <c r="BH278" s="71"/>
      <c r="BI278" s="71"/>
      <c r="BJ278" s="71"/>
      <c r="BK278" s="71"/>
      <c r="BL278" s="71"/>
    </row>
    <row r="279" spans="1:64" s="74" customFormat="1">
      <c r="A279" s="71"/>
      <c r="B279" s="71"/>
      <c r="C279" s="93"/>
      <c r="D279" s="71"/>
      <c r="E279" s="71"/>
      <c r="F279" s="73"/>
      <c r="G279" s="71"/>
      <c r="H279" s="73"/>
      <c r="I279" s="73"/>
      <c r="K279" s="531"/>
      <c r="L279" s="71"/>
      <c r="M279" s="71"/>
      <c r="N279" s="93"/>
      <c r="O279" s="71"/>
      <c r="P279" s="71"/>
      <c r="Q279" s="73"/>
      <c r="R279" s="71"/>
      <c r="S279" s="73"/>
      <c r="T279" s="73"/>
      <c r="V279" s="531"/>
      <c r="W279" s="71"/>
      <c r="X279" s="71"/>
      <c r="Y279" s="93"/>
      <c r="Z279" s="71"/>
      <c r="AA279" s="71"/>
      <c r="AB279" s="73"/>
      <c r="AC279" s="71"/>
      <c r="AD279" s="73"/>
      <c r="AE279" s="73"/>
      <c r="AG279" s="531"/>
      <c r="AJ279" s="71"/>
      <c r="AK279" s="71"/>
      <c r="AL279" s="93"/>
      <c r="AM279" s="71"/>
      <c r="AN279" s="71"/>
      <c r="AO279" s="73"/>
      <c r="AP279" s="71"/>
      <c r="AS279" s="71"/>
      <c r="AT279" s="71"/>
      <c r="AU279" s="71"/>
      <c r="AV279" s="71"/>
      <c r="AW279" s="71"/>
      <c r="AX279" s="71"/>
      <c r="AY279" s="71"/>
      <c r="AZ279" s="71"/>
      <c r="BA279" s="71"/>
      <c r="BB279" s="71"/>
      <c r="BC279" s="71"/>
      <c r="BD279" s="71"/>
      <c r="BE279" s="71"/>
      <c r="BF279" s="71"/>
      <c r="BG279" s="71"/>
      <c r="BH279" s="71"/>
      <c r="BI279" s="71"/>
      <c r="BJ279" s="71"/>
      <c r="BK279" s="71"/>
      <c r="BL279" s="71"/>
    </row>
    <row r="280" spans="1:64" s="74" customFormat="1">
      <c r="A280" s="71"/>
      <c r="B280" s="71"/>
      <c r="C280" s="93"/>
      <c r="D280" s="71"/>
      <c r="E280" s="71"/>
      <c r="F280" s="73"/>
      <c r="G280" s="71"/>
      <c r="H280" s="73"/>
      <c r="I280" s="73"/>
      <c r="K280" s="531"/>
      <c r="L280" s="71"/>
      <c r="M280" s="71"/>
      <c r="N280" s="93"/>
      <c r="O280" s="71"/>
      <c r="P280" s="71"/>
      <c r="Q280" s="73"/>
      <c r="R280" s="71"/>
      <c r="S280" s="73"/>
      <c r="T280" s="73"/>
      <c r="V280" s="531"/>
      <c r="W280" s="71"/>
      <c r="X280" s="71"/>
      <c r="Y280" s="93"/>
      <c r="Z280" s="71"/>
      <c r="AA280" s="71"/>
      <c r="AB280" s="73"/>
      <c r="AC280" s="71"/>
      <c r="AD280" s="73"/>
      <c r="AE280" s="73"/>
      <c r="AG280" s="531"/>
      <c r="AJ280" s="71"/>
      <c r="AK280" s="71"/>
      <c r="AL280" s="93"/>
      <c r="AM280" s="71"/>
      <c r="AN280" s="71"/>
      <c r="AO280" s="73"/>
      <c r="AP280" s="71"/>
      <c r="AS280" s="71"/>
      <c r="AT280" s="71"/>
      <c r="AU280" s="71"/>
      <c r="AV280" s="71"/>
      <c r="AW280" s="71"/>
      <c r="AX280" s="71"/>
      <c r="AY280" s="71"/>
      <c r="AZ280" s="71"/>
      <c r="BA280" s="71"/>
      <c r="BB280" s="71"/>
      <c r="BC280" s="71"/>
      <c r="BD280" s="71"/>
      <c r="BE280" s="71"/>
      <c r="BF280" s="71"/>
      <c r="BG280" s="71"/>
      <c r="BH280" s="71"/>
      <c r="BI280" s="71"/>
      <c r="BJ280" s="71"/>
      <c r="BK280" s="71"/>
      <c r="BL280" s="71"/>
    </row>
    <row r="281" spans="1:64" s="74" customFormat="1">
      <c r="A281" s="71"/>
      <c r="B281" s="71"/>
      <c r="C281" s="93"/>
      <c r="D281" s="71"/>
      <c r="E281" s="71"/>
      <c r="F281" s="73"/>
      <c r="G281" s="71"/>
      <c r="H281" s="73"/>
      <c r="I281" s="73"/>
      <c r="K281" s="531"/>
      <c r="L281" s="71"/>
      <c r="M281" s="71"/>
      <c r="N281" s="93"/>
      <c r="O281" s="71"/>
      <c r="P281" s="71"/>
      <c r="Q281" s="73"/>
      <c r="R281" s="71"/>
      <c r="S281" s="73"/>
      <c r="T281" s="73"/>
      <c r="V281" s="531"/>
      <c r="W281" s="71"/>
      <c r="X281" s="71"/>
      <c r="Y281" s="93"/>
      <c r="Z281" s="71"/>
      <c r="AA281" s="71"/>
      <c r="AB281" s="73"/>
      <c r="AC281" s="71"/>
      <c r="AD281" s="73"/>
      <c r="AE281" s="73"/>
      <c r="AG281" s="531"/>
      <c r="AJ281" s="71"/>
      <c r="AK281" s="71"/>
      <c r="AL281" s="93"/>
      <c r="AM281" s="71"/>
      <c r="AN281" s="71"/>
      <c r="AO281" s="73"/>
      <c r="AP281" s="71"/>
      <c r="AS281" s="71"/>
      <c r="AT281" s="71"/>
      <c r="AU281" s="71"/>
      <c r="AV281" s="71"/>
      <c r="AW281" s="71"/>
      <c r="AX281" s="71"/>
      <c r="AY281" s="71"/>
      <c r="AZ281" s="71"/>
      <c r="BA281" s="71"/>
      <c r="BB281" s="71"/>
      <c r="BC281" s="71"/>
      <c r="BD281" s="71"/>
      <c r="BE281" s="71"/>
      <c r="BF281" s="71"/>
      <c r="BG281" s="71"/>
      <c r="BH281" s="71"/>
      <c r="BI281" s="71"/>
      <c r="BJ281" s="71"/>
      <c r="BK281" s="71"/>
      <c r="BL281" s="71"/>
    </row>
    <row r="282" spans="1:64" s="74" customFormat="1">
      <c r="A282" s="71"/>
      <c r="B282" s="71"/>
      <c r="C282" s="93"/>
      <c r="D282" s="71"/>
      <c r="E282" s="71"/>
      <c r="F282" s="73"/>
      <c r="G282" s="71"/>
      <c r="H282" s="73"/>
      <c r="I282" s="73"/>
      <c r="K282" s="531"/>
      <c r="L282" s="71"/>
      <c r="M282" s="71"/>
      <c r="N282" s="93"/>
      <c r="O282" s="71"/>
      <c r="P282" s="71"/>
      <c r="Q282" s="73"/>
      <c r="R282" s="71"/>
      <c r="S282" s="73"/>
      <c r="T282" s="73"/>
      <c r="V282" s="531"/>
      <c r="W282" s="71"/>
      <c r="X282" s="71"/>
      <c r="Y282" s="93"/>
      <c r="Z282" s="71"/>
      <c r="AA282" s="71"/>
      <c r="AB282" s="73"/>
      <c r="AC282" s="71"/>
      <c r="AD282" s="73"/>
      <c r="AE282" s="73"/>
      <c r="AG282" s="531"/>
      <c r="AJ282" s="71"/>
      <c r="AK282" s="71"/>
      <c r="AL282" s="93"/>
      <c r="AM282" s="71"/>
      <c r="AN282" s="71"/>
      <c r="AO282" s="73"/>
      <c r="AP282" s="71"/>
      <c r="AS282" s="71"/>
      <c r="AT282" s="71"/>
      <c r="AU282" s="71"/>
      <c r="AV282" s="71"/>
      <c r="AW282" s="71"/>
      <c r="AX282" s="71"/>
      <c r="AY282" s="71"/>
      <c r="AZ282" s="71"/>
      <c r="BA282" s="71"/>
      <c r="BB282" s="71"/>
      <c r="BC282" s="71"/>
      <c r="BD282" s="71"/>
      <c r="BE282" s="71"/>
      <c r="BF282" s="71"/>
      <c r="BG282" s="71"/>
      <c r="BH282" s="71"/>
      <c r="BI282" s="71"/>
      <c r="BJ282" s="71"/>
      <c r="BK282" s="71"/>
      <c r="BL282" s="71"/>
    </row>
    <row r="283" spans="1:64" s="74" customFormat="1">
      <c r="A283" s="71"/>
      <c r="B283" s="71"/>
      <c r="C283" s="93"/>
      <c r="D283" s="71"/>
      <c r="E283" s="71"/>
      <c r="F283" s="73"/>
      <c r="G283" s="71"/>
      <c r="H283" s="73"/>
      <c r="I283" s="73"/>
      <c r="K283" s="531"/>
      <c r="L283" s="71"/>
      <c r="M283" s="71"/>
      <c r="N283" s="93"/>
      <c r="O283" s="71"/>
      <c r="P283" s="71"/>
      <c r="Q283" s="73"/>
      <c r="R283" s="71"/>
      <c r="S283" s="73"/>
      <c r="T283" s="73"/>
      <c r="V283" s="531"/>
      <c r="W283" s="71"/>
      <c r="X283" s="71"/>
      <c r="Y283" s="93"/>
      <c r="Z283" s="71"/>
      <c r="AA283" s="71"/>
      <c r="AB283" s="73"/>
      <c r="AC283" s="71"/>
      <c r="AD283" s="73"/>
      <c r="AE283" s="73"/>
      <c r="AG283" s="531"/>
      <c r="AJ283" s="71"/>
      <c r="AK283" s="71"/>
      <c r="AL283" s="93"/>
      <c r="AM283" s="71"/>
      <c r="AN283" s="71"/>
      <c r="AO283" s="73"/>
      <c r="AP283" s="71"/>
      <c r="AS283" s="71"/>
      <c r="AT283" s="71"/>
      <c r="AU283" s="71"/>
      <c r="AV283" s="71"/>
      <c r="AW283" s="71"/>
      <c r="AX283" s="71"/>
      <c r="AY283" s="71"/>
      <c r="AZ283" s="71"/>
      <c r="BA283" s="71"/>
      <c r="BB283" s="71"/>
      <c r="BC283" s="71"/>
      <c r="BD283" s="71"/>
      <c r="BE283" s="71"/>
      <c r="BF283" s="71"/>
      <c r="BG283" s="71"/>
      <c r="BH283" s="71"/>
      <c r="BI283" s="71"/>
      <c r="BJ283" s="71"/>
      <c r="BK283" s="71"/>
      <c r="BL283" s="71"/>
    </row>
    <row r="284" spans="1:64" s="74" customFormat="1">
      <c r="A284" s="71"/>
      <c r="B284" s="71"/>
      <c r="C284" s="93"/>
      <c r="D284" s="71"/>
      <c r="E284" s="71"/>
      <c r="F284" s="73"/>
      <c r="G284" s="71"/>
      <c r="H284" s="73"/>
      <c r="I284" s="73"/>
      <c r="K284" s="531"/>
      <c r="L284" s="71"/>
      <c r="M284" s="71"/>
      <c r="N284" s="93"/>
      <c r="O284" s="71"/>
      <c r="P284" s="71"/>
      <c r="Q284" s="73"/>
      <c r="R284" s="71"/>
      <c r="S284" s="73"/>
      <c r="T284" s="73"/>
      <c r="V284" s="531"/>
      <c r="W284" s="71"/>
      <c r="X284" s="71"/>
      <c r="Y284" s="93"/>
      <c r="Z284" s="71"/>
      <c r="AA284" s="71"/>
      <c r="AB284" s="73"/>
      <c r="AC284" s="71"/>
      <c r="AD284" s="73"/>
      <c r="AE284" s="73"/>
      <c r="AG284" s="531"/>
      <c r="AJ284" s="71"/>
      <c r="AK284" s="71"/>
      <c r="AL284" s="93"/>
      <c r="AM284" s="71"/>
      <c r="AN284" s="71"/>
      <c r="AO284" s="73"/>
      <c r="AP284" s="71"/>
      <c r="AS284" s="71"/>
      <c r="AT284" s="71"/>
      <c r="AU284" s="71"/>
      <c r="AV284" s="71"/>
      <c r="AW284" s="71"/>
      <c r="AX284" s="71"/>
      <c r="AY284" s="71"/>
      <c r="AZ284" s="71"/>
      <c r="BA284" s="71"/>
      <c r="BB284" s="71"/>
      <c r="BC284" s="71"/>
      <c r="BD284" s="71"/>
      <c r="BE284" s="71"/>
      <c r="BF284" s="71"/>
      <c r="BG284" s="71"/>
      <c r="BH284" s="71"/>
      <c r="BI284" s="71"/>
      <c r="BJ284" s="71"/>
      <c r="BK284" s="71"/>
      <c r="BL284" s="71"/>
    </row>
    <row r="285" spans="1:64" s="74" customFormat="1">
      <c r="A285" s="71"/>
      <c r="B285" s="71"/>
      <c r="C285" s="93"/>
      <c r="D285" s="71"/>
      <c r="E285" s="71"/>
      <c r="F285" s="73"/>
      <c r="G285" s="71"/>
      <c r="H285" s="73"/>
      <c r="I285" s="73"/>
      <c r="K285" s="531"/>
      <c r="L285" s="71"/>
      <c r="M285" s="71"/>
      <c r="N285" s="93"/>
      <c r="O285" s="71"/>
      <c r="P285" s="71"/>
      <c r="Q285" s="73"/>
      <c r="R285" s="71"/>
      <c r="S285" s="73"/>
      <c r="T285" s="73"/>
      <c r="V285" s="531"/>
      <c r="W285" s="71"/>
      <c r="X285" s="71"/>
      <c r="Y285" s="93"/>
      <c r="Z285" s="71"/>
      <c r="AA285" s="71"/>
      <c r="AB285" s="73"/>
      <c r="AC285" s="71"/>
      <c r="AD285" s="73"/>
      <c r="AE285" s="73"/>
      <c r="AG285" s="531"/>
      <c r="AJ285" s="71"/>
      <c r="AK285" s="71"/>
      <c r="AL285" s="93"/>
      <c r="AM285" s="71"/>
      <c r="AN285" s="71"/>
      <c r="AO285" s="73"/>
      <c r="AP285" s="71"/>
      <c r="AS285" s="71"/>
      <c r="AT285" s="71"/>
      <c r="AU285" s="71"/>
      <c r="AV285" s="71"/>
      <c r="AW285" s="71"/>
      <c r="AX285" s="71"/>
      <c r="AY285" s="71"/>
      <c r="AZ285" s="71"/>
      <c r="BA285" s="71"/>
      <c r="BB285" s="71"/>
      <c r="BC285" s="71"/>
      <c r="BD285" s="71"/>
      <c r="BE285" s="71"/>
      <c r="BF285" s="71"/>
      <c r="BG285" s="71"/>
      <c r="BH285" s="71"/>
      <c r="BI285" s="71"/>
      <c r="BJ285" s="71"/>
      <c r="BK285" s="71"/>
      <c r="BL285" s="71"/>
    </row>
    <row r="286" spans="1:64" s="74" customFormat="1">
      <c r="A286" s="71"/>
      <c r="B286" s="71"/>
      <c r="C286" s="93"/>
      <c r="D286" s="71"/>
      <c r="E286" s="71"/>
      <c r="F286" s="73"/>
      <c r="G286" s="71"/>
      <c r="H286" s="73"/>
      <c r="I286" s="73"/>
      <c r="K286" s="531"/>
      <c r="L286" s="71"/>
      <c r="M286" s="71"/>
      <c r="N286" s="93"/>
      <c r="O286" s="71"/>
      <c r="P286" s="71"/>
      <c r="Q286" s="73"/>
      <c r="R286" s="71"/>
      <c r="S286" s="73"/>
      <c r="T286" s="73"/>
      <c r="V286" s="531"/>
      <c r="W286" s="71"/>
      <c r="X286" s="71"/>
      <c r="Y286" s="93"/>
      <c r="Z286" s="71"/>
      <c r="AA286" s="71"/>
      <c r="AB286" s="73"/>
      <c r="AC286" s="71"/>
      <c r="AD286" s="73"/>
      <c r="AE286" s="73"/>
      <c r="AG286" s="531"/>
      <c r="AJ286" s="71"/>
      <c r="AK286" s="71"/>
      <c r="AL286" s="93"/>
      <c r="AM286" s="71"/>
      <c r="AN286" s="71"/>
      <c r="AO286" s="73"/>
      <c r="AP286" s="71"/>
      <c r="AS286" s="71"/>
      <c r="AT286" s="71"/>
      <c r="AU286" s="71"/>
      <c r="AV286" s="71"/>
      <c r="AW286" s="71"/>
      <c r="AX286" s="71"/>
      <c r="AY286" s="71"/>
      <c r="AZ286" s="71"/>
      <c r="BA286" s="71"/>
      <c r="BB286" s="71"/>
      <c r="BC286" s="71"/>
      <c r="BD286" s="71"/>
      <c r="BE286" s="71"/>
      <c r="BF286" s="71"/>
      <c r="BG286" s="71"/>
      <c r="BH286" s="71"/>
      <c r="BI286" s="71"/>
      <c r="BJ286" s="71"/>
      <c r="BK286" s="71"/>
      <c r="BL286" s="71"/>
    </row>
    <row r="287" spans="1:64" s="74" customFormat="1">
      <c r="A287" s="71"/>
      <c r="B287" s="71"/>
      <c r="C287" s="93"/>
      <c r="D287" s="71"/>
      <c r="E287" s="71"/>
      <c r="F287" s="73"/>
      <c r="G287" s="71"/>
      <c r="H287" s="73"/>
      <c r="I287" s="73"/>
      <c r="K287" s="531"/>
      <c r="L287" s="71"/>
      <c r="M287" s="71"/>
      <c r="N287" s="93"/>
      <c r="O287" s="71"/>
      <c r="P287" s="71"/>
      <c r="Q287" s="73"/>
      <c r="R287" s="71"/>
      <c r="S287" s="73"/>
      <c r="T287" s="73"/>
      <c r="V287" s="531"/>
      <c r="W287" s="71"/>
      <c r="X287" s="71"/>
      <c r="Y287" s="93"/>
      <c r="Z287" s="71"/>
      <c r="AA287" s="71"/>
      <c r="AB287" s="73"/>
      <c r="AC287" s="71"/>
      <c r="AD287" s="73"/>
      <c r="AE287" s="73"/>
      <c r="AG287" s="531"/>
      <c r="AJ287" s="71"/>
      <c r="AK287" s="71"/>
      <c r="AL287" s="93"/>
      <c r="AM287" s="71"/>
      <c r="AN287" s="71"/>
      <c r="AO287" s="73"/>
      <c r="AP287" s="71"/>
      <c r="AS287" s="71"/>
      <c r="AT287" s="71"/>
      <c r="AU287" s="71"/>
      <c r="AV287" s="71"/>
      <c r="AW287" s="71"/>
      <c r="AX287" s="71"/>
      <c r="AY287" s="71"/>
      <c r="AZ287" s="71"/>
      <c r="BA287" s="71"/>
      <c r="BB287" s="71"/>
      <c r="BC287" s="71"/>
      <c r="BD287" s="71"/>
      <c r="BE287" s="71"/>
      <c r="BF287" s="71"/>
      <c r="BG287" s="71"/>
      <c r="BH287" s="71"/>
      <c r="BI287" s="71"/>
      <c r="BJ287" s="71"/>
      <c r="BK287" s="71"/>
      <c r="BL287" s="71"/>
    </row>
    <row r="288" spans="1:64" s="74" customFormat="1">
      <c r="A288" s="71"/>
      <c r="B288" s="71"/>
      <c r="C288" s="93"/>
      <c r="D288" s="71"/>
      <c r="E288" s="71"/>
      <c r="F288" s="73"/>
      <c r="G288" s="71"/>
      <c r="H288" s="73"/>
      <c r="I288" s="73"/>
      <c r="K288" s="531"/>
      <c r="L288" s="71"/>
      <c r="M288" s="71"/>
      <c r="N288" s="93"/>
      <c r="O288" s="71"/>
      <c r="P288" s="71"/>
      <c r="Q288" s="73"/>
      <c r="R288" s="71"/>
      <c r="S288" s="73"/>
      <c r="T288" s="73"/>
      <c r="V288" s="531"/>
      <c r="W288" s="71"/>
      <c r="X288" s="71"/>
      <c r="Y288" s="93"/>
      <c r="Z288" s="71"/>
      <c r="AA288" s="71"/>
      <c r="AB288" s="73"/>
      <c r="AC288" s="71"/>
      <c r="AD288" s="73"/>
      <c r="AE288" s="73"/>
      <c r="AG288" s="531"/>
      <c r="AJ288" s="71"/>
      <c r="AK288" s="71"/>
      <c r="AL288" s="93"/>
      <c r="AM288" s="71"/>
      <c r="AN288" s="71"/>
      <c r="AO288" s="73"/>
      <c r="AP288" s="71"/>
      <c r="AS288" s="71"/>
      <c r="AT288" s="71"/>
      <c r="AU288" s="71"/>
      <c r="AV288" s="71"/>
      <c r="AW288" s="71"/>
      <c r="AX288" s="71"/>
      <c r="AY288" s="71"/>
      <c r="AZ288" s="71"/>
      <c r="BA288" s="71"/>
      <c r="BB288" s="71"/>
      <c r="BC288" s="71"/>
      <c r="BD288" s="71"/>
      <c r="BE288" s="71"/>
      <c r="BF288" s="71"/>
      <c r="BG288" s="71"/>
      <c r="BH288" s="71"/>
      <c r="BI288" s="71"/>
      <c r="BJ288" s="71"/>
      <c r="BK288" s="71"/>
      <c r="BL288" s="71"/>
    </row>
    <row r="289" spans="1:64" s="74" customFormat="1">
      <c r="A289" s="71"/>
      <c r="B289" s="71"/>
      <c r="C289" s="93"/>
      <c r="D289" s="71"/>
      <c r="E289" s="71"/>
      <c r="F289" s="73"/>
      <c r="G289" s="71"/>
      <c r="H289" s="73"/>
      <c r="I289" s="73"/>
      <c r="K289" s="531"/>
      <c r="L289" s="71"/>
      <c r="M289" s="71"/>
      <c r="N289" s="93"/>
      <c r="O289" s="71"/>
      <c r="P289" s="71"/>
      <c r="Q289" s="73"/>
      <c r="R289" s="71"/>
      <c r="S289" s="73"/>
      <c r="T289" s="73"/>
      <c r="V289" s="531"/>
      <c r="W289" s="71"/>
      <c r="X289" s="71"/>
      <c r="Y289" s="93"/>
      <c r="Z289" s="71"/>
      <c r="AA289" s="71"/>
      <c r="AB289" s="73"/>
      <c r="AC289" s="71"/>
      <c r="AD289" s="73"/>
      <c r="AE289" s="73"/>
      <c r="AG289" s="531"/>
      <c r="AJ289" s="71"/>
      <c r="AK289" s="71"/>
      <c r="AL289" s="93"/>
      <c r="AM289" s="71"/>
      <c r="AN289" s="71"/>
      <c r="AO289" s="73"/>
      <c r="AP289" s="71"/>
      <c r="AS289" s="71"/>
      <c r="AT289" s="71"/>
      <c r="AU289" s="71"/>
      <c r="AV289" s="71"/>
      <c r="AW289" s="71"/>
      <c r="AX289" s="71"/>
      <c r="AY289" s="71"/>
      <c r="AZ289" s="71"/>
      <c r="BA289" s="71"/>
      <c r="BB289" s="71"/>
      <c r="BC289" s="71"/>
      <c r="BD289" s="71"/>
      <c r="BE289" s="71"/>
      <c r="BF289" s="71"/>
      <c r="BG289" s="71"/>
      <c r="BH289" s="71"/>
      <c r="BI289" s="71"/>
      <c r="BJ289" s="71"/>
      <c r="BK289" s="71"/>
      <c r="BL289" s="71"/>
    </row>
    <row r="290" spans="1:64" s="74" customFormat="1">
      <c r="A290" s="71"/>
      <c r="B290" s="71"/>
      <c r="C290" s="93"/>
      <c r="D290" s="71"/>
      <c r="E290" s="71"/>
      <c r="F290" s="73"/>
      <c r="G290" s="71"/>
      <c r="H290" s="73"/>
      <c r="I290" s="73"/>
      <c r="K290" s="531"/>
      <c r="L290" s="71"/>
      <c r="M290" s="71"/>
      <c r="N290" s="93"/>
      <c r="O290" s="71"/>
      <c r="P290" s="71"/>
      <c r="Q290" s="73"/>
      <c r="R290" s="71"/>
      <c r="S290" s="73"/>
      <c r="T290" s="73"/>
      <c r="V290" s="531"/>
      <c r="W290" s="71"/>
      <c r="X290" s="71"/>
      <c r="Y290" s="93"/>
      <c r="Z290" s="71"/>
      <c r="AA290" s="71"/>
      <c r="AB290" s="73"/>
      <c r="AC290" s="71"/>
      <c r="AD290" s="73"/>
      <c r="AE290" s="73"/>
      <c r="AG290" s="531"/>
      <c r="AJ290" s="71"/>
      <c r="AK290" s="71"/>
      <c r="AL290" s="93"/>
      <c r="AM290" s="71"/>
      <c r="AN290" s="71"/>
      <c r="AO290" s="73"/>
      <c r="AP290" s="71"/>
      <c r="AS290" s="71"/>
      <c r="AT290" s="71"/>
      <c r="AU290" s="71"/>
      <c r="AV290" s="71"/>
      <c r="AW290" s="71"/>
      <c r="AX290" s="71"/>
      <c r="AY290" s="71"/>
      <c r="AZ290" s="71"/>
      <c r="BA290" s="71"/>
      <c r="BB290" s="71"/>
      <c r="BC290" s="71"/>
      <c r="BD290" s="71"/>
      <c r="BE290" s="71"/>
      <c r="BF290" s="71"/>
      <c r="BG290" s="71"/>
      <c r="BH290" s="71"/>
      <c r="BI290" s="71"/>
      <c r="BJ290" s="71"/>
      <c r="BK290" s="71"/>
      <c r="BL290" s="71"/>
    </row>
    <row r="291" spans="1:64" s="74" customFormat="1">
      <c r="A291" s="71"/>
      <c r="B291" s="71"/>
      <c r="C291" s="93"/>
      <c r="D291" s="71"/>
      <c r="E291" s="71"/>
      <c r="F291" s="73"/>
      <c r="G291" s="71"/>
      <c r="H291" s="73"/>
      <c r="I291" s="73"/>
      <c r="K291" s="531"/>
      <c r="L291" s="71"/>
      <c r="M291" s="71"/>
      <c r="N291" s="93"/>
      <c r="O291" s="71"/>
      <c r="P291" s="71"/>
      <c r="Q291" s="73"/>
      <c r="R291" s="71"/>
      <c r="S291" s="73"/>
      <c r="T291" s="73"/>
      <c r="V291" s="531"/>
      <c r="W291" s="71"/>
      <c r="X291" s="71"/>
      <c r="Y291" s="93"/>
      <c r="Z291" s="71"/>
      <c r="AA291" s="71"/>
      <c r="AB291" s="73"/>
      <c r="AC291" s="71"/>
      <c r="AD291" s="73"/>
      <c r="AE291" s="73"/>
      <c r="AG291" s="531"/>
      <c r="AJ291" s="71"/>
      <c r="AK291" s="71"/>
      <c r="AL291" s="93"/>
      <c r="AM291" s="71"/>
      <c r="AN291" s="71"/>
      <c r="AO291" s="73"/>
      <c r="AP291" s="71"/>
      <c r="AS291" s="71"/>
      <c r="AT291" s="71"/>
      <c r="AU291" s="71"/>
      <c r="AV291" s="71"/>
      <c r="AW291" s="71"/>
      <c r="AX291" s="71"/>
      <c r="AY291" s="71"/>
      <c r="AZ291" s="71"/>
      <c r="BA291" s="71"/>
      <c r="BB291" s="71"/>
      <c r="BC291" s="71"/>
      <c r="BD291" s="71"/>
      <c r="BE291" s="71"/>
      <c r="BF291" s="71"/>
      <c r="BG291" s="71"/>
      <c r="BH291" s="71"/>
      <c r="BI291" s="71"/>
      <c r="BJ291" s="71"/>
      <c r="BK291" s="71"/>
      <c r="BL291" s="71"/>
    </row>
    <row r="292" spans="1:64" s="74" customFormat="1">
      <c r="A292" s="71"/>
      <c r="B292" s="71"/>
      <c r="C292" s="93"/>
      <c r="D292" s="71"/>
      <c r="E292" s="71"/>
      <c r="F292" s="73"/>
      <c r="G292" s="71"/>
      <c r="H292" s="73"/>
      <c r="I292" s="73"/>
      <c r="K292" s="531"/>
      <c r="L292" s="71"/>
      <c r="M292" s="71"/>
      <c r="N292" s="93"/>
      <c r="O292" s="71"/>
      <c r="P292" s="71"/>
      <c r="Q292" s="73"/>
      <c r="R292" s="71"/>
      <c r="S292" s="73"/>
      <c r="T292" s="73"/>
      <c r="V292" s="531"/>
      <c r="W292" s="71"/>
      <c r="X292" s="71"/>
      <c r="Y292" s="93"/>
      <c r="Z292" s="71"/>
      <c r="AA292" s="71"/>
      <c r="AB292" s="73"/>
      <c r="AC292" s="71"/>
      <c r="AD292" s="73"/>
      <c r="AE292" s="73"/>
      <c r="AG292" s="531"/>
      <c r="AJ292" s="71"/>
      <c r="AK292" s="71"/>
      <c r="AL292" s="93"/>
      <c r="AM292" s="71"/>
      <c r="AN292" s="71"/>
      <c r="AO292" s="73"/>
      <c r="AP292" s="71"/>
      <c r="AS292" s="71"/>
      <c r="AT292" s="71"/>
      <c r="AU292" s="71"/>
      <c r="AV292" s="71"/>
      <c r="AW292" s="71"/>
      <c r="AX292" s="71"/>
      <c r="AY292" s="71"/>
      <c r="AZ292" s="71"/>
      <c r="BA292" s="71"/>
      <c r="BB292" s="71"/>
      <c r="BC292" s="71"/>
      <c r="BD292" s="71"/>
      <c r="BE292" s="71"/>
      <c r="BF292" s="71"/>
      <c r="BG292" s="71"/>
      <c r="BH292" s="71"/>
      <c r="BI292" s="71"/>
      <c r="BJ292" s="71"/>
      <c r="BK292" s="71"/>
      <c r="BL292" s="71"/>
    </row>
    <row r="293" spans="1:64" s="74" customFormat="1">
      <c r="A293" s="71"/>
      <c r="B293" s="71"/>
      <c r="C293" s="93"/>
      <c r="D293" s="71"/>
      <c r="E293" s="71"/>
      <c r="F293" s="73"/>
      <c r="G293" s="71"/>
      <c r="H293" s="73"/>
      <c r="I293" s="73"/>
      <c r="K293" s="531"/>
      <c r="L293" s="71"/>
      <c r="M293" s="71"/>
      <c r="N293" s="93"/>
      <c r="O293" s="71"/>
      <c r="P293" s="71"/>
      <c r="Q293" s="73"/>
      <c r="R293" s="71"/>
      <c r="S293" s="73"/>
      <c r="T293" s="73"/>
      <c r="V293" s="531"/>
      <c r="W293" s="71"/>
      <c r="X293" s="71"/>
      <c r="Y293" s="93"/>
      <c r="Z293" s="71"/>
      <c r="AA293" s="71"/>
      <c r="AB293" s="73"/>
      <c r="AC293" s="71"/>
      <c r="AD293" s="73"/>
      <c r="AE293" s="73"/>
      <c r="AG293" s="531"/>
      <c r="AJ293" s="71"/>
      <c r="AK293" s="71"/>
      <c r="AL293" s="93"/>
      <c r="AM293" s="71"/>
      <c r="AN293" s="71"/>
      <c r="AO293" s="73"/>
      <c r="AP293" s="71"/>
      <c r="AS293" s="71"/>
      <c r="AT293" s="71"/>
      <c r="AU293" s="71"/>
      <c r="AV293" s="71"/>
      <c r="AW293" s="71"/>
      <c r="AX293" s="71"/>
      <c r="AY293" s="71"/>
      <c r="AZ293" s="71"/>
      <c r="BA293" s="71"/>
      <c r="BB293" s="71"/>
      <c r="BC293" s="71"/>
      <c r="BD293" s="71"/>
      <c r="BE293" s="71"/>
      <c r="BF293" s="71"/>
      <c r="BG293" s="71"/>
      <c r="BH293" s="71"/>
      <c r="BI293" s="71"/>
      <c r="BJ293" s="71"/>
      <c r="BK293" s="71"/>
      <c r="BL293" s="71"/>
    </row>
    <row r="294" spans="1:64" s="74" customFormat="1">
      <c r="A294" s="71"/>
      <c r="B294" s="71"/>
      <c r="C294" s="93"/>
      <c r="D294" s="71"/>
      <c r="E294" s="71"/>
      <c r="F294" s="73"/>
      <c r="G294" s="71"/>
      <c r="H294" s="73"/>
      <c r="I294" s="73"/>
      <c r="K294" s="531"/>
      <c r="L294" s="71"/>
      <c r="M294" s="71"/>
      <c r="N294" s="93"/>
      <c r="O294" s="71"/>
      <c r="P294" s="71"/>
      <c r="Q294" s="73"/>
      <c r="R294" s="71"/>
      <c r="S294" s="73"/>
      <c r="T294" s="73"/>
      <c r="V294" s="531"/>
      <c r="W294" s="71"/>
      <c r="X294" s="71"/>
      <c r="Y294" s="93"/>
      <c r="Z294" s="71"/>
      <c r="AA294" s="71"/>
      <c r="AB294" s="73"/>
      <c r="AC294" s="71"/>
      <c r="AD294" s="73"/>
      <c r="AE294" s="73"/>
      <c r="AG294" s="531"/>
      <c r="AJ294" s="71"/>
      <c r="AK294" s="71"/>
      <c r="AL294" s="93"/>
      <c r="AM294" s="71"/>
      <c r="AN294" s="71"/>
      <c r="AO294" s="73"/>
      <c r="AP294" s="71"/>
      <c r="AS294" s="71"/>
      <c r="AT294" s="71"/>
      <c r="AU294" s="71"/>
      <c r="AV294" s="71"/>
      <c r="AW294" s="71"/>
      <c r="AX294" s="71"/>
      <c r="AY294" s="71"/>
      <c r="AZ294" s="71"/>
      <c r="BA294" s="71"/>
      <c r="BB294" s="71"/>
      <c r="BC294" s="71"/>
      <c r="BD294" s="71"/>
      <c r="BE294" s="71"/>
      <c r="BF294" s="71"/>
      <c r="BG294" s="71"/>
      <c r="BH294" s="71"/>
      <c r="BI294" s="71"/>
      <c r="BJ294" s="71"/>
      <c r="BK294" s="71"/>
      <c r="BL294" s="71"/>
    </row>
    <row r="295" spans="1:64" s="74" customFormat="1">
      <c r="A295" s="71"/>
      <c r="B295" s="71"/>
      <c r="C295" s="93"/>
      <c r="D295" s="71"/>
      <c r="E295" s="71"/>
      <c r="F295" s="73"/>
      <c r="G295" s="71"/>
      <c r="H295" s="73"/>
      <c r="I295" s="73"/>
      <c r="K295" s="531"/>
      <c r="L295" s="71"/>
      <c r="M295" s="71"/>
      <c r="N295" s="93"/>
      <c r="O295" s="71"/>
      <c r="P295" s="71"/>
      <c r="Q295" s="73"/>
      <c r="R295" s="71"/>
      <c r="S295" s="73"/>
      <c r="T295" s="73"/>
      <c r="V295" s="531"/>
      <c r="W295" s="71"/>
      <c r="X295" s="71"/>
      <c r="Y295" s="93"/>
      <c r="Z295" s="71"/>
      <c r="AA295" s="71"/>
      <c r="AB295" s="73"/>
      <c r="AC295" s="71"/>
      <c r="AD295" s="73"/>
      <c r="AE295" s="73"/>
      <c r="AG295" s="531"/>
      <c r="AJ295" s="71"/>
      <c r="AK295" s="71"/>
      <c r="AL295" s="93"/>
      <c r="AM295" s="71"/>
      <c r="AN295" s="71"/>
      <c r="AO295" s="73"/>
      <c r="AP295" s="71"/>
      <c r="AS295" s="71"/>
      <c r="AT295" s="71"/>
      <c r="AU295" s="71"/>
      <c r="AV295" s="71"/>
      <c r="AW295" s="71"/>
      <c r="AX295" s="71"/>
      <c r="AY295" s="71"/>
      <c r="AZ295" s="71"/>
      <c r="BA295" s="71"/>
      <c r="BB295" s="71"/>
      <c r="BC295" s="71"/>
      <c r="BD295" s="71"/>
      <c r="BE295" s="71"/>
      <c r="BF295" s="71"/>
      <c r="BG295" s="71"/>
      <c r="BH295" s="71"/>
      <c r="BI295" s="71"/>
      <c r="BJ295" s="71"/>
      <c r="BK295" s="71"/>
      <c r="BL295" s="71"/>
    </row>
    <row r="296" spans="1:64" s="74" customFormat="1">
      <c r="A296" s="71"/>
      <c r="B296" s="71"/>
      <c r="C296" s="93"/>
      <c r="D296" s="71"/>
      <c r="E296" s="71"/>
      <c r="F296" s="73"/>
      <c r="G296" s="71"/>
      <c r="H296" s="73"/>
      <c r="I296" s="73"/>
      <c r="K296" s="531"/>
      <c r="L296" s="71"/>
      <c r="M296" s="71"/>
      <c r="N296" s="93"/>
      <c r="O296" s="71"/>
      <c r="P296" s="71"/>
      <c r="Q296" s="73"/>
      <c r="R296" s="71"/>
      <c r="S296" s="73"/>
      <c r="T296" s="73"/>
      <c r="V296" s="531"/>
      <c r="W296" s="71"/>
      <c r="X296" s="71"/>
      <c r="Y296" s="93"/>
      <c r="Z296" s="71"/>
      <c r="AA296" s="71"/>
      <c r="AB296" s="73"/>
      <c r="AC296" s="71"/>
      <c r="AD296" s="73"/>
      <c r="AE296" s="73"/>
      <c r="AG296" s="531"/>
      <c r="AJ296" s="71"/>
      <c r="AK296" s="71"/>
      <c r="AL296" s="93"/>
      <c r="AM296" s="71"/>
      <c r="AN296" s="71"/>
      <c r="AO296" s="73"/>
      <c r="AP296" s="71"/>
      <c r="AS296" s="71"/>
      <c r="AT296" s="71"/>
      <c r="AU296" s="71"/>
      <c r="AV296" s="71"/>
      <c r="AW296" s="71"/>
      <c r="AX296" s="71"/>
      <c r="AY296" s="71"/>
      <c r="AZ296" s="71"/>
      <c r="BA296" s="71"/>
      <c r="BB296" s="71"/>
      <c r="BC296" s="71"/>
      <c r="BD296" s="71"/>
      <c r="BE296" s="71"/>
      <c r="BF296" s="71"/>
      <c r="BG296" s="71"/>
      <c r="BH296" s="71"/>
      <c r="BI296" s="71"/>
      <c r="BJ296" s="71"/>
      <c r="BK296" s="71"/>
      <c r="BL296" s="71"/>
    </row>
  </sheetData>
  <printOptions headings="1" gridLines="1"/>
  <pageMargins left="0.15748031496062992" right="0.15748031496062992" top="0.15748031496062992" bottom="0.15748031496062992" header="0.31496062992125984" footer="0.11811023622047245"/>
  <pageSetup paperSize="9" scale="76" fitToHeight="0" orientation="portrait" r:id="rId1"/>
  <headerFooter alignWithMargins="0"/>
  <rowBreaks count="1" manualBreakCount="1">
    <brk id="65" max="10" man="1"/>
  </rowBreaks>
  <colBreaks count="1" manualBreakCount="1">
    <brk id="55" max="7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34"/>
  <sheetViews>
    <sheetView topLeftCell="A95" zoomScale="80" zoomScaleNormal="80" workbookViewId="0">
      <selection activeCell="K112" sqref="K112"/>
    </sheetView>
  </sheetViews>
  <sheetFormatPr defaultColWidth="10.125" defaultRowHeight="21"/>
  <cols>
    <col min="1" max="1" width="16" style="661" customWidth="1"/>
    <col min="2" max="2" width="35" style="662" customWidth="1"/>
    <col min="3" max="3" width="13.125" style="662" customWidth="1"/>
    <col min="4" max="4" width="51.375" style="662" customWidth="1"/>
    <col min="5" max="6" width="22.125" style="664" customWidth="1"/>
    <col min="7" max="7" width="22.125" style="665" customWidth="1"/>
    <col min="8" max="10" width="22" style="662" customWidth="1"/>
    <col min="11" max="16384" width="10.125" style="662"/>
  </cols>
  <sheetData>
    <row r="1" spans="1:10" ht="20.25" customHeight="1">
      <c r="C1" s="663" t="s">
        <v>1515</v>
      </c>
    </row>
    <row r="2" spans="1:10" ht="20.25" customHeight="1">
      <c r="C2" s="662" t="s">
        <v>1516</v>
      </c>
    </row>
    <row r="3" spans="1:10" ht="21" customHeight="1">
      <c r="C3" s="666" t="s">
        <v>1517</v>
      </c>
      <c r="D3" s="666" t="s">
        <v>1</v>
      </c>
      <c r="E3" s="667" t="s">
        <v>1518</v>
      </c>
      <c r="F3" s="667" t="s">
        <v>1519</v>
      </c>
      <c r="G3" s="668" t="s">
        <v>1520</v>
      </c>
      <c r="H3" s="667" t="s">
        <v>265</v>
      </c>
      <c r="I3" s="667" t="s">
        <v>264</v>
      </c>
      <c r="J3" s="667" t="s">
        <v>1521</v>
      </c>
    </row>
    <row r="4" spans="1:10" ht="21" customHeight="1">
      <c r="A4" s="661">
        <v>1102</v>
      </c>
      <c r="B4" s="662" t="s">
        <v>542</v>
      </c>
      <c r="C4" s="662" t="s">
        <v>1522</v>
      </c>
      <c r="D4" s="662" t="s">
        <v>542</v>
      </c>
      <c r="E4" s="669">
        <v>42019.81</v>
      </c>
      <c r="F4" s="670">
        <v>3000</v>
      </c>
      <c r="G4" s="671">
        <v>0</v>
      </c>
      <c r="H4" s="665">
        <f>SUM(E4:G4)</f>
        <v>45019.81</v>
      </c>
      <c r="I4" s="671">
        <v>0</v>
      </c>
      <c r="J4" s="665">
        <f>SUM(H4:I4)</f>
        <v>45019.81</v>
      </c>
    </row>
    <row r="5" spans="1:10" ht="21" customHeight="1">
      <c r="A5" s="661">
        <v>1101</v>
      </c>
      <c r="B5" s="662" t="s">
        <v>541</v>
      </c>
      <c r="C5" s="662" t="s">
        <v>1523</v>
      </c>
      <c r="D5" s="662" t="s">
        <v>541</v>
      </c>
      <c r="E5" s="669">
        <v>50000</v>
      </c>
      <c r="F5" s="670">
        <v>3000</v>
      </c>
      <c r="G5" s="665">
        <v>3000</v>
      </c>
      <c r="H5" s="665">
        <f t="shared" ref="H5:H32" si="0">SUM(E5:G5)</f>
        <v>56000</v>
      </c>
      <c r="I5" s="671">
        <v>0</v>
      </c>
      <c r="J5" s="665">
        <f t="shared" ref="J5:J32" si="1">SUM(H5:I5)</f>
        <v>56000</v>
      </c>
    </row>
    <row r="6" spans="1:10" ht="21" customHeight="1">
      <c r="A6" s="661" t="s">
        <v>549</v>
      </c>
      <c r="B6" s="662" t="s">
        <v>550</v>
      </c>
      <c r="C6" s="662" t="s">
        <v>1524</v>
      </c>
      <c r="D6" s="662" t="s">
        <v>1525</v>
      </c>
      <c r="E6" s="669">
        <v>20370917.989999998</v>
      </c>
      <c r="F6" s="670">
        <v>0</v>
      </c>
      <c r="G6" s="671">
        <v>0</v>
      </c>
      <c r="H6" s="665">
        <f t="shared" si="0"/>
        <v>20370917.989999998</v>
      </c>
      <c r="I6" s="671">
        <v>0</v>
      </c>
      <c r="J6" s="665">
        <f t="shared" si="1"/>
        <v>20370917.989999998</v>
      </c>
    </row>
    <row r="7" spans="1:10" ht="21" customHeight="1">
      <c r="A7" s="661" t="s">
        <v>551</v>
      </c>
      <c r="B7" s="662" t="s">
        <v>552</v>
      </c>
      <c r="C7" s="662" t="s">
        <v>1526</v>
      </c>
      <c r="D7" s="662" t="s">
        <v>1527</v>
      </c>
      <c r="E7" s="669">
        <v>29400</v>
      </c>
      <c r="F7" s="670">
        <v>0</v>
      </c>
      <c r="G7" s="671">
        <v>0</v>
      </c>
      <c r="H7" s="665">
        <f t="shared" si="0"/>
        <v>29400</v>
      </c>
      <c r="I7" s="671">
        <v>0</v>
      </c>
      <c r="J7" s="665">
        <f t="shared" si="1"/>
        <v>29400</v>
      </c>
    </row>
    <row r="8" spans="1:10" ht="21" customHeight="1">
      <c r="A8" s="661" t="s">
        <v>553</v>
      </c>
      <c r="B8" s="662" t="s">
        <v>554</v>
      </c>
      <c r="C8" s="662" t="s">
        <v>1528</v>
      </c>
      <c r="D8" s="662" t="s">
        <v>1529</v>
      </c>
      <c r="E8" s="669">
        <v>12753.4</v>
      </c>
      <c r="F8" s="670">
        <v>0</v>
      </c>
      <c r="G8" s="671">
        <v>0</v>
      </c>
      <c r="H8" s="665">
        <f t="shared" si="0"/>
        <v>12753.4</v>
      </c>
      <c r="I8" s="671">
        <v>0</v>
      </c>
      <c r="J8" s="665">
        <f t="shared" si="1"/>
        <v>12753.4</v>
      </c>
    </row>
    <row r="9" spans="1:10" ht="21" customHeight="1">
      <c r="A9" s="661" t="s">
        <v>555</v>
      </c>
      <c r="B9" s="662" t="s">
        <v>556</v>
      </c>
      <c r="C9" s="662" t="s">
        <v>1530</v>
      </c>
      <c r="D9" s="662" t="s">
        <v>1531</v>
      </c>
      <c r="E9" s="669">
        <v>658144.65</v>
      </c>
      <c r="F9" s="670"/>
      <c r="G9" s="671">
        <v>0</v>
      </c>
      <c r="H9" s="665">
        <f t="shared" si="0"/>
        <v>658144.65</v>
      </c>
      <c r="I9" s="671">
        <v>0</v>
      </c>
      <c r="J9" s="665">
        <f t="shared" si="1"/>
        <v>658144.65</v>
      </c>
    </row>
    <row r="10" spans="1:10" ht="21" customHeight="1">
      <c r="A10" s="661" t="s">
        <v>545</v>
      </c>
      <c r="B10" s="662" t="s">
        <v>546</v>
      </c>
      <c r="C10" s="662" t="s">
        <v>1532</v>
      </c>
      <c r="D10" s="662" t="s">
        <v>1533</v>
      </c>
      <c r="E10" s="669">
        <v>243366.97</v>
      </c>
      <c r="F10" s="670">
        <v>0</v>
      </c>
      <c r="G10" s="671">
        <v>0</v>
      </c>
      <c r="H10" s="665">
        <f t="shared" si="0"/>
        <v>243366.97</v>
      </c>
      <c r="I10" s="671">
        <v>0</v>
      </c>
      <c r="J10" s="665">
        <f t="shared" si="1"/>
        <v>243366.97</v>
      </c>
    </row>
    <row r="11" spans="1:10" ht="21" customHeight="1">
      <c r="A11" s="661" t="s">
        <v>547</v>
      </c>
      <c r="B11" s="662" t="s">
        <v>548</v>
      </c>
      <c r="C11" s="662" t="s">
        <v>1534</v>
      </c>
      <c r="D11" s="662" t="s">
        <v>1535</v>
      </c>
      <c r="E11" s="669">
        <v>1179547.7</v>
      </c>
      <c r="F11" s="670">
        <v>0</v>
      </c>
      <c r="G11" s="671">
        <v>0</v>
      </c>
      <c r="H11" s="665">
        <f t="shared" si="0"/>
        <v>1179547.7</v>
      </c>
      <c r="I11" s="671">
        <v>0</v>
      </c>
      <c r="J11" s="665">
        <f t="shared" si="1"/>
        <v>1179547.7</v>
      </c>
    </row>
    <row r="12" spans="1:10" ht="21" customHeight="1">
      <c r="A12" s="661" t="s">
        <v>557</v>
      </c>
      <c r="B12" s="662" t="s">
        <v>558</v>
      </c>
      <c r="C12" s="662" t="s">
        <v>1536</v>
      </c>
      <c r="D12" s="662" t="s">
        <v>558</v>
      </c>
      <c r="E12" s="669">
        <v>0</v>
      </c>
      <c r="F12" s="670">
        <v>0</v>
      </c>
      <c r="G12" s="671">
        <v>0</v>
      </c>
      <c r="H12" s="665">
        <f t="shared" si="0"/>
        <v>0</v>
      </c>
      <c r="I12" s="671">
        <v>0</v>
      </c>
      <c r="J12" s="665">
        <f t="shared" si="1"/>
        <v>0</v>
      </c>
    </row>
    <row r="13" spans="1:10" ht="21" customHeight="1">
      <c r="A13" s="661" t="s">
        <v>559</v>
      </c>
      <c r="B13" s="662" t="s">
        <v>560</v>
      </c>
      <c r="C13" s="662" t="s">
        <v>1537</v>
      </c>
      <c r="D13" s="662" t="s">
        <v>560</v>
      </c>
      <c r="E13" s="669">
        <v>1311067.5900000001</v>
      </c>
      <c r="F13" s="670">
        <v>0</v>
      </c>
      <c r="G13" s="671">
        <v>0</v>
      </c>
      <c r="H13" s="665">
        <f t="shared" si="0"/>
        <v>1311067.5900000001</v>
      </c>
      <c r="I13" s="671">
        <v>0</v>
      </c>
      <c r="J13" s="665">
        <f t="shared" si="1"/>
        <v>1311067.5900000001</v>
      </c>
    </row>
    <row r="14" spans="1:10" ht="21" customHeight="1">
      <c r="A14" s="661" t="s">
        <v>543</v>
      </c>
      <c r="B14" s="662" t="s">
        <v>544</v>
      </c>
      <c r="C14" s="662" t="s">
        <v>1538</v>
      </c>
      <c r="D14" s="662" t="s">
        <v>544</v>
      </c>
      <c r="E14" s="669">
        <v>212042.59</v>
      </c>
      <c r="F14" s="670">
        <v>0</v>
      </c>
      <c r="G14" s="671">
        <v>0</v>
      </c>
      <c r="H14" s="665">
        <f t="shared" si="0"/>
        <v>212042.59</v>
      </c>
      <c r="I14" s="671">
        <v>0</v>
      </c>
      <c r="J14" s="665">
        <f t="shared" si="1"/>
        <v>212042.59</v>
      </c>
    </row>
    <row r="15" spans="1:10" ht="21" customHeight="1">
      <c r="A15" s="661" t="s">
        <v>561</v>
      </c>
      <c r="B15" s="662" t="s">
        <v>562</v>
      </c>
      <c r="C15" s="662" t="s">
        <v>1539</v>
      </c>
      <c r="D15" s="662" t="s">
        <v>562</v>
      </c>
      <c r="E15" s="670">
        <v>0</v>
      </c>
      <c r="F15" s="670">
        <v>0</v>
      </c>
      <c r="G15" s="671">
        <v>0</v>
      </c>
      <c r="H15" s="665">
        <f t="shared" si="0"/>
        <v>0</v>
      </c>
      <c r="I15" s="671">
        <v>0</v>
      </c>
      <c r="J15" s="665">
        <f t="shared" si="1"/>
        <v>0</v>
      </c>
    </row>
    <row r="16" spans="1:10" ht="21" customHeight="1">
      <c r="A16" s="661" t="s">
        <v>1540</v>
      </c>
      <c r="B16" s="662" t="s">
        <v>1541</v>
      </c>
      <c r="C16" s="662" t="s">
        <v>1542</v>
      </c>
      <c r="D16" s="662" t="s">
        <v>1541</v>
      </c>
      <c r="E16" s="670">
        <v>0</v>
      </c>
      <c r="F16" s="670">
        <v>0</v>
      </c>
      <c r="G16" s="671">
        <v>0</v>
      </c>
      <c r="H16" s="665">
        <f t="shared" si="0"/>
        <v>0</v>
      </c>
      <c r="I16" s="671">
        <v>0</v>
      </c>
      <c r="J16" s="665">
        <f t="shared" si="1"/>
        <v>0</v>
      </c>
    </row>
    <row r="17" spans="1:10" ht="21" customHeight="1">
      <c r="A17" s="661" t="s">
        <v>579</v>
      </c>
      <c r="B17" s="662" t="s">
        <v>580</v>
      </c>
      <c r="C17" s="662" t="s">
        <v>1543</v>
      </c>
      <c r="D17" s="662" t="s">
        <v>580</v>
      </c>
      <c r="E17" s="669">
        <f>15686766.09-E97</f>
        <v>686766.08999999985</v>
      </c>
      <c r="F17" s="670">
        <v>0</v>
      </c>
      <c r="G17" s="671">
        <v>0</v>
      </c>
      <c r="H17" s="665">
        <f t="shared" si="0"/>
        <v>686766.08999999985</v>
      </c>
      <c r="I17" s="671">
        <v>0</v>
      </c>
      <c r="J17" s="665">
        <f t="shared" si="1"/>
        <v>686766.08999999985</v>
      </c>
    </row>
    <row r="18" spans="1:10" ht="21" customHeight="1">
      <c r="A18" s="661" t="s">
        <v>567</v>
      </c>
      <c r="B18" s="662" t="s">
        <v>568</v>
      </c>
      <c r="C18" s="662" t="s">
        <v>1544</v>
      </c>
      <c r="D18" s="662" t="s">
        <v>1545</v>
      </c>
      <c r="E18" s="669">
        <v>19.670000000000002</v>
      </c>
      <c r="F18" s="670">
        <v>0</v>
      </c>
      <c r="G18" s="671">
        <v>0</v>
      </c>
      <c r="H18" s="665">
        <f t="shared" si="0"/>
        <v>19.670000000000002</v>
      </c>
      <c r="I18" s="671">
        <v>0</v>
      </c>
      <c r="J18" s="665">
        <f t="shared" si="1"/>
        <v>19.670000000000002</v>
      </c>
    </row>
    <row r="19" spans="1:10" ht="21" customHeight="1">
      <c r="A19" s="661" t="s">
        <v>569</v>
      </c>
      <c r="B19" s="662" t="s">
        <v>570</v>
      </c>
      <c r="C19" s="662" t="s">
        <v>1546</v>
      </c>
      <c r="D19" s="662" t="s">
        <v>1547</v>
      </c>
      <c r="E19" s="669">
        <v>55089.13</v>
      </c>
      <c r="F19" s="670">
        <v>0</v>
      </c>
      <c r="G19" s="671">
        <v>0</v>
      </c>
      <c r="H19" s="665">
        <f t="shared" si="0"/>
        <v>55089.13</v>
      </c>
      <c r="I19" s="671">
        <v>0</v>
      </c>
      <c r="J19" s="665">
        <f t="shared" si="1"/>
        <v>55089.13</v>
      </c>
    </row>
    <row r="20" spans="1:10" ht="21" customHeight="1">
      <c r="A20" s="661" t="s">
        <v>571</v>
      </c>
      <c r="B20" s="662" t="s">
        <v>572</v>
      </c>
      <c r="C20" s="662" t="s">
        <v>1548</v>
      </c>
      <c r="D20" s="662" t="s">
        <v>1549</v>
      </c>
      <c r="E20" s="669">
        <v>50214.91</v>
      </c>
      <c r="F20" s="670">
        <v>0</v>
      </c>
      <c r="G20" s="671">
        <v>0</v>
      </c>
      <c r="H20" s="665">
        <f t="shared" si="0"/>
        <v>50214.91</v>
      </c>
      <c r="I20" s="671">
        <v>0</v>
      </c>
      <c r="J20" s="665">
        <f t="shared" si="1"/>
        <v>50214.91</v>
      </c>
    </row>
    <row r="21" spans="1:10" ht="21" customHeight="1">
      <c r="A21" s="661" t="s">
        <v>573</v>
      </c>
      <c r="B21" s="662" t="s">
        <v>574</v>
      </c>
      <c r="C21" s="662" t="s">
        <v>1550</v>
      </c>
      <c r="D21" s="662" t="s">
        <v>574</v>
      </c>
      <c r="E21" s="669">
        <v>1653747.59</v>
      </c>
      <c r="F21" s="670">
        <v>0</v>
      </c>
      <c r="G21" s="671">
        <v>0</v>
      </c>
      <c r="H21" s="665">
        <f t="shared" si="0"/>
        <v>1653747.59</v>
      </c>
      <c r="I21" s="671">
        <v>0</v>
      </c>
      <c r="J21" s="665">
        <f t="shared" si="1"/>
        <v>1653747.59</v>
      </c>
    </row>
    <row r="22" spans="1:10" ht="21" customHeight="1">
      <c r="A22" s="661" t="s">
        <v>563</v>
      </c>
      <c r="B22" s="662" t="s">
        <v>564</v>
      </c>
      <c r="C22" s="662" t="s">
        <v>1551</v>
      </c>
      <c r="D22" s="662" t="s">
        <v>564</v>
      </c>
      <c r="E22" s="670">
        <v>0</v>
      </c>
      <c r="F22" s="670">
        <v>0</v>
      </c>
      <c r="G22" s="671">
        <v>0</v>
      </c>
      <c r="H22" s="665">
        <f t="shared" si="0"/>
        <v>0</v>
      </c>
      <c r="I22" s="671">
        <v>0</v>
      </c>
      <c r="J22" s="665">
        <f t="shared" si="1"/>
        <v>0</v>
      </c>
    </row>
    <row r="23" spans="1:10" ht="21" customHeight="1">
      <c r="A23" s="661" t="s">
        <v>575</v>
      </c>
      <c r="B23" s="662" t="s">
        <v>578</v>
      </c>
      <c r="C23" s="662" t="s">
        <v>1552</v>
      </c>
      <c r="D23" s="662" t="s">
        <v>578</v>
      </c>
      <c r="E23" s="669">
        <f>7404144.95-E96</f>
        <v>1004144.9500000002</v>
      </c>
      <c r="F23" s="670">
        <v>0</v>
      </c>
      <c r="G23" s="671">
        <v>0</v>
      </c>
      <c r="H23" s="665">
        <f t="shared" si="0"/>
        <v>1004144.9500000002</v>
      </c>
      <c r="I23" s="671">
        <v>0</v>
      </c>
      <c r="J23" s="665">
        <f t="shared" si="1"/>
        <v>1004144.9500000002</v>
      </c>
    </row>
    <row r="24" spans="1:10" ht="21" customHeight="1">
      <c r="A24" s="661" t="s">
        <v>545</v>
      </c>
      <c r="B24" s="662" t="s">
        <v>1553</v>
      </c>
      <c r="C24" s="672" t="s">
        <v>545</v>
      </c>
      <c r="D24" s="662" t="s">
        <v>1553</v>
      </c>
      <c r="E24" s="673">
        <v>0</v>
      </c>
      <c r="F24" s="670">
        <v>9800</v>
      </c>
      <c r="G24" s="671">
        <v>0</v>
      </c>
      <c r="H24" s="665">
        <f t="shared" si="0"/>
        <v>9800</v>
      </c>
      <c r="I24" s="671">
        <v>0</v>
      </c>
      <c r="J24" s="665">
        <f t="shared" si="1"/>
        <v>9800</v>
      </c>
    </row>
    <row r="25" spans="1:10" ht="21" customHeight="1">
      <c r="A25" s="661" t="s">
        <v>549</v>
      </c>
      <c r="B25" s="662" t="s">
        <v>1554</v>
      </c>
      <c r="C25" s="672" t="s">
        <v>549</v>
      </c>
      <c r="D25" s="662" t="s">
        <v>1554</v>
      </c>
      <c r="E25" s="673">
        <v>0</v>
      </c>
      <c r="F25" s="670">
        <v>10306.82</v>
      </c>
      <c r="G25" s="671">
        <v>0</v>
      </c>
      <c r="H25" s="665">
        <f t="shared" si="0"/>
        <v>10306.82</v>
      </c>
      <c r="I25" s="671">
        <v>0</v>
      </c>
      <c r="J25" s="665">
        <f t="shared" si="1"/>
        <v>10306.82</v>
      </c>
    </row>
    <row r="26" spans="1:10" ht="21" customHeight="1">
      <c r="A26" s="661" t="s">
        <v>559</v>
      </c>
      <c r="B26" s="662" t="s">
        <v>1555</v>
      </c>
      <c r="C26" s="672" t="s">
        <v>559</v>
      </c>
      <c r="D26" s="662" t="s">
        <v>1555</v>
      </c>
      <c r="E26" s="673">
        <v>0</v>
      </c>
      <c r="F26" s="670">
        <v>27607.77</v>
      </c>
      <c r="G26" s="671">
        <v>0</v>
      </c>
      <c r="H26" s="665">
        <f t="shared" si="0"/>
        <v>27607.77</v>
      </c>
      <c r="I26" s="671">
        <v>0</v>
      </c>
      <c r="J26" s="665">
        <f t="shared" si="1"/>
        <v>27607.77</v>
      </c>
    </row>
    <row r="27" spans="1:10" ht="21" customHeight="1">
      <c r="A27" s="661" t="s">
        <v>565</v>
      </c>
      <c r="B27" s="662" t="s">
        <v>566</v>
      </c>
      <c r="C27" s="672" t="s">
        <v>565</v>
      </c>
      <c r="D27" s="662" t="s">
        <v>566</v>
      </c>
      <c r="E27" s="673">
        <v>0</v>
      </c>
      <c r="F27" s="670">
        <v>102.23</v>
      </c>
      <c r="G27" s="671">
        <v>0</v>
      </c>
      <c r="H27" s="665">
        <f t="shared" si="0"/>
        <v>102.23</v>
      </c>
      <c r="I27" s="671">
        <v>0</v>
      </c>
      <c r="J27" s="665">
        <f t="shared" si="1"/>
        <v>102.23</v>
      </c>
    </row>
    <row r="28" spans="1:10" ht="21" customHeight="1">
      <c r="A28" s="661" t="s">
        <v>567</v>
      </c>
      <c r="B28" s="662" t="s">
        <v>1556</v>
      </c>
      <c r="C28" s="672" t="s">
        <v>567</v>
      </c>
      <c r="D28" s="662" t="s">
        <v>1556</v>
      </c>
      <c r="E28" s="673">
        <v>0</v>
      </c>
      <c r="F28" s="670">
        <v>1980.0000000000045</v>
      </c>
      <c r="G28" s="671">
        <v>0</v>
      </c>
      <c r="H28" s="665">
        <f t="shared" si="0"/>
        <v>1980.0000000000045</v>
      </c>
      <c r="I28" s="671">
        <v>0</v>
      </c>
      <c r="J28" s="665">
        <f t="shared" si="1"/>
        <v>1980.0000000000045</v>
      </c>
    </row>
    <row r="29" spans="1:10" ht="21" customHeight="1">
      <c r="A29" s="661" t="s">
        <v>575</v>
      </c>
      <c r="B29" s="662" t="s">
        <v>576</v>
      </c>
      <c r="C29" s="672" t="s">
        <v>575</v>
      </c>
      <c r="D29" s="662" t="s">
        <v>576</v>
      </c>
      <c r="E29" s="673">
        <v>0</v>
      </c>
      <c r="F29" s="670">
        <v>902.21</v>
      </c>
      <c r="G29" s="671">
        <v>0</v>
      </c>
      <c r="H29" s="665">
        <f t="shared" si="0"/>
        <v>902.21</v>
      </c>
      <c r="I29" s="671">
        <v>0</v>
      </c>
      <c r="J29" s="665">
        <f t="shared" si="1"/>
        <v>902.21</v>
      </c>
    </row>
    <row r="30" spans="1:10" ht="21" customHeight="1">
      <c r="A30" s="661" t="s">
        <v>581</v>
      </c>
      <c r="B30" s="662" t="s">
        <v>582</v>
      </c>
      <c r="C30" s="672" t="s">
        <v>581</v>
      </c>
      <c r="D30" s="662" t="s">
        <v>582</v>
      </c>
      <c r="E30" s="673">
        <v>0</v>
      </c>
      <c r="F30" s="670">
        <v>803258.69</v>
      </c>
      <c r="G30" s="671">
        <v>0</v>
      </c>
      <c r="H30" s="665">
        <f t="shared" si="0"/>
        <v>803258.69</v>
      </c>
      <c r="I30" s="671">
        <v>0</v>
      </c>
      <c r="J30" s="665">
        <f t="shared" si="1"/>
        <v>803258.69</v>
      </c>
    </row>
    <row r="31" spans="1:10" ht="21" customHeight="1">
      <c r="A31" s="661" t="s">
        <v>583</v>
      </c>
      <c r="B31" s="662" t="s">
        <v>584</v>
      </c>
      <c r="C31" s="672" t="s">
        <v>583</v>
      </c>
      <c r="D31" s="662" t="s">
        <v>584</v>
      </c>
      <c r="E31" s="673">
        <v>0</v>
      </c>
      <c r="F31" s="670">
        <v>1100</v>
      </c>
      <c r="G31" s="671">
        <v>0</v>
      </c>
      <c r="H31" s="665">
        <f t="shared" si="0"/>
        <v>1100</v>
      </c>
      <c r="I31" s="671">
        <v>0</v>
      </c>
      <c r="J31" s="665">
        <f t="shared" si="1"/>
        <v>1100</v>
      </c>
    </row>
    <row r="32" spans="1:10" ht="21" customHeight="1">
      <c r="C32" s="662" t="s">
        <v>1557</v>
      </c>
      <c r="D32" s="662" t="s">
        <v>1558</v>
      </c>
      <c r="E32" s="673">
        <v>0</v>
      </c>
      <c r="F32" s="670">
        <v>0</v>
      </c>
      <c r="G32" s="665">
        <v>1095307.28</v>
      </c>
      <c r="H32" s="665">
        <f t="shared" si="0"/>
        <v>1095307.28</v>
      </c>
      <c r="I32" s="671">
        <v>0</v>
      </c>
      <c r="J32" s="665">
        <f t="shared" si="1"/>
        <v>1095307.28</v>
      </c>
    </row>
    <row r="33" spans="1:10" ht="21" customHeight="1">
      <c r="C33" s="674" t="s">
        <v>1559</v>
      </c>
      <c r="D33" s="674"/>
      <c r="E33" s="675">
        <f>SUM(E4:E32)</f>
        <v>27559243.039999992</v>
      </c>
      <c r="F33" s="675">
        <f t="shared" ref="F33:G33" si="2">SUM(F4:F32)</f>
        <v>861057.72</v>
      </c>
      <c r="G33" s="675">
        <f t="shared" si="2"/>
        <v>1098307.28</v>
      </c>
      <c r="H33" s="676">
        <f>SUM(E33:G33)</f>
        <v>29518608.039999992</v>
      </c>
      <c r="I33" s="675">
        <f>SUM(I4:I32)</f>
        <v>0</v>
      </c>
      <c r="J33" s="676">
        <f>SUM(J4:J32)</f>
        <v>29518608.039999995</v>
      </c>
    </row>
    <row r="34" spans="1:10" ht="21" customHeight="1">
      <c r="A34" s="661" t="s">
        <v>614</v>
      </c>
      <c r="B34" s="662" t="s">
        <v>615</v>
      </c>
      <c r="C34" s="662" t="s">
        <v>1560</v>
      </c>
      <c r="D34" s="662" t="s">
        <v>1561</v>
      </c>
      <c r="E34" s="669">
        <v>434292557.76999998</v>
      </c>
      <c r="F34" s="670">
        <v>0</v>
      </c>
      <c r="G34" s="671">
        <v>0</v>
      </c>
      <c r="H34" s="665">
        <f>SUM(E34:G34)</f>
        <v>434292557.76999998</v>
      </c>
      <c r="I34" s="671">
        <v>0</v>
      </c>
      <c r="J34" s="665">
        <f>SUM(H34:I34)</f>
        <v>434292557.76999998</v>
      </c>
    </row>
    <row r="35" spans="1:10" ht="21" customHeight="1">
      <c r="A35" s="661" t="s">
        <v>1562</v>
      </c>
      <c r="B35" s="672" t="s">
        <v>1563</v>
      </c>
      <c r="C35" s="662" t="s">
        <v>1564</v>
      </c>
      <c r="D35" s="662" t="s">
        <v>1565</v>
      </c>
      <c r="E35" s="669">
        <v>11774628.810000001</v>
      </c>
      <c r="F35" s="670">
        <v>0</v>
      </c>
      <c r="G35" s="671">
        <v>0</v>
      </c>
      <c r="H35" s="665">
        <f t="shared" ref="H35:H58" si="3">SUM(E35:G35)</f>
        <v>11774628.810000001</v>
      </c>
      <c r="I35" s="671">
        <v>0</v>
      </c>
      <c r="J35" s="665">
        <f t="shared" ref="J35:J57" si="4">SUM(H35:I35)</f>
        <v>11774628.810000001</v>
      </c>
    </row>
    <row r="36" spans="1:10" ht="21" customHeight="1">
      <c r="A36" s="661">
        <v>1210</v>
      </c>
      <c r="B36" s="662" t="s">
        <v>621</v>
      </c>
      <c r="C36" s="662" t="s">
        <v>1566</v>
      </c>
      <c r="D36" s="662" t="s">
        <v>1567</v>
      </c>
      <c r="E36" s="669">
        <v>138769453.08000001</v>
      </c>
      <c r="F36" s="670">
        <v>0</v>
      </c>
      <c r="G36" s="671">
        <v>0</v>
      </c>
      <c r="H36" s="665">
        <f t="shared" si="3"/>
        <v>138769453.08000001</v>
      </c>
      <c r="I36" s="665">
        <f>-E36</f>
        <v>-138769453.08000001</v>
      </c>
      <c r="J36" s="671">
        <f t="shared" si="4"/>
        <v>0</v>
      </c>
    </row>
    <row r="37" spans="1:10" ht="21" customHeight="1">
      <c r="A37" s="661" t="s">
        <v>622</v>
      </c>
      <c r="B37" s="662" t="s">
        <v>623</v>
      </c>
      <c r="C37" s="662" t="s">
        <v>1568</v>
      </c>
      <c r="D37" s="662" t="s">
        <v>1569</v>
      </c>
      <c r="E37" s="669">
        <v>2159653.4</v>
      </c>
      <c r="F37" s="670">
        <v>0</v>
      </c>
      <c r="G37" s="671">
        <v>0</v>
      </c>
      <c r="H37" s="665">
        <f t="shared" si="3"/>
        <v>2159653.4</v>
      </c>
      <c r="I37" s="665">
        <f>-E37</f>
        <v>-2159653.4</v>
      </c>
      <c r="J37" s="671">
        <f t="shared" si="4"/>
        <v>0</v>
      </c>
    </row>
    <row r="38" spans="1:10" ht="21" customHeight="1">
      <c r="A38" s="661" t="s">
        <v>1570</v>
      </c>
      <c r="B38" s="672" t="s">
        <v>1571</v>
      </c>
      <c r="C38" s="662" t="s">
        <v>1572</v>
      </c>
      <c r="D38" s="662" t="s">
        <v>1573</v>
      </c>
      <c r="E38" s="669">
        <v>291121.14</v>
      </c>
      <c r="F38" s="670">
        <v>0</v>
      </c>
      <c r="G38" s="671">
        <v>0</v>
      </c>
      <c r="H38" s="665">
        <f t="shared" si="3"/>
        <v>291121.14</v>
      </c>
      <c r="I38" s="671">
        <v>0</v>
      </c>
      <c r="J38" s="665">
        <f t="shared" si="4"/>
        <v>291121.14</v>
      </c>
    </row>
    <row r="39" spans="1:10" ht="21" customHeight="1">
      <c r="A39" s="661">
        <v>1201</v>
      </c>
      <c r="B39" s="662" t="s">
        <v>620</v>
      </c>
      <c r="C39" s="662" t="s">
        <v>1574</v>
      </c>
      <c r="D39" s="662" t="s">
        <v>1575</v>
      </c>
      <c r="E39" s="669">
        <v>-7239021.25</v>
      </c>
      <c r="F39" s="670">
        <v>0</v>
      </c>
      <c r="G39" s="671">
        <v>0</v>
      </c>
      <c r="H39" s="665">
        <f t="shared" si="3"/>
        <v>-7239021.25</v>
      </c>
      <c r="I39" s="671">
        <v>0</v>
      </c>
      <c r="J39" s="665">
        <f t="shared" si="4"/>
        <v>-7239021.25</v>
      </c>
    </row>
    <row r="40" spans="1:10" ht="21" customHeight="1">
      <c r="A40" s="661">
        <v>1140</v>
      </c>
      <c r="B40" s="662" t="s">
        <v>613</v>
      </c>
      <c r="C40" s="662" t="s">
        <v>1576</v>
      </c>
      <c r="D40" s="662" t="s">
        <v>1577</v>
      </c>
      <c r="E40" s="669">
        <v>3715139.98</v>
      </c>
      <c r="F40" s="670">
        <v>0</v>
      </c>
      <c r="G40" s="671">
        <v>0</v>
      </c>
      <c r="H40" s="665">
        <f t="shared" si="3"/>
        <v>3715139.98</v>
      </c>
      <c r="I40" s="671">
        <v>0</v>
      </c>
      <c r="J40" s="665">
        <f t="shared" si="4"/>
        <v>3715139.98</v>
      </c>
    </row>
    <row r="41" spans="1:10" ht="21" customHeight="1">
      <c r="C41" s="662" t="s">
        <v>1578</v>
      </c>
      <c r="D41" s="662" t="s">
        <v>1579</v>
      </c>
      <c r="E41" s="669">
        <v>49499406.509999998</v>
      </c>
      <c r="F41" s="670">
        <v>0</v>
      </c>
      <c r="G41" s="671">
        <v>0</v>
      </c>
      <c r="H41" s="665">
        <f t="shared" si="3"/>
        <v>49499406.509999998</v>
      </c>
      <c r="I41" s="671">
        <v>0</v>
      </c>
      <c r="J41" s="665">
        <f t="shared" si="4"/>
        <v>49499406.509999998</v>
      </c>
    </row>
    <row r="42" spans="1:10" ht="21" customHeight="1">
      <c r="A42" s="661" t="s">
        <v>633</v>
      </c>
      <c r="B42" s="662" t="s">
        <v>634</v>
      </c>
      <c r="C42" s="662" t="s">
        <v>1580</v>
      </c>
      <c r="D42" s="662" t="s">
        <v>634</v>
      </c>
      <c r="E42" s="669">
        <v>688866.92</v>
      </c>
      <c r="F42" s="670">
        <v>0</v>
      </c>
      <c r="G42" s="671">
        <v>0</v>
      </c>
      <c r="H42" s="665">
        <f t="shared" si="3"/>
        <v>688866.92</v>
      </c>
      <c r="I42" s="671">
        <v>0</v>
      </c>
      <c r="J42" s="665">
        <f t="shared" si="4"/>
        <v>688866.92</v>
      </c>
    </row>
    <row r="43" spans="1:10" ht="21" customHeight="1">
      <c r="A43" s="661" t="s">
        <v>637</v>
      </c>
      <c r="B43" s="662" t="s">
        <v>638</v>
      </c>
      <c r="C43" s="662" t="s">
        <v>1581</v>
      </c>
      <c r="D43" s="662" t="s">
        <v>1582</v>
      </c>
      <c r="E43" s="669">
        <v>197000.28</v>
      </c>
      <c r="F43" s="670">
        <v>20833.310000000001</v>
      </c>
      <c r="G43" s="671">
        <v>0</v>
      </c>
      <c r="H43" s="665">
        <f t="shared" si="3"/>
        <v>217833.59</v>
      </c>
      <c r="I43" s="671">
        <v>0</v>
      </c>
      <c r="J43" s="665">
        <f t="shared" si="4"/>
        <v>217833.59</v>
      </c>
    </row>
    <row r="44" spans="1:10" ht="21" customHeight="1">
      <c r="C44" s="662" t="s">
        <v>1583</v>
      </c>
      <c r="D44" s="662" t="s">
        <v>1584</v>
      </c>
      <c r="E44" s="670">
        <v>0</v>
      </c>
      <c r="F44" s="670">
        <v>0</v>
      </c>
      <c r="G44" s="671">
        <v>0</v>
      </c>
      <c r="H44" s="665">
        <f t="shared" si="3"/>
        <v>0</v>
      </c>
      <c r="I44" s="671">
        <v>0</v>
      </c>
      <c r="J44" s="671">
        <f t="shared" si="4"/>
        <v>0</v>
      </c>
    </row>
    <row r="45" spans="1:10" ht="21" customHeight="1">
      <c r="C45" s="662" t="s">
        <v>1585</v>
      </c>
      <c r="D45" s="662" t="s">
        <v>1586</v>
      </c>
      <c r="E45" s="670">
        <v>0</v>
      </c>
      <c r="F45" s="670">
        <v>0</v>
      </c>
      <c r="G45" s="671">
        <v>0</v>
      </c>
      <c r="H45" s="665">
        <f t="shared" si="3"/>
        <v>0</v>
      </c>
      <c r="I45" s="671">
        <v>0</v>
      </c>
      <c r="J45" s="671">
        <f t="shared" si="4"/>
        <v>0</v>
      </c>
    </row>
    <row r="46" spans="1:10" ht="21" customHeight="1">
      <c r="A46" s="661" t="s">
        <v>648</v>
      </c>
      <c r="B46" s="662" t="s">
        <v>649</v>
      </c>
      <c r="C46" s="662" t="s">
        <v>1587</v>
      </c>
      <c r="D46" s="662" t="s">
        <v>649</v>
      </c>
      <c r="E46" s="670">
        <v>0</v>
      </c>
      <c r="F46" s="670">
        <v>0</v>
      </c>
      <c r="G46" s="671">
        <v>0</v>
      </c>
      <c r="H46" s="665">
        <f t="shared" si="3"/>
        <v>0</v>
      </c>
      <c r="I46" s="671">
        <v>0</v>
      </c>
      <c r="J46" s="671">
        <f t="shared" si="4"/>
        <v>0</v>
      </c>
    </row>
    <row r="47" spans="1:10" ht="21" customHeight="1">
      <c r="A47" s="661" t="s">
        <v>641</v>
      </c>
      <c r="B47" s="662" t="s">
        <v>642</v>
      </c>
      <c r="C47" s="662" t="s">
        <v>1588</v>
      </c>
      <c r="D47" s="662" t="s">
        <v>642</v>
      </c>
      <c r="E47" s="669">
        <v>1008.32</v>
      </c>
      <c r="F47" s="670">
        <v>0</v>
      </c>
      <c r="G47" s="671">
        <v>0</v>
      </c>
      <c r="H47" s="665">
        <f t="shared" si="3"/>
        <v>1008.32</v>
      </c>
      <c r="I47" s="671">
        <v>0</v>
      </c>
      <c r="J47" s="665">
        <f t="shared" si="4"/>
        <v>1008.32</v>
      </c>
    </row>
    <row r="48" spans="1:10" ht="21" customHeight="1">
      <c r="C48" s="662" t="s">
        <v>1589</v>
      </c>
      <c r="D48" s="662" t="s">
        <v>1590</v>
      </c>
      <c r="E48" s="670">
        <v>0</v>
      </c>
      <c r="F48" s="670">
        <v>0</v>
      </c>
      <c r="G48" s="671">
        <v>0</v>
      </c>
      <c r="H48" s="665">
        <f t="shared" si="3"/>
        <v>0</v>
      </c>
      <c r="I48" s="671">
        <v>0</v>
      </c>
      <c r="J48" s="671">
        <f t="shared" si="4"/>
        <v>0</v>
      </c>
    </row>
    <row r="49" spans="1:10" ht="21" customHeight="1">
      <c r="A49" s="661" t="s">
        <v>639</v>
      </c>
      <c r="B49" s="662" t="s">
        <v>640</v>
      </c>
      <c r="C49" s="662" t="s">
        <v>1591</v>
      </c>
      <c r="D49" s="662" t="s">
        <v>640</v>
      </c>
      <c r="E49" s="670">
        <v>0</v>
      </c>
      <c r="F49" s="670">
        <v>0</v>
      </c>
      <c r="G49" s="671">
        <v>0</v>
      </c>
      <c r="H49" s="665">
        <f t="shared" si="3"/>
        <v>0</v>
      </c>
      <c r="I49" s="671">
        <v>0</v>
      </c>
      <c r="J49" s="671">
        <f t="shared" si="4"/>
        <v>0</v>
      </c>
    </row>
    <row r="50" spans="1:10" ht="21" customHeight="1">
      <c r="A50" s="661">
        <v>1230</v>
      </c>
      <c r="B50" s="662" t="s">
        <v>643</v>
      </c>
      <c r="C50" s="662" t="s">
        <v>1592</v>
      </c>
      <c r="D50" s="662" t="s">
        <v>643</v>
      </c>
      <c r="E50" s="669">
        <v>3832873.86</v>
      </c>
      <c r="F50" s="670">
        <v>97129.56</v>
      </c>
      <c r="G50" s="671">
        <v>0</v>
      </c>
      <c r="H50" s="665">
        <f t="shared" si="3"/>
        <v>3930003.42</v>
      </c>
      <c r="I50" s="671">
        <v>0</v>
      </c>
      <c r="J50" s="665">
        <f t="shared" si="4"/>
        <v>3930003.42</v>
      </c>
    </row>
    <row r="51" spans="1:10" ht="21" customHeight="1">
      <c r="A51" s="661" t="s">
        <v>644</v>
      </c>
      <c r="B51" s="662" t="s">
        <v>645</v>
      </c>
      <c r="C51" s="662" t="s">
        <v>1593</v>
      </c>
      <c r="D51" s="662" t="s">
        <v>1594</v>
      </c>
      <c r="E51" s="669">
        <v>2596392.12</v>
      </c>
      <c r="F51" s="670">
        <v>72281.77</v>
      </c>
      <c r="G51" s="671">
        <v>0</v>
      </c>
      <c r="H51" s="665">
        <f t="shared" si="3"/>
        <v>2668673.89</v>
      </c>
      <c r="I51" s="671">
        <v>0</v>
      </c>
      <c r="J51" s="665">
        <f t="shared" si="4"/>
        <v>2668673.89</v>
      </c>
    </row>
    <row r="52" spans="1:10" ht="21" customHeight="1">
      <c r="A52" s="661" t="s">
        <v>646</v>
      </c>
      <c r="B52" s="662" t="s">
        <v>647</v>
      </c>
      <c r="C52" s="662" t="s">
        <v>1595</v>
      </c>
      <c r="D52" s="662" t="s">
        <v>1596</v>
      </c>
      <c r="E52" s="669">
        <v>3127051.74</v>
      </c>
      <c r="F52" s="670">
        <v>140</v>
      </c>
      <c r="G52" s="665">
        <v>2170</v>
      </c>
      <c r="H52" s="665">
        <f t="shared" si="3"/>
        <v>3129361.74</v>
      </c>
      <c r="I52" s="671">
        <v>0</v>
      </c>
      <c r="J52" s="665">
        <f t="shared" si="4"/>
        <v>3129361.74</v>
      </c>
    </row>
    <row r="53" spans="1:10" ht="21" customHeight="1">
      <c r="C53" s="662" t="s">
        <v>1597</v>
      </c>
      <c r="D53" s="662" t="s">
        <v>1598</v>
      </c>
      <c r="E53" s="669">
        <v>1091695.73</v>
      </c>
      <c r="F53" s="670">
        <v>0</v>
      </c>
      <c r="G53" s="671">
        <v>0</v>
      </c>
      <c r="H53" s="665">
        <f t="shared" si="3"/>
        <v>1091695.73</v>
      </c>
      <c r="I53" s="671">
        <v>0</v>
      </c>
      <c r="J53" s="665">
        <f t="shared" si="4"/>
        <v>1091695.73</v>
      </c>
    </row>
    <row r="54" spans="1:10" ht="21" customHeight="1">
      <c r="A54" s="661">
        <v>1510</v>
      </c>
      <c r="B54" s="662" t="s">
        <v>651</v>
      </c>
      <c r="C54" s="662" t="s">
        <v>1599</v>
      </c>
      <c r="D54" s="662" t="s">
        <v>651</v>
      </c>
      <c r="E54" s="669">
        <v>180705</v>
      </c>
      <c r="F54" s="670">
        <v>0</v>
      </c>
      <c r="G54" s="671">
        <v>0</v>
      </c>
      <c r="H54" s="665">
        <f t="shared" si="3"/>
        <v>180705</v>
      </c>
      <c r="I54" s="671">
        <v>0</v>
      </c>
      <c r="J54" s="665">
        <f t="shared" si="4"/>
        <v>180705</v>
      </c>
    </row>
    <row r="55" spans="1:10" ht="21" customHeight="1">
      <c r="A55" s="661" t="s">
        <v>654</v>
      </c>
      <c r="B55" s="662" t="s">
        <v>655</v>
      </c>
      <c r="C55" s="677" t="s">
        <v>1600</v>
      </c>
      <c r="D55" s="677" t="s">
        <v>1601</v>
      </c>
      <c r="E55" s="670">
        <v>0</v>
      </c>
      <c r="F55" s="670">
        <v>0</v>
      </c>
      <c r="G55" s="671">
        <v>0</v>
      </c>
      <c r="H55" s="665">
        <f t="shared" si="3"/>
        <v>0</v>
      </c>
      <c r="I55" s="671">
        <v>0</v>
      </c>
      <c r="J55" s="671">
        <f t="shared" si="4"/>
        <v>0</v>
      </c>
    </row>
    <row r="56" spans="1:10" ht="21" customHeight="1">
      <c r="C56" s="662" t="s">
        <v>1602</v>
      </c>
      <c r="D56" s="662" t="s">
        <v>1603</v>
      </c>
      <c r="E56" s="670">
        <v>0</v>
      </c>
      <c r="F56" s="670">
        <v>0</v>
      </c>
      <c r="G56" s="671">
        <v>0</v>
      </c>
      <c r="H56" s="665">
        <f t="shared" si="3"/>
        <v>0</v>
      </c>
      <c r="I56" s="671">
        <v>0</v>
      </c>
      <c r="J56" s="671">
        <f t="shared" si="4"/>
        <v>0</v>
      </c>
    </row>
    <row r="57" spans="1:10" ht="21" customHeight="1">
      <c r="C57" s="662" t="s">
        <v>1604</v>
      </c>
      <c r="D57" s="662" t="s">
        <v>1605</v>
      </c>
      <c r="E57" s="670">
        <v>0</v>
      </c>
      <c r="F57" s="670">
        <v>0</v>
      </c>
      <c r="G57" s="671">
        <v>0</v>
      </c>
      <c r="H57" s="665">
        <f t="shared" si="3"/>
        <v>0</v>
      </c>
      <c r="I57" s="671">
        <v>0</v>
      </c>
      <c r="J57" s="671">
        <f t="shared" si="4"/>
        <v>0</v>
      </c>
    </row>
    <row r="58" spans="1:10" ht="21" customHeight="1">
      <c r="C58" s="662" t="s">
        <v>1606</v>
      </c>
      <c r="D58" s="662" t="s">
        <v>1607</v>
      </c>
      <c r="E58" s="670">
        <v>0</v>
      </c>
      <c r="F58" s="670">
        <v>0</v>
      </c>
      <c r="G58" s="671">
        <v>0</v>
      </c>
      <c r="H58" s="665">
        <f t="shared" si="3"/>
        <v>0</v>
      </c>
      <c r="I58" s="671">
        <v>0</v>
      </c>
      <c r="J58" s="671">
        <f>SUM(H58:I58)</f>
        <v>0</v>
      </c>
    </row>
    <row r="59" spans="1:10" ht="21" customHeight="1">
      <c r="C59" s="674" t="s">
        <v>1608</v>
      </c>
      <c r="D59" s="674"/>
      <c r="E59" s="675">
        <f>SUM(E34:E58)</f>
        <v>644978533.40999997</v>
      </c>
      <c r="F59" s="676">
        <f>SUM(F34:F58)</f>
        <v>190384.64000000001</v>
      </c>
      <c r="G59" s="675">
        <f>SUM(G34:G58)</f>
        <v>2170</v>
      </c>
      <c r="H59" s="676">
        <f>SUM(E59:G59)</f>
        <v>645171088.04999995</v>
      </c>
      <c r="I59" s="678">
        <f>SUM(I34:I58)</f>
        <v>-140929106.48000002</v>
      </c>
      <c r="J59" s="676">
        <f>SUM(J34:J58)</f>
        <v>504241981.56999999</v>
      </c>
    </row>
    <row r="60" spans="1:10" ht="21" customHeight="1">
      <c r="A60" s="661" t="s">
        <v>656</v>
      </c>
      <c r="B60" s="662" t="s">
        <v>657</v>
      </c>
      <c r="C60" s="662" t="s">
        <v>1609</v>
      </c>
      <c r="D60" s="662" t="s">
        <v>657</v>
      </c>
      <c r="E60" s="669">
        <v>67512224.310000002</v>
      </c>
      <c r="F60" s="670">
        <v>0</v>
      </c>
      <c r="G60" s="671">
        <v>0</v>
      </c>
      <c r="H60" s="665">
        <f>SUM(E60:G60)</f>
        <v>67512224.310000002</v>
      </c>
      <c r="I60" s="671">
        <v>0</v>
      </c>
      <c r="J60" s="671">
        <v>0</v>
      </c>
    </row>
    <row r="61" spans="1:10" ht="21" customHeight="1">
      <c r="C61" s="674" t="s">
        <v>1610</v>
      </c>
      <c r="D61" s="674"/>
      <c r="E61" s="675">
        <f>SUM(E60)</f>
        <v>67512224.310000002</v>
      </c>
      <c r="F61" s="675">
        <f t="shared" ref="F61:J61" si="5">SUM(F60)</f>
        <v>0</v>
      </c>
      <c r="G61" s="675">
        <f t="shared" si="5"/>
        <v>0</v>
      </c>
      <c r="H61" s="676">
        <f>SUM(E61:G61)</f>
        <v>67512224.310000002</v>
      </c>
      <c r="I61" s="675">
        <f>SUM(I60)</f>
        <v>0</v>
      </c>
      <c r="J61" s="675">
        <f t="shared" si="5"/>
        <v>0</v>
      </c>
    </row>
    <row r="62" spans="1:10" ht="21" customHeight="1">
      <c r="C62" s="662" t="s">
        <v>1611</v>
      </c>
      <c r="D62" s="662" t="s">
        <v>1612</v>
      </c>
      <c r="E62" s="670">
        <v>0</v>
      </c>
      <c r="F62" s="670">
        <v>0</v>
      </c>
      <c r="G62" s="671">
        <v>0</v>
      </c>
      <c r="H62" s="679">
        <f>SUM(E62:G62)</f>
        <v>0</v>
      </c>
      <c r="I62" s="671">
        <v>0</v>
      </c>
      <c r="J62" s="679">
        <f>SUM(H62:I62)</f>
        <v>0</v>
      </c>
    </row>
    <row r="63" spans="1:10" ht="21" customHeight="1">
      <c r="A63" s="661" t="s">
        <v>588</v>
      </c>
      <c r="B63" s="662" t="s">
        <v>589</v>
      </c>
      <c r="C63" s="662" t="s">
        <v>1613</v>
      </c>
      <c r="D63" s="662" t="s">
        <v>589</v>
      </c>
      <c r="E63" s="669">
        <v>5984511.7199999997</v>
      </c>
      <c r="F63" s="670">
        <v>0</v>
      </c>
      <c r="G63" s="671">
        <v>0</v>
      </c>
      <c r="H63" s="679">
        <f t="shared" ref="H63:H90" si="6">SUM(E63:G63)</f>
        <v>5984511.7199999997</v>
      </c>
      <c r="I63" s="671">
        <v>0</v>
      </c>
      <c r="J63" s="679">
        <f t="shared" ref="J63:J90" si="7">SUM(H63:I63)</f>
        <v>5984511.7199999997</v>
      </c>
    </row>
    <row r="64" spans="1:10" ht="21" customHeight="1">
      <c r="A64" s="661" t="s">
        <v>592</v>
      </c>
      <c r="B64" s="662" t="s">
        <v>593</v>
      </c>
      <c r="C64" s="662" t="s">
        <v>1614</v>
      </c>
      <c r="D64" s="662" t="s">
        <v>593</v>
      </c>
      <c r="E64" s="669">
        <v>4400108.79</v>
      </c>
      <c r="F64" s="670">
        <v>0</v>
      </c>
      <c r="G64" s="671">
        <v>0</v>
      </c>
      <c r="H64" s="679">
        <f t="shared" si="6"/>
        <v>4400108.79</v>
      </c>
      <c r="I64" s="671">
        <v>0</v>
      </c>
      <c r="J64" s="679">
        <f t="shared" si="7"/>
        <v>4400108.79</v>
      </c>
    </row>
    <row r="65" spans="1:10" ht="21" customHeight="1">
      <c r="A65" s="661" t="s">
        <v>594</v>
      </c>
      <c r="B65" s="662" t="s">
        <v>595</v>
      </c>
      <c r="C65" s="662" t="s">
        <v>1615</v>
      </c>
      <c r="D65" s="662" t="s">
        <v>595</v>
      </c>
      <c r="E65" s="669">
        <v>736110.97</v>
      </c>
      <c r="F65" s="670">
        <v>0</v>
      </c>
      <c r="G65" s="671">
        <v>0</v>
      </c>
      <c r="H65" s="679">
        <f t="shared" si="6"/>
        <v>736110.97</v>
      </c>
      <c r="I65" s="671">
        <v>0</v>
      </c>
      <c r="J65" s="679">
        <f t="shared" si="7"/>
        <v>736110.97</v>
      </c>
    </row>
    <row r="66" spans="1:10" ht="21" customHeight="1">
      <c r="A66" s="661" t="s">
        <v>596</v>
      </c>
      <c r="B66" s="662" t="s">
        <v>597</v>
      </c>
      <c r="C66" s="662" t="s">
        <v>1616</v>
      </c>
      <c r="D66" s="662" t="s">
        <v>597</v>
      </c>
      <c r="E66" s="669">
        <v>3459157.94</v>
      </c>
      <c r="F66" s="670">
        <v>0</v>
      </c>
      <c r="G66" s="671">
        <v>0</v>
      </c>
      <c r="H66" s="679">
        <f t="shared" si="6"/>
        <v>3459157.94</v>
      </c>
      <c r="I66" s="671">
        <v>0</v>
      </c>
      <c r="J66" s="679">
        <f t="shared" si="7"/>
        <v>3459157.94</v>
      </c>
    </row>
    <row r="67" spans="1:10" ht="21" customHeight="1">
      <c r="A67" s="661" t="s">
        <v>598</v>
      </c>
      <c r="B67" s="662" t="s">
        <v>599</v>
      </c>
      <c r="C67" s="662" t="s">
        <v>1617</v>
      </c>
      <c r="D67" s="662" t="s">
        <v>599</v>
      </c>
      <c r="E67" s="669">
        <v>3904467.35</v>
      </c>
      <c r="F67" s="670">
        <v>0</v>
      </c>
      <c r="G67" s="671">
        <v>0</v>
      </c>
      <c r="H67" s="679">
        <f t="shared" si="6"/>
        <v>3904467.35</v>
      </c>
      <c r="I67" s="671">
        <v>0</v>
      </c>
      <c r="J67" s="679">
        <f t="shared" si="7"/>
        <v>3904467.35</v>
      </c>
    </row>
    <row r="68" spans="1:10" ht="21" customHeight="1">
      <c r="A68" s="661" t="s">
        <v>600</v>
      </c>
      <c r="B68" s="662" t="s">
        <v>601</v>
      </c>
      <c r="C68" s="662" t="s">
        <v>1618</v>
      </c>
      <c r="D68" s="662" t="s">
        <v>601</v>
      </c>
      <c r="E68" s="669">
        <v>3554441.8</v>
      </c>
      <c r="F68" s="670">
        <v>0</v>
      </c>
      <c r="G68" s="671">
        <v>0</v>
      </c>
      <c r="H68" s="679">
        <f t="shared" si="6"/>
        <v>3554441.8</v>
      </c>
      <c r="I68" s="671">
        <v>0</v>
      </c>
      <c r="J68" s="679">
        <f t="shared" si="7"/>
        <v>3554441.8</v>
      </c>
    </row>
    <row r="69" spans="1:10" ht="21" customHeight="1">
      <c r="A69" s="661" t="s">
        <v>602</v>
      </c>
      <c r="B69" s="662" t="s">
        <v>603</v>
      </c>
      <c r="C69" s="662" t="s">
        <v>1619</v>
      </c>
      <c r="D69" s="662" t="s">
        <v>603</v>
      </c>
      <c r="E69" s="669">
        <v>1982972.51</v>
      </c>
      <c r="F69" s="670">
        <v>0</v>
      </c>
      <c r="G69" s="671">
        <v>0</v>
      </c>
      <c r="H69" s="679">
        <f t="shared" si="6"/>
        <v>1982972.51</v>
      </c>
      <c r="I69" s="671">
        <v>0</v>
      </c>
      <c r="J69" s="679">
        <f t="shared" si="7"/>
        <v>1982972.51</v>
      </c>
    </row>
    <row r="70" spans="1:10" ht="21" customHeight="1">
      <c r="A70" s="661" t="s">
        <v>604</v>
      </c>
      <c r="B70" s="662" t="s">
        <v>605</v>
      </c>
      <c r="C70" s="662" t="s">
        <v>1620</v>
      </c>
      <c r="D70" s="662" t="s">
        <v>605</v>
      </c>
      <c r="E70" s="669">
        <v>772568.79</v>
      </c>
      <c r="F70" s="670">
        <v>0</v>
      </c>
      <c r="G70" s="671">
        <v>0</v>
      </c>
      <c r="H70" s="679">
        <f t="shared" si="6"/>
        <v>772568.79</v>
      </c>
      <c r="I70" s="671">
        <v>0</v>
      </c>
      <c r="J70" s="679">
        <f t="shared" si="7"/>
        <v>772568.79</v>
      </c>
    </row>
    <row r="71" spans="1:10" ht="21" customHeight="1">
      <c r="A71" s="661" t="s">
        <v>606</v>
      </c>
      <c r="B71" s="662" t="s">
        <v>607</v>
      </c>
      <c r="C71" s="662" t="s">
        <v>1621</v>
      </c>
      <c r="D71" s="662" t="s">
        <v>607</v>
      </c>
      <c r="E71" s="669">
        <v>9664445.0299999993</v>
      </c>
      <c r="F71" s="670">
        <v>0</v>
      </c>
      <c r="G71" s="671">
        <v>0</v>
      </c>
      <c r="H71" s="679">
        <f t="shared" si="6"/>
        <v>9664445.0299999993</v>
      </c>
      <c r="I71" s="671">
        <v>0</v>
      </c>
      <c r="J71" s="679">
        <f t="shared" si="7"/>
        <v>9664445.0299999993</v>
      </c>
    </row>
    <row r="72" spans="1:10" ht="21" customHeight="1">
      <c r="A72" s="661" t="s">
        <v>590</v>
      </c>
      <c r="B72" s="662" t="s">
        <v>591</v>
      </c>
      <c r="C72" s="662" t="s">
        <v>1622</v>
      </c>
      <c r="D72" s="662" t="s">
        <v>591</v>
      </c>
      <c r="E72" s="669">
        <v>11455428.66</v>
      </c>
      <c r="F72" s="670">
        <v>0</v>
      </c>
      <c r="G72" s="671">
        <v>0</v>
      </c>
      <c r="H72" s="679">
        <f t="shared" si="6"/>
        <v>11455428.66</v>
      </c>
      <c r="I72" s="671">
        <v>0</v>
      </c>
      <c r="J72" s="679">
        <f t="shared" si="7"/>
        <v>11455428.66</v>
      </c>
    </row>
    <row r="73" spans="1:10" ht="21" customHeight="1">
      <c r="C73" s="662" t="s">
        <v>1623</v>
      </c>
      <c r="D73" s="662" t="s">
        <v>1624</v>
      </c>
      <c r="E73" s="670">
        <v>0</v>
      </c>
      <c r="F73" s="670">
        <v>0</v>
      </c>
      <c r="G73" s="671">
        <v>0</v>
      </c>
      <c r="H73" s="679">
        <f t="shared" si="6"/>
        <v>0</v>
      </c>
      <c r="I73" s="671">
        <v>0</v>
      </c>
      <c r="J73" s="679">
        <f t="shared" si="7"/>
        <v>0</v>
      </c>
    </row>
    <row r="74" spans="1:10" ht="21" customHeight="1">
      <c r="A74" s="661" t="s">
        <v>609</v>
      </c>
      <c r="B74" s="662" t="s">
        <v>610</v>
      </c>
      <c r="C74" s="662" t="s">
        <v>1625</v>
      </c>
      <c r="D74" s="662" t="s">
        <v>610</v>
      </c>
      <c r="E74" s="670">
        <v>0</v>
      </c>
      <c r="F74" s="670">
        <v>0</v>
      </c>
      <c r="G74" s="671">
        <v>0</v>
      </c>
      <c r="H74" s="679">
        <f t="shared" si="6"/>
        <v>0</v>
      </c>
      <c r="I74" s="671">
        <v>0</v>
      </c>
      <c r="J74" s="679">
        <f t="shared" si="7"/>
        <v>0</v>
      </c>
    </row>
    <row r="75" spans="1:10" ht="21" customHeight="1">
      <c r="C75" s="662" t="s">
        <v>1626</v>
      </c>
      <c r="D75" s="662" t="s">
        <v>1627</v>
      </c>
      <c r="E75" s="670">
        <v>0</v>
      </c>
      <c r="F75" s="670">
        <v>0</v>
      </c>
      <c r="G75" s="671">
        <v>0</v>
      </c>
      <c r="H75" s="679">
        <f t="shared" si="6"/>
        <v>0</v>
      </c>
      <c r="I75" s="671">
        <v>0</v>
      </c>
      <c r="J75" s="679">
        <f t="shared" si="7"/>
        <v>0</v>
      </c>
    </row>
    <row r="76" spans="1:10" ht="21" customHeight="1">
      <c r="C76" s="662" t="s">
        <v>1628</v>
      </c>
      <c r="D76" s="662" t="s">
        <v>1629</v>
      </c>
      <c r="E76" s="670">
        <v>0</v>
      </c>
      <c r="F76" s="670">
        <v>0</v>
      </c>
      <c r="G76" s="671">
        <v>0</v>
      </c>
      <c r="H76" s="679">
        <f t="shared" si="6"/>
        <v>0</v>
      </c>
      <c r="I76" s="671">
        <v>0</v>
      </c>
      <c r="J76" s="679">
        <f t="shared" si="7"/>
        <v>0</v>
      </c>
    </row>
    <row r="77" spans="1:10" ht="21" customHeight="1">
      <c r="A77" s="680">
        <v>1320</v>
      </c>
      <c r="B77" s="681" t="s">
        <v>587</v>
      </c>
      <c r="C77" s="662" t="s">
        <v>1630</v>
      </c>
      <c r="D77" s="662" t="s">
        <v>1631</v>
      </c>
      <c r="E77" s="670">
        <v>0</v>
      </c>
      <c r="F77" s="670">
        <v>0</v>
      </c>
      <c r="G77" s="671">
        <v>0</v>
      </c>
      <c r="H77" s="679">
        <f t="shared" si="6"/>
        <v>0</v>
      </c>
      <c r="I77" s="671">
        <v>0</v>
      </c>
      <c r="J77" s="679">
        <f t="shared" si="7"/>
        <v>0</v>
      </c>
    </row>
    <row r="78" spans="1:10" ht="21" customHeight="1">
      <c r="A78" s="680">
        <v>1320</v>
      </c>
      <c r="B78" s="681" t="s">
        <v>587</v>
      </c>
      <c r="C78" s="662" t="s">
        <v>1632</v>
      </c>
      <c r="D78" s="662" t="s">
        <v>1633</v>
      </c>
      <c r="E78" s="670">
        <v>0</v>
      </c>
      <c r="F78" s="670">
        <v>0</v>
      </c>
      <c r="G78" s="671">
        <v>0</v>
      </c>
      <c r="H78" s="679">
        <f t="shared" si="6"/>
        <v>0</v>
      </c>
      <c r="I78" s="671">
        <v>0</v>
      </c>
      <c r="J78" s="679">
        <f t="shared" si="7"/>
        <v>0</v>
      </c>
    </row>
    <row r="79" spans="1:10" ht="21" customHeight="1">
      <c r="A79" s="680">
        <v>1320</v>
      </c>
      <c r="B79" s="681" t="s">
        <v>587</v>
      </c>
      <c r="C79" s="662" t="s">
        <v>1634</v>
      </c>
      <c r="D79" s="662" t="s">
        <v>1635</v>
      </c>
      <c r="E79" s="669">
        <v>1826212.7</v>
      </c>
      <c r="F79" s="670">
        <v>0</v>
      </c>
      <c r="G79" s="671">
        <v>0</v>
      </c>
      <c r="H79" s="679">
        <f t="shared" si="6"/>
        <v>1826212.7</v>
      </c>
      <c r="I79" s="671">
        <v>0</v>
      </c>
      <c r="J79" s="679">
        <f t="shared" si="7"/>
        <v>1826212.7</v>
      </c>
    </row>
    <row r="80" spans="1:10" ht="21" customHeight="1">
      <c r="A80" s="680">
        <v>1320</v>
      </c>
      <c r="B80" s="681" t="s">
        <v>587</v>
      </c>
      <c r="C80" s="662" t="s">
        <v>1636</v>
      </c>
      <c r="D80" s="662" t="s">
        <v>1637</v>
      </c>
      <c r="E80" s="669">
        <v>4264989.03</v>
      </c>
      <c r="F80" s="670">
        <v>0</v>
      </c>
      <c r="G80" s="671">
        <v>0</v>
      </c>
      <c r="H80" s="679">
        <f t="shared" si="6"/>
        <v>4264989.03</v>
      </c>
      <c r="I80" s="671">
        <v>0</v>
      </c>
      <c r="J80" s="679">
        <f t="shared" si="7"/>
        <v>4264989.03</v>
      </c>
    </row>
    <row r="81" spans="1:10" ht="21" customHeight="1">
      <c r="A81" s="680">
        <v>1320</v>
      </c>
      <c r="B81" s="681" t="s">
        <v>587</v>
      </c>
      <c r="C81" s="662" t="s">
        <v>1638</v>
      </c>
      <c r="D81" s="662" t="s">
        <v>1639</v>
      </c>
      <c r="E81" s="669">
        <v>4730794.55</v>
      </c>
      <c r="F81" s="670">
        <v>0</v>
      </c>
      <c r="G81" s="671">
        <v>0</v>
      </c>
      <c r="H81" s="679">
        <f t="shared" si="6"/>
        <v>4730794.55</v>
      </c>
      <c r="I81" s="671">
        <v>0</v>
      </c>
      <c r="J81" s="679">
        <f t="shared" si="7"/>
        <v>4730794.55</v>
      </c>
    </row>
    <row r="82" spans="1:10" ht="21" customHeight="1">
      <c r="A82" s="680">
        <v>1320</v>
      </c>
      <c r="B82" s="681" t="s">
        <v>587</v>
      </c>
      <c r="C82" s="662" t="s">
        <v>1640</v>
      </c>
      <c r="D82" s="662" t="s">
        <v>1641</v>
      </c>
      <c r="E82" s="669">
        <v>16480.34</v>
      </c>
      <c r="F82" s="670">
        <v>0</v>
      </c>
      <c r="G82" s="671">
        <v>0</v>
      </c>
      <c r="H82" s="679">
        <f t="shared" si="6"/>
        <v>16480.34</v>
      </c>
      <c r="I82" s="671">
        <v>0</v>
      </c>
      <c r="J82" s="679">
        <f t="shared" si="7"/>
        <v>16480.34</v>
      </c>
    </row>
    <row r="83" spans="1:10" ht="21" customHeight="1">
      <c r="A83" s="680">
        <v>1320</v>
      </c>
      <c r="B83" s="681" t="s">
        <v>587</v>
      </c>
      <c r="C83" s="662" t="s">
        <v>1642</v>
      </c>
      <c r="D83" s="662" t="s">
        <v>1643</v>
      </c>
      <c r="E83" s="669">
        <v>404.15</v>
      </c>
      <c r="F83" s="670">
        <v>0</v>
      </c>
      <c r="G83" s="671">
        <v>0</v>
      </c>
      <c r="H83" s="679">
        <f t="shared" si="6"/>
        <v>404.15</v>
      </c>
      <c r="I83" s="671">
        <v>0</v>
      </c>
      <c r="J83" s="679">
        <f t="shared" si="7"/>
        <v>404.15</v>
      </c>
    </row>
    <row r="84" spans="1:10" ht="21" customHeight="1">
      <c r="A84" s="680">
        <v>1320</v>
      </c>
      <c r="B84" s="681" t="s">
        <v>587</v>
      </c>
      <c r="C84" s="662" t="s">
        <v>1644</v>
      </c>
      <c r="D84" s="662" t="s">
        <v>1645</v>
      </c>
      <c r="E84" s="669">
        <v>170.47</v>
      </c>
      <c r="F84" s="670">
        <v>0</v>
      </c>
      <c r="G84" s="671">
        <v>0</v>
      </c>
      <c r="H84" s="679">
        <f t="shared" si="6"/>
        <v>170.47</v>
      </c>
      <c r="I84" s="671">
        <v>0</v>
      </c>
      <c r="J84" s="679">
        <f t="shared" si="7"/>
        <v>170.47</v>
      </c>
    </row>
    <row r="85" spans="1:10" ht="21" customHeight="1">
      <c r="A85" s="680">
        <v>1320</v>
      </c>
      <c r="B85" s="681" t="s">
        <v>587</v>
      </c>
      <c r="C85" s="662" t="s">
        <v>1646</v>
      </c>
      <c r="D85" s="662" t="s">
        <v>1647</v>
      </c>
      <c r="E85" s="670">
        <v>0</v>
      </c>
      <c r="F85" s="670">
        <v>0</v>
      </c>
      <c r="G85" s="671">
        <v>0</v>
      </c>
      <c r="H85" s="679">
        <f t="shared" si="6"/>
        <v>0</v>
      </c>
      <c r="I85" s="671">
        <v>0</v>
      </c>
      <c r="J85" s="679">
        <f t="shared" si="7"/>
        <v>0</v>
      </c>
    </row>
    <row r="86" spans="1:10" ht="21" customHeight="1">
      <c r="A86" s="680">
        <v>1320</v>
      </c>
      <c r="B86" s="681" t="s">
        <v>587</v>
      </c>
      <c r="C86" s="662" t="s">
        <v>1648</v>
      </c>
      <c r="D86" s="662" t="s">
        <v>1649</v>
      </c>
      <c r="E86" s="670">
        <v>0</v>
      </c>
      <c r="F86" s="670">
        <v>0</v>
      </c>
      <c r="G86" s="671">
        <v>0</v>
      </c>
      <c r="H86" s="679">
        <f t="shared" si="6"/>
        <v>0</v>
      </c>
      <c r="I86" s="671">
        <v>0</v>
      </c>
      <c r="J86" s="679">
        <f t="shared" si="7"/>
        <v>0</v>
      </c>
    </row>
    <row r="87" spans="1:10" ht="21" customHeight="1">
      <c r="A87" s="661">
        <v>2999</v>
      </c>
      <c r="B87" s="662" t="s">
        <v>612</v>
      </c>
      <c r="C87" s="662" t="s">
        <v>1650</v>
      </c>
      <c r="D87" s="662" t="s">
        <v>1651</v>
      </c>
      <c r="E87" s="669">
        <v>3304691.39</v>
      </c>
      <c r="F87" s="670">
        <v>0</v>
      </c>
      <c r="G87" s="671">
        <v>0</v>
      </c>
      <c r="H87" s="679">
        <f t="shared" si="6"/>
        <v>3304691.39</v>
      </c>
      <c r="I87" s="671">
        <v>0</v>
      </c>
      <c r="J87" s="679">
        <f t="shared" si="7"/>
        <v>3304691.39</v>
      </c>
    </row>
    <row r="88" spans="1:10" ht="21" customHeight="1">
      <c r="A88" s="661">
        <v>1310</v>
      </c>
      <c r="B88" s="662" t="s">
        <v>586</v>
      </c>
      <c r="C88" s="662" t="s">
        <v>1652</v>
      </c>
      <c r="D88" s="662" t="s">
        <v>1653</v>
      </c>
      <c r="E88" s="669">
        <v>6072952.2699999996</v>
      </c>
      <c r="F88" s="670">
        <v>0</v>
      </c>
      <c r="G88" s="671">
        <v>0</v>
      </c>
      <c r="H88" s="679">
        <f t="shared" si="6"/>
        <v>6072952.2699999996</v>
      </c>
      <c r="I88" s="671">
        <v>0</v>
      </c>
      <c r="J88" s="679">
        <f t="shared" si="7"/>
        <v>6072952.2699999996</v>
      </c>
    </row>
    <row r="89" spans="1:10" ht="21" customHeight="1">
      <c r="C89" s="662" t="s">
        <v>1654</v>
      </c>
      <c r="D89" s="662" t="s">
        <v>1655</v>
      </c>
      <c r="E89" s="670">
        <v>0</v>
      </c>
      <c r="F89" s="670">
        <v>0</v>
      </c>
      <c r="G89" s="671">
        <v>0</v>
      </c>
      <c r="H89" s="679">
        <f t="shared" si="6"/>
        <v>0</v>
      </c>
      <c r="I89" s="671">
        <v>0</v>
      </c>
      <c r="J89" s="679">
        <f t="shared" si="7"/>
        <v>0</v>
      </c>
    </row>
    <row r="90" spans="1:10" ht="21" customHeight="1">
      <c r="A90" s="661">
        <v>2300</v>
      </c>
      <c r="B90" s="662" t="s">
        <v>611</v>
      </c>
      <c r="C90" s="662" t="s">
        <v>1656</v>
      </c>
      <c r="D90" s="662" t="s">
        <v>611</v>
      </c>
      <c r="E90" s="682">
        <v>-13250794.630000001</v>
      </c>
      <c r="F90" s="683">
        <v>0</v>
      </c>
      <c r="G90" s="684">
        <v>0</v>
      </c>
      <c r="H90" s="682">
        <f t="shared" si="6"/>
        <v>-13250794.630000001</v>
      </c>
      <c r="I90" s="671">
        <v>0</v>
      </c>
      <c r="J90" s="682">
        <f t="shared" si="7"/>
        <v>-13250794.630000001</v>
      </c>
    </row>
    <row r="91" spans="1:10" ht="21" customHeight="1">
      <c r="C91" s="674" t="s">
        <v>1657</v>
      </c>
      <c r="D91" s="674"/>
      <c r="E91" s="675">
        <f>SUM(E62:E90)</f>
        <v>52880113.830000006</v>
      </c>
      <c r="F91" s="675">
        <f t="shared" ref="F91:G91" si="8">SUM(F62:F90)</f>
        <v>0</v>
      </c>
      <c r="G91" s="675">
        <f t="shared" si="8"/>
        <v>0</v>
      </c>
      <c r="H91" s="676">
        <f>SUM(E91:G91)</f>
        <v>52880113.830000006</v>
      </c>
      <c r="I91" s="675">
        <f>SUM(I62:I90)</f>
        <v>0</v>
      </c>
      <c r="J91" s="675">
        <f>SUM(J62:J90)</f>
        <v>52880113.830000006</v>
      </c>
    </row>
    <row r="92" spans="1:10" ht="21" customHeight="1">
      <c r="A92" s="661">
        <v>1240</v>
      </c>
      <c r="B92" s="662" t="s">
        <v>658</v>
      </c>
      <c r="C92" s="662" t="s">
        <v>1658</v>
      </c>
      <c r="D92" s="662" t="s">
        <v>1659</v>
      </c>
      <c r="E92" s="669">
        <v>17948308.920000002</v>
      </c>
      <c r="F92" s="670">
        <v>9177.48</v>
      </c>
      <c r="G92" s="665">
        <v>271095.78999999998</v>
      </c>
      <c r="H92" s="665">
        <f>SUM(E92:G92)</f>
        <v>18228582.190000001</v>
      </c>
      <c r="I92" s="671">
        <v>0</v>
      </c>
      <c r="J92" s="665">
        <f>SUM(H92:I92)</f>
        <v>18228582.190000001</v>
      </c>
    </row>
    <row r="93" spans="1:10" ht="21" customHeight="1">
      <c r="A93" s="661">
        <v>2301</v>
      </c>
      <c r="B93" s="662" t="s">
        <v>659</v>
      </c>
      <c r="C93" s="662" t="s">
        <v>1660</v>
      </c>
      <c r="D93" s="662" t="s">
        <v>659</v>
      </c>
      <c r="E93" s="682">
        <v>-2005577.54</v>
      </c>
      <c r="F93" s="683">
        <v>0</v>
      </c>
      <c r="G93" s="684">
        <v>0</v>
      </c>
      <c r="H93" s="665">
        <f>SUM(E93:G93)</f>
        <v>-2005577.54</v>
      </c>
      <c r="I93" s="671">
        <v>0</v>
      </c>
      <c r="J93" s="665">
        <f>SUM(H93:I93)</f>
        <v>-2005577.54</v>
      </c>
    </row>
    <row r="94" spans="1:10" ht="21" customHeight="1">
      <c r="C94" s="674" t="s">
        <v>1661</v>
      </c>
      <c r="D94" s="674"/>
      <c r="E94" s="675">
        <f>SUM(E92:E93)</f>
        <v>15942731.380000003</v>
      </c>
      <c r="F94" s="676">
        <f t="shared" ref="F94" si="9">SUM(F92:F93)</f>
        <v>9177.48</v>
      </c>
      <c r="G94" s="675">
        <f>SUM(G92:G93)</f>
        <v>271095.78999999998</v>
      </c>
      <c r="H94" s="676">
        <f>SUM(E94:G94)</f>
        <v>16223004.650000002</v>
      </c>
      <c r="I94" s="675">
        <f>SUM(I92:I93)</f>
        <v>0</v>
      </c>
      <c r="J94" s="675">
        <f>SUM(J92:J93)</f>
        <v>16223004.650000002</v>
      </c>
    </row>
    <row r="95" spans="1:10" ht="21" customHeight="1">
      <c r="A95" s="661" t="s">
        <v>569</v>
      </c>
      <c r="B95" s="662" t="s">
        <v>570</v>
      </c>
      <c r="C95" s="662" t="s">
        <v>1546</v>
      </c>
      <c r="D95" s="662" t="s">
        <v>1547</v>
      </c>
      <c r="E95" s="670">
        <v>0</v>
      </c>
      <c r="F95" s="670">
        <v>0</v>
      </c>
      <c r="G95" s="671">
        <v>0</v>
      </c>
      <c r="H95" s="679">
        <f>SUM(E95:G95)</f>
        <v>0</v>
      </c>
      <c r="I95" s="671">
        <v>0</v>
      </c>
      <c r="J95" s="679">
        <f>SUM(H95:I95)</f>
        <v>0</v>
      </c>
    </row>
    <row r="96" spans="1:10" ht="21" customHeight="1">
      <c r="A96" s="661" t="s">
        <v>577</v>
      </c>
      <c r="B96" s="662" t="s">
        <v>578</v>
      </c>
      <c r="C96" s="662" t="s">
        <v>1552</v>
      </c>
      <c r="D96" s="662" t="s">
        <v>578</v>
      </c>
      <c r="E96" s="669">
        <v>6400000</v>
      </c>
      <c r="F96" s="670">
        <v>0</v>
      </c>
      <c r="G96" s="671">
        <v>0</v>
      </c>
      <c r="H96" s="679">
        <f t="shared" ref="H96:H159" si="10">SUM(E96:G96)</f>
        <v>6400000</v>
      </c>
      <c r="I96" s="671">
        <v>0</v>
      </c>
      <c r="J96" s="679">
        <f t="shared" ref="J96:J97" si="11">SUM(H96:I96)</f>
        <v>6400000</v>
      </c>
    </row>
    <row r="97" spans="1:10" ht="21" customHeight="1">
      <c r="A97" s="661" t="s">
        <v>579</v>
      </c>
      <c r="B97" s="662" t="s">
        <v>580</v>
      </c>
      <c r="C97" s="662" t="s">
        <v>1543</v>
      </c>
      <c r="D97" s="662" t="s">
        <v>580</v>
      </c>
      <c r="E97" s="669">
        <v>15000000</v>
      </c>
      <c r="F97" s="670">
        <v>0</v>
      </c>
      <c r="G97" s="671">
        <v>0</v>
      </c>
      <c r="H97" s="679">
        <f t="shared" si="10"/>
        <v>15000000</v>
      </c>
      <c r="I97" s="671">
        <v>0</v>
      </c>
      <c r="J97" s="679">
        <f t="shared" si="11"/>
        <v>15000000</v>
      </c>
    </row>
    <row r="98" spans="1:10" ht="21" customHeight="1">
      <c r="C98" s="674" t="s">
        <v>1662</v>
      </c>
      <c r="D98" s="674"/>
      <c r="E98" s="675">
        <f>SUM(E95:E97)</f>
        <v>21400000</v>
      </c>
      <c r="F98" s="675">
        <f>SUM(F95:F97)</f>
        <v>0</v>
      </c>
      <c r="G98" s="675">
        <f>SUM(G95:G97)</f>
        <v>0</v>
      </c>
      <c r="H98" s="676">
        <f t="shared" si="10"/>
        <v>21400000</v>
      </c>
      <c r="I98" s="675">
        <f>SUM(I95:I97)</f>
        <v>0</v>
      </c>
      <c r="J98" s="675">
        <f>SUM(J95:J97)</f>
        <v>21400000</v>
      </c>
    </row>
    <row r="99" spans="1:10" ht="21" customHeight="1">
      <c r="A99" s="661" t="s">
        <v>1663</v>
      </c>
      <c r="B99" s="662" t="s">
        <v>1664</v>
      </c>
      <c r="C99" s="662" t="s">
        <v>1665</v>
      </c>
      <c r="D99" s="662" t="s">
        <v>1666</v>
      </c>
      <c r="E99" s="669">
        <v>6249962.5</v>
      </c>
      <c r="F99" s="670">
        <v>0</v>
      </c>
      <c r="G99" s="671">
        <v>0</v>
      </c>
      <c r="H99" s="665">
        <f t="shared" si="10"/>
        <v>6249962.5</v>
      </c>
      <c r="I99" s="665">
        <f>-E99</f>
        <v>-6249962.5</v>
      </c>
      <c r="J99" s="679">
        <f>SUM(H99:I99)</f>
        <v>0</v>
      </c>
    </row>
    <row r="100" spans="1:10" ht="21" customHeight="1">
      <c r="C100" s="674" t="s">
        <v>1667</v>
      </c>
      <c r="D100" s="674"/>
      <c r="E100" s="675">
        <f>SUM(E99)</f>
        <v>6249962.5</v>
      </c>
      <c r="F100" s="675">
        <f>SUM(F99)</f>
        <v>0</v>
      </c>
      <c r="G100" s="675">
        <f>SUM(G99)</f>
        <v>0</v>
      </c>
      <c r="H100" s="676">
        <f t="shared" si="10"/>
        <v>6249962.5</v>
      </c>
      <c r="I100" s="678">
        <f t="shared" ref="I100:J100" si="12">SUM(I99)</f>
        <v>-6249962.5</v>
      </c>
      <c r="J100" s="675">
        <f t="shared" si="12"/>
        <v>0</v>
      </c>
    </row>
    <row r="101" spans="1:10" ht="21" customHeight="1">
      <c r="C101" s="662" t="s">
        <v>1668</v>
      </c>
      <c r="D101" s="662" t="s">
        <v>1669</v>
      </c>
      <c r="E101" s="670">
        <v>0</v>
      </c>
      <c r="F101" s="670">
        <v>0</v>
      </c>
      <c r="G101" s="671">
        <v>0</v>
      </c>
      <c r="H101" s="679">
        <f t="shared" si="10"/>
        <v>0</v>
      </c>
      <c r="I101" s="671">
        <v>0</v>
      </c>
      <c r="J101" s="679">
        <f>SUM(H101:I101)</f>
        <v>0</v>
      </c>
    </row>
    <row r="102" spans="1:10" ht="21" customHeight="1">
      <c r="C102" s="674" t="s">
        <v>1670</v>
      </c>
      <c r="D102" s="674"/>
      <c r="E102" s="675">
        <f>SUM(E101)</f>
        <v>0</v>
      </c>
      <c r="F102" s="675">
        <f>SUM(F101)</f>
        <v>0</v>
      </c>
      <c r="G102" s="675">
        <f>SUM(G101)</f>
        <v>0</v>
      </c>
      <c r="H102" s="675">
        <f t="shared" si="10"/>
        <v>0</v>
      </c>
      <c r="I102" s="675">
        <f>SUM(I101)</f>
        <v>0</v>
      </c>
      <c r="J102" s="675">
        <f>SUM(J101)</f>
        <v>0</v>
      </c>
    </row>
    <row r="103" spans="1:10" ht="21" customHeight="1">
      <c r="C103" s="662" t="s">
        <v>1671</v>
      </c>
      <c r="D103" s="662" t="s">
        <v>1672</v>
      </c>
      <c r="E103" s="670">
        <v>0</v>
      </c>
      <c r="F103" s="670">
        <v>0</v>
      </c>
      <c r="G103" s="671">
        <v>0</v>
      </c>
      <c r="H103" s="671">
        <f t="shared" si="10"/>
        <v>0</v>
      </c>
      <c r="I103" s="671">
        <v>0</v>
      </c>
      <c r="J103" s="679">
        <f>SUM(H103:I103)</f>
        <v>0</v>
      </c>
    </row>
    <row r="104" spans="1:10" ht="21" customHeight="1">
      <c r="A104" s="661" t="s">
        <v>663</v>
      </c>
      <c r="B104" s="662" t="s">
        <v>664</v>
      </c>
      <c r="C104" s="662" t="s">
        <v>1673</v>
      </c>
      <c r="D104" s="662" t="s">
        <v>1674</v>
      </c>
      <c r="E104" s="669">
        <v>4857704.1399999997</v>
      </c>
      <c r="F104" s="670">
        <v>0</v>
      </c>
      <c r="G104" s="671">
        <v>0</v>
      </c>
      <c r="H104" s="671">
        <f t="shared" si="10"/>
        <v>4857704.1399999997</v>
      </c>
      <c r="I104" s="671">
        <v>0</v>
      </c>
      <c r="J104" s="679">
        <f t="shared" ref="J104:J126" si="13">SUM(H104:I104)</f>
        <v>4857704.1399999997</v>
      </c>
    </row>
    <row r="105" spans="1:10" ht="21" customHeight="1">
      <c r="C105" s="662" t="s">
        <v>1675</v>
      </c>
      <c r="D105" s="662" t="s">
        <v>1676</v>
      </c>
      <c r="E105" s="670">
        <v>0</v>
      </c>
      <c r="F105" s="670">
        <v>0</v>
      </c>
      <c r="G105" s="671">
        <v>0</v>
      </c>
      <c r="H105" s="671">
        <f t="shared" si="10"/>
        <v>0</v>
      </c>
      <c r="I105" s="671">
        <v>0</v>
      </c>
      <c r="J105" s="679">
        <f t="shared" si="13"/>
        <v>0</v>
      </c>
    </row>
    <row r="106" spans="1:10" ht="21" customHeight="1">
      <c r="A106" s="661" t="s">
        <v>661</v>
      </c>
      <c r="B106" s="662" t="s">
        <v>662</v>
      </c>
      <c r="C106" s="662" t="s">
        <v>1677</v>
      </c>
      <c r="D106" s="662" t="s">
        <v>662</v>
      </c>
      <c r="E106" s="669">
        <v>23720625.640000001</v>
      </c>
      <c r="F106" s="670">
        <v>659162.73</v>
      </c>
      <c r="G106" s="671">
        <v>0</v>
      </c>
      <c r="H106" s="671">
        <f t="shared" si="10"/>
        <v>24379788.370000001</v>
      </c>
      <c r="I106" s="671">
        <v>0</v>
      </c>
      <c r="J106" s="679">
        <f t="shared" si="13"/>
        <v>24379788.370000001</v>
      </c>
    </row>
    <row r="107" spans="1:10" ht="21" customHeight="1">
      <c r="A107" s="661" t="s">
        <v>665</v>
      </c>
      <c r="B107" s="662" t="s">
        <v>666</v>
      </c>
      <c r="C107" s="662" t="s">
        <v>1678</v>
      </c>
      <c r="D107" s="662" t="s">
        <v>1679</v>
      </c>
      <c r="E107" s="669">
        <v>29560930.469999999</v>
      </c>
      <c r="F107" s="670">
        <v>1722700.21</v>
      </c>
      <c r="G107" s="671">
        <v>0</v>
      </c>
      <c r="H107" s="671">
        <f t="shared" si="10"/>
        <v>31283630.68</v>
      </c>
      <c r="I107" s="671">
        <v>0</v>
      </c>
      <c r="J107" s="679">
        <f t="shared" si="13"/>
        <v>31283630.68</v>
      </c>
    </row>
    <row r="108" spans="1:10" ht="21" customHeight="1">
      <c r="A108" s="661" t="s">
        <v>667</v>
      </c>
      <c r="B108" s="662" t="s">
        <v>668</v>
      </c>
      <c r="C108" s="662" t="s">
        <v>1680</v>
      </c>
      <c r="D108" s="662" t="s">
        <v>668</v>
      </c>
      <c r="E108" s="669">
        <v>24454122.52</v>
      </c>
      <c r="F108" s="670">
        <v>0</v>
      </c>
      <c r="G108" s="671">
        <v>0</v>
      </c>
      <c r="H108" s="671">
        <f t="shared" si="10"/>
        <v>24454122.52</v>
      </c>
      <c r="I108" s="671">
        <v>0</v>
      </c>
      <c r="J108" s="679">
        <f t="shared" si="13"/>
        <v>24454122.52</v>
      </c>
    </row>
    <row r="109" spans="1:10" ht="21" customHeight="1">
      <c r="A109" s="661" t="s">
        <v>669</v>
      </c>
      <c r="B109" s="662" t="s">
        <v>670</v>
      </c>
      <c r="C109" s="662" t="s">
        <v>1681</v>
      </c>
      <c r="D109" s="662" t="s">
        <v>670</v>
      </c>
      <c r="E109" s="669">
        <v>21972097.59</v>
      </c>
      <c r="F109" s="670">
        <v>0</v>
      </c>
      <c r="G109" s="671">
        <v>0</v>
      </c>
      <c r="H109" s="671">
        <f t="shared" si="10"/>
        <v>21972097.59</v>
      </c>
      <c r="I109" s="671">
        <v>0</v>
      </c>
      <c r="J109" s="679">
        <f t="shared" si="13"/>
        <v>21972097.59</v>
      </c>
    </row>
    <row r="110" spans="1:10" ht="21" customHeight="1">
      <c r="A110" s="661" t="s">
        <v>671</v>
      </c>
      <c r="B110" s="662" t="s">
        <v>672</v>
      </c>
      <c r="C110" s="662" t="s">
        <v>1682</v>
      </c>
      <c r="D110" s="662" t="s">
        <v>1683</v>
      </c>
      <c r="E110" s="669">
        <v>77935260.060000002</v>
      </c>
      <c r="F110" s="670">
        <v>0</v>
      </c>
      <c r="G110" s="671">
        <v>0</v>
      </c>
      <c r="H110" s="671">
        <f t="shared" si="10"/>
        <v>77935260.060000002</v>
      </c>
      <c r="I110" s="671">
        <v>0</v>
      </c>
      <c r="J110" s="679">
        <f t="shared" si="13"/>
        <v>77935260.060000002</v>
      </c>
    </row>
    <row r="111" spans="1:10" ht="21" customHeight="1">
      <c r="A111" s="661" t="s">
        <v>675</v>
      </c>
      <c r="B111" s="662" t="s">
        <v>676</v>
      </c>
      <c r="C111" s="662" t="s">
        <v>1684</v>
      </c>
      <c r="D111" s="662" t="s">
        <v>676</v>
      </c>
      <c r="E111" s="670">
        <v>0</v>
      </c>
      <c r="F111" s="670">
        <v>0</v>
      </c>
      <c r="G111" s="671">
        <v>0</v>
      </c>
      <c r="H111" s="671">
        <f t="shared" si="10"/>
        <v>0</v>
      </c>
      <c r="I111" s="671">
        <v>0</v>
      </c>
      <c r="J111" s="679">
        <f t="shared" si="13"/>
        <v>0</v>
      </c>
    </row>
    <row r="112" spans="1:10" ht="21" customHeight="1">
      <c r="A112" s="661" t="s">
        <v>677</v>
      </c>
      <c r="B112" s="662" t="s">
        <v>678</v>
      </c>
      <c r="C112" s="662" t="s">
        <v>1685</v>
      </c>
      <c r="D112" s="662" t="s">
        <v>1686</v>
      </c>
      <c r="E112" s="669">
        <v>1219833.17</v>
      </c>
      <c r="F112" s="670">
        <v>114899644.84999999</v>
      </c>
      <c r="G112" s="671">
        <v>0</v>
      </c>
      <c r="H112" s="671">
        <f t="shared" si="10"/>
        <v>116119478.02</v>
      </c>
      <c r="I112" s="671">
        <v>0</v>
      </c>
      <c r="J112" s="679">
        <f t="shared" si="13"/>
        <v>116119478.02</v>
      </c>
    </row>
    <row r="113" spans="1:10" ht="21" customHeight="1">
      <c r="A113" s="661" t="s">
        <v>679</v>
      </c>
      <c r="B113" s="662" t="s">
        <v>680</v>
      </c>
      <c r="C113" s="662" t="s">
        <v>1687</v>
      </c>
      <c r="D113" s="662" t="s">
        <v>680</v>
      </c>
      <c r="E113" s="669">
        <v>17563792.109999999</v>
      </c>
      <c r="F113" s="670">
        <v>0</v>
      </c>
      <c r="G113" s="671">
        <v>0</v>
      </c>
      <c r="H113" s="671">
        <f t="shared" si="10"/>
        <v>17563792.109999999</v>
      </c>
      <c r="I113" s="671">
        <v>0</v>
      </c>
      <c r="J113" s="679">
        <f t="shared" si="13"/>
        <v>17563792.109999999</v>
      </c>
    </row>
    <row r="114" spans="1:10" ht="21" customHeight="1">
      <c r="A114" s="661" t="s">
        <v>683</v>
      </c>
      <c r="B114" s="662" t="s">
        <v>684</v>
      </c>
      <c r="C114" s="662" t="s">
        <v>1688</v>
      </c>
      <c r="D114" s="662" t="s">
        <v>1689</v>
      </c>
      <c r="E114" s="669">
        <v>-4857703.1399999997</v>
      </c>
      <c r="F114" s="670">
        <v>0</v>
      </c>
      <c r="G114" s="671">
        <v>0</v>
      </c>
      <c r="H114" s="669">
        <f t="shared" si="10"/>
        <v>-4857703.1399999997</v>
      </c>
      <c r="I114" s="671">
        <v>0</v>
      </c>
      <c r="J114" s="669">
        <f t="shared" si="13"/>
        <v>-4857703.1399999997</v>
      </c>
    </row>
    <row r="115" spans="1:10" ht="21" customHeight="1">
      <c r="C115" s="662" t="s">
        <v>1690</v>
      </c>
      <c r="D115" s="662" t="s">
        <v>1691</v>
      </c>
      <c r="E115" s="670">
        <v>0</v>
      </c>
      <c r="F115" s="670">
        <v>0</v>
      </c>
      <c r="G115" s="671">
        <v>0</v>
      </c>
      <c r="H115" s="671">
        <f t="shared" si="10"/>
        <v>0</v>
      </c>
      <c r="I115" s="671">
        <v>0</v>
      </c>
      <c r="J115" s="679">
        <f t="shared" si="13"/>
        <v>0</v>
      </c>
    </row>
    <row r="116" spans="1:10" ht="21" customHeight="1">
      <c r="A116" s="661" t="s">
        <v>681</v>
      </c>
      <c r="B116" s="662" t="s">
        <v>682</v>
      </c>
      <c r="C116" s="662" t="s">
        <v>1692</v>
      </c>
      <c r="D116" s="662" t="s">
        <v>1693</v>
      </c>
      <c r="E116" s="669">
        <v>-9205557.2400000002</v>
      </c>
      <c r="F116" s="669">
        <v>-318564.78999999998</v>
      </c>
      <c r="G116" s="671">
        <v>0</v>
      </c>
      <c r="H116" s="669">
        <f t="shared" si="10"/>
        <v>-9524122.0299999993</v>
      </c>
      <c r="I116" s="671">
        <v>0</v>
      </c>
      <c r="J116" s="669">
        <f t="shared" si="13"/>
        <v>-9524122.0299999993</v>
      </c>
    </row>
    <row r="117" spans="1:10" ht="21" customHeight="1">
      <c r="A117" s="661" t="s">
        <v>685</v>
      </c>
      <c r="B117" s="662" t="s">
        <v>686</v>
      </c>
      <c r="C117" s="662" t="s">
        <v>1694</v>
      </c>
      <c r="D117" s="662" t="s">
        <v>1695</v>
      </c>
      <c r="E117" s="669">
        <v>-28212793.18</v>
      </c>
      <c r="F117" s="669">
        <v>-157036.79999999999</v>
      </c>
      <c r="G117" s="671">
        <v>0</v>
      </c>
      <c r="H117" s="669">
        <f t="shared" si="10"/>
        <v>-28369829.98</v>
      </c>
      <c r="I117" s="671">
        <v>0</v>
      </c>
      <c r="J117" s="669">
        <f t="shared" si="13"/>
        <v>-28369829.98</v>
      </c>
    </row>
    <row r="118" spans="1:10" ht="21" customHeight="1">
      <c r="A118" s="661" t="s">
        <v>687</v>
      </c>
      <c r="B118" s="662" t="s">
        <v>688</v>
      </c>
      <c r="C118" s="662" t="s">
        <v>1696</v>
      </c>
      <c r="D118" s="662" t="s">
        <v>1697</v>
      </c>
      <c r="E118" s="669">
        <v>-24092555.84</v>
      </c>
      <c r="F118" s="670">
        <v>0</v>
      </c>
      <c r="G118" s="671">
        <v>0</v>
      </c>
      <c r="H118" s="669">
        <f t="shared" si="10"/>
        <v>-24092555.84</v>
      </c>
      <c r="I118" s="671">
        <v>0</v>
      </c>
      <c r="J118" s="669">
        <f t="shared" si="13"/>
        <v>-24092555.84</v>
      </c>
    </row>
    <row r="119" spans="1:10" ht="21" customHeight="1">
      <c r="A119" s="661" t="s">
        <v>689</v>
      </c>
      <c r="B119" s="662" t="s">
        <v>690</v>
      </c>
      <c r="C119" s="662" t="s">
        <v>1698</v>
      </c>
      <c r="D119" s="662" t="s">
        <v>1699</v>
      </c>
      <c r="E119" s="669">
        <v>-20655176.100000001</v>
      </c>
      <c r="F119" s="670">
        <v>0</v>
      </c>
      <c r="G119" s="671">
        <v>0</v>
      </c>
      <c r="H119" s="669">
        <f t="shared" si="10"/>
        <v>-20655176.100000001</v>
      </c>
      <c r="I119" s="671">
        <v>0</v>
      </c>
      <c r="J119" s="669">
        <f t="shared" si="13"/>
        <v>-20655176.100000001</v>
      </c>
    </row>
    <row r="120" spans="1:10" ht="21" customHeight="1">
      <c r="A120" s="661" t="s">
        <v>691</v>
      </c>
      <c r="B120" s="662" t="s">
        <v>692</v>
      </c>
      <c r="C120" s="662" t="s">
        <v>1700</v>
      </c>
      <c r="D120" s="662" t="s">
        <v>1701</v>
      </c>
      <c r="E120" s="669">
        <v>-69214679.700000003</v>
      </c>
      <c r="F120" s="670">
        <v>0</v>
      </c>
      <c r="G120" s="671">
        <v>0</v>
      </c>
      <c r="H120" s="669">
        <f t="shared" si="10"/>
        <v>-69214679.700000003</v>
      </c>
      <c r="I120" s="671">
        <v>0</v>
      </c>
      <c r="J120" s="669">
        <f t="shared" si="13"/>
        <v>-69214679.700000003</v>
      </c>
    </row>
    <row r="121" spans="1:10" ht="21" customHeight="1">
      <c r="A121" s="661" t="s">
        <v>693</v>
      </c>
      <c r="B121" s="662" t="s">
        <v>694</v>
      </c>
      <c r="C121" s="662" t="s">
        <v>1702</v>
      </c>
      <c r="D121" s="662" t="s">
        <v>1703</v>
      </c>
      <c r="E121" s="670">
        <v>0</v>
      </c>
      <c r="F121" s="669">
        <v>-2836085.37</v>
      </c>
      <c r="G121" s="671">
        <v>0</v>
      </c>
      <c r="H121" s="669">
        <f t="shared" si="10"/>
        <v>-2836085.37</v>
      </c>
      <c r="I121" s="671">
        <v>0</v>
      </c>
      <c r="J121" s="669">
        <f t="shared" si="13"/>
        <v>-2836085.37</v>
      </c>
    </row>
    <row r="122" spans="1:10" ht="21" customHeight="1">
      <c r="A122" s="661" t="s">
        <v>695</v>
      </c>
      <c r="B122" s="662" t="s">
        <v>696</v>
      </c>
      <c r="C122" s="662" t="s">
        <v>1704</v>
      </c>
      <c r="D122" s="662" t="s">
        <v>1705</v>
      </c>
      <c r="E122" s="669">
        <v>-1194559.32</v>
      </c>
      <c r="F122" s="670">
        <v>0</v>
      </c>
      <c r="G122" s="671">
        <v>0</v>
      </c>
      <c r="H122" s="669">
        <f t="shared" si="10"/>
        <v>-1194559.32</v>
      </c>
      <c r="I122" s="671">
        <v>0</v>
      </c>
      <c r="J122" s="669">
        <f t="shared" si="13"/>
        <v>-1194559.32</v>
      </c>
    </row>
    <row r="123" spans="1:10" ht="21" customHeight="1">
      <c r="A123" s="661" t="s">
        <v>697</v>
      </c>
      <c r="B123" s="662" t="s">
        <v>698</v>
      </c>
      <c r="C123" s="662" t="s">
        <v>1706</v>
      </c>
      <c r="D123" s="662" t="s">
        <v>1707</v>
      </c>
      <c r="E123" s="669">
        <v>-5066410.72</v>
      </c>
      <c r="F123" s="670">
        <v>0</v>
      </c>
      <c r="G123" s="671">
        <v>0</v>
      </c>
      <c r="H123" s="669">
        <f t="shared" si="10"/>
        <v>-5066410.72</v>
      </c>
      <c r="I123" s="671">
        <v>0</v>
      </c>
      <c r="J123" s="669">
        <f t="shared" si="13"/>
        <v>-5066410.72</v>
      </c>
    </row>
    <row r="124" spans="1:10" s="677" customFormat="1" ht="21" customHeight="1">
      <c r="A124" s="685" t="s">
        <v>702</v>
      </c>
      <c r="B124" s="677" t="s">
        <v>674</v>
      </c>
      <c r="C124" s="677" t="s">
        <v>1708</v>
      </c>
      <c r="D124" s="677" t="s">
        <v>1709</v>
      </c>
      <c r="E124" s="682">
        <v>2289908.25</v>
      </c>
      <c r="F124" s="670">
        <v>6427693.29</v>
      </c>
      <c r="G124" s="686">
        <v>0</v>
      </c>
      <c r="H124" s="686">
        <f t="shared" si="10"/>
        <v>8717601.5399999991</v>
      </c>
      <c r="I124" s="671">
        <v>0</v>
      </c>
      <c r="J124" s="679">
        <f t="shared" si="13"/>
        <v>8717601.5399999991</v>
      </c>
    </row>
    <row r="125" spans="1:10" ht="21" customHeight="1">
      <c r="C125" s="662" t="s">
        <v>1710</v>
      </c>
      <c r="D125" s="662" t="s">
        <v>1711</v>
      </c>
      <c r="E125" s="670">
        <v>0</v>
      </c>
      <c r="F125" s="670">
        <v>0</v>
      </c>
      <c r="G125" s="671">
        <v>0</v>
      </c>
      <c r="H125" s="671">
        <f t="shared" si="10"/>
        <v>0</v>
      </c>
      <c r="I125" s="671">
        <v>0</v>
      </c>
      <c r="J125" s="679">
        <f t="shared" si="13"/>
        <v>0</v>
      </c>
    </row>
    <row r="126" spans="1:10" ht="21" customHeight="1">
      <c r="C126" s="662" t="s">
        <v>1712</v>
      </c>
      <c r="D126" s="662" t="s">
        <v>1713</v>
      </c>
      <c r="E126" s="669">
        <v>35766.74</v>
      </c>
      <c r="F126" s="670">
        <v>0</v>
      </c>
      <c r="G126" s="671">
        <v>0</v>
      </c>
      <c r="H126" s="671">
        <f t="shared" si="10"/>
        <v>35766.74</v>
      </c>
      <c r="I126" s="671">
        <v>0</v>
      </c>
      <c r="J126" s="679">
        <f t="shared" si="13"/>
        <v>35766.74</v>
      </c>
    </row>
    <row r="127" spans="1:10" ht="21" customHeight="1">
      <c r="C127" s="674" t="s">
        <v>1714</v>
      </c>
      <c r="D127" s="674"/>
      <c r="E127" s="675">
        <f>SUM(E103:E126)</f>
        <v>41110605.449999988</v>
      </c>
      <c r="F127" s="675">
        <f t="shared" ref="F127:G127" si="14">SUM(F103:F126)</f>
        <v>120397514.11999999</v>
      </c>
      <c r="G127" s="675">
        <f t="shared" si="14"/>
        <v>0</v>
      </c>
      <c r="H127" s="676">
        <f t="shared" si="10"/>
        <v>161508119.56999999</v>
      </c>
      <c r="I127" s="675">
        <f>SUM(I103:I126)</f>
        <v>0</v>
      </c>
      <c r="J127" s="676">
        <f>SUM(J103:J126)</f>
        <v>161508119.57000005</v>
      </c>
    </row>
    <row r="128" spans="1:10" ht="21" customHeight="1">
      <c r="A128" s="661">
        <v>1411</v>
      </c>
      <c r="B128" s="662" t="s">
        <v>699</v>
      </c>
      <c r="C128" s="662" t="s">
        <v>1715</v>
      </c>
      <c r="D128" s="662" t="s">
        <v>699</v>
      </c>
      <c r="E128" s="669">
        <v>16094016.609999999</v>
      </c>
      <c r="F128" s="670">
        <v>0</v>
      </c>
      <c r="G128" s="671">
        <v>0</v>
      </c>
      <c r="H128" s="669">
        <f t="shared" si="10"/>
        <v>16094016.609999999</v>
      </c>
      <c r="I128" s="671">
        <v>0</v>
      </c>
      <c r="J128" s="665">
        <f>SUM(H128:I128)</f>
        <v>16094016.609999999</v>
      </c>
    </row>
    <row r="129" spans="1:10" ht="21" customHeight="1">
      <c r="A129" s="661" t="s">
        <v>700</v>
      </c>
      <c r="B129" s="662" t="s">
        <v>701</v>
      </c>
      <c r="C129" s="662" t="s">
        <v>1716</v>
      </c>
      <c r="D129" s="662" t="s">
        <v>1717</v>
      </c>
      <c r="E129" s="669">
        <v>-4459061.26</v>
      </c>
      <c r="F129" s="670">
        <v>0</v>
      </c>
      <c r="G129" s="671">
        <v>0</v>
      </c>
      <c r="H129" s="682">
        <f t="shared" si="10"/>
        <v>-4459061.26</v>
      </c>
      <c r="I129" s="671">
        <v>0</v>
      </c>
      <c r="J129" s="665">
        <f>SUM(H129:I129)</f>
        <v>-4459061.26</v>
      </c>
    </row>
    <row r="130" spans="1:10" ht="21" customHeight="1">
      <c r="C130" s="674" t="s">
        <v>1718</v>
      </c>
      <c r="D130" s="674"/>
      <c r="E130" s="675">
        <f>SUM(E128:E129)</f>
        <v>11634955.35</v>
      </c>
      <c r="F130" s="675">
        <f t="shared" ref="F130:G130" si="15">SUM(F128:F129)</f>
        <v>0</v>
      </c>
      <c r="G130" s="675">
        <f t="shared" si="15"/>
        <v>0</v>
      </c>
      <c r="H130" s="676">
        <f t="shared" si="10"/>
        <v>11634955.35</v>
      </c>
      <c r="I130" s="675">
        <f>SUM(I128:I129)</f>
        <v>0</v>
      </c>
      <c r="J130" s="676">
        <f>SUM(J128:J129)</f>
        <v>11634955.35</v>
      </c>
    </row>
    <row r="131" spans="1:10" ht="21" customHeight="1">
      <c r="A131" s="661">
        <v>1610</v>
      </c>
      <c r="B131" s="662" t="s">
        <v>1719</v>
      </c>
      <c r="C131" s="662" t="s">
        <v>1720</v>
      </c>
      <c r="D131" s="662" t="s">
        <v>1719</v>
      </c>
      <c r="E131" s="669">
        <v>11457066.9</v>
      </c>
      <c r="F131" s="670">
        <v>0</v>
      </c>
      <c r="G131" s="671">
        <v>0</v>
      </c>
      <c r="H131" s="669">
        <f t="shared" si="10"/>
        <v>11457066.9</v>
      </c>
      <c r="I131" s="671">
        <v>0</v>
      </c>
      <c r="J131" s="665">
        <f>SUM(H131:I131)</f>
        <v>11457066.9</v>
      </c>
    </row>
    <row r="132" spans="1:10" ht="21" customHeight="1">
      <c r="A132" s="661" t="s">
        <v>1721</v>
      </c>
      <c r="B132" s="662" t="s">
        <v>1722</v>
      </c>
      <c r="C132" s="662" t="s">
        <v>1723</v>
      </c>
      <c r="D132" s="662" t="s">
        <v>1724</v>
      </c>
      <c r="E132" s="682">
        <v>-3704916</v>
      </c>
      <c r="F132" s="683">
        <v>0</v>
      </c>
      <c r="G132" s="684">
        <v>0</v>
      </c>
      <c r="H132" s="682">
        <f t="shared" si="10"/>
        <v>-3704916</v>
      </c>
      <c r="I132" s="684">
        <v>0</v>
      </c>
      <c r="J132" s="665">
        <f>SUM(H132:I132)</f>
        <v>-3704916</v>
      </c>
    </row>
    <row r="133" spans="1:10" ht="21" customHeight="1">
      <c r="C133" s="674" t="s">
        <v>1725</v>
      </c>
      <c r="D133" s="674"/>
      <c r="E133" s="675">
        <f>SUM(E131:E132)</f>
        <v>7752150.9000000004</v>
      </c>
      <c r="F133" s="675">
        <f t="shared" ref="F133:G133" si="16">SUM(F131:F132)</f>
        <v>0</v>
      </c>
      <c r="G133" s="675">
        <f t="shared" si="16"/>
        <v>0</v>
      </c>
      <c r="H133" s="676">
        <f t="shared" si="10"/>
        <v>7752150.9000000004</v>
      </c>
      <c r="I133" s="675">
        <f>SUM(I131:I132)</f>
        <v>0</v>
      </c>
      <c r="J133" s="676">
        <f>SUM(J131:J132)</f>
        <v>7752150.9000000004</v>
      </c>
    </row>
    <row r="134" spans="1:10" ht="21" customHeight="1">
      <c r="A134" s="661" t="s">
        <v>654</v>
      </c>
      <c r="B134" s="662" t="s">
        <v>655</v>
      </c>
      <c r="C134" s="677" t="s">
        <v>1600</v>
      </c>
      <c r="D134" s="677" t="s">
        <v>1601</v>
      </c>
      <c r="E134" s="669">
        <v>22211077.149999999</v>
      </c>
      <c r="F134" s="670">
        <v>8541351.5399999991</v>
      </c>
      <c r="G134" s="665">
        <v>210</v>
      </c>
      <c r="H134" s="671">
        <f t="shared" si="10"/>
        <v>30752638.689999998</v>
      </c>
      <c r="I134" s="671">
        <v>0</v>
      </c>
      <c r="J134" s="679">
        <f>SUM(H134:I134)</f>
        <v>30752638.689999998</v>
      </c>
    </row>
    <row r="135" spans="1:10" ht="21" customHeight="1">
      <c r="A135" s="661" t="s">
        <v>1726</v>
      </c>
      <c r="B135" s="662" t="s">
        <v>1727</v>
      </c>
      <c r="C135" s="662" t="s">
        <v>1728</v>
      </c>
      <c r="D135" s="662" t="s">
        <v>1727</v>
      </c>
      <c r="E135" s="669">
        <v>8235253.25</v>
      </c>
      <c r="F135" s="670">
        <v>0</v>
      </c>
      <c r="G135" s="671">
        <v>0</v>
      </c>
      <c r="H135" s="671">
        <f t="shared" si="10"/>
        <v>8235253.25</v>
      </c>
      <c r="I135" s="671">
        <v>0</v>
      </c>
      <c r="J135" s="679">
        <f t="shared" ref="J135:J136" si="17">SUM(H135:I135)</f>
        <v>8235253.25</v>
      </c>
    </row>
    <row r="136" spans="1:10" ht="21" customHeight="1">
      <c r="A136" s="661">
        <v>1250</v>
      </c>
      <c r="B136" s="662" t="s">
        <v>1729</v>
      </c>
      <c r="C136" s="662" t="s">
        <v>1730</v>
      </c>
      <c r="D136" s="662" t="s">
        <v>1729</v>
      </c>
      <c r="E136" s="669">
        <v>9222210.3599999994</v>
      </c>
      <c r="F136" s="670">
        <v>0</v>
      </c>
      <c r="G136" s="671">
        <v>0</v>
      </c>
      <c r="H136" s="671">
        <f t="shared" si="10"/>
        <v>9222210.3599999994</v>
      </c>
      <c r="I136" s="671">
        <v>0</v>
      </c>
      <c r="J136" s="679">
        <f t="shared" si="17"/>
        <v>9222210.3599999994</v>
      </c>
    </row>
    <row r="137" spans="1:10" ht="21" customHeight="1">
      <c r="C137" s="674" t="s">
        <v>1731</v>
      </c>
      <c r="D137" s="674"/>
      <c r="E137" s="675">
        <f>SUM(E134:E136)</f>
        <v>39668540.759999998</v>
      </c>
      <c r="F137" s="675">
        <f t="shared" ref="F137:G137" si="18">SUM(F134:F136)</f>
        <v>8541351.5399999991</v>
      </c>
      <c r="G137" s="675">
        <f t="shared" si="18"/>
        <v>210</v>
      </c>
      <c r="H137" s="676">
        <f t="shared" si="10"/>
        <v>48210102.299999997</v>
      </c>
      <c r="I137" s="675">
        <f>SUM(I134:I136)</f>
        <v>0</v>
      </c>
      <c r="J137" s="676">
        <f>SUM(J134:J136)</f>
        <v>48210102.299999997</v>
      </c>
    </row>
    <row r="138" spans="1:10" s="688" customFormat="1" ht="21" customHeight="1">
      <c r="A138" s="687"/>
      <c r="C138" s="689" t="s">
        <v>1732</v>
      </c>
      <c r="D138" s="689"/>
      <c r="E138" s="690">
        <f>SUM(E33,E59,E61,E91,E94,E98,E100,E102,E127,E130,E133,E137)</f>
        <v>936689060.93000007</v>
      </c>
      <c r="F138" s="690">
        <f>SUM(F33,F59,F61,F91,F94,F98,F100,F102,F127,F130,F133,F137)</f>
        <v>129999485.5</v>
      </c>
      <c r="G138" s="690">
        <f>SUM(G33,G59,G61,G91,G94,G98,G100,G102,G127,G130,G133,G137)</f>
        <v>1371783.07</v>
      </c>
      <c r="H138" s="690">
        <f t="shared" ref="H138:J138" si="19">SUM(H33,H59,H61,H91,H94,H98,H100,H102,H127,H130,H133,H137)</f>
        <v>1068060329.4999998</v>
      </c>
      <c r="I138" s="678">
        <f t="shared" si="19"/>
        <v>-147179068.98000002</v>
      </c>
      <c r="J138" s="690">
        <f t="shared" si="19"/>
        <v>853369036.21000004</v>
      </c>
    </row>
    <row r="139" spans="1:10" ht="21" customHeight="1">
      <c r="A139" s="661" t="s">
        <v>704</v>
      </c>
      <c r="B139" s="662" t="s">
        <v>705</v>
      </c>
      <c r="C139" s="662" t="s">
        <v>1733</v>
      </c>
      <c r="D139" s="662" t="s">
        <v>1734</v>
      </c>
      <c r="E139" s="669">
        <v>-117393397.43000001</v>
      </c>
      <c r="F139" s="670">
        <v>0</v>
      </c>
      <c r="G139" s="671">
        <v>0</v>
      </c>
      <c r="H139" s="669">
        <f t="shared" si="10"/>
        <v>-117393397.43000001</v>
      </c>
      <c r="I139" s="671">
        <v>0</v>
      </c>
      <c r="J139" s="665">
        <f>SUM(H139:I139)</f>
        <v>-117393397.43000001</v>
      </c>
    </row>
    <row r="140" spans="1:10" ht="21" customHeight="1">
      <c r="A140" s="661" t="s">
        <v>706</v>
      </c>
      <c r="B140" s="662" t="s">
        <v>707</v>
      </c>
      <c r="C140" s="662" t="s">
        <v>1735</v>
      </c>
      <c r="D140" s="662" t="s">
        <v>1736</v>
      </c>
      <c r="E140" s="669">
        <v>-233332160.80000001</v>
      </c>
      <c r="F140" s="670">
        <v>0</v>
      </c>
      <c r="G140" s="671">
        <v>0</v>
      </c>
      <c r="H140" s="669">
        <f t="shared" si="10"/>
        <v>-233332160.80000001</v>
      </c>
      <c r="I140" s="671">
        <v>0</v>
      </c>
      <c r="J140" s="665">
        <f t="shared" ref="J140:J147" si="20">SUM(H140:I140)</f>
        <v>-233332160.80000001</v>
      </c>
    </row>
    <row r="141" spans="1:10" ht="21" customHeight="1">
      <c r="A141" s="661" t="s">
        <v>712</v>
      </c>
      <c r="B141" s="662" t="s">
        <v>713</v>
      </c>
      <c r="C141" s="662" t="s">
        <v>1737</v>
      </c>
      <c r="D141" s="662" t="s">
        <v>1738</v>
      </c>
      <c r="E141" s="670">
        <v>0</v>
      </c>
      <c r="F141" s="670">
        <v>0</v>
      </c>
      <c r="G141" s="671">
        <v>0</v>
      </c>
      <c r="H141" s="671">
        <f t="shared" si="10"/>
        <v>0</v>
      </c>
      <c r="I141" s="671">
        <v>0</v>
      </c>
      <c r="J141" s="671">
        <f t="shared" si="20"/>
        <v>0</v>
      </c>
    </row>
    <row r="142" spans="1:10" ht="21" customHeight="1">
      <c r="A142" s="661" t="s">
        <v>714</v>
      </c>
      <c r="B142" s="662" t="s">
        <v>715</v>
      </c>
      <c r="C142" s="662" t="s">
        <v>1739</v>
      </c>
      <c r="D142" s="662" t="s">
        <v>1740</v>
      </c>
      <c r="E142" s="669">
        <v>-9911722.7200000007</v>
      </c>
      <c r="F142" s="670">
        <v>0</v>
      </c>
      <c r="G142" s="671">
        <v>0</v>
      </c>
      <c r="H142" s="669">
        <f t="shared" si="10"/>
        <v>-9911722.7200000007</v>
      </c>
      <c r="I142" s="671">
        <v>0</v>
      </c>
      <c r="J142" s="665">
        <f t="shared" si="20"/>
        <v>-9911722.7200000007</v>
      </c>
    </row>
    <row r="143" spans="1:10" ht="21" customHeight="1">
      <c r="A143" s="680" t="s">
        <v>708</v>
      </c>
      <c r="B143" s="681" t="s">
        <v>709</v>
      </c>
      <c r="C143" s="662" t="s">
        <v>1741</v>
      </c>
      <c r="D143" s="662" t="s">
        <v>1742</v>
      </c>
      <c r="E143" s="669">
        <v>-10000000</v>
      </c>
      <c r="F143" s="670">
        <v>0</v>
      </c>
      <c r="G143" s="671">
        <v>0</v>
      </c>
      <c r="H143" s="669">
        <f t="shared" si="10"/>
        <v>-10000000</v>
      </c>
      <c r="I143" s="671">
        <v>0</v>
      </c>
      <c r="J143" s="665">
        <f t="shared" si="20"/>
        <v>-10000000</v>
      </c>
    </row>
    <row r="144" spans="1:10" ht="21" customHeight="1">
      <c r="A144" s="680" t="s">
        <v>708</v>
      </c>
      <c r="B144" s="681" t="s">
        <v>709</v>
      </c>
      <c r="C144" s="662" t="s">
        <v>1743</v>
      </c>
      <c r="D144" s="662" t="s">
        <v>1744</v>
      </c>
      <c r="E144" s="670">
        <v>0</v>
      </c>
      <c r="F144" s="670">
        <v>0</v>
      </c>
      <c r="G144" s="671">
        <v>0</v>
      </c>
      <c r="H144" s="671">
        <f t="shared" si="10"/>
        <v>0</v>
      </c>
      <c r="I144" s="671">
        <v>0</v>
      </c>
      <c r="J144" s="671">
        <f t="shared" si="20"/>
        <v>0</v>
      </c>
    </row>
    <row r="145" spans="1:10" ht="21" customHeight="1">
      <c r="A145" s="680" t="s">
        <v>708</v>
      </c>
      <c r="B145" s="681" t="s">
        <v>709</v>
      </c>
      <c r="C145" s="662" t="s">
        <v>1745</v>
      </c>
      <c r="D145" s="662" t="s">
        <v>1746</v>
      </c>
      <c r="E145" s="669">
        <v>-15000000</v>
      </c>
      <c r="F145" s="670">
        <v>0</v>
      </c>
      <c r="G145" s="671">
        <v>0</v>
      </c>
      <c r="H145" s="669">
        <f t="shared" si="10"/>
        <v>-15000000</v>
      </c>
      <c r="I145" s="671">
        <v>0</v>
      </c>
      <c r="J145" s="665">
        <f t="shared" si="20"/>
        <v>-15000000</v>
      </c>
    </row>
    <row r="146" spans="1:10" ht="21" customHeight="1">
      <c r="A146" s="680" t="s">
        <v>708</v>
      </c>
      <c r="B146" s="681" t="s">
        <v>709</v>
      </c>
      <c r="C146" s="662" t="s">
        <v>1747</v>
      </c>
      <c r="D146" s="662" t="s">
        <v>1748</v>
      </c>
      <c r="E146" s="670">
        <v>0</v>
      </c>
      <c r="F146" s="670">
        <v>0</v>
      </c>
      <c r="G146" s="671">
        <v>0</v>
      </c>
      <c r="H146" s="671">
        <f t="shared" si="10"/>
        <v>0</v>
      </c>
      <c r="I146" s="671">
        <v>0</v>
      </c>
      <c r="J146" s="671">
        <f t="shared" si="20"/>
        <v>0</v>
      </c>
    </row>
    <row r="147" spans="1:10" ht="21" customHeight="1">
      <c r="C147" s="662" t="s">
        <v>1749</v>
      </c>
      <c r="D147" s="662" t="s">
        <v>1750</v>
      </c>
      <c r="E147" s="669">
        <v>-162544.28</v>
      </c>
      <c r="F147" s="670">
        <v>0</v>
      </c>
      <c r="G147" s="671">
        <v>0</v>
      </c>
      <c r="H147" s="669">
        <f t="shared" si="10"/>
        <v>-162544.28</v>
      </c>
      <c r="I147" s="671">
        <v>0</v>
      </c>
      <c r="J147" s="665">
        <f t="shared" si="20"/>
        <v>-162544.28</v>
      </c>
    </row>
    <row r="148" spans="1:10" ht="21" customHeight="1">
      <c r="C148" s="674" t="s">
        <v>1751</v>
      </c>
      <c r="D148" s="674"/>
      <c r="E148" s="678">
        <f>SUM(E139:E147)</f>
        <v>-385799825.23000002</v>
      </c>
      <c r="F148" s="691">
        <f t="shared" ref="F148:G148" si="21">SUM(F139:F147)</f>
        <v>0</v>
      </c>
      <c r="G148" s="691">
        <f t="shared" si="21"/>
        <v>0</v>
      </c>
      <c r="H148" s="678">
        <f t="shared" si="10"/>
        <v>-385799825.23000002</v>
      </c>
      <c r="I148" s="691">
        <f>SUM(I139:I147)</f>
        <v>0</v>
      </c>
      <c r="J148" s="678">
        <f>SUM(J139:J147)</f>
        <v>-385799825.23000002</v>
      </c>
    </row>
    <row r="149" spans="1:10" ht="21" customHeight="1">
      <c r="A149" s="661" t="s">
        <v>717</v>
      </c>
      <c r="B149" s="662" t="s">
        <v>718</v>
      </c>
      <c r="C149" s="662" t="s">
        <v>1752</v>
      </c>
      <c r="D149" s="662" t="s">
        <v>1753</v>
      </c>
      <c r="E149" s="669">
        <v>-42350944.420000002</v>
      </c>
      <c r="F149" s="670">
        <v>0</v>
      </c>
      <c r="G149" s="671">
        <v>0</v>
      </c>
      <c r="H149" s="665">
        <f t="shared" si="10"/>
        <v>-42350944.420000002</v>
      </c>
      <c r="I149" s="671">
        <v>0</v>
      </c>
      <c r="J149" s="665">
        <f>SUM(H149:I149)</f>
        <v>-42350944.420000002</v>
      </c>
    </row>
    <row r="150" spans="1:10" ht="21" customHeight="1">
      <c r="A150" s="661" t="s">
        <v>719</v>
      </c>
      <c r="B150" s="662" t="s">
        <v>720</v>
      </c>
      <c r="C150" s="662" t="s">
        <v>1754</v>
      </c>
      <c r="D150" s="662" t="s">
        <v>1755</v>
      </c>
      <c r="E150" s="669">
        <v>-19657758.609999999</v>
      </c>
      <c r="F150" s="670">
        <v>0</v>
      </c>
      <c r="G150" s="671">
        <v>0</v>
      </c>
      <c r="H150" s="665">
        <f t="shared" si="10"/>
        <v>-19657758.609999999</v>
      </c>
      <c r="I150" s="671">
        <v>0</v>
      </c>
      <c r="J150" s="665">
        <f t="shared" ref="J150:J178" si="22">SUM(H150:I150)</f>
        <v>-19657758.609999999</v>
      </c>
    </row>
    <row r="151" spans="1:10" ht="21" customHeight="1">
      <c r="A151" s="661">
        <v>2110</v>
      </c>
      <c r="B151" s="662" t="s">
        <v>723</v>
      </c>
      <c r="C151" s="662" t="s">
        <v>1756</v>
      </c>
      <c r="D151" s="662" t="s">
        <v>1757</v>
      </c>
      <c r="E151" s="669">
        <v>-408041.3</v>
      </c>
      <c r="F151" s="669">
        <v>-138805011.34999999</v>
      </c>
      <c r="G151" s="671">
        <v>0</v>
      </c>
      <c r="H151" s="665">
        <f t="shared" si="10"/>
        <v>-139213052.65000001</v>
      </c>
      <c r="I151" s="679">
        <f>138769453.08</f>
        <v>138769453.08000001</v>
      </c>
      <c r="J151" s="665">
        <f t="shared" si="22"/>
        <v>-443599.56999999285</v>
      </c>
    </row>
    <row r="152" spans="1:10" ht="21" customHeight="1">
      <c r="C152" s="662" t="s">
        <v>1758</v>
      </c>
      <c r="D152" s="662" t="s">
        <v>1759</v>
      </c>
      <c r="E152" s="670">
        <v>0</v>
      </c>
      <c r="F152" s="670">
        <v>0</v>
      </c>
      <c r="G152" s="665">
        <v>-2158468.4</v>
      </c>
      <c r="H152" s="665">
        <f t="shared" si="10"/>
        <v>-2158468.4</v>
      </c>
      <c r="I152" s="671">
        <v>2159653.4</v>
      </c>
      <c r="J152" s="671">
        <f t="shared" si="22"/>
        <v>1185</v>
      </c>
    </row>
    <row r="153" spans="1:10" ht="21" customHeight="1">
      <c r="C153" s="662" t="s">
        <v>1760</v>
      </c>
      <c r="D153" s="662" t="s">
        <v>1761</v>
      </c>
      <c r="E153" s="670">
        <v>0</v>
      </c>
      <c r="F153" s="670">
        <v>0</v>
      </c>
      <c r="G153" s="671">
        <v>0</v>
      </c>
      <c r="H153" s="671">
        <f t="shared" si="10"/>
        <v>0</v>
      </c>
      <c r="I153" s="671">
        <v>0</v>
      </c>
      <c r="J153" s="671">
        <f t="shared" si="22"/>
        <v>0</v>
      </c>
    </row>
    <row r="154" spans="1:10" ht="21" customHeight="1">
      <c r="C154" s="662" t="s">
        <v>1762</v>
      </c>
      <c r="D154" s="662" t="s">
        <v>1763</v>
      </c>
      <c r="E154" s="669">
        <v>-118400</v>
      </c>
      <c r="F154" s="670">
        <v>0</v>
      </c>
      <c r="G154" s="671">
        <v>0</v>
      </c>
      <c r="H154" s="665">
        <f t="shared" si="10"/>
        <v>-118400</v>
      </c>
      <c r="I154" s="671">
        <v>0</v>
      </c>
      <c r="J154" s="665">
        <f t="shared" si="22"/>
        <v>-118400</v>
      </c>
    </row>
    <row r="155" spans="1:10" ht="21" customHeight="1">
      <c r="C155" s="662" t="s">
        <v>1764</v>
      </c>
      <c r="D155" s="662" t="s">
        <v>1765</v>
      </c>
      <c r="E155" s="670">
        <v>0</v>
      </c>
      <c r="F155" s="670">
        <v>0</v>
      </c>
      <c r="G155" s="671">
        <v>0</v>
      </c>
      <c r="H155" s="671">
        <f t="shared" si="10"/>
        <v>0</v>
      </c>
      <c r="I155" s="671">
        <v>0</v>
      </c>
      <c r="J155" s="671">
        <f t="shared" si="22"/>
        <v>0</v>
      </c>
    </row>
    <row r="156" spans="1:10" ht="21" customHeight="1">
      <c r="C156" s="662" t="s">
        <v>1766</v>
      </c>
      <c r="D156" s="662" t="s">
        <v>1767</v>
      </c>
      <c r="E156" s="670">
        <v>0</v>
      </c>
      <c r="F156" s="670">
        <v>0</v>
      </c>
      <c r="G156" s="671">
        <v>0</v>
      </c>
      <c r="H156" s="671">
        <f t="shared" si="10"/>
        <v>0</v>
      </c>
      <c r="I156" s="671">
        <v>0</v>
      </c>
      <c r="J156" s="671">
        <f t="shared" si="22"/>
        <v>0</v>
      </c>
    </row>
    <row r="157" spans="1:10" ht="21" customHeight="1">
      <c r="C157" s="662" t="s">
        <v>1768</v>
      </c>
      <c r="D157" s="662" t="s">
        <v>1769</v>
      </c>
      <c r="E157" s="670">
        <v>0</v>
      </c>
      <c r="F157" s="670">
        <v>0</v>
      </c>
      <c r="G157" s="671">
        <v>0</v>
      </c>
      <c r="H157" s="671">
        <f t="shared" si="10"/>
        <v>0</v>
      </c>
      <c r="I157" s="671">
        <v>0</v>
      </c>
      <c r="J157" s="671">
        <f t="shared" si="22"/>
        <v>0</v>
      </c>
    </row>
    <row r="158" spans="1:10" ht="21" customHeight="1">
      <c r="C158" s="662" t="s">
        <v>1770</v>
      </c>
      <c r="D158" s="662" t="s">
        <v>1771</v>
      </c>
      <c r="E158" s="669">
        <v>-5287506.91</v>
      </c>
      <c r="F158" s="670">
        <v>0</v>
      </c>
      <c r="G158" s="671">
        <v>0</v>
      </c>
      <c r="H158" s="665">
        <f t="shared" si="10"/>
        <v>-5287506.91</v>
      </c>
      <c r="I158" s="671">
        <v>0</v>
      </c>
      <c r="J158" s="665">
        <f t="shared" si="22"/>
        <v>-5287506.91</v>
      </c>
    </row>
    <row r="159" spans="1:10" ht="21" customHeight="1">
      <c r="A159" s="661">
        <v>2210</v>
      </c>
      <c r="B159" s="662" t="s">
        <v>724</v>
      </c>
      <c r="C159" s="662" t="s">
        <v>1772</v>
      </c>
      <c r="D159" s="662" t="s">
        <v>1773</v>
      </c>
      <c r="E159" s="669">
        <v>-71125.66</v>
      </c>
      <c r="F159" s="670">
        <v>0</v>
      </c>
      <c r="G159" s="671">
        <v>0</v>
      </c>
      <c r="H159" s="665">
        <f t="shared" si="10"/>
        <v>-71125.66</v>
      </c>
      <c r="I159" s="671">
        <v>0</v>
      </c>
      <c r="J159" s="665">
        <f t="shared" si="22"/>
        <v>-71125.66</v>
      </c>
    </row>
    <row r="160" spans="1:10" ht="21" customHeight="1">
      <c r="A160" s="661">
        <v>2530</v>
      </c>
      <c r="B160" s="662" t="s">
        <v>728</v>
      </c>
      <c r="C160" s="662" t="s">
        <v>1774</v>
      </c>
      <c r="D160" s="662" t="s">
        <v>1775</v>
      </c>
      <c r="E160" s="669">
        <v>-1403782.07</v>
      </c>
      <c r="F160" s="670">
        <v>0</v>
      </c>
      <c r="G160" s="671">
        <v>0</v>
      </c>
      <c r="H160" s="665">
        <f t="shared" ref="H160:H167" si="23">SUM(E160:G160)</f>
        <v>-1403782.07</v>
      </c>
      <c r="I160" s="671">
        <v>0</v>
      </c>
      <c r="J160" s="665">
        <f t="shared" si="22"/>
        <v>-1403782.07</v>
      </c>
    </row>
    <row r="161" spans="1:10" ht="21" customHeight="1">
      <c r="A161" s="661">
        <v>2540</v>
      </c>
      <c r="B161" s="662" t="s">
        <v>730</v>
      </c>
      <c r="C161" s="662" t="s">
        <v>1776</v>
      </c>
      <c r="D161" s="662" t="s">
        <v>730</v>
      </c>
      <c r="E161" s="669">
        <v>-993250</v>
      </c>
      <c r="F161" s="669">
        <v>-110000</v>
      </c>
      <c r="G161" s="665">
        <v>-140000.01</v>
      </c>
      <c r="H161" s="665">
        <f t="shared" si="23"/>
        <v>-1243250.01</v>
      </c>
      <c r="I161" s="671">
        <v>0</v>
      </c>
      <c r="J161" s="665">
        <f t="shared" si="22"/>
        <v>-1243250.01</v>
      </c>
    </row>
    <row r="162" spans="1:10" ht="21" customHeight="1">
      <c r="A162" s="661">
        <v>2550</v>
      </c>
      <c r="B162" s="662" t="s">
        <v>731</v>
      </c>
      <c r="C162" s="662" t="s">
        <v>1777</v>
      </c>
      <c r="D162" s="662" t="s">
        <v>1778</v>
      </c>
      <c r="E162" s="670">
        <v>0</v>
      </c>
      <c r="F162" s="670">
        <v>0</v>
      </c>
      <c r="G162" s="671">
        <v>0</v>
      </c>
      <c r="H162" s="671">
        <f t="shared" si="23"/>
        <v>0</v>
      </c>
      <c r="I162" s="671">
        <v>0</v>
      </c>
      <c r="J162" s="671">
        <f t="shared" si="22"/>
        <v>0</v>
      </c>
    </row>
    <row r="163" spans="1:10" ht="21" customHeight="1">
      <c r="A163" s="661">
        <v>2560</v>
      </c>
      <c r="B163" s="662" t="s">
        <v>732</v>
      </c>
      <c r="C163" s="662" t="s">
        <v>1779</v>
      </c>
      <c r="D163" s="662" t="s">
        <v>1780</v>
      </c>
      <c r="E163" s="669">
        <v>-106315</v>
      </c>
      <c r="F163" s="670">
        <v>0</v>
      </c>
      <c r="G163" s="671">
        <v>0</v>
      </c>
      <c r="H163" s="665">
        <f t="shared" si="23"/>
        <v>-106315</v>
      </c>
      <c r="I163" s="671">
        <v>0</v>
      </c>
      <c r="J163" s="665">
        <f t="shared" si="22"/>
        <v>-106315</v>
      </c>
    </row>
    <row r="164" spans="1:10" ht="21" customHeight="1">
      <c r="C164" s="662" t="s">
        <v>1781</v>
      </c>
      <c r="D164" s="662" t="s">
        <v>1782</v>
      </c>
      <c r="E164" s="670">
        <v>0</v>
      </c>
      <c r="F164" s="670">
        <v>0</v>
      </c>
      <c r="G164" s="671">
        <v>0</v>
      </c>
      <c r="H164" s="671">
        <f t="shared" si="23"/>
        <v>0</v>
      </c>
      <c r="I164" s="671">
        <v>0</v>
      </c>
      <c r="J164" s="671">
        <f t="shared" si="22"/>
        <v>0</v>
      </c>
    </row>
    <row r="165" spans="1:10" ht="21" customHeight="1">
      <c r="C165" s="662" t="s">
        <v>1783</v>
      </c>
      <c r="D165" s="662" t="s">
        <v>1784</v>
      </c>
      <c r="E165" s="670">
        <v>0</v>
      </c>
      <c r="F165" s="670">
        <v>0</v>
      </c>
      <c r="G165" s="671">
        <v>0</v>
      </c>
      <c r="H165" s="671">
        <f t="shared" si="23"/>
        <v>0</v>
      </c>
      <c r="I165" s="671">
        <v>0</v>
      </c>
      <c r="J165" s="671">
        <f t="shared" si="22"/>
        <v>0</v>
      </c>
    </row>
    <row r="166" spans="1:10" ht="21" customHeight="1">
      <c r="C166" s="662" t="s">
        <v>1785</v>
      </c>
      <c r="D166" s="662" t="s">
        <v>1786</v>
      </c>
      <c r="E166" s="670">
        <v>0</v>
      </c>
      <c r="F166" s="670">
        <v>0</v>
      </c>
      <c r="G166" s="671">
        <v>0</v>
      </c>
      <c r="H166" s="671">
        <f t="shared" si="23"/>
        <v>0</v>
      </c>
      <c r="I166" s="671">
        <v>0</v>
      </c>
      <c r="J166" s="671">
        <f t="shared" si="22"/>
        <v>0</v>
      </c>
    </row>
    <row r="167" spans="1:10" ht="21" customHeight="1">
      <c r="A167" s="661" t="s">
        <v>739</v>
      </c>
      <c r="B167" s="662" t="s">
        <v>740</v>
      </c>
      <c r="C167" s="662" t="s">
        <v>1787</v>
      </c>
      <c r="D167" s="662" t="s">
        <v>1788</v>
      </c>
      <c r="E167" s="669">
        <v>-5310340.32</v>
      </c>
      <c r="F167" s="670">
        <v>0</v>
      </c>
      <c r="G167" s="671">
        <v>0</v>
      </c>
      <c r="H167" s="665">
        <f t="shared" si="23"/>
        <v>-5310340.32</v>
      </c>
      <c r="I167" s="671">
        <v>0</v>
      </c>
      <c r="J167" s="665">
        <f t="shared" si="22"/>
        <v>-5310340.32</v>
      </c>
    </row>
    <row r="168" spans="1:10" ht="21" customHeight="1">
      <c r="C168" s="662" t="s">
        <v>1789</v>
      </c>
      <c r="D168" s="662" t="s">
        <v>1790</v>
      </c>
      <c r="E168" s="682">
        <v>-10075.049999999999</v>
      </c>
      <c r="F168" s="670">
        <v>0</v>
      </c>
      <c r="G168" s="671">
        <v>0</v>
      </c>
      <c r="H168" s="665">
        <f t="shared" ref="H168:H231" si="24">SUM(E168:G168)</f>
        <v>-10075.049999999999</v>
      </c>
      <c r="I168" s="671">
        <v>0</v>
      </c>
      <c r="J168" s="665">
        <f t="shared" si="22"/>
        <v>-10075.049999999999</v>
      </c>
    </row>
    <row r="169" spans="1:10" ht="21" customHeight="1">
      <c r="C169" s="662" t="s">
        <v>1791</v>
      </c>
      <c r="D169" s="662" t="s">
        <v>1792</v>
      </c>
      <c r="E169" s="670">
        <v>0</v>
      </c>
      <c r="F169" s="670">
        <v>0</v>
      </c>
      <c r="G169" s="671">
        <v>0</v>
      </c>
      <c r="H169" s="671">
        <f t="shared" si="24"/>
        <v>0</v>
      </c>
      <c r="I169" s="671">
        <v>0</v>
      </c>
      <c r="J169" s="671">
        <f t="shared" si="22"/>
        <v>0</v>
      </c>
    </row>
    <row r="170" spans="1:10" ht="21" customHeight="1">
      <c r="C170" s="662" t="s">
        <v>1793</v>
      </c>
      <c r="D170" s="662" t="s">
        <v>1794</v>
      </c>
      <c r="E170" s="682">
        <v>-10200.5</v>
      </c>
      <c r="F170" s="670">
        <v>0</v>
      </c>
      <c r="G170" s="671">
        <v>0</v>
      </c>
      <c r="H170" s="665">
        <f t="shared" si="24"/>
        <v>-10200.5</v>
      </c>
      <c r="I170" s="671">
        <v>0</v>
      </c>
      <c r="J170" s="665">
        <f t="shared" si="22"/>
        <v>-10200.5</v>
      </c>
    </row>
    <row r="171" spans="1:10" ht="21" customHeight="1">
      <c r="C171" s="662" t="s">
        <v>1795</v>
      </c>
      <c r="D171" s="662" t="s">
        <v>1796</v>
      </c>
      <c r="E171" s="682">
        <v>-453.72</v>
      </c>
      <c r="F171" s="670">
        <v>0</v>
      </c>
      <c r="G171" s="671">
        <v>0</v>
      </c>
      <c r="H171" s="665">
        <f t="shared" si="24"/>
        <v>-453.72</v>
      </c>
      <c r="I171" s="671">
        <v>0</v>
      </c>
      <c r="J171" s="665">
        <f t="shared" si="22"/>
        <v>-453.72</v>
      </c>
    </row>
    <row r="172" spans="1:10" ht="21" customHeight="1">
      <c r="C172" s="662" t="s">
        <v>1797</v>
      </c>
      <c r="D172" s="662" t="s">
        <v>1798</v>
      </c>
      <c r="E172" s="670">
        <v>0</v>
      </c>
      <c r="F172" s="670">
        <v>0</v>
      </c>
      <c r="G172" s="671">
        <v>0</v>
      </c>
      <c r="H172" s="671">
        <f t="shared" si="24"/>
        <v>0</v>
      </c>
      <c r="I172" s="671">
        <v>0</v>
      </c>
      <c r="J172" s="671">
        <f t="shared" si="22"/>
        <v>0</v>
      </c>
    </row>
    <row r="173" spans="1:10" ht="21" customHeight="1">
      <c r="C173" s="662" t="s">
        <v>1799</v>
      </c>
      <c r="D173" s="662" t="s">
        <v>1800</v>
      </c>
      <c r="E173" s="670">
        <v>0</v>
      </c>
      <c r="F173" s="670">
        <v>0</v>
      </c>
      <c r="G173" s="671">
        <v>0</v>
      </c>
      <c r="H173" s="671">
        <f t="shared" si="24"/>
        <v>0</v>
      </c>
      <c r="I173" s="671">
        <v>0</v>
      </c>
      <c r="J173" s="671">
        <f t="shared" si="22"/>
        <v>0</v>
      </c>
    </row>
    <row r="174" spans="1:10" ht="21" customHeight="1">
      <c r="A174" s="661" t="s">
        <v>737</v>
      </c>
      <c r="B174" s="662" t="s">
        <v>738</v>
      </c>
      <c r="C174" s="662" t="s">
        <v>1801</v>
      </c>
      <c r="D174" s="662" t="s">
        <v>1802</v>
      </c>
      <c r="E174" s="669">
        <v>-371135.73</v>
      </c>
      <c r="F174" s="670">
        <v>0</v>
      </c>
      <c r="G174" s="665">
        <v>-150</v>
      </c>
      <c r="H174" s="665">
        <f t="shared" si="24"/>
        <v>-371285.73</v>
      </c>
      <c r="I174" s="671">
        <v>0</v>
      </c>
      <c r="J174" s="665">
        <f t="shared" si="22"/>
        <v>-371285.73</v>
      </c>
    </row>
    <row r="175" spans="1:10" ht="21" customHeight="1">
      <c r="A175" s="661" t="s">
        <v>735</v>
      </c>
      <c r="B175" s="662" t="s">
        <v>736</v>
      </c>
      <c r="C175" s="662" t="s">
        <v>1803</v>
      </c>
      <c r="D175" s="662" t="s">
        <v>1804</v>
      </c>
      <c r="E175" s="669">
        <v>-380893.23</v>
      </c>
      <c r="F175" s="669">
        <v>-8536.8700000000008</v>
      </c>
      <c r="G175" s="665">
        <v>-32729.17</v>
      </c>
      <c r="H175" s="665">
        <f t="shared" si="24"/>
        <v>-422159.26999999996</v>
      </c>
      <c r="I175" s="671">
        <v>0</v>
      </c>
      <c r="J175" s="665">
        <f t="shared" si="22"/>
        <v>-422159.26999999996</v>
      </c>
    </row>
    <row r="176" spans="1:10" ht="21" customHeight="1">
      <c r="C176" s="662" t="s">
        <v>1805</v>
      </c>
      <c r="D176" s="662" t="s">
        <v>1806</v>
      </c>
      <c r="E176" s="669">
        <v>-4021434.45</v>
      </c>
      <c r="F176" s="670">
        <v>0</v>
      </c>
      <c r="G176" s="671">
        <v>0</v>
      </c>
      <c r="H176" s="665">
        <f t="shared" si="24"/>
        <v>-4021434.45</v>
      </c>
      <c r="I176" s="671">
        <v>0</v>
      </c>
      <c r="J176" s="665">
        <f t="shared" si="22"/>
        <v>-4021434.45</v>
      </c>
    </row>
    <row r="177" spans="1:10" ht="21" customHeight="1">
      <c r="C177" s="662" t="s">
        <v>1807</v>
      </c>
      <c r="D177" s="662" t="s">
        <v>1808</v>
      </c>
      <c r="E177" s="670">
        <v>0</v>
      </c>
      <c r="F177" s="670">
        <v>0</v>
      </c>
      <c r="G177" s="671">
        <v>0</v>
      </c>
      <c r="H177" s="671">
        <f t="shared" si="24"/>
        <v>0</v>
      </c>
      <c r="I177" s="671">
        <v>0</v>
      </c>
      <c r="J177" s="671">
        <f t="shared" si="22"/>
        <v>0</v>
      </c>
    </row>
    <row r="178" spans="1:10" ht="21" customHeight="1">
      <c r="A178" s="661" t="s">
        <v>739</v>
      </c>
      <c r="B178" s="662" t="s">
        <v>740</v>
      </c>
      <c r="C178" s="662" t="s">
        <v>1809</v>
      </c>
      <c r="D178" s="662" t="s">
        <v>1810</v>
      </c>
      <c r="E178" s="670">
        <v>0</v>
      </c>
      <c r="F178" s="670">
        <v>0</v>
      </c>
      <c r="G178" s="671">
        <v>0</v>
      </c>
      <c r="H178" s="671">
        <f t="shared" si="24"/>
        <v>0</v>
      </c>
      <c r="I178" s="671">
        <v>0</v>
      </c>
      <c r="J178" s="671">
        <f t="shared" si="22"/>
        <v>0</v>
      </c>
    </row>
    <row r="179" spans="1:10" ht="21" customHeight="1">
      <c r="C179" s="674" t="s">
        <v>1811</v>
      </c>
      <c r="D179" s="674"/>
      <c r="E179" s="678">
        <f>SUM(E149:E178)</f>
        <v>-80501656.969999999</v>
      </c>
      <c r="F179" s="678">
        <f>SUM(F149:F178)</f>
        <v>-138923548.22</v>
      </c>
      <c r="G179" s="678">
        <f t="shared" ref="G179:I179" si="25">SUM(G149:G178)</f>
        <v>-2331347.58</v>
      </c>
      <c r="H179" s="678">
        <f t="shared" si="25"/>
        <v>-221756552.76999998</v>
      </c>
      <c r="I179" s="678">
        <f t="shared" si="25"/>
        <v>140929106.48000002</v>
      </c>
      <c r="J179" s="678">
        <f>SUM(J149:J178)</f>
        <v>-80827446.289999992</v>
      </c>
    </row>
    <row r="180" spans="1:10" ht="21" customHeight="1">
      <c r="C180" s="662" t="s">
        <v>1812</v>
      </c>
      <c r="D180" s="662" t="s">
        <v>1813</v>
      </c>
      <c r="E180" s="670">
        <v>0</v>
      </c>
      <c r="F180" s="670">
        <v>0</v>
      </c>
      <c r="G180" s="671">
        <v>0</v>
      </c>
      <c r="H180" s="671">
        <f t="shared" si="24"/>
        <v>0</v>
      </c>
      <c r="I180" s="671">
        <v>0</v>
      </c>
      <c r="J180" s="671">
        <v>0</v>
      </c>
    </row>
    <row r="181" spans="1:10" ht="21" customHeight="1">
      <c r="A181" s="661" t="s">
        <v>743</v>
      </c>
      <c r="B181" s="662" t="s">
        <v>744</v>
      </c>
      <c r="C181" s="662" t="s">
        <v>1814</v>
      </c>
      <c r="D181" s="662" t="s">
        <v>1815</v>
      </c>
      <c r="E181" s="670">
        <v>0</v>
      </c>
      <c r="F181" s="670">
        <v>0</v>
      </c>
      <c r="G181" s="671">
        <v>0</v>
      </c>
      <c r="H181" s="671">
        <f t="shared" si="24"/>
        <v>0</v>
      </c>
      <c r="I181" s="671">
        <v>0</v>
      </c>
      <c r="J181" s="671">
        <v>0</v>
      </c>
    </row>
    <row r="182" spans="1:10" ht="21" customHeight="1">
      <c r="C182" s="674" t="s">
        <v>1816</v>
      </c>
      <c r="D182" s="674"/>
      <c r="E182" s="691">
        <f>SUM(E180:E181)</f>
        <v>0</v>
      </c>
      <c r="F182" s="691">
        <f>SUM(F180:F181)</f>
        <v>0</v>
      </c>
      <c r="G182" s="691">
        <f t="shared" ref="G182" si="26">SUM(G180:G181)</f>
        <v>0</v>
      </c>
      <c r="H182" s="691">
        <f t="shared" si="24"/>
        <v>0</v>
      </c>
      <c r="I182" s="691">
        <f>SUM(I180:I181)</f>
        <v>0</v>
      </c>
      <c r="J182" s="691">
        <f>SUM(J180:J181)</f>
        <v>0</v>
      </c>
    </row>
    <row r="183" spans="1:10" ht="21" customHeight="1">
      <c r="C183" s="662" t="s">
        <v>1817</v>
      </c>
      <c r="D183" s="662" t="s">
        <v>1818</v>
      </c>
      <c r="E183" s="669">
        <v>-15049380</v>
      </c>
      <c r="F183" s="670">
        <v>0</v>
      </c>
      <c r="G183" s="671">
        <v>0</v>
      </c>
      <c r="H183" s="669">
        <f>SUM(E183:G183)</f>
        <v>-15049380</v>
      </c>
      <c r="I183" s="671">
        <v>0</v>
      </c>
      <c r="J183" s="669">
        <f>SUM(H183:I183)</f>
        <v>-15049380</v>
      </c>
    </row>
    <row r="184" spans="1:10" ht="21" customHeight="1">
      <c r="C184" s="662" t="s">
        <v>1819</v>
      </c>
      <c r="D184" s="662" t="s">
        <v>1820</v>
      </c>
      <c r="E184" s="669">
        <v>-2987999</v>
      </c>
      <c r="F184" s="670">
        <v>0</v>
      </c>
      <c r="G184" s="671">
        <v>0</v>
      </c>
      <c r="H184" s="669">
        <f t="shared" si="24"/>
        <v>-2987999</v>
      </c>
      <c r="I184" s="671">
        <v>0</v>
      </c>
      <c r="J184" s="669">
        <f t="shared" ref="J184:J189" si="27">SUM(H184:I184)</f>
        <v>-2987999</v>
      </c>
    </row>
    <row r="185" spans="1:10" ht="21" customHeight="1">
      <c r="C185" s="662" t="s">
        <v>1821</v>
      </c>
      <c r="D185" s="662" t="s">
        <v>754</v>
      </c>
      <c r="E185" s="669">
        <v>-44848</v>
      </c>
      <c r="F185" s="670">
        <v>0</v>
      </c>
      <c r="G185" s="671">
        <v>0</v>
      </c>
      <c r="H185" s="669">
        <f t="shared" si="24"/>
        <v>-44848</v>
      </c>
      <c r="I185" s="671">
        <v>0</v>
      </c>
      <c r="J185" s="669">
        <f t="shared" si="27"/>
        <v>-44848</v>
      </c>
    </row>
    <row r="186" spans="1:10" ht="21" customHeight="1">
      <c r="C186" s="662" t="s">
        <v>1822</v>
      </c>
      <c r="D186" s="662" t="s">
        <v>756</v>
      </c>
      <c r="E186" s="669">
        <v>-1058408.44</v>
      </c>
      <c r="F186" s="670">
        <v>0</v>
      </c>
      <c r="G186" s="671">
        <v>0</v>
      </c>
      <c r="H186" s="669">
        <f t="shared" si="24"/>
        <v>-1058408.44</v>
      </c>
      <c r="I186" s="671">
        <v>0</v>
      </c>
      <c r="J186" s="669">
        <f t="shared" si="27"/>
        <v>-1058408.44</v>
      </c>
    </row>
    <row r="187" spans="1:10" ht="21" customHeight="1">
      <c r="C187" s="662" t="s">
        <v>1823</v>
      </c>
      <c r="D187" s="662" t="s">
        <v>1824</v>
      </c>
      <c r="E187" s="669">
        <v>-811242.27</v>
      </c>
      <c r="F187" s="670">
        <v>0</v>
      </c>
      <c r="G187" s="671">
        <v>0</v>
      </c>
      <c r="H187" s="669">
        <f t="shared" si="24"/>
        <v>-811242.27</v>
      </c>
      <c r="I187" s="671">
        <v>0</v>
      </c>
      <c r="J187" s="669">
        <f t="shared" si="27"/>
        <v>-811242.27</v>
      </c>
    </row>
    <row r="188" spans="1:10" ht="21" customHeight="1">
      <c r="A188" s="661" t="s">
        <v>747</v>
      </c>
      <c r="B188" s="662" t="s">
        <v>748</v>
      </c>
      <c r="C188" s="662" t="s">
        <v>1825</v>
      </c>
      <c r="D188" s="662" t="s">
        <v>757</v>
      </c>
      <c r="E188" s="669">
        <v>3706311.02</v>
      </c>
      <c r="F188" s="670">
        <v>22580.080000000002</v>
      </c>
      <c r="G188" s="671">
        <v>0</v>
      </c>
      <c r="H188" s="671">
        <f t="shared" si="24"/>
        <v>3728891.1</v>
      </c>
      <c r="I188" s="671">
        <v>0</v>
      </c>
      <c r="J188" s="669">
        <f t="shared" si="27"/>
        <v>3728891.1</v>
      </c>
    </row>
    <row r="189" spans="1:10" ht="21" customHeight="1">
      <c r="A189" s="661" t="s">
        <v>758</v>
      </c>
      <c r="B189" s="662" t="s">
        <v>759</v>
      </c>
      <c r="D189" s="662" t="s">
        <v>759</v>
      </c>
      <c r="E189" s="673">
        <v>0</v>
      </c>
      <c r="F189" s="669">
        <v>-340814</v>
      </c>
      <c r="G189" s="671">
        <v>0</v>
      </c>
      <c r="H189" s="669">
        <f t="shared" si="24"/>
        <v>-340814</v>
      </c>
      <c r="I189" s="671">
        <v>0</v>
      </c>
      <c r="J189" s="669">
        <f t="shared" si="27"/>
        <v>-340814</v>
      </c>
    </row>
    <row r="190" spans="1:10" ht="21" customHeight="1">
      <c r="C190" s="674" t="s">
        <v>1826</v>
      </c>
      <c r="D190" s="674"/>
      <c r="E190" s="678">
        <f>SUM(E183:E189)</f>
        <v>-16245566.690000001</v>
      </c>
      <c r="F190" s="678">
        <f>SUM(F183:F189)</f>
        <v>-318233.92</v>
      </c>
      <c r="G190" s="691">
        <f>SUM(G183:G189)</f>
        <v>0</v>
      </c>
      <c r="H190" s="678">
        <f t="shared" si="24"/>
        <v>-16563800.610000001</v>
      </c>
      <c r="I190" s="691">
        <f>SUM(I183:I189)</f>
        <v>0</v>
      </c>
      <c r="J190" s="678">
        <f>SUM(J183:J189)</f>
        <v>-16563800.610000001</v>
      </c>
    </row>
    <row r="191" spans="1:10" ht="21" customHeight="1">
      <c r="A191" s="661">
        <v>2200</v>
      </c>
      <c r="B191" s="662" t="s">
        <v>1827</v>
      </c>
      <c r="C191" s="662" t="s">
        <v>1828</v>
      </c>
      <c r="D191" s="662" t="s">
        <v>1829</v>
      </c>
      <c r="E191" s="669">
        <v>-19250696.539999999</v>
      </c>
      <c r="F191" s="670">
        <v>0</v>
      </c>
      <c r="G191" s="671">
        <v>0</v>
      </c>
      <c r="H191" s="669">
        <f t="shared" si="24"/>
        <v>-19250696.539999999</v>
      </c>
      <c r="I191" s="671">
        <v>0</v>
      </c>
      <c r="J191" s="665">
        <f>SUM(H191:I191)</f>
        <v>-19250696.539999999</v>
      </c>
    </row>
    <row r="192" spans="1:10" ht="21" customHeight="1">
      <c r="A192" s="661" t="s">
        <v>1830</v>
      </c>
      <c r="B192" s="662" t="s">
        <v>1831</v>
      </c>
      <c r="C192" s="662" t="s">
        <v>1832</v>
      </c>
      <c r="D192" s="662" t="s">
        <v>1831</v>
      </c>
      <c r="E192" s="669">
        <v>-3144185.93</v>
      </c>
      <c r="F192" s="670">
        <v>0</v>
      </c>
      <c r="G192" s="671">
        <v>0</v>
      </c>
      <c r="H192" s="669">
        <f t="shared" si="24"/>
        <v>-3144185.93</v>
      </c>
      <c r="I192" s="671">
        <v>0</v>
      </c>
      <c r="J192" s="665">
        <f>SUM(H192:I192)</f>
        <v>-3144185.93</v>
      </c>
    </row>
    <row r="193" spans="1:10" ht="21" customHeight="1">
      <c r="C193" s="674" t="s">
        <v>1833</v>
      </c>
      <c r="D193" s="674"/>
      <c r="E193" s="678">
        <f>SUM(E191:E192)</f>
        <v>-22394882.469999999</v>
      </c>
      <c r="F193" s="691">
        <f>SUM(F191:F192)</f>
        <v>0</v>
      </c>
      <c r="G193" s="691">
        <f t="shared" ref="G193" si="28">SUM(G191:G192)</f>
        <v>0</v>
      </c>
      <c r="H193" s="678">
        <f t="shared" si="24"/>
        <v>-22394882.469999999</v>
      </c>
      <c r="I193" s="691">
        <f>SUM(I191:I192)</f>
        <v>0</v>
      </c>
      <c r="J193" s="678">
        <f>SUM(J191:J192)</f>
        <v>-22394882.469999999</v>
      </c>
    </row>
    <row r="194" spans="1:10" ht="21" customHeight="1">
      <c r="A194" s="661">
        <v>2580</v>
      </c>
      <c r="B194" s="662" t="s">
        <v>760</v>
      </c>
      <c r="C194" s="662" t="s">
        <v>1834</v>
      </c>
      <c r="D194" s="662" t="s">
        <v>760</v>
      </c>
      <c r="E194" s="669">
        <v>-14555271.99</v>
      </c>
      <c r="F194" s="669">
        <v>-531889</v>
      </c>
      <c r="G194" s="671">
        <v>0</v>
      </c>
      <c r="H194" s="669">
        <f t="shared" si="24"/>
        <v>-15087160.99</v>
      </c>
      <c r="I194" s="671">
        <v>0</v>
      </c>
      <c r="J194" s="665">
        <f>SUM(H194:I194)</f>
        <v>-15087160.99</v>
      </c>
    </row>
    <row r="195" spans="1:10" ht="21" customHeight="1">
      <c r="A195" s="661">
        <v>2590</v>
      </c>
      <c r="B195" s="662" t="s">
        <v>761</v>
      </c>
      <c r="C195" s="662" t="s">
        <v>1835</v>
      </c>
      <c r="D195" s="662" t="s">
        <v>761</v>
      </c>
      <c r="E195" s="670">
        <v>0</v>
      </c>
      <c r="F195" s="670">
        <v>0</v>
      </c>
      <c r="G195" s="671">
        <v>0</v>
      </c>
      <c r="H195" s="671">
        <f t="shared" si="24"/>
        <v>0</v>
      </c>
      <c r="I195" s="671">
        <v>0</v>
      </c>
      <c r="J195" s="665">
        <f>SUM(H195:I195)</f>
        <v>0</v>
      </c>
    </row>
    <row r="196" spans="1:10" ht="21" customHeight="1">
      <c r="C196" s="674" t="s">
        <v>1836</v>
      </c>
      <c r="D196" s="674"/>
      <c r="E196" s="678">
        <f>SUM(E194:E195)</f>
        <v>-14555271.99</v>
      </c>
      <c r="F196" s="678">
        <f t="shared" ref="F196:G196" si="29">SUM(F194:F195)</f>
        <v>-531889</v>
      </c>
      <c r="G196" s="691">
        <f t="shared" si="29"/>
        <v>0</v>
      </c>
      <c r="H196" s="678">
        <f t="shared" si="24"/>
        <v>-15087160.99</v>
      </c>
      <c r="I196" s="691">
        <f>SUM(I194:I195)</f>
        <v>0</v>
      </c>
      <c r="J196" s="678">
        <f>SUM(J194:J195)</f>
        <v>-15087160.99</v>
      </c>
    </row>
    <row r="197" spans="1:10" ht="21" customHeight="1">
      <c r="C197" s="674" t="s">
        <v>1837</v>
      </c>
      <c r="D197" s="674"/>
      <c r="E197" s="678">
        <f>SUM(E148,E179,E193,E182,E190,E196)</f>
        <v>-519497203.35000008</v>
      </c>
      <c r="F197" s="678">
        <f t="shared" ref="F197" si="30">SUM(F148,F179,F193,F182,F190,F196)</f>
        <v>-139773671.13999999</v>
      </c>
      <c r="G197" s="678">
        <f>SUM(G148,G179,G193,G182,G190,G196)</f>
        <v>-2331347.58</v>
      </c>
      <c r="H197" s="678">
        <f>SUM(H148,H179,H193,H182,H190,H196)</f>
        <v>-661602222.07000005</v>
      </c>
      <c r="I197" s="678">
        <f>SUM(I148,I179,I193,I182,I190,I196)</f>
        <v>140929106.48000002</v>
      </c>
      <c r="J197" s="678">
        <f>SUM(J148,J179,J193,J182,J190,J196)</f>
        <v>-520673115.59000003</v>
      </c>
    </row>
    <row r="198" spans="1:10" ht="21" customHeight="1">
      <c r="A198" s="661">
        <v>3100</v>
      </c>
      <c r="B198" s="662" t="s">
        <v>762</v>
      </c>
      <c r="C198" s="662" t="s">
        <v>1838</v>
      </c>
      <c r="D198" s="662" t="s">
        <v>1839</v>
      </c>
      <c r="E198" s="669">
        <v>-250000000</v>
      </c>
      <c r="F198" s="669">
        <v>-5000000</v>
      </c>
      <c r="G198" s="665">
        <v>-1250000</v>
      </c>
      <c r="H198" s="665">
        <f t="shared" si="24"/>
        <v>-256250000</v>
      </c>
      <c r="I198" s="665">
        <f>-SUM(F198:G198)</f>
        <v>6250000</v>
      </c>
      <c r="J198" s="665">
        <f>SUM(H198:I198)</f>
        <v>-250000000</v>
      </c>
    </row>
    <row r="199" spans="1:10" ht="21" customHeight="1">
      <c r="A199" s="661">
        <v>3101</v>
      </c>
      <c r="B199" s="662" t="s">
        <v>763</v>
      </c>
      <c r="C199" s="662" t="s">
        <v>1840</v>
      </c>
      <c r="D199" s="662" t="s">
        <v>1841</v>
      </c>
      <c r="E199" s="669">
        <v>-129163346.48999999</v>
      </c>
      <c r="F199" s="671">
        <v>0</v>
      </c>
      <c r="G199" s="671">
        <v>0</v>
      </c>
      <c r="H199" s="665">
        <f t="shared" si="24"/>
        <v>-129163346.48999999</v>
      </c>
      <c r="I199" s="671">
        <v>0</v>
      </c>
      <c r="J199" s="665">
        <f>SUM(H199:I199)</f>
        <v>-129163346.48999999</v>
      </c>
    </row>
    <row r="200" spans="1:10" ht="21" customHeight="1">
      <c r="A200" s="661">
        <v>3110</v>
      </c>
      <c r="B200" s="662" t="s">
        <v>764</v>
      </c>
      <c r="C200" s="662" t="s">
        <v>1842</v>
      </c>
      <c r="D200" s="662" t="s">
        <v>764</v>
      </c>
      <c r="E200" s="669">
        <v>-17117100</v>
      </c>
      <c r="F200" s="671">
        <v>0</v>
      </c>
      <c r="G200" s="671">
        <v>0</v>
      </c>
      <c r="H200" s="665">
        <f t="shared" si="24"/>
        <v>-17117100</v>
      </c>
      <c r="I200" s="671">
        <v>0</v>
      </c>
      <c r="J200" s="665">
        <f>SUM(H200:I200)</f>
        <v>-17117100</v>
      </c>
    </row>
    <row r="201" spans="1:10" ht="21" customHeight="1">
      <c r="A201" s="661">
        <v>3200</v>
      </c>
      <c r="B201" s="662" t="s">
        <v>766</v>
      </c>
      <c r="C201" s="662" t="s">
        <v>1843</v>
      </c>
      <c r="D201" s="662" t="s">
        <v>766</v>
      </c>
      <c r="E201" s="669">
        <v>-790453.25</v>
      </c>
      <c r="F201" s="669">
        <v>9863457.75</v>
      </c>
      <c r="G201" s="665">
        <v>934964</v>
      </c>
      <c r="H201" s="671">
        <f t="shared" si="24"/>
        <v>10007968.5</v>
      </c>
      <c r="I201" s="671">
        <v>0</v>
      </c>
      <c r="J201" s="671">
        <f t="shared" ref="J201:J204" si="31">SUM(H201:I201)</f>
        <v>10007968.5</v>
      </c>
    </row>
    <row r="202" spans="1:10" ht="21" customHeight="1">
      <c r="A202" s="661">
        <v>3201</v>
      </c>
      <c r="B202" s="662" t="s">
        <v>767</v>
      </c>
      <c r="C202" s="662" t="s">
        <v>1844</v>
      </c>
      <c r="D202" s="662" t="s">
        <v>1845</v>
      </c>
      <c r="E202" s="669">
        <v>-14819664</v>
      </c>
      <c r="F202" s="671">
        <v>0</v>
      </c>
      <c r="G202" s="671">
        <v>0</v>
      </c>
      <c r="H202" s="665">
        <f t="shared" si="24"/>
        <v>-14819664</v>
      </c>
      <c r="I202" s="671">
        <v>0</v>
      </c>
      <c r="J202" s="665">
        <f t="shared" si="31"/>
        <v>-14819664</v>
      </c>
    </row>
    <row r="203" spans="1:10" ht="21" customHeight="1">
      <c r="A203" s="661">
        <v>2710</v>
      </c>
      <c r="B203" s="662" t="s">
        <v>765</v>
      </c>
      <c r="C203" s="662" t="s">
        <v>1846</v>
      </c>
      <c r="D203" s="662" t="s">
        <v>1847</v>
      </c>
      <c r="E203" s="669">
        <v>-10894585.119999999</v>
      </c>
      <c r="F203" s="671">
        <v>0</v>
      </c>
      <c r="G203" s="671">
        <v>0</v>
      </c>
      <c r="H203" s="665">
        <f t="shared" si="24"/>
        <v>-10894585.119999999</v>
      </c>
      <c r="I203" s="671">
        <v>0</v>
      </c>
      <c r="J203" s="665">
        <f t="shared" si="31"/>
        <v>-10894585.119999999</v>
      </c>
    </row>
    <row r="204" spans="1:10" ht="21" customHeight="1">
      <c r="D204" s="662" t="s">
        <v>1848</v>
      </c>
      <c r="E204" s="669">
        <v>5593291.2799999714</v>
      </c>
      <c r="F204" s="670">
        <v>4910727.8900000006</v>
      </c>
      <c r="G204" s="665">
        <v>1274600.51</v>
      </c>
      <c r="H204" s="665">
        <f t="shared" si="24"/>
        <v>11778619.679999972</v>
      </c>
      <c r="I204" s="671">
        <v>0</v>
      </c>
      <c r="J204" s="671">
        <f t="shared" si="31"/>
        <v>11778619.679999972</v>
      </c>
    </row>
    <row r="205" spans="1:10" ht="21" customHeight="1">
      <c r="C205" s="674" t="s">
        <v>1849</v>
      </c>
      <c r="D205" s="674"/>
      <c r="E205" s="678">
        <f>SUM(E198:E204)</f>
        <v>-417191857.58000004</v>
      </c>
      <c r="F205" s="692">
        <f t="shared" ref="F205" si="32">SUM(F198:F204)</f>
        <v>9774185.6400000006</v>
      </c>
      <c r="G205" s="692">
        <f>SUM(G198:G204)</f>
        <v>959564.51</v>
      </c>
      <c r="H205" s="678">
        <f>SUM(H198:H204)</f>
        <v>-406458107.43000007</v>
      </c>
      <c r="I205" s="678">
        <f t="shared" ref="I205:J205" si="33">SUM(I198:I204)</f>
        <v>6250000</v>
      </c>
      <c r="J205" s="678">
        <f t="shared" si="33"/>
        <v>-400208107.43000007</v>
      </c>
    </row>
    <row r="206" spans="1:10" ht="21" customHeight="1">
      <c r="B206" s="665"/>
      <c r="C206" s="674" t="s">
        <v>1850</v>
      </c>
      <c r="D206" s="674"/>
      <c r="E206" s="678">
        <f>E197+E205</f>
        <v>-936689060.93000007</v>
      </c>
      <c r="F206" s="678">
        <f t="shared" ref="F206:G206" si="34">F197+F205</f>
        <v>-129999485.49999999</v>
      </c>
      <c r="G206" s="678">
        <f t="shared" si="34"/>
        <v>-1371783.07</v>
      </c>
      <c r="H206" s="678">
        <f>H197+H205</f>
        <v>-1068060329.5000001</v>
      </c>
      <c r="I206" s="678">
        <f t="shared" ref="I206:J206" si="35">I197+I205</f>
        <v>147179106.48000002</v>
      </c>
      <c r="J206" s="678">
        <f t="shared" si="35"/>
        <v>-920881223.0200001</v>
      </c>
    </row>
    <row r="207" spans="1:10" ht="21" customHeight="1">
      <c r="C207" s="674" t="s">
        <v>1851</v>
      </c>
      <c r="D207" s="674"/>
      <c r="E207" s="678">
        <f>SUM(E138,E206)</f>
        <v>0</v>
      </c>
      <c r="F207" s="678">
        <f t="shared" ref="F207:J207" si="36">SUM(F138,F206)</f>
        <v>0</v>
      </c>
      <c r="G207" s="678">
        <f t="shared" si="36"/>
        <v>0</v>
      </c>
      <c r="H207" s="678">
        <f t="shared" si="36"/>
        <v>0</v>
      </c>
      <c r="I207" s="678">
        <f t="shared" si="36"/>
        <v>37.5</v>
      </c>
      <c r="J207" s="678">
        <f t="shared" si="36"/>
        <v>-67512186.810000062</v>
      </c>
    </row>
    <row r="208" spans="1:10" ht="21" customHeight="1">
      <c r="C208" s="662" t="s">
        <v>1852</v>
      </c>
      <c r="D208" s="662" t="s">
        <v>1853</v>
      </c>
      <c r="E208" s="669">
        <v>-26289227.170000002</v>
      </c>
      <c r="F208" s="670">
        <v>0</v>
      </c>
      <c r="G208" s="671">
        <v>0</v>
      </c>
      <c r="H208" s="669">
        <f t="shared" si="24"/>
        <v>-26289227.170000002</v>
      </c>
      <c r="I208" s="671">
        <v>0</v>
      </c>
      <c r="J208" s="669">
        <f>SUM(H208:I208)</f>
        <v>-26289227.170000002</v>
      </c>
    </row>
    <row r="209" spans="3:10" ht="21" customHeight="1">
      <c r="C209" s="662" t="s">
        <v>1854</v>
      </c>
      <c r="D209" s="662" t="s">
        <v>1855</v>
      </c>
      <c r="E209" s="669">
        <v>-117247261.87</v>
      </c>
      <c r="F209" s="670">
        <v>0</v>
      </c>
      <c r="G209" s="671">
        <v>0</v>
      </c>
      <c r="H209" s="669">
        <f t="shared" si="24"/>
        <v>-117247261.87</v>
      </c>
      <c r="I209" s="671">
        <v>0</v>
      </c>
      <c r="J209" s="669">
        <f>SUM(H209:I209)</f>
        <v>-117247261.87</v>
      </c>
    </row>
    <row r="210" spans="3:10" ht="21" customHeight="1">
      <c r="C210" s="674" t="s">
        <v>1856</v>
      </c>
      <c r="D210" s="674"/>
      <c r="E210" s="678">
        <f>SUM(E208:E209)</f>
        <v>-143536489.04000002</v>
      </c>
      <c r="F210" s="691">
        <f>SUM(F208:F209)</f>
        <v>0</v>
      </c>
      <c r="G210" s="691">
        <f>SUM(G208:G209)</f>
        <v>0</v>
      </c>
      <c r="H210" s="678">
        <f t="shared" si="24"/>
        <v>-143536489.04000002</v>
      </c>
      <c r="I210" s="691">
        <f>SUM(I208:I209)</f>
        <v>0</v>
      </c>
      <c r="J210" s="678">
        <f>SUM(J208:J209)</f>
        <v>-143536489.04000002</v>
      </c>
    </row>
    <row r="211" spans="3:10" ht="21" customHeight="1">
      <c r="C211" s="662" t="s">
        <v>1857</v>
      </c>
      <c r="D211" s="662" t="s">
        <v>1858</v>
      </c>
      <c r="E211" s="669">
        <v>-1152203.04</v>
      </c>
      <c r="F211" s="670">
        <v>0</v>
      </c>
      <c r="G211" s="671">
        <v>0</v>
      </c>
      <c r="H211" s="669">
        <f t="shared" si="24"/>
        <v>-1152203.04</v>
      </c>
      <c r="I211" s="671">
        <v>0</v>
      </c>
      <c r="J211" s="665">
        <f>SUM(H211:I211)</f>
        <v>-1152203.04</v>
      </c>
    </row>
    <row r="212" spans="3:10" ht="21" customHeight="1">
      <c r="C212" s="662" t="s">
        <v>1859</v>
      </c>
      <c r="D212" s="662" t="s">
        <v>1860</v>
      </c>
      <c r="E212" s="669">
        <v>-15258338.57</v>
      </c>
      <c r="F212" s="670">
        <v>0</v>
      </c>
      <c r="G212" s="671">
        <v>0</v>
      </c>
      <c r="H212" s="669">
        <f t="shared" si="24"/>
        <v>-15258338.57</v>
      </c>
      <c r="I212" s="671">
        <v>0</v>
      </c>
      <c r="J212" s="665">
        <f>SUM(H212:I212)</f>
        <v>-15258338.57</v>
      </c>
    </row>
    <row r="213" spans="3:10" ht="21" customHeight="1">
      <c r="C213" s="662" t="s">
        <v>1861</v>
      </c>
      <c r="D213" s="662" t="s">
        <v>1862</v>
      </c>
      <c r="E213" s="669">
        <v>-7428949.5800000001</v>
      </c>
      <c r="F213" s="670">
        <v>0</v>
      </c>
      <c r="G213" s="671">
        <v>0</v>
      </c>
      <c r="H213" s="669">
        <f t="shared" si="24"/>
        <v>-7428949.5800000001</v>
      </c>
      <c r="I213" s="671">
        <v>0</v>
      </c>
      <c r="J213" s="665">
        <f t="shared" ref="J213:J214" si="37">SUM(H213:I213)</f>
        <v>-7428949.5800000001</v>
      </c>
    </row>
    <row r="214" spans="3:10" ht="21" customHeight="1">
      <c r="C214" s="662" t="s">
        <v>1863</v>
      </c>
      <c r="D214" s="662" t="s">
        <v>790</v>
      </c>
      <c r="E214" s="669">
        <v>6550</v>
      </c>
      <c r="F214" s="670">
        <v>0</v>
      </c>
      <c r="G214" s="671">
        <v>0</v>
      </c>
      <c r="H214" s="669">
        <f t="shared" si="24"/>
        <v>6550</v>
      </c>
      <c r="I214" s="671">
        <v>0</v>
      </c>
      <c r="J214" s="669">
        <f t="shared" si="37"/>
        <v>6550</v>
      </c>
    </row>
    <row r="215" spans="3:10" ht="21" customHeight="1">
      <c r="C215" s="674" t="s">
        <v>1864</v>
      </c>
      <c r="D215" s="674"/>
      <c r="E215" s="678">
        <f>SUM(E211:E214)</f>
        <v>-23832941.189999998</v>
      </c>
      <c r="F215" s="691">
        <f t="shared" ref="F215:G215" si="38">SUM(F211:F214)</f>
        <v>0</v>
      </c>
      <c r="G215" s="691">
        <f t="shared" si="38"/>
        <v>0</v>
      </c>
      <c r="H215" s="678">
        <f t="shared" si="24"/>
        <v>-23832941.189999998</v>
      </c>
      <c r="I215" s="691">
        <f>SUM(I211:I214)</f>
        <v>0</v>
      </c>
      <c r="J215" s="678">
        <f>SUM(J211:J214)</f>
        <v>-23832941.189999998</v>
      </c>
    </row>
    <row r="216" spans="3:10" ht="21" customHeight="1">
      <c r="C216" s="662" t="s">
        <v>1865</v>
      </c>
      <c r="D216" s="662" t="s">
        <v>892</v>
      </c>
      <c r="E216" s="669">
        <v>-37896.03</v>
      </c>
      <c r="F216" s="671">
        <v>0</v>
      </c>
      <c r="G216" s="671">
        <v>0</v>
      </c>
      <c r="H216" s="669">
        <f t="shared" si="24"/>
        <v>-37896.03</v>
      </c>
      <c r="I216" s="671">
        <v>0</v>
      </c>
      <c r="J216" s="665">
        <f>SUM(H216:I216)</f>
        <v>-37896.03</v>
      </c>
    </row>
    <row r="217" spans="3:10" ht="21" customHeight="1">
      <c r="C217" s="662" t="s">
        <v>1866</v>
      </c>
      <c r="D217" s="662" t="s">
        <v>1867</v>
      </c>
      <c r="E217" s="669">
        <v>-2633389.1800000002</v>
      </c>
      <c r="F217" s="669">
        <v>-0.01</v>
      </c>
      <c r="G217" s="671">
        <v>0</v>
      </c>
      <c r="H217" s="669">
        <f t="shared" si="24"/>
        <v>-2633389.19</v>
      </c>
      <c r="I217" s="671">
        <v>0</v>
      </c>
      <c r="J217" s="665">
        <f t="shared" ref="J217:J221" si="39">SUM(H217:I217)</f>
        <v>-2633389.19</v>
      </c>
    </row>
    <row r="218" spans="3:10" ht="21" customHeight="1">
      <c r="C218" s="662" t="s">
        <v>1868</v>
      </c>
      <c r="D218" s="662" t="s">
        <v>1869</v>
      </c>
      <c r="E218" s="669">
        <v>-192280</v>
      </c>
      <c r="F218" s="671">
        <v>0</v>
      </c>
      <c r="G218" s="671">
        <v>0</v>
      </c>
      <c r="H218" s="669">
        <f t="shared" si="24"/>
        <v>-192280</v>
      </c>
      <c r="I218" s="671">
        <v>0</v>
      </c>
      <c r="J218" s="665">
        <f t="shared" si="39"/>
        <v>-192280</v>
      </c>
    </row>
    <row r="219" spans="3:10" ht="21" customHeight="1">
      <c r="C219" s="662" t="s">
        <v>1870</v>
      </c>
      <c r="D219" s="662" t="s">
        <v>891</v>
      </c>
      <c r="E219" s="670">
        <v>0</v>
      </c>
      <c r="F219" s="671">
        <v>0</v>
      </c>
      <c r="G219" s="671">
        <v>0</v>
      </c>
      <c r="H219" s="673">
        <f t="shared" si="24"/>
        <v>0</v>
      </c>
      <c r="I219" s="671">
        <v>0</v>
      </c>
      <c r="J219" s="671">
        <f t="shared" si="39"/>
        <v>0</v>
      </c>
    </row>
    <row r="220" spans="3:10" ht="21" customHeight="1">
      <c r="C220" s="662" t="s">
        <v>1871</v>
      </c>
      <c r="D220" s="662" t="s">
        <v>1872</v>
      </c>
      <c r="E220" s="669">
        <v>-19900.53</v>
      </c>
      <c r="F220" s="671">
        <v>0</v>
      </c>
      <c r="G220" s="671">
        <v>0</v>
      </c>
      <c r="H220" s="669">
        <f t="shared" si="24"/>
        <v>-19900.53</v>
      </c>
      <c r="I220" s="671">
        <v>0</v>
      </c>
      <c r="J220" s="665">
        <f t="shared" si="39"/>
        <v>-19900.53</v>
      </c>
    </row>
    <row r="221" spans="3:10" ht="21" customHeight="1">
      <c r="C221" s="662" t="s">
        <v>1873</v>
      </c>
      <c r="D221" s="662" t="s">
        <v>1874</v>
      </c>
      <c r="E221" s="669">
        <v>3648933.1</v>
      </c>
      <c r="F221" s="671">
        <v>0</v>
      </c>
      <c r="G221" s="671">
        <v>0</v>
      </c>
      <c r="H221" s="671">
        <f t="shared" si="24"/>
        <v>3648933.1</v>
      </c>
      <c r="I221" s="671">
        <v>0</v>
      </c>
      <c r="J221" s="665">
        <f t="shared" si="39"/>
        <v>3648933.1</v>
      </c>
    </row>
    <row r="222" spans="3:10" ht="21" customHeight="1">
      <c r="C222" s="693" t="s">
        <v>1875</v>
      </c>
      <c r="D222" s="674"/>
      <c r="E222" s="692">
        <f>SUM(E216:E221)</f>
        <v>765467.36000000034</v>
      </c>
      <c r="F222" s="678">
        <f t="shared" ref="F222" si="40">SUM(F216:F221)</f>
        <v>-0.01</v>
      </c>
      <c r="G222" s="691">
        <f>SUM(G216:G221)</f>
        <v>0</v>
      </c>
      <c r="H222" s="676">
        <f>SUM(H216:H221)</f>
        <v>765467.35000000056</v>
      </c>
      <c r="I222" s="691">
        <f>SUM(I216:I221)</f>
        <v>0</v>
      </c>
      <c r="J222" s="676">
        <f>SUM(J216:J221)</f>
        <v>765467.35000000056</v>
      </c>
    </row>
    <row r="223" spans="3:10" ht="21" customHeight="1">
      <c r="C223" s="693" t="s">
        <v>1876</v>
      </c>
      <c r="D223" s="674"/>
      <c r="E223" s="678">
        <f>SUM(E222,E215,E210)</f>
        <v>-166603962.87</v>
      </c>
      <c r="F223" s="678">
        <f t="shared" ref="F223:J223" si="41">SUM(F222,F215,F210)</f>
        <v>-0.01</v>
      </c>
      <c r="G223" s="691">
        <f t="shared" si="41"/>
        <v>0</v>
      </c>
      <c r="H223" s="678">
        <f t="shared" si="41"/>
        <v>-166603962.88000003</v>
      </c>
      <c r="I223" s="691">
        <f t="shared" si="41"/>
        <v>0</v>
      </c>
      <c r="J223" s="678">
        <f t="shared" si="41"/>
        <v>-166603962.88000003</v>
      </c>
    </row>
    <row r="224" spans="3:10" ht="21" customHeight="1">
      <c r="C224" s="662" t="s">
        <v>1877</v>
      </c>
      <c r="D224" s="662" t="s">
        <v>1878</v>
      </c>
      <c r="E224" s="669">
        <v>14280650.810000001</v>
      </c>
      <c r="F224" s="670">
        <v>0</v>
      </c>
      <c r="G224" s="671">
        <v>0</v>
      </c>
      <c r="H224" s="671">
        <f t="shared" si="24"/>
        <v>14280650.810000001</v>
      </c>
      <c r="I224" s="671">
        <v>0</v>
      </c>
      <c r="J224" s="679">
        <f>SUM(H224:I224)</f>
        <v>14280650.810000001</v>
      </c>
    </row>
    <row r="225" spans="3:10" ht="21" customHeight="1">
      <c r="C225" s="662" t="s">
        <v>1879</v>
      </c>
      <c r="D225" s="662" t="s">
        <v>1880</v>
      </c>
      <c r="E225" s="682">
        <v>439443.02</v>
      </c>
      <c r="F225" s="683">
        <v>0</v>
      </c>
      <c r="G225" s="671">
        <v>0</v>
      </c>
      <c r="H225" s="671">
        <f t="shared" si="24"/>
        <v>439443.02</v>
      </c>
      <c r="I225" s="671">
        <v>0</v>
      </c>
      <c r="J225" s="679">
        <f t="shared" ref="J225:J254" si="42">SUM(H225:I225)</f>
        <v>439443.02</v>
      </c>
    </row>
    <row r="226" spans="3:10" ht="21" customHeight="1">
      <c r="C226" s="662" t="s">
        <v>1881</v>
      </c>
      <c r="D226" s="662" t="s">
        <v>1882</v>
      </c>
      <c r="E226" s="682">
        <v>289250.42</v>
      </c>
      <c r="F226" s="683">
        <v>0</v>
      </c>
      <c r="G226" s="671">
        <v>0</v>
      </c>
      <c r="H226" s="671">
        <f t="shared" si="24"/>
        <v>289250.42</v>
      </c>
      <c r="I226" s="671">
        <v>0</v>
      </c>
      <c r="J226" s="679">
        <f t="shared" si="42"/>
        <v>289250.42</v>
      </c>
    </row>
    <row r="227" spans="3:10" ht="21" customHeight="1">
      <c r="C227" s="662" t="s">
        <v>1883</v>
      </c>
      <c r="D227" s="662" t="s">
        <v>1884</v>
      </c>
      <c r="E227" s="682">
        <v>454764.26</v>
      </c>
      <c r="F227" s="683">
        <v>0</v>
      </c>
      <c r="G227" s="671">
        <v>0</v>
      </c>
      <c r="H227" s="671">
        <f t="shared" si="24"/>
        <v>454764.26</v>
      </c>
      <c r="I227" s="671">
        <v>0</v>
      </c>
      <c r="J227" s="679">
        <f t="shared" si="42"/>
        <v>454764.26</v>
      </c>
    </row>
    <row r="228" spans="3:10" ht="21" customHeight="1">
      <c r="C228" s="662" t="s">
        <v>1885</v>
      </c>
      <c r="D228" s="662" t="s">
        <v>1886</v>
      </c>
      <c r="E228" s="682">
        <v>3466.87</v>
      </c>
      <c r="F228" s="683">
        <v>0</v>
      </c>
      <c r="G228" s="671">
        <v>0</v>
      </c>
      <c r="H228" s="671">
        <f t="shared" si="24"/>
        <v>3466.87</v>
      </c>
      <c r="I228" s="671">
        <v>0</v>
      </c>
      <c r="J228" s="679">
        <f t="shared" si="42"/>
        <v>3466.87</v>
      </c>
    </row>
    <row r="229" spans="3:10" ht="21" customHeight="1">
      <c r="C229" s="662" t="s">
        <v>1887</v>
      </c>
      <c r="D229" s="662" t="s">
        <v>1888</v>
      </c>
      <c r="E229" s="669">
        <v>440948.87</v>
      </c>
      <c r="F229" s="670">
        <v>0</v>
      </c>
      <c r="G229" s="671">
        <v>0</v>
      </c>
      <c r="H229" s="671">
        <f t="shared" si="24"/>
        <v>440948.87</v>
      </c>
      <c r="I229" s="671">
        <v>0</v>
      </c>
      <c r="J229" s="679">
        <f t="shared" si="42"/>
        <v>440948.87</v>
      </c>
    </row>
    <row r="230" spans="3:10" ht="21" customHeight="1">
      <c r="C230" s="662" t="s">
        <v>1889</v>
      </c>
      <c r="D230" s="662" t="s">
        <v>1890</v>
      </c>
      <c r="E230" s="669">
        <v>4172.46</v>
      </c>
      <c r="F230" s="670">
        <v>0</v>
      </c>
      <c r="G230" s="671">
        <v>0</v>
      </c>
      <c r="H230" s="671">
        <f t="shared" si="24"/>
        <v>4172.46</v>
      </c>
      <c r="I230" s="671">
        <v>0</v>
      </c>
      <c r="J230" s="679">
        <f t="shared" si="42"/>
        <v>4172.46</v>
      </c>
    </row>
    <row r="231" spans="3:10" ht="21" customHeight="1">
      <c r="C231" s="662" t="s">
        <v>1891</v>
      </c>
      <c r="D231" s="662" t="s">
        <v>1892</v>
      </c>
      <c r="E231" s="669">
        <v>69607607.719999999</v>
      </c>
      <c r="F231" s="670">
        <v>0</v>
      </c>
      <c r="G231" s="671">
        <v>0</v>
      </c>
      <c r="H231" s="671">
        <f t="shared" si="24"/>
        <v>69607607.719999999</v>
      </c>
      <c r="I231" s="671">
        <v>0</v>
      </c>
      <c r="J231" s="679">
        <f t="shared" si="42"/>
        <v>69607607.719999999</v>
      </c>
    </row>
    <row r="232" spans="3:10" ht="21" customHeight="1">
      <c r="C232" s="662" t="s">
        <v>1893</v>
      </c>
      <c r="D232" s="662" t="s">
        <v>1894</v>
      </c>
      <c r="E232" s="669">
        <v>1544960.43</v>
      </c>
      <c r="F232" s="670">
        <v>0</v>
      </c>
      <c r="G232" s="671">
        <v>0</v>
      </c>
      <c r="H232" s="671">
        <f t="shared" ref="H232:J295" si="43">SUM(E232:G232)</f>
        <v>1544960.43</v>
      </c>
      <c r="I232" s="671">
        <v>0</v>
      </c>
      <c r="J232" s="679">
        <f t="shared" si="42"/>
        <v>1544960.43</v>
      </c>
    </row>
    <row r="233" spans="3:10" ht="21" customHeight="1">
      <c r="C233" s="662" t="s">
        <v>1895</v>
      </c>
      <c r="D233" s="662" t="s">
        <v>1896</v>
      </c>
      <c r="E233" s="669">
        <v>8650366.5500000007</v>
      </c>
      <c r="F233" s="670">
        <v>0</v>
      </c>
      <c r="G233" s="671">
        <v>0</v>
      </c>
      <c r="H233" s="671">
        <f t="shared" si="43"/>
        <v>8650366.5500000007</v>
      </c>
      <c r="I233" s="671">
        <v>0</v>
      </c>
      <c r="J233" s="679">
        <f t="shared" si="42"/>
        <v>8650366.5500000007</v>
      </c>
    </row>
    <row r="234" spans="3:10" ht="21" customHeight="1">
      <c r="C234" s="662" t="s">
        <v>1897</v>
      </c>
      <c r="D234" s="662" t="s">
        <v>1898</v>
      </c>
      <c r="E234" s="669">
        <v>28876547.82</v>
      </c>
      <c r="F234" s="670">
        <v>0</v>
      </c>
      <c r="G234" s="671">
        <v>0</v>
      </c>
      <c r="H234" s="671">
        <f t="shared" si="43"/>
        <v>28876547.82</v>
      </c>
      <c r="I234" s="671">
        <v>0</v>
      </c>
      <c r="J234" s="679">
        <f t="shared" si="42"/>
        <v>28876547.82</v>
      </c>
    </row>
    <row r="235" spans="3:10" ht="21" customHeight="1">
      <c r="C235" s="662" t="s">
        <v>1899</v>
      </c>
      <c r="D235" s="662" t="s">
        <v>1900</v>
      </c>
      <c r="E235" s="670">
        <v>0</v>
      </c>
      <c r="F235" s="670">
        <v>0</v>
      </c>
      <c r="G235" s="671">
        <v>0</v>
      </c>
      <c r="H235" s="671">
        <f t="shared" si="43"/>
        <v>0</v>
      </c>
      <c r="I235" s="671">
        <v>0</v>
      </c>
      <c r="J235" s="679">
        <f t="shared" si="42"/>
        <v>0</v>
      </c>
    </row>
    <row r="236" spans="3:10" ht="21" customHeight="1">
      <c r="C236" s="662" t="s">
        <v>1901</v>
      </c>
      <c r="D236" s="662" t="s">
        <v>1902</v>
      </c>
      <c r="E236" s="670">
        <v>0</v>
      </c>
      <c r="F236" s="670">
        <v>0</v>
      </c>
      <c r="G236" s="671">
        <v>0</v>
      </c>
      <c r="H236" s="671">
        <f t="shared" si="43"/>
        <v>0</v>
      </c>
      <c r="I236" s="671">
        <v>0</v>
      </c>
      <c r="J236" s="679">
        <f t="shared" si="42"/>
        <v>0</v>
      </c>
    </row>
    <row r="237" spans="3:10" ht="21" customHeight="1">
      <c r="C237" s="662" t="s">
        <v>1903</v>
      </c>
      <c r="D237" s="662" t="s">
        <v>1904</v>
      </c>
      <c r="E237" s="670">
        <v>0</v>
      </c>
      <c r="F237" s="670">
        <v>0</v>
      </c>
      <c r="G237" s="671">
        <v>0</v>
      </c>
      <c r="H237" s="671">
        <f t="shared" si="43"/>
        <v>0</v>
      </c>
      <c r="I237" s="671">
        <v>0</v>
      </c>
      <c r="J237" s="679">
        <f t="shared" si="42"/>
        <v>0</v>
      </c>
    </row>
    <row r="238" spans="3:10" ht="21" customHeight="1">
      <c r="C238" s="662" t="s">
        <v>1905</v>
      </c>
      <c r="D238" s="662" t="s">
        <v>1906</v>
      </c>
      <c r="E238" s="670">
        <v>0</v>
      </c>
      <c r="F238" s="670">
        <v>0</v>
      </c>
      <c r="G238" s="671">
        <v>0</v>
      </c>
      <c r="H238" s="671">
        <f t="shared" si="43"/>
        <v>0</v>
      </c>
      <c r="I238" s="671">
        <v>0</v>
      </c>
      <c r="J238" s="679">
        <f t="shared" si="42"/>
        <v>0</v>
      </c>
    </row>
    <row r="239" spans="3:10" ht="21" customHeight="1">
      <c r="C239" s="662" t="s">
        <v>1907</v>
      </c>
      <c r="D239" s="662" t="s">
        <v>1908</v>
      </c>
      <c r="E239" s="670">
        <v>0</v>
      </c>
      <c r="F239" s="670">
        <v>0</v>
      </c>
      <c r="G239" s="671">
        <v>0</v>
      </c>
      <c r="H239" s="671">
        <f t="shared" si="43"/>
        <v>0</v>
      </c>
      <c r="I239" s="671">
        <v>0</v>
      </c>
      <c r="J239" s="679">
        <f t="shared" si="42"/>
        <v>0</v>
      </c>
    </row>
    <row r="240" spans="3:10" ht="21" customHeight="1">
      <c r="C240" s="662" t="s">
        <v>1909</v>
      </c>
      <c r="D240" s="662" t="s">
        <v>1910</v>
      </c>
      <c r="E240" s="670">
        <v>0</v>
      </c>
      <c r="F240" s="670">
        <v>0</v>
      </c>
      <c r="G240" s="671">
        <v>0</v>
      </c>
      <c r="H240" s="671">
        <f t="shared" si="43"/>
        <v>0</v>
      </c>
      <c r="I240" s="671">
        <v>0</v>
      </c>
      <c r="J240" s="679">
        <f t="shared" si="42"/>
        <v>0</v>
      </c>
    </row>
    <row r="241" spans="3:10" ht="21" customHeight="1">
      <c r="C241" s="662" t="s">
        <v>1911</v>
      </c>
      <c r="D241" s="662" t="s">
        <v>1912</v>
      </c>
      <c r="E241" s="670">
        <v>0</v>
      </c>
      <c r="F241" s="670">
        <v>0</v>
      </c>
      <c r="G241" s="671">
        <v>0</v>
      </c>
      <c r="H241" s="671">
        <f t="shared" si="43"/>
        <v>0</v>
      </c>
      <c r="I241" s="671">
        <v>0</v>
      </c>
      <c r="J241" s="679">
        <f t="shared" si="42"/>
        <v>0</v>
      </c>
    </row>
    <row r="242" spans="3:10" ht="21" customHeight="1">
      <c r="C242" s="662" t="s">
        <v>1913</v>
      </c>
      <c r="D242" s="662" t="s">
        <v>1914</v>
      </c>
      <c r="E242" s="670">
        <v>0</v>
      </c>
      <c r="F242" s="670">
        <v>0</v>
      </c>
      <c r="G242" s="671">
        <v>0</v>
      </c>
      <c r="H242" s="671">
        <f t="shared" si="43"/>
        <v>0</v>
      </c>
      <c r="I242" s="671">
        <v>0</v>
      </c>
      <c r="J242" s="679">
        <f t="shared" si="42"/>
        <v>0</v>
      </c>
    </row>
    <row r="243" spans="3:10" ht="21" customHeight="1">
      <c r="C243" s="662" t="s">
        <v>1915</v>
      </c>
      <c r="D243" s="662" t="s">
        <v>1916</v>
      </c>
      <c r="E243" s="670">
        <v>0</v>
      </c>
      <c r="F243" s="670">
        <v>0</v>
      </c>
      <c r="G243" s="671">
        <v>0</v>
      </c>
      <c r="H243" s="671">
        <f t="shared" si="43"/>
        <v>0</v>
      </c>
      <c r="I243" s="671">
        <v>0</v>
      </c>
      <c r="J243" s="679">
        <f t="shared" si="42"/>
        <v>0</v>
      </c>
    </row>
    <row r="244" spans="3:10" ht="21" customHeight="1">
      <c r="C244" s="662" t="s">
        <v>1917</v>
      </c>
      <c r="D244" s="662" t="s">
        <v>1918</v>
      </c>
      <c r="E244" s="670">
        <v>0</v>
      </c>
      <c r="F244" s="683">
        <v>0</v>
      </c>
      <c r="G244" s="671">
        <v>0</v>
      </c>
      <c r="H244" s="671">
        <f t="shared" si="43"/>
        <v>0</v>
      </c>
      <c r="I244" s="671">
        <v>0</v>
      </c>
      <c r="J244" s="679">
        <f t="shared" si="42"/>
        <v>0</v>
      </c>
    </row>
    <row r="245" spans="3:10" ht="21" customHeight="1">
      <c r="C245" s="662" t="s">
        <v>1919</v>
      </c>
      <c r="D245" s="662" t="s">
        <v>1920</v>
      </c>
      <c r="E245" s="670">
        <v>0</v>
      </c>
      <c r="F245" s="683">
        <v>0</v>
      </c>
      <c r="G245" s="671">
        <v>0</v>
      </c>
      <c r="H245" s="671">
        <f t="shared" si="43"/>
        <v>0</v>
      </c>
      <c r="I245" s="671">
        <v>0</v>
      </c>
      <c r="J245" s="679">
        <f t="shared" si="42"/>
        <v>0</v>
      </c>
    </row>
    <row r="246" spans="3:10" ht="21" customHeight="1">
      <c r="C246" s="662" t="s">
        <v>1921</v>
      </c>
      <c r="D246" s="662" t="s">
        <v>1922</v>
      </c>
      <c r="E246" s="670">
        <v>0</v>
      </c>
      <c r="F246" s="683">
        <v>0</v>
      </c>
      <c r="G246" s="671">
        <v>0</v>
      </c>
      <c r="H246" s="671">
        <f t="shared" si="43"/>
        <v>0</v>
      </c>
      <c r="I246" s="671">
        <v>0</v>
      </c>
      <c r="J246" s="679">
        <f t="shared" si="42"/>
        <v>0</v>
      </c>
    </row>
    <row r="247" spans="3:10" ht="21" customHeight="1">
      <c r="C247" s="662" t="s">
        <v>1923</v>
      </c>
      <c r="D247" s="662" t="s">
        <v>1924</v>
      </c>
      <c r="E247" s="670">
        <v>0</v>
      </c>
      <c r="F247" s="683">
        <v>0</v>
      </c>
      <c r="G247" s="671">
        <v>0</v>
      </c>
      <c r="H247" s="671">
        <f t="shared" si="43"/>
        <v>0</v>
      </c>
      <c r="I247" s="671">
        <v>0</v>
      </c>
      <c r="J247" s="679">
        <f t="shared" si="42"/>
        <v>0</v>
      </c>
    </row>
    <row r="248" spans="3:10" ht="21" customHeight="1">
      <c r="C248" s="662" t="s">
        <v>1925</v>
      </c>
      <c r="D248" s="662" t="s">
        <v>1926</v>
      </c>
      <c r="E248" s="670">
        <v>0</v>
      </c>
      <c r="F248" s="683">
        <v>0</v>
      </c>
      <c r="G248" s="671">
        <v>0</v>
      </c>
      <c r="H248" s="671">
        <f t="shared" si="43"/>
        <v>0</v>
      </c>
      <c r="I248" s="671">
        <v>0</v>
      </c>
      <c r="J248" s="679">
        <f t="shared" si="42"/>
        <v>0</v>
      </c>
    </row>
    <row r="249" spans="3:10" ht="21" customHeight="1">
      <c r="C249" s="662" t="s">
        <v>1927</v>
      </c>
      <c r="D249" s="662" t="s">
        <v>1928</v>
      </c>
      <c r="E249" s="670">
        <v>0</v>
      </c>
      <c r="F249" s="670">
        <v>0</v>
      </c>
      <c r="G249" s="671">
        <v>0</v>
      </c>
      <c r="H249" s="671">
        <f t="shared" si="43"/>
        <v>0</v>
      </c>
      <c r="I249" s="671">
        <v>0</v>
      </c>
      <c r="J249" s="679">
        <f t="shared" si="42"/>
        <v>0</v>
      </c>
    </row>
    <row r="250" spans="3:10" ht="21" customHeight="1">
      <c r="C250" s="662" t="s">
        <v>1929</v>
      </c>
      <c r="D250" s="662" t="s">
        <v>1930</v>
      </c>
      <c r="E250" s="670">
        <v>0</v>
      </c>
      <c r="F250" s="670">
        <v>0</v>
      </c>
      <c r="G250" s="671">
        <v>0</v>
      </c>
      <c r="H250" s="671">
        <f t="shared" si="43"/>
        <v>0</v>
      </c>
      <c r="I250" s="671">
        <v>0</v>
      </c>
      <c r="J250" s="679">
        <f t="shared" si="42"/>
        <v>0</v>
      </c>
    </row>
    <row r="251" spans="3:10" ht="21" customHeight="1">
      <c r="C251" s="662" t="s">
        <v>1931</v>
      </c>
      <c r="D251" s="662" t="s">
        <v>1932</v>
      </c>
      <c r="E251" s="670">
        <v>0</v>
      </c>
      <c r="F251" s="670">
        <v>0</v>
      </c>
      <c r="G251" s="671">
        <v>0</v>
      </c>
      <c r="H251" s="671">
        <f t="shared" si="43"/>
        <v>0</v>
      </c>
      <c r="I251" s="671">
        <v>0</v>
      </c>
      <c r="J251" s="679">
        <f t="shared" si="42"/>
        <v>0</v>
      </c>
    </row>
    <row r="252" spans="3:10" ht="21" customHeight="1">
      <c r="C252" s="662" t="s">
        <v>1933</v>
      </c>
      <c r="D252" s="662" t="s">
        <v>1934</v>
      </c>
      <c r="E252" s="670">
        <v>0</v>
      </c>
      <c r="F252" s="670">
        <v>0</v>
      </c>
      <c r="G252" s="671">
        <v>0</v>
      </c>
      <c r="H252" s="671">
        <f t="shared" si="43"/>
        <v>0</v>
      </c>
      <c r="I252" s="671">
        <v>0</v>
      </c>
      <c r="J252" s="679">
        <f t="shared" si="42"/>
        <v>0</v>
      </c>
    </row>
    <row r="253" spans="3:10" ht="21" customHeight="1">
      <c r="C253" s="662" t="s">
        <v>1935</v>
      </c>
      <c r="D253" s="662" t="s">
        <v>1936</v>
      </c>
      <c r="E253" s="670">
        <v>0</v>
      </c>
      <c r="F253" s="670">
        <v>0</v>
      </c>
      <c r="G253" s="671">
        <v>0</v>
      </c>
      <c r="H253" s="671">
        <f t="shared" si="43"/>
        <v>0</v>
      </c>
      <c r="I253" s="671">
        <v>0</v>
      </c>
      <c r="J253" s="679">
        <f t="shared" si="42"/>
        <v>0</v>
      </c>
    </row>
    <row r="254" spans="3:10" ht="21" customHeight="1">
      <c r="C254" s="662" t="s">
        <v>1937</v>
      </c>
      <c r="D254" s="662" t="s">
        <v>1938</v>
      </c>
      <c r="E254" s="670">
        <v>0</v>
      </c>
      <c r="F254" s="670">
        <v>0</v>
      </c>
      <c r="G254" s="671">
        <v>0</v>
      </c>
      <c r="H254" s="671">
        <f t="shared" si="43"/>
        <v>0</v>
      </c>
      <c r="I254" s="671">
        <v>0</v>
      </c>
      <c r="J254" s="679">
        <f t="shared" si="42"/>
        <v>0</v>
      </c>
    </row>
    <row r="255" spans="3:10" ht="21" customHeight="1">
      <c r="C255" s="693" t="s">
        <v>1939</v>
      </c>
      <c r="D255" s="674"/>
      <c r="E255" s="692">
        <f>SUM(E224:E254)</f>
        <v>124592179.22999999</v>
      </c>
      <c r="F255" s="675">
        <f t="shared" ref="F255:G255" si="44">SUM(F224:F254)</f>
        <v>0</v>
      </c>
      <c r="G255" s="675">
        <f t="shared" si="44"/>
        <v>0</v>
      </c>
      <c r="H255" s="676">
        <f t="shared" si="43"/>
        <v>124592179.22999999</v>
      </c>
      <c r="I255" s="676">
        <f t="shared" si="43"/>
        <v>124592179.22999999</v>
      </c>
      <c r="J255" s="676">
        <f t="shared" si="43"/>
        <v>249184358.45999998</v>
      </c>
    </row>
    <row r="256" spans="3:10" ht="21" customHeight="1">
      <c r="C256" s="662" t="s">
        <v>1940</v>
      </c>
      <c r="D256" s="662" t="s">
        <v>1941</v>
      </c>
      <c r="E256" s="669">
        <v>79957.259999999995</v>
      </c>
      <c r="F256" s="670">
        <v>0</v>
      </c>
      <c r="G256" s="671">
        <v>0</v>
      </c>
      <c r="H256" s="671">
        <f t="shared" si="43"/>
        <v>79957.259999999995</v>
      </c>
      <c r="I256" s="671">
        <v>0</v>
      </c>
      <c r="J256" s="679">
        <f>SUM(H256:I256)</f>
        <v>79957.259999999995</v>
      </c>
    </row>
    <row r="257" spans="3:10" ht="21" customHeight="1">
      <c r="C257" s="662" t="s">
        <v>1942</v>
      </c>
      <c r="D257" s="662" t="s">
        <v>1943</v>
      </c>
      <c r="E257" s="669">
        <v>8063.07</v>
      </c>
      <c r="F257" s="670">
        <v>0</v>
      </c>
      <c r="G257" s="671">
        <v>0</v>
      </c>
      <c r="H257" s="671">
        <f t="shared" si="43"/>
        <v>8063.07</v>
      </c>
      <c r="I257" s="671">
        <v>0</v>
      </c>
      <c r="J257" s="679">
        <f t="shared" ref="J257:J303" si="45">SUM(H257:I257)</f>
        <v>8063.07</v>
      </c>
    </row>
    <row r="258" spans="3:10" ht="21" customHeight="1">
      <c r="C258" s="662" t="s">
        <v>1944</v>
      </c>
      <c r="D258" s="662" t="s">
        <v>1945</v>
      </c>
      <c r="E258" s="670">
        <v>0</v>
      </c>
      <c r="F258" s="670">
        <v>0</v>
      </c>
      <c r="G258" s="671">
        <v>0</v>
      </c>
      <c r="H258" s="671">
        <f t="shared" si="43"/>
        <v>0</v>
      </c>
      <c r="I258" s="671">
        <v>0</v>
      </c>
      <c r="J258" s="679">
        <f t="shared" si="45"/>
        <v>0</v>
      </c>
    </row>
    <row r="259" spans="3:10" ht="21" customHeight="1">
      <c r="C259" s="662" t="s">
        <v>1946</v>
      </c>
      <c r="D259" s="662" t="s">
        <v>1947</v>
      </c>
      <c r="E259" s="670">
        <v>0</v>
      </c>
      <c r="F259" s="670">
        <v>0</v>
      </c>
      <c r="G259" s="671">
        <v>0</v>
      </c>
      <c r="H259" s="671">
        <f t="shared" si="43"/>
        <v>0</v>
      </c>
      <c r="I259" s="671">
        <v>0</v>
      </c>
      <c r="J259" s="679">
        <f t="shared" si="45"/>
        <v>0</v>
      </c>
    </row>
    <row r="260" spans="3:10" ht="21" customHeight="1">
      <c r="C260" s="662" t="s">
        <v>1948</v>
      </c>
      <c r="D260" s="662" t="s">
        <v>1949</v>
      </c>
      <c r="E260" s="670">
        <v>0</v>
      </c>
      <c r="F260" s="670">
        <v>0</v>
      </c>
      <c r="G260" s="671">
        <v>0</v>
      </c>
      <c r="H260" s="671">
        <f t="shared" si="43"/>
        <v>0</v>
      </c>
      <c r="I260" s="671">
        <v>0</v>
      </c>
      <c r="J260" s="679">
        <f t="shared" si="45"/>
        <v>0</v>
      </c>
    </row>
    <row r="261" spans="3:10" ht="21" customHeight="1">
      <c r="C261" s="662" t="s">
        <v>1950</v>
      </c>
      <c r="D261" s="662" t="s">
        <v>1951</v>
      </c>
      <c r="E261" s="670">
        <v>0</v>
      </c>
      <c r="F261" s="670">
        <v>0</v>
      </c>
      <c r="G261" s="671">
        <v>0</v>
      </c>
      <c r="H261" s="671">
        <f t="shared" si="43"/>
        <v>0</v>
      </c>
      <c r="I261" s="671">
        <v>0</v>
      </c>
      <c r="J261" s="679">
        <f t="shared" si="45"/>
        <v>0</v>
      </c>
    </row>
    <row r="262" spans="3:10" ht="21" customHeight="1">
      <c r="C262" s="662" t="s">
        <v>1952</v>
      </c>
      <c r="D262" s="662" t="s">
        <v>1953</v>
      </c>
      <c r="E262" s="670">
        <v>0</v>
      </c>
      <c r="F262" s="670">
        <v>0</v>
      </c>
      <c r="G262" s="671">
        <v>0</v>
      </c>
      <c r="H262" s="671">
        <f t="shared" si="43"/>
        <v>0</v>
      </c>
      <c r="I262" s="671">
        <v>0</v>
      </c>
      <c r="J262" s="679">
        <f t="shared" si="45"/>
        <v>0</v>
      </c>
    </row>
    <row r="263" spans="3:10" ht="21" customHeight="1">
      <c r="C263" s="662" t="s">
        <v>1954</v>
      </c>
      <c r="D263" s="662" t="s">
        <v>1955</v>
      </c>
      <c r="E263" s="670">
        <v>0</v>
      </c>
      <c r="F263" s="670">
        <v>0</v>
      </c>
      <c r="G263" s="671">
        <v>0</v>
      </c>
      <c r="H263" s="671">
        <f t="shared" si="43"/>
        <v>0</v>
      </c>
      <c r="I263" s="671">
        <v>0</v>
      </c>
      <c r="J263" s="679">
        <f t="shared" si="45"/>
        <v>0</v>
      </c>
    </row>
    <row r="264" spans="3:10" ht="21" customHeight="1">
      <c r="C264" s="662" t="s">
        <v>1956</v>
      </c>
      <c r="D264" s="662" t="s">
        <v>1957</v>
      </c>
      <c r="E264" s="670">
        <v>0</v>
      </c>
      <c r="F264" s="670">
        <v>0</v>
      </c>
      <c r="G264" s="671">
        <v>0</v>
      </c>
      <c r="H264" s="671">
        <f t="shared" si="43"/>
        <v>0</v>
      </c>
      <c r="I264" s="671">
        <v>0</v>
      </c>
      <c r="J264" s="679">
        <f t="shared" si="45"/>
        <v>0</v>
      </c>
    </row>
    <row r="265" spans="3:10" ht="21" customHeight="1">
      <c r="C265" s="662" t="s">
        <v>1958</v>
      </c>
      <c r="D265" s="662" t="s">
        <v>1959</v>
      </c>
      <c r="E265" s="670">
        <v>0</v>
      </c>
      <c r="F265" s="670">
        <v>0</v>
      </c>
      <c r="G265" s="671">
        <v>0</v>
      </c>
      <c r="H265" s="671">
        <f t="shared" si="43"/>
        <v>0</v>
      </c>
      <c r="I265" s="671">
        <v>0</v>
      </c>
      <c r="J265" s="679">
        <f t="shared" si="45"/>
        <v>0</v>
      </c>
    </row>
    <row r="266" spans="3:10" ht="21" customHeight="1">
      <c r="C266" s="662" t="s">
        <v>1960</v>
      </c>
      <c r="D266" s="662" t="s">
        <v>1961</v>
      </c>
      <c r="E266" s="670">
        <v>0</v>
      </c>
      <c r="F266" s="670">
        <v>0</v>
      </c>
      <c r="G266" s="671">
        <v>0</v>
      </c>
      <c r="H266" s="671">
        <f t="shared" si="43"/>
        <v>0</v>
      </c>
      <c r="I266" s="671">
        <v>0</v>
      </c>
      <c r="J266" s="679">
        <f t="shared" si="45"/>
        <v>0</v>
      </c>
    </row>
    <row r="267" spans="3:10" ht="21" customHeight="1">
      <c r="C267" s="662" t="s">
        <v>1962</v>
      </c>
      <c r="D267" s="662" t="s">
        <v>1963</v>
      </c>
      <c r="E267" s="670">
        <v>0</v>
      </c>
      <c r="F267" s="670">
        <v>0</v>
      </c>
      <c r="G267" s="671">
        <v>0</v>
      </c>
      <c r="H267" s="671">
        <f t="shared" si="43"/>
        <v>0</v>
      </c>
      <c r="I267" s="671">
        <v>0</v>
      </c>
      <c r="J267" s="679">
        <f t="shared" si="45"/>
        <v>0</v>
      </c>
    </row>
    <row r="268" spans="3:10" ht="21" customHeight="1">
      <c r="C268" s="662" t="s">
        <v>1964</v>
      </c>
      <c r="D268" s="662" t="s">
        <v>1965</v>
      </c>
      <c r="E268" s="670">
        <v>0</v>
      </c>
      <c r="F268" s="670">
        <v>0</v>
      </c>
      <c r="G268" s="671">
        <v>0</v>
      </c>
      <c r="H268" s="671">
        <f t="shared" si="43"/>
        <v>0</v>
      </c>
      <c r="I268" s="671">
        <v>0</v>
      </c>
      <c r="J268" s="679">
        <f t="shared" si="45"/>
        <v>0</v>
      </c>
    </row>
    <row r="269" spans="3:10" ht="21" customHeight="1">
      <c r="C269" s="662" t="s">
        <v>1966</v>
      </c>
      <c r="D269" s="662" t="s">
        <v>1967</v>
      </c>
      <c r="E269" s="670">
        <v>0</v>
      </c>
      <c r="F269" s="670">
        <v>0</v>
      </c>
      <c r="G269" s="671">
        <v>0</v>
      </c>
      <c r="H269" s="671">
        <f t="shared" si="43"/>
        <v>0</v>
      </c>
      <c r="I269" s="671">
        <v>0</v>
      </c>
      <c r="J269" s="679">
        <f t="shared" si="45"/>
        <v>0</v>
      </c>
    </row>
    <row r="270" spans="3:10" ht="21" customHeight="1">
      <c r="C270" s="662" t="s">
        <v>1968</v>
      </c>
      <c r="D270" s="662" t="s">
        <v>1969</v>
      </c>
      <c r="E270" s="669">
        <v>9336.9599999999991</v>
      </c>
      <c r="F270" s="670">
        <v>0</v>
      </c>
      <c r="G270" s="671">
        <v>0</v>
      </c>
      <c r="H270" s="671">
        <f t="shared" si="43"/>
        <v>9336.9599999999991</v>
      </c>
      <c r="I270" s="671">
        <v>0</v>
      </c>
      <c r="J270" s="679">
        <f t="shared" si="45"/>
        <v>9336.9599999999991</v>
      </c>
    </row>
    <row r="271" spans="3:10" ht="21" customHeight="1">
      <c r="C271" s="662" t="s">
        <v>1970</v>
      </c>
      <c r="D271" s="662" t="s">
        <v>1971</v>
      </c>
      <c r="E271" s="670">
        <v>0</v>
      </c>
      <c r="F271" s="670">
        <v>0</v>
      </c>
      <c r="G271" s="671">
        <v>0</v>
      </c>
      <c r="H271" s="671">
        <f t="shared" si="43"/>
        <v>0</v>
      </c>
      <c r="I271" s="671">
        <v>0</v>
      </c>
      <c r="J271" s="679">
        <f t="shared" si="45"/>
        <v>0</v>
      </c>
    </row>
    <row r="272" spans="3:10" ht="21" customHeight="1">
      <c r="C272" s="662" t="s">
        <v>1972</v>
      </c>
      <c r="D272" s="662" t="s">
        <v>1136</v>
      </c>
      <c r="E272" s="669">
        <v>332585.08</v>
      </c>
      <c r="F272" s="670">
        <v>0</v>
      </c>
      <c r="G272" s="671">
        <v>0</v>
      </c>
      <c r="H272" s="671">
        <f t="shared" si="43"/>
        <v>332585.08</v>
      </c>
      <c r="I272" s="671">
        <v>0</v>
      </c>
      <c r="J272" s="679">
        <f t="shared" si="45"/>
        <v>332585.08</v>
      </c>
    </row>
    <row r="273" spans="3:10" ht="21" customHeight="1">
      <c r="C273" s="662" t="s">
        <v>1973</v>
      </c>
      <c r="D273" s="662" t="s">
        <v>1974</v>
      </c>
      <c r="E273" s="670">
        <v>0</v>
      </c>
      <c r="F273" s="670">
        <v>0</v>
      </c>
      <c r="G273" s="671">
        <v>0</v>
      </c>
      <c r="H273" s="671">
        <f t="shared" si="43"/>
        <v>0</v>
      </c>
      <c r="I273" s="671">
        <v>0</v>
      </c>
      <c r="J273" s="679">
        <f t="shared" si="45"/>
        <v>0</v>
      </c>
    </row>
    <row r="274" spans="3:10" ht="21" customHeight="1">
      <c r="C274" s="662" t="s">
        <v>1975</v>
      </c>
      <c r="D274" s="662" t="s">
        <v>1976</v>
      </c>
      <c r="E274" s="669">
        <v>155924.10999999999</v>
      </c>
      <c r="F274" s="670">
        <v>0</v>
      </c>
      <c r="G274" s="671">
        <v>0</v>
      </c>
      <c r="H274" s="671">
        <f t="shared" si="43"/>
        <v>155924.10999999999</v>
      </c>
      <c r="I274" s="671">
        <v>0</v>
      </c>
      <c r="J274" s="679">
        <f t="shared" si="45"/>
        <v>155924.10999999999</v>
      </c>
    </row>
    <row r="275" spans="3:10" ht="21" customHeight="1">
      <c r="C275" s="662" t="s">
        <v>1977</v>
      </c>
      <c r="D275" s="662" t="s">
        <v>1978</v>
      </c>
      <c r="E275" s="669">
        <v>1492462.94</v>
      </c>
      <c r="F275" s="670">
        <v>0</v>
      </c>
      <c r="G275" s="671">
        <v>0</v>
      </c>
      <c r="H275" s="671">
        <f t="shared" si="43"/>
        <v>1492462.94</v>
      </c>
      <c r="I275" s="671">
        <v>0</v>
      </c>
      <c r="J275" s="679">
        <f t="shared" si="45"/>
        <v>1492462.94</v>
      </c>
    </row>
    <row r="276" spans="3:10" ht="21" customHeight="1">
      <c r="C276" s="662" t="s">
        <v>1979</v>
      </c>
      <c r="D276" s="662" t="s">
        <v>1980</v>
      </c>
      <c r="E276" s="670">
        <v>0</v>
      </c>
      <c r="F276" s="670">
        <v>0</v>
      </c>
      <c r="G276" s="671">
        <v>0</v>
      </c>
      <c r="H276" s="671">
        <f t="shared" si="43"/>
        <v>0</v>
      </c>
      <c r="I276" s="671">
        <v>0</v>
      </c>
      <c r="J276" s="679">
        <f t="shared" si="45"/>
        <v>0</v>
      </c>
    </row>
    <row r="277" spans="3:10" ht="21" customHeight="1">
      <c r="C277" s="662" t="s">
        <v>1981</v>
      </c>
      <c r="D277" s="662" t="s">
        <v>1982</v>
      </c>
      <c r="E277" s="669">
        <v>41715</v>
      </c>
      <c r="F277" s="670">
        <v>0</v>
      </c>
      <c r="G277" s="671">
        <v>0</v>
      </c>
      <c r="H277" s="671">
        <f t="shared" si="43"/>
        <v>41715</v>
      </c>
      <c r="I277" s="671">
        <v>0</v>
      </c>
      <c r="J277" s="679">
        <f t="shared" si="45"/>
        <v>41715</v>
      </c>
    </row>
    <row r="278" spans="3:10" ht="21" customHeight="1">
      <c r="C278" s="662" t="s">
        <v>1983</v>
      </c>
      <c r="D278" s="662" t="s">
        <v>1984</v>
      </c>
      <c r="E278" s="669">
        <v>5400619.0099999998</v>
      </c>
      <c r="F278" s="670">
        <v>0</v>
      </c>
      <c r="G278" s="671">
        <v>0</v>
      </c>
      <c r="H278" s="671">
        <f t="shared" si="43"/>
        <v>5400619.0099999998</v>
      </c>
      <c r="I278" s="671">
        <v>0</v>
      </c>
      <c r="J278" s="679">
        <f t="shared" si="45"/>
        <v>5400619.0099999998</v>
      </c>
    </row>
    <row r="279" spans="3:10" ht="21" customHeight="1">
      <c r="C279" s="662" t="s">
        <v>1985</v>
      </c>
      <c r="D279" s="662" t="s">
        <v>1035</v>
      </c>
      <c r="E279" s="669">
        <v>5745.26</v>
      </c>
      <c r="F279" s="670">
        <v>0</v>
      </c>
      <c r="G279" s="671">
        <v>0</v>
      </c>
      <c r="H279" s="671">
        <f t="shared" si="43"/>
        <v>5745.26</v>
      </c>
      <c r="I279" s="671">
        <v>0</v>
      </c>
      <c r="J279" s="679">
        <f t="shared" si="45"/>
        <v>5745.26</v>
      </c>
    </row>
    <row r="280" spans="3:10" ht="21" customHeight="1">
      <c r="C280" s="662" t="s">
        <v>1986</v>
      </c>
      <c r="D280" s="662" t="s">
        <v>1033</v>
      </c>
      <c r="E280" s="670">
        <v>442953.1</v>
      </c>
      <c r="F280" s="670">
        <v>0</v>
      </c>
      <c r="G280" s="671">
        <v>0</v>
      </c>
      <c r="H280" s="671">
        <f t="shared" si="43"/>
        <v>442953.1</v>
      </c>
      <c r="I280" s="671">
        <v>0</v>
      </c>
      <c r="J280" s="679">
        <f t="shared" si="45"/>
        <v>442953.1</v>
      </c>
    </row>
    <row r="281" spans="3:10" ht="21" customHeight="1">
      <c r="C281" s="662" t="s">
        <v>1987</v>
      </c>
      <c r="D281" s="662" t="s">
        <v>1988</v>
      </c>
      <c r="E281" s="670">
        <v>0</v>
      </c>
      <c r="F281" s="670">
        <v>0</v>
      </c>
      <c r="G281" s="671">
        <v>0</v>
      </c>
      <c r="H281" s="671">
        <f t="shared" si="43"/>
        <v>0</v>
      </c>
      <c r="I281" s="671">
        <v>0</v>
      </c>
      <c r="J281" s="679">
        <f t="shared" si="45"/>
        <v>0</v>
      </c>
    </row>
    <row r="282" spans="3:10" ht="21" customHeight="1">
      <c r="C282" s="662" t="s">
        <v>1989</v>
      </c>
      <c r="D282" s="662" t="s">
        <v>1037</v>
      </c>
      <c r="E282" s="670">
        <v>0</v>
      </c>
      <c r="F282" s="670">
        <v>0</v>
      </c>
      <c r="G282" s="671">
        <v>0</v>
      </c>
      <c r="H282" s="671">
        <f t="shared" si="43"/>
        <v>0</v>
      </c>
      <c r="I282" s="671">
        <v>0</v>
      </c>
      <c r="J282" s="679">
        <f t="shared" si="45"/>
        <v>0</v>
      </c>
    </row>
    <row r="283" spans="3:10" ht="21" customHeight="1">
      <c r="C283" s="662" t="s">
        <v>1990</v>
      </c>
      <c r="D283" s="662" t="s">
        <v>1991</v>
      </c>
      <c r="E283" s="669">
        <v>76350</v>
      </c>
      <c r="F283" s="670">
        <v>0</v>
      </c>
      <c r="G283" s="671">
        <v>0</v>
      </c>
      <c r="H283" s="671">
        <f t="shared" si="43"/>
        <v>76350</v>
      </c>
      <c r="I283" s="671">
        <v>0</v>
      </c>
      <c r="J283" s="679">
        <f t="shared" si="45"/>
        <v>76350</v>
      </c>
    </row>
    <row r="284" spans="3:10" ht="21" customHeight="1">
      <c r="C284" s="662" t="s">
        <v>1992</v>
      </c>
      <c r="D284" s="662" t="s">
        <v>1993</v>
      </c>
      <c r="E284" s="669">
        <v>178506.87</v>
      </c>
      <c r="F284" s="670">
        <v>0</v>
      </c>
      <c r="G284" s="671">
        <v>0</v>
      </c>
      <c r="H284" s="671">
        <f t="shared" si="43"/>
        <v>178506.87</v>
      </c>
      <c r="I284" s="671">
        <v>0</v>
      </c>
      <c r="J284" s="679">
        <f t="shared" si="45"/>
        <v>178506.87</v>
      </c>
    </row>
    <row r="285" spans="3:10" ht="21" customHeight="1">
      <c r="C285" s="662" t="s">
        <v>1994</v>
      </c>
      <c r="D285" s="662" t="s">
        <v>1995</v>
      </c>
      <c r="E285" s="670">
        <v>0</v>
      </c>
      <c r="F285" s="670">
        <v>0</v>
      </c>
      <c r="G285" s="671">
        <v>0</v>
      </c>
      <c r="H285" s="671">
        <f t="shared" si="43"/>
        <v>0</v>
      </c>
      <c r="I285" s="671">
        <v>0</v>
      </c>
      <c r="J285" s="679">
        <f t="shared" si="45"/>
        <v>0</v>
      </c>
    </row>
    <row r="286" spans="3:10" ht="21" customHeight="1">
      <c r="C286" s="662" t="s">
        <v>1996</v>
      </c>
      <c r="D286" s="662" t="s">
        <v>1997</v>
      </c>
      <c r="E286" s="669">
        <v>83661</v>
      </c>
      <c r="F286" s="670">
        <v>0</v>
      </c>
      <c r="G286" s="671">
        <v>0</v>
      </c>
      <c r="H286" s="671">
        <f t="shared" si="43"/>
        <v>83661</v>
      </c>
      <c r="I286" s="671">
        <v>0</v>
      </c>
      <c r="J286" s="679">
        <f t="shared" si="45"/>
        <v>83661</v>
      </c>
    </row>
    <row r="287" spans="3:10" ht="21" customHeight="1">
      <c r="C287" s="662" t="s">
        <v>1998</v>
      </c>
      <c r="D287" s="662" t="s">
        <v>1999</v>
      </c>
      <c r="E287" s="670">
        <v>0</v>
      </c>
      <c r="F287" s="670">
        <v>0</v>
      </c>
      <c r="G287" s="671">
        <v>0</v>
      </c>
      <c r="H287" s="671">
        <f t="shared" si="43"/>
        <v>0</v>
      </c>
      <c r="I287" s="671">
        <v>0</v>
      </c>
      <c r="J287" s="679">
        <f t="shared" si="45"/>
        <v>0</v>
      </c>
    </row>
    <row r="288" spans="3:10" ht="21" customHeight="1">
      <c r="C288" s="662" t="s">
        <v>2000</v>
      </c>
      <c r="D288" s="662" t="s">
        <v>2001</v>
      </c>
      <c r="E288" s="669">
        <v>544688.34</v>
      </c>
      <c r="F288" s="670">
        <v>0</v>
      </c>
      <c r="G288" s="671">
        <v>0</v>
      </c>
      <c r="H288" s="671">
        <f t="shared" si="43"/>
        <v>544688.34</v>
      </c>
      <c r="I288" s="671">
        <v>0</v>
      </c>
      <c r="J288" s="679">
        <f t="shared" si="45"/>
        <v>544688.34</v>
      </c>
    </row>
    <row r="289" spans="3:10" ht="21" customHeight="1">
      <c r="C289" s="662" t="s">
        <v>2002</v>
      </c>
      <c r="D289" s="662" t="s">
        <v>2003</v>
      </c>
      <c r="E289" s="669">
        <v>232810.3</v>
      </c>
      <c r="F289" s="670">
        <v>0</v>
      </c>
      <c r="G289" s="671">
        <v>0</v>
      </c>
      <c r="H289" s="671">
        <f t="shared" si="43"/>
        <v>232810.3</v>
      </c>
      <c r="I289" s="671">
        <v>0</v>
      </c>
      <c r="J289" s="679">
        <f t="shared" si="45"/>
        <v>232810.3</v>
      </c>
    </row>
    <row r="290" spans="3:10" ht="21" customHeight="1">
      <c r="C290" s="662" t="s">
        <v>2004</v>
      </c>
      <c r="D290" s="662" t="s">
        <v>2005</v>
      </c>
      <c r="E290" s="669">
        <v>12911.63</v>
      </c>
      <c r="F290" s="670">
        <v>0</v>
      </c>
      <c r="G290" s="671">
        <v>0</v>
      </c>
      <c r="H290" s="671">
        <f t="shared" si="43"/>
        <v>12911.63</v>
      </c>
      <c r="I290" s="671">
        <v>0</v>
      </c>
      <c r="J290" s="679">
        <f t="shared" si="45"/>
        <v>12911.63</v>
      </c>
    </row>
    <row r="291" spans="3:10" ht="21" customHeight="1">
      <c r="C291" s="662" t="s">
        <v>2006</v>
      </c>
      <c r="D291" s="662" t="s">
        <v>2007</v>
      </c>
      <c r="E291" s="669">
        <v>483525</v>
      </c>
      <c r="F291" s="670">
        <v>0</v>
      </c>
      <c r="G291" s="671">
        <v>0</v>
      </c>
      <c r="H291" s="671">
        <f t="shared" si="43"/>
        <v>483525</v>
      </c>
      <c r="I291" s="671">
        <v>0</v>
      </c>
      <c r="J291" s="679">
        <f t="shared" si="45"/>
        <v>483525</v>
      </c>
    </row>
    <row r="292" spans="3:10" ht="21" customHeight="1">
      <c r="C292" s="662" t="s">
        <v>2008</v>
      </c>
      <c r="D292" s="662" t="s">
        <v>2009</v>
      </c>
      <c r="E292" s="669">
        <v>197.5</v>
      </c>
      <c r="F292" s="670">
        <v>0</v>
      </c>
      <c r="G292" s="671">
        <v>0</v>
      </c>
      <c r="H292" s="671">
        <f t="shared" si="43"/>
        <v>197.5</v>
      </c>
      <c r="I292" s="671">
        <v>0</v>
      </c>
      <c r="J292" s="679">
        <f t="shared" si="45"/>
        <v>197.5</v>
      </c>
    </row>
    <row r="293" spans="3:10" ht="21" customHeight="1">
      <c r="C293" s="662" t="s">
        <v>2010</v>
      </c>
      <c r="D293" s="662" t="s">
        <v>2011</v>
      </c>
      <c r="E293" s="669">
        <v>39500</v>
      </c>
      <c r="F293" s="670">
        <v>0</v>
      </c>
      <c r="G293" s="671">
        <v>0</v>
      </c>
      <c r="H293" s="671">
        <f t="shared" si="43"/>
        <v>39500</v>
      </c>
      <c r="I293" s="671">
        <v>0</v>
      </c>
      <c r="J293" s="679">
        <f t="shared" si="45"/>
        <v>39500</v>
      </c>
    </row>
    <row r="294" spans="3:10" ht="21" customHeight="1">
      <c r="C294" s="662" t="s">
        <v>2012</v>
      </c>
      <c r="D294" s="662" t="s">
        <v>2013</v>
      </c>
      <c r="E294" s="670">
        <v>0</v>
      </c>
      <c r="F294" s="670">
        <v>0</v>
      </c>
      <c r="G294" s="671">
        <v>0</v>
      </c>
      <c r="H294" s="671">
        <f t="shared" si="43"/>
        <v>0</v>
      </c>
      <c r="I294" s="671">
        <v>0</v>
      </c>
      <c r="J294" s="679">
        <f t="shared" si="45"/>
        <v>0</v>
      </c>
    </row>
    <row r="295" spans="3:10" ht="21" customHeight="1">
      <c r="C295" s="662" t="s">
        <v>2014</v>
      </c>
      <c r="D295" s="662" t="s">
        <v>2015</v>
      </c>
      <c r="E295" s="670">
        <v>0</v>
      </c>
      <c r="F295" s="670">
        <v>0</v>
      </c>
      <c r="G295" s="671">
        <v>0</v>
      </c>
      <c r="H295" s="671">
        <f t="shared" si="43"/>
        <v>0</v>
      </c>
      <c r="I295" s="671">
        <v>0</v>
      </c>
      <c r="J295" s="679">
        <f t="shared" si="45"/>
        <v>0</v>
      </c>
    </row>
    <row r="296" spans="3:10" ht="21" customHeight="1">
      <c r="C296" s="662" t="s">
        <v>2016</v>
      </c>
      <c r="D296" s="662" t="s">
        <v>2017</v>
      </c>
      <c r="E296" s="669">
        <v>10500</v>
      </c>
      <c r="F296" s="670">
        <v>0</v>
      </c>
      <c r="G296" s="671">
        <v>0</v>
      </c>
      <c r="H296" s="671">
        <f t="shared" ref="H296:H359" si="46">SUM(E296:G296)</f>
        <v>10500</v>
      </c>
      <c r="I296" s="671">
        <v>0</v>
      </c>
      <c r="J296" s="679">
        <f t="shared" si="45"/>
        <v>10500</v>
      </c>
    </row>
    <row r="297" spans="3:10" ht="21" customHeight="1">
      <c r="C297" s="662" t="s">
        <v>2018</v>
      </c>
      <c r="D297" s="662" t="s">
        <v>2019</v>
      </c>
      <c r="E297" s="669">
        <v>3555</v>
      </c>
      <c r="F297" s="670">
        <v>0</v>
      </c>
      <c r="G297" s="671">
        <v>0</v>
      </c>
      <c r="H297" s="671">
        <f t="shared" si="46"/>
        <v>3555</v>
      </c>
      <c r="I297" s="671">
        <v>0</v>
      </c>
      <c r="J297" s="679">
        <f t="shared" si="45"/>
        <v>3555</v>
      </c>
    </row>
    <row r="298" spans="3:10" ht="21" customHeight="1">
      <c r="C298" s="662" t="s">
        <v>2020</v>
      </c>
      <c r="D298" s="662" t="s">
        <v>2021</v>
      </c>
      <c r="E298" s="670">
        <v>0</v>
      </c>
      <c r="F298" s="670">
        <v>0</v>
      </c>
      <c r="G298" s="671">
        <v>0</v>
      </c>
      <c r="H298" s="671">
        <f t="shared" si="46"/>
        <v>0</v>
      </c>
      <c r="I298" s="671">
        <v>0</v>
      </c>
      <c r="J298" s="679">
        <f t="shared" si="45"/>
        <v>0</v>
      </c>
    </row>
    <row r="299" spans="3:10" ht="21" customHeight="1">
      <c r="C299" s="662" t="s">
        <v>2022</v>
      </c>
      <c r="D299" s="662" t="s">
        <v>2023</v>
      </c>
      <c r="E299" s="669">
        <v>348</v>
      </c>
      <c r="F299" s="670">
        <v>0</v>
      </c>
      <c r="G299" s="671">
        <v>0</v>
      </c>
      <c r="H299" s="671">
        <f t="shared" si="46"/>
        <v>348</v>
      </c>
      <c r="I299" s="671">
        <v>0</v>
      </c>
      <c r="J299" s="679">
        <f t="shared" si="45"/>
        <v>348</v>
      </c>
    </row>
    <row r="300" spans="3:10" ht="21" customHeight="1">
      <c r="C300" s="662" t="s">
        <v>2024</v>
      </c>
      <c r="D300" s="662" t="s">
        <v>2025</v>
      </c>
      <c r="E300" s="669">
        <v>60428</v>
      </c>
      <c r="F300" s="670">
        <v>0</v>
      </c>
      <c r="G300" s="671">
        <v>0</v>
      </c>
      <c r="H300" s="671">
        <f t="shared" si="46"/>
        <v>60428</v>
      </c>
      <c r="I300" s="671">
        <v>0</v>
      </c>
      <c r="J300" s="679">
        <f t="shared" si="45"/>
        <v>60428</v>
      </c>
    </row>
    <row r="301" spans="3:10" ht="21" customHeight="1">
      <c r="C301" s="662" t="s">
        <v>2026</v>
      </c>
      <c r="D301" s="662" t="s">
        <v>2027</v>
      </c>
      <c r="E301" s="669">
        <v>46512</v>
      </c>
      <c r="F301" s="670">
        <v>0</v>
      </c>
      <c r="G301" s="671">
        <v>0</v>
      </c>
      <c r="H301" s="671">
        <f t="shared" si="46"/>
        <v>46512</v>
      </c>
      <c r="I301" s="671">
        <v>0</v>
      </c>
      <c r="J301" s="679">
        <f t="shared" si="45"/>
        <v>46512</v>
      </c>
    </row>
    <row r="302" spans="3:10" ht="21" customHeight="1">
      <c r="C302" s="662" t="s">
        <v>2028</v>
      </c>
      <c r="D302" s="662" t="s">
        <v>2029</v>
      </c>
      <c r="E302" s="669">
        <v>220</v>
      </c>
      <c r="F302" s="670">
        <v>0</v>
      </c>
      <c r="G302" s="671">
        <v>0</v>
      </c>
      <c r="H302" s="671">
        <f t="shared" si="46"/>
        <v>220</v>
      </c>
      <c r="I302" s="671">
        <v>0</v>
      </c>
      <c r="J302" s="679">
        <f t="shared" si="45"/>
        <v>220</v>
      </c>
    </row>
    <row r="303" spans="3:10" ht="21" customHeight="1">
      <c r="C303" s="662" t="s">
        <v>2030</v>
      </c>
      <c r="D303" s="662" t="s">
        <v>2031</v>
      </c>
      <c r="E303" s="670">
        <v>0</v>
      </c>
      <c r="F303" s="670">
        <v>0</v>
      </c>
      <c r="G303" s="671">
        <v>0</v>
      </c>
      <c r="H303" s="671">
        <f t="shared" si="46"/>
        <v>0</v>
      </c>
      <c r="I303" s="671">
        <v>0</v>
      </c>
      <c r="J303" s="679">
        <f t="shared" si="45"/>
        <v>0</v>
      </c>
    </row>
    <row r="304" spans="3:10" ht="21" customHeight="1">
      <c r="C304" s="674" t="s">
        <v>2032</v>
      </c>
      <c r="D304" s="674"/>
      <c r="E304" s="692">
        <f>SUM(E256:E303)</f>
        <v>9743075.4300000016</v>
      </c>
      <c r="F304" s="675">
        <f>SUM(F256:F303)</f>
        <v>0</v>
      </c>
      <c r="G304" s="675">
        <f>SUM(G256:G303)</f>
        <v>0</v>
      </c>
      <c r="H304" s="676">
        <f t="shared" si="46"/>
        <v>9743075.4300000016</v>
      </c>
      <c r="I304" s="675">
        <f>SUM(I256:I303)</f>
        <v>0</v>
      </c>
      <c r="J304" s="676">
        <f>SUM(J256:J303)</f>
        <v>9743075.4300000016</v>
      </c>
    </row>
    <row r="305" spans="3:10" ht="21" customHeight="1">
      <c r="C305" s="662" t="s">
        <v>2033</v>
      </c>
      <c r="D305" s="662" t="s">
        <v>2034</v>
      </c>
      <c r="E305" s="669">
        <v>536184</v>
      </c>
      <c r="F305" s="670">
        <v>0</v>
      </c>
      <c r="G305" s="671">
        <v>0</v>
      </c>
      <c r="H305" s="671">
        <f t="shared" si="46"/>
        <v>536184</v>
      </c>
      <c r="I305" s="671">
        <v>0</v>
      </c>
      <c r="J305" s="679">
        <f>SUM(H305:I305)</f>
        <v>536184</v>
      </c>
    </row>
    <row r="306" spans="3:10" ht="21" customHeight="1">
      <c r="C306" s="662" t="s">
        <v>2035</v>
      </c>
      <c r="D306" s="662" t="s">
        <v>2036</v>
      </c>
      <c r="E306" s="670">
        <v>0</v>
      </c>
      <c r="F306" s="670">
        <v>0</v>
      </c>
      <c r="G306" s="671">
        <v>0</v>
      </c>
      <c r="H306" s="671">
        <f t="shared" si="46"/>
        <v>0</v>
      </c>
      <c r="I306" s="671">
        <v>0</v>
      </c>
      <c r="J306" s="679">
        <f t="shared" ref="J306:J312" si="47">SUM(H306:I306)</f>
        <v>0</v>
      </c>
    </row>
    <row r="307" spans="3:10" ht="21" customHeight="1">
      <c r="C307" s="662" t="s">
        <v>2037</v>
      </c>
      <c r="D307" s="662" t="s">
        <v>2038</v>
      </c>
      <c r="E307" s="669">
        <v>1465217.26</v>
      </c>
      <c r="F307" s="670">
        <v>0</v>
      </c>
      <c r="G307" s="671">
        <v>0</v>
      </c>
      <c r="H307" s="671">
        <f t="shared" si="46"/>
        <v>1465217.26</v>
      </c>
      <c r="I307" s="671">
        <v>0</v>
      </c>
      <c r="J307" s="679">
        <f t="shared" si="47"/>
        <v>1465217.26</v>
      </c>
    </row>
    <row r="308" spans="3:10" ht="21" customHeight="1">
      <c r="C308" s="662" t="s">
        <v>2039</v>
      </c>
      <c r="D308" s="662" t="s">
        <v>2040</v>
      </c>
      <c r="E308" s="670">
        <v>0</v>
      </c>
      <c r="F308" s="670">
        <v>0</v>
      </c>
      <c r="G308" s="671">
        <v>0</v>
      </c>
      <c r="H308" s="671">
        <f t="shared" si="46"/>
        <v>0</v>
      </c>
      <c r="I308" s="671">
        <v>0</v>
      </c>
      <c r="J308" s="679">
        <f t="shared" si="47"/>
        <v>0</v>
      </c>
    </row>
    <row r="309" spans="3:10" ht="21" customHeight="1">
      <c r="C309" s="662" t="s">
        <v>2041</v>
      </c>
      <c r="D309" s="662" t="s">
        <v>2042</v>
      </c>
      <c r="E309" s="669">
        <v>59882.47</v>
      </c>
      <c r="F309" s="670">
        <v>0</v>
      </c>
      <c r="G309" s="671">
        <v>0</v>
      </c>
      <c r="H309" s="671">
        <f t="shared" si="46"/>
        <v>59882.47</v>
      </c>
      <c r="I309" s="671">
        <v>0</v>
      </c>
      <c r="J309" s="679">
        <f t="shared" si="47"/>
        <v>59882.47</v>
      </c>
    </row>
    <row r="310" spans="3:10" ht="21" customHeight="1">
      <c r="C310" s="662" t="s">
        <v>2043</v>
      </c>
      <c r="D310" s="662" t="s">
        <v>2044</v>
      </c>
      <c r="E310" s="669">
        <v>869408.48</v>
      </c>
      <c r="F310" s="670">
        <v>0</v>
      </c>
      <c r="G310" s="671">
        <v>0</v>
      </c>
      <c r="H310" s="671">
        <f t="shared" si="46"/>
        <v>869408.48</v>
      </c>
      <c r="I310" s="671">
        <v>0</v>
      </c>
      <c r="J310" s="679">
        <f t="shared" si="47"/>
        <v>869408.48</v>
      </c>
    </row>
    <row r="311" spans="3:10" ht="21" customHeight="1">
      <c r="C311" s="662" t="s">
        <v>2045</v>
      </c>
      <c r="D311" s="662" t="s">
        <v>2046</v>
      </c>
      <c r="E311" s="670">
        <v>0</v>
      </c>
      <c r="F311" s="670">
        <v>0</v>
      </c>
      <c r="G311" s="671">
        <v>0</v>
      </c>
      <c r="H311" s="671">
        <f t="shared" si="46"/>
        <v>0</v>
      </c>
      <c r="I311" s="671">
        <v>0</v>
      </c>
      <c r="J311" s="679">
        <f t="shared" si="47"/>
        <v>0</v>
      </c>
    </row>
    <row r="312" spans="3:10" ht="20.25" customHeight="1">
      <c r="C312" s="662" t="s">
        <v>2047</v>
      </c>
      <c r="D312" s="662" t="s">
        <v>2048</v>
      </c>
      <c r="E312" s="670">
        <v>0</v>
      </c>
      <c r="F312" s="670">
        <v>0</v>
      </c>
      <c r="G312" s="671">
        <v>0</v>
      </c>
      <c r="H312" s="671">
        <f t="shared" si="46"/>
        <v>0</v>
      </c>
      <c r="I312" s="671">
        <v>0</v>
      </c>
      <c r="J312" s="679">
        <f t="shared" si="47"/>
        <v>0</v>
      </c>
    </row>
    <row r="313" spans="3:10" ht="21" customHeight="1">
      <c r="C313" s="674" t="s">
        <v>2049</v>
      </c>
      <c r="D313" s="674"/>
      <c r="E313" s="692">
        <f>SUM(E305:E312)</f>
        <v>2930692.21</v>
      </c>
      <c r="F313" s="675">
        <f>SUM(F305:F312)</f>
        <v>0</v>
      </c>
      <c r="G313" s="675">
        <f>SUM(G305:G312)</f>
        <v>0</v>
      </c>
      <c r="H313" s="676">
        <f t="shared" si="46"/>
        <v>2930692.21</v>
      </c>
      <c r="I313" s="675">
        <f>SUM(I305:I312)</f>
        <v>0</v>
      </c>
      <c r="J313" s="676">
        <f>SUM(J305:J312)</f>
        <v>2930692.21</v>
      </c>
    </row>
    <row r="314" spans="3:10" ht="21" customHeight="1">
      <c r="C314" s="662" t="s">
        <v>2050</v>
      </c>
      <c r="D314" s="662" t="s">
        <v>2051</v>
      </c>
      <c r="E314" s="670">
        <v>0</v>
      </c>
      <c r="F314" s="670">
        <v>0</v>
      </c>
      <c r="G314" s="671">
        <v>0</v>
      </c>
      <c r="H314" s="671">
        <f t="shared" si="46"/>
        <v>0</v>
      </c>
      <c r="I314" s="671">
        <v>0</v>
      </c>
      <c r="J314" s="679">
        <f>SUM(H314:I314)</f>
        <v>0</v>
      </c>
    </row>
    <row r="315" spans="3:10" ht="21" customHeight="1">
      <c r="C315" s="662" t="s">
        <v>2052</v>
      </c>
      <c r="D315" s="662" t="s">
        <v>2053</v>
      </c>
      <c r="E315" s="669">
        <v>3785258</v>
      </c>
      <c r="F315" s="670">
        <v>150000</v>
      </c>
      <c r="G315" s="665">
        <v>137250</v>
      </c>
      <c r="H315" s="671">
        <f t="shared" si="46"/>
        <v>4072508</v>
      </c>
      <c r="I315" s="671">
        <v>0</v>
      </c>
      <c r="J315" s="679">
        <f t="shared" ref="J315:J344" si="48">SUM(H315:I315)</f>
        <v>4072508</v>
      </c>
    </row>
    <row r="316" spans="3:10" ht="21" customHeight="1">
      <c r="C316" s="662" t="s">
        <v>2054</v>
      </c>
      <c r="D316" s="662" t="s">
        <v>2055</v>
      </c>
      <c r="E316" s="669">
        <v>637.5</v>
      </c>
      <c r="F316" s="670">
        <v>0</v>
      </c>
      <c r="G316" s="671">
        <v>0</v>
      </c>
      <c r="H316" s="671">
        <f t="shared" si="46"/>
        <v>637.5</v>
      </c>
      <c r="I316" s="671">
        <v>0</v>
      </c>
      <c r="J316" s="679">
        <f t="shared" si="48"/>
        <v>637.5</v>
      </c>
    </row>
    <row r="317" spans="3:10" ht="21" customHeight="1">
      <c r="C317" s="662" t="s">
        <v>2056</v>
      </c>
      <c r="D317" s="662" t="s">
        <v>1236</v>
      </c>
      <c r="E317" s="669">
        <v>22364</v>
      </c>
      <c r="F317" s="670">
        <v>2400</v>
      </c>
      <c r="G317" s="671">
        <v>0</v>
      </c>
      <c r="H317" s="671">
        <f t="shared" si="46"/>
        <v>24764</v>
      </c>
      <c r="I317" s="671">
        <v>0</v>
      </c>
      <c r="J317" s="679">
        <f t="shared" si="48"/>
        <v>24764</v>
      </c>
    </row>
    <row r="318" spans="3:10" ht="21" customHeight="1">
      <c r="C318" s="662" t="s">
        <v>2057</v>
      </c>
      <c r="D318" s="662" t="s">
        <v>2058</v>
      </c>
      <c r="E318" s="669">
        <v>761232</v>
      </c>
      <c r="F318" s="670">
        <v>0</v>
      </c>
      <c r="G318" s="665">
        <v>13298</v>
      </c>
      <c r="H318" s="671">
        <f t="shared" si="46"/>
        <v>774530</v>
      </c>
      <c r="I318" s="671">
        <v>0</v>
      </c>
      <c r="J318" s="679">
        <f t="shared" si="48"/>
        <v>774530</v>
      </c>
    </row>
    <row r="319" spans="3:10" ht="21" customHeight="1">
      <c r="C319" s="662" t="s">
        <v>2059</v>
      </c>
      <c r="D319" s="662" t="s">
        <v>2060</v>
      </c>
      <c r="E319" s="670">
        <v>0</v>
      </c>
      <c r="F319" s="670">
        <v>0</v>
      </c>
      <c r="G319" s="671">
        <v>0</v>
      </c>
      <c r="H319" s="671">
        <f t="shared" si="46"/>
        <v>0</v>
      </c>
      <c r="I319" s="671">
        <v>0</v>
      </c>
      <c r="J319" s="679">
        <f t="shared" si="48"/>
        <v>0</v>
      </c>
    </row>
    <row r="320" spans="3:10" ht="21" customHeight="1">
      <c r="C320" s="662" t="s">
        <v>2061</v>
      </c>
      <c r="D320" s="662" t="s">
        <v>2062</v>
      </c>
      <c r="E320" s="669">
        <v>61800</v>
      </c>
      <c r="F320" s="670">
        <v>2250</v>
      </c>
      <c r="G320" s="665">
        <v>4200</v>
      </c>
      <c r="H320" s="671">
        <f t="shared" si="46"/>
        <v>68250</v>
      </c>
      <c r="I320" s="671">
        <v>0</v>
      </c>
      <c r="J320" s="679">
        <f t="shared" si="48"/>
        <v>68250</v>
      </c>
    </row>
    <row r="321" spans="3:10" ht="21" customHeight="1">
      <c r="C321" s="662" t="s">
        <v>2063</v>
      </c>
      <c r="D321" s="662" t="s">
        <v>2064</v>
      </c>
      <c r="E321" s="669">
        <v>116402.65</v>
      </c>
      <c r="F321" s="670">
        <v>7500</v>
      </c>
      <c r="G321" s="665">
        <v>6862.5</v>
      </c>
      <c r="H321" s="671">
        <f t="shared" si="46"/>
        <v>130765.15</v>
      </c>
      <c r="I321" s="671">
        <v>0</v>
      </c>
      <c r="J321" s="679">
        <f t="shared" si="48"/>
        <v>130765.15</v>
      </c>
    </row>
    <row r="322" spans="3:10" ht="21" customHeight="1">
      <c r="C322" s="662" t="s">
        <v>2065</v>
      </c>
      <c r="D322" s="662" t="s">
        <v>2066</v>
      </c>
      <c r="E322" s="669">
        <v>47436</v>
      </c>
      <c r="F322" s="670">
        <v>51</v>
      </c>
      <c r="G322" s="671">
        <v>0</v>
      </c>
      <c r="H322" s="671">
        <f t="shared" si="46"/>
        <v>47487</v>
      </c>
      <c r="I322" s="671">
        <v>0</v>
      </c>
      <c r="J322" s="679">
        <f t="shared" si="48"/>
        <v>47487</v>
      </c>
    </row>
    <row r="323" spans="3:10" ht="21" customHeight="1">
      <c r="C323" s="662" t="s">
        <v>2067</v>
      </c>
      <c r="D323" s="662" t="s">
        <v>2068</v>
      </c>
      <c r="E323" s="669">
        <v>417017.5</v>
      </c>
      <c r="F323" s="670">
        <v>7500</v>
      </c>
      <c r="G323" s="671">
        <v>0</v>
      </c>
      <c r="H323" s="671">
        <f t="shared" si="46"/>
        <v>424517.5</v>
      </c>
      <c r="I323" s="671">
        <v>0</v>
      </c>
      <c r="J323" s="679">
        <f t="shared" si="48"/>
        <v>424517.5</v>
      </c>
    </row>
    <row r="324" spans="3:10" ht="21" customHeight="1">
      <c r="C324" s="662" t="s">
        <v>2069</v>
      </c>
      <c r="D324" s="662" t="s">
        <v>2070</v>
      </c>
      <c r="E324" s="669">
        <v>80826.25</v>
      </c>
      <c r="F324" s="670">
        <v>3600</v>
      </c>
      <c r="G324" s="671">
        <v>0</v>
      </c>
      <c r="H324" s="671">
        <f t="shared" si="46"/>
        <v>84426.25</v>
      </c>
      <c r="I324" s="671">
        <v>0</v>
      </c>
      <c r="J324" s="679">
        <f t="shared" si="48"/>
        <v>84426.25</v>
      </c>
    </row>
    <row r="325" spans="3:10" ht="21" customHeight="1">
      <c r="C325" s="662" t="s">
        <v>2071</v>
      </c>
      <c r="D325" s="662" t="s">
        <v>1437</v>
      </c>
      <c r="E325" s="669">
        <v>147613.44</v>
      </c>
      <c r="F325" s="670">
        <v>3067.5</v>
      </c>
      <c r="G325" s="671">
        <v>0</v>
      </c>
      <c r="H325" s="671">
        <f t="shared" si="46"/>
        <v>150680.94</v>
      </c>
      <c r="I325" s="671">
        <v>0</v>
      </c>
      <c r="J325" s="679">
        <f t="shared" si="48"/>
        <v>150680.94</v>
      </c>
    </row>
    <row r="326" spans="3:10" ht="21" customHeight="1">
      <c r="C326" s="662" t="s">
        <v>2072</v>
      </c>
      <c r="D326" s="662" t="s">
        <v>2073</v>
      </c>
      <c r="E326" s="669">
        <v>235561.47</v>
      </c>
      <c r="F326" s="670">
        <v>0</v>
      </c>
      <c r="G326" s="671">
        <v>0</v>
      </c>
      <c r="H326" s="671">
        <f t="shared" si="46"/>
        <v>235561.47</v>
      </c>
      <c r="I326" s="671">
        <v>0</v>
      </c>
      <c r="J326" s="679">
        <f t="shared" si="48"/>
        <v>235561.47</v>
      </c>
    </row>
    <row r="327" spans="3:10" ht="21" customHeight="1">
      <c r="C327" s="662" t="s">
        <v>2074</v>
      </c>
      <c r="D327" s="662" t="s">
        <v>2075</v>
      </c>
      <c r="E327" s="670">
        <v>0</v>
      </c>
      <c r="F327" s="670">
        <v>0</v>
      </c>
      <c r="G327" s="671">
        <v>0</v>
      </c>
      <c r="H327" s="671">
        <f t="shared" si="46"/>
        <v>0</v>
      </c>
      <c r="I327" s="671">
        <v>0</v>
      </c>
      <c r="J327" s="679">
        <f t="shared" si="48"/>
        <v>0</v>
      </c>
    </row>
    <row r="328" spans="3:10" ht="21" customHeight="1">
      <c r="C328" s="662" t="s">
        <v>2076</v>
      </c>
      <c r="D328" s="662" t="s">
        <v>2077</v>
      </c>
      <c r="E328" s="669">
        <v>209993.09</v>
      </c>
      <c r="F328" s="670">
        <v>0</v>
      </c>
      <c r="G328" s="671">
        <v>0</v>
      </c>
      <c r="H328" s="671">
        <f t="shared" si="46"/>
        <v>209993.09</v>
      </c>
      <c r="I328" s="671">
        <v>0</v>
      </c>
      <c r="J328" s="679">
        <f t="shared" si="48"/>
        <v>209993.09</v>
      </c>
    </row>
    <row r="329" spans="3:10" ht="21" customHeight="1">
      <c r="C329" s="662" t="s">
        <v>2078</v>
      </c>
      <c r="D329" s="662" t="s">
        <v>1297</v>
      </c>
      <c r="E329" s="669">
        <v>595053.22</v>
      </c>
      <c r="F329" s="670">
        <v>0</v>
      </c>
      <c r="G329" s="671">
        <v>0</v>
      </c>
      <c r="H329" s="671">
        <f t="shared" si="46"/>
        <v>595053.22</v>
      </c>
      <c r="I329" s="671">
        <v>0</v>
      </c>
      <c r="J329" s="679">
        <f t="shared" si="48"/>
        <v>595053.22</v>
      </c>
    </row>
    <row r="330" spans="3:10" ht="21" customHeight="1">
      <c r="C330" s="662" t="s">
        <v>2079</v>
      </c>
      <c r="D330" s="662" t="s">
        <v>1277</v>
      </c>
      <c r="E330" s="669">
        <v>60258.19</v>
      </c>
      <c r="F330" s="670">
        <v>0</v>
      </c>
      <c r="G330" s="671">
        <v>0</v>
      </c>
      <c r="H330" s="671">
        <f t="shared" si="46"/>
        <v>60258.19</v>
      </c>
      <c r="I330" s="671">
        <v>0</v>
      </c>
      <c r="J330" s="679">
        <f t="shared" si="48"/>
        <v>60258.19</v>
      </c>
    </row>
    <row r="331" spans="3:10" ht="21" customHeight="1">
      <c r="C331" s="662" t="s">
        <v>2080</v>
      </c>
      <c r="D331" s="662" t="s">
        <v>2081</v>
      </c>
      <c r="E331" s="669">
        <v>905093.39</v>
      </c>
      <c r="F331" s="670">
        <v>16663</v>
      </c>
      <c r="G331" s="671">
        <v>0</v>
      </c>
      <c r="H331" s="671">
        <f t="shared" si="46"/>
        <v>921756.39</v>
      </c>
      <c r="I331" s="671">
        <v>0</v>
      </c>
      <c r="J331" s="679">
        <f t="shared" si="48"/>
        <v>921756.39</v>
      </c>
    </row>
    <row r="332" spans="3:10" ht="21" customHeight="1">
      <c r="C332" s="662" t="s">
        <v>2082</v>
      </c>
      <c r="D332" s="662" t="s">
        <v>2083</v>
      </c>
      <c r="E332" s="669">
        <v>170728.97</v>
      </c>
      <c r="F332" s="670">
        <v>0</v>
      </c>
      <c r="G332" s="671">
        <v>0</v>
      </c>
      <c r="H332" s="671">
        <f t="shared" si="46"/>
        <v>170728.97</v>
      </c>
      <c r="I332" s="671">
        <v>0</v>
      </c>
      <c r="J332" s="679">
        <f t="shared" si="48"/>
        <v>170728.97</v>
      </c>
    </row>
    <row r="333" spans="3:10" ht="21" customHeight="1">
      <c r="C333" s="662" t="s">
        <v>2084</v>
      </c>
      <c r="D333" s="662" t="s">
        <v>2085</v>
      </c>
      <c r="E333" s="669">
        <v>204434.58</v>
      </c>
      <c r="F333" s="670">
        <v>0</v>
      </c>
      <c r="G333" s="671">
        <v>0</v>
      </c>
      <c r="H333" s="671">
        <f t="shared" si="46"/>
        <v>204434.58</v>
      </c>
      <c r="I333" s="671">
        <v>0</v>
      </c>
      <c r="J333" s="679">
        <f t="shared" si="48"/>
        <v>204434.58</v>
      </c>
    </row>
    <row r="334" spans="3:10" ht="21" customHeight="1">
      <c r="C334" s="662" t="s">
        <v>2086</v>
      </c>
      <c r="D334" s="662" t="s">
        <v>2087</v>
      </c>
      <c r="E334" s="670">
        <v>0</v>
      </c>
      <c r="F334" s="670">
        <v>0</v>
      </c>
      <c r="G334" s="671">
        <v>0</v>
      </c>
      <c r="H334" s="671">
        <f t="shared" si="46"/>
        <v>0</v>
      </c>
      <c r="I334" s="671">
        <v>0</v>
      </c>
      <c r="J334" s="679">
        <f t="shared" si="48"/>
        <v>0</v>
      </c>
    </row>
    <row r="335" spans="3:10" ht="21" customHeight="1">
      <c r="C335" s="662" t="s">
        <v>2088</v>
      </c>
      <c r="D335" s="662" t="s">
        <v>2089</v>
      </c>
      <c r="E335" s="669">
        <v>1928.19</v>
      </c>
      <c r="F335" s="670">
        <v>0</v>
      </c>
      <c r="G335" s="671">
        <v>0</v>
      </c>
      <c r="H335" s="671">
        <f t="shared" si="46"/>
        <v>1928.19</v>
      </c>
      <c r="I335" s="671">
        <v>0</v>
      </c>
      <c r="J335" s="679">
        <f t="shared" si="48"/>
        <v>1928.19</v>
      </c>
    </row>
    <row r="336" spans="3:10" ht="21" customHeight="1">
      <c r="C336" s="662" t="s">
        <v>2090</v>
      </c>
      <c r="D336" s="662" t="s">
        <v>2091</v>
      </c>
      <c r="E336" s="669">
        <v>37319</v>
      </c>
      <c r="F336" s="670">
        <v>39786.1</v>
      </c>
      <c r="G336" s="671">
        <v>0</v>
      </c>
      <c r="H336" s="671">
        <f t="shared" si="46"/>
        <v>77105.100000000006</v>
      </c>
      <c r="I336" s="671">
        <v>0</v>
      </c>
      <c r="J336" s="679">
        <f t="shared" si="48"/>
        <v>77105.100000000006</v>
      </c>
    </row>
    <row r="337" spans="3:10" ht="21" customHeight="1">
      <c r="C337" s="662" t="s">
        <v>2092</v>
      </c>
      <c r="D337" s="662" t="s">
        <v>2093</v>
      </c>
      <c r="E337" s="669">
        <v>16071.04</v>
      </c>
      <c r="F337" s="670">
        <v>321</v>
      </c>
      <c r="G337" s="671">
        <v>0</v>
      </c>
      <c r="H337" s="671">
        <f t="shared" si="46"/>
        <v>16392.04</v>
      </c>
      <c r="I337" s="671">
        <v>0</v>
      </c>
      <c r="J337" s="679">
        <f t="shared" si="48"/>
        <v>16392.04</v>
      </c>
    </row>
    <row r="338" spans="3:10" ht="21" customHeight="1">
      <c r="C338" s="662" t="s">
        <v>2094</v>
      </c>
      <c r="D338" s="662" t="s">
        <v>1401</v>
      </c>
      <c r="E338" s="670">
        <v>0</v>
      </c>
      <c r="F338" s="670">
        <v>0</v>
      </c>
      <c r="G338" s="671">
        <v>0</v>
      </c>
      <c r="H338" s="671">
        <f t="shared" si="46"/>
        <v>0</v>
      </c>
      <c r="I338" s="671">
        <v>0</v>
      </c>
      <c r="J338" s="679">
        <f t="shared" si="48"/>
        <v>0</v>
      </c>
    </row>
    <row r="339" spans="3:10" ht="21" customHeight="1">
      <c r="C339" s="662" t="s">
        <v>2095</v>
      </c>
      <c r="D339" s="662" t="s">
        <v>2096</v>
      </c>
      <c r="E339" s="669">
        <v>9486.5400000000009</v>
      </c>
      <c r="F339" s="670">
        <v>2007.57</v>
      </c>
      <c r="G339" s="671">
        <v>0</v>
      </c>
      <c r="H339" s="671">
        <f t="shared" si="46"/>
        <v>11494.11</v>
      </c>
      <c r="I339" s="671">
        <v>0</v>
      </c>
      <c r="J339" s="679">
        <f t="shared" si="48"/>
        <v>11494.11</v>
      </c>
    </row>
    <row r="340" spans="3:10" ht="21" customHeight="1">
      <c r="C340" s="662" t="s">
        <v>2097</v>
      </c>
      <c r="D340" s="662" t="s">
        <v>2085</v>
      </c>
      <c r="E340" s="670">
        <v>0</v>
      </c>
      <c r="F340" s="670">
        <v>0</v>
      </c>
      <c r="G340" s="671">
        <v>0</v>
      </c>
      <c r="H340" s="671">
        <f t="shared" si="46"/>
        <v>0</v>
      </c>
      <c r="I340" s="671">
        <v>0</v>
      </c>
      <c r="J340" s="679">
        <f t="shared" si="48"/>
        <v>0</v>
      </c>
    </row>
    <row r="341" spans="3:10" ht="21" customHeight="1">
      <c r="C341" s="662" t="s">
        <v>2098</v>
      </c>
      <c r="D341" s="662" t="s">
        <v>2099</v>
      </c>
      <c r="E341" s="669">
        <v>131974.16</v>
      </c>
      <c r="F341" s="670">
        <v>0</v>
      </c>
      <c r="G341" s="671">
        <v>0</v>
      </c>
      <c r="H341" s="671">
        <f t="shared" si="46"/>
        <v>131974.16</v>
      </c>
      <c r="I341" s="671">
        <v>0</v>
      </c>
      <c r="J341" s="679">
        <f t="shared" si="48"/>
        <v>131974.16</v>
      </c>
    </row>
    <row r="342" spans="3:10" ht="21" customHeight="1">
      <c r="C342" s="662" t="s">
        <v>2100</v>
      </c>
      <c r="D342" s="662" t="s">
        <v>1385</v>
      </c>
      <c r="E342" s="669">
        <v>235</v>
      </c>
      <c r="F342" s="670">
        <v>0</v>
      </c>
      <c r="G342" s="671">
        <v>0</v>
      </c>
      <c r="H342" s="671">
        <f t="shared" si="46"/>
        <v>235</v>
      </c>
      <c r="I342" s="671">
        <v>0</v>
      </c>
      <c r="J342" s="679">
        <f t="shared" si="48"/>
        <v>235</v>
      </c>
    </row>
    <row r="343" spans="3:10" ht="21" customHeight="1">
      <c r="C343" s="662" t="s">
        <v>2101</v>
      </c>
      <c r="D343" s="662" t="s">
        <v>1482</v>
      </c>
      <c r="E343" s="669">
        <v>330000</v>
      </c>
      <c r="F343" s="670">
        <v>0</v>
      </c>
      <c r="G343" s="671">
        <v>0</v>
      </c>
      <c r="H343" s="671">
        <f t="shared" si="46"/>
        <v>330000</v>
      </c>
      <c r="I343" s="671">
        <v>0</v>
      </c>
      <c r="J343" s="679">
        <f t="shared" si="48"/>
        <v>330000</v>
      </c>
    </row>
    <row r="344" spans="3:10" ht="21" customHeight="1">
      <c r="C344" s="662" t="s">
        <v>2102</v>
      </c>
      <c r="D344" s="662" t="s">
        <v>2103</v>
      </c>
      <c r="E344" s="670">
        <v>0</v>
      </c>
      <c r="F344" s="670">
        <v>0</v>
      </c>
      <c r="G344" s="671">
        <v>0</v>
      </c>
      <c r="H344" s="671">
        <f t="shared" si="46"/>
        <v>0</v>
      </c>
      <c r="I344" s="671">
        <v>0</v>
      </c>
      <c r="J344" s="679">
        <f t="shared" si="48"/>
        <v>0</v>
      </c>
    </row>
    <row r="345" spans="3:10" ht="21" customHeight="1">
      <c r="C345" s="674" t="s">
        <v>2104</v>
      </c>
      <c r="D345" s="674"/>
      <c r="E345" s="692">
        <f>SUM(E314:E344)</f>
        <v>8348724.1800000006</v>
      </c>
      <c r="F345" s="692">
        <f t="shared" ref="F345:G345" si="49">SUM(F314:F344)</f>
        <v>235146.17</v>
      </c>
      <c r="G345" s="692">
        <f t="shared" si="49"/>
        <v>161610.5</v>
      </c>
      <c r="H345" s="676">
        <f t="shared" si="46"/>
        <v>8745480.8500000015</v>
      </c>
      <c r="I345" s="675">
        <f>SUM(I314:I344)</f>
        <v>0</v>
      </c>
      <c r="J345" s="676">
        <f>SUM(J314:J344)</f>
        <v>8745480.8499999996</v>
      </c>
    </row>
    <row r="346" spans="3:10" ht="21" customHeight="1">
      <c r="C346" s="662" t="s">
        <v>2105</v>
      </c>
      <c r="D346" s="662" t="s">
        <v>2106</v>
      </c>
      <c r="E346" s="670">
        <v>0</v>
      </c>
      <c r="F346" s="670">
        <v>0</v>
      </c>
      <c r="G346" s="671">
        <v>0</v>
      </c>
      <c r="H346" s="671">
        <f t="shared" si="46"/>
        <v>0</v>
      </c>
      <c r="I346" s="671" t="s">
        <v>2107</v>
      </c>
    </row>
    <row r="347" spans="3:10" ht="21" customHeight="1">
      <c r="C347" s="662" t="s">
        <v>2108</v>
      </c>
      <c r="D347" s="662" t="s">
        <v>2053</v>
      </c>
      <c r="E347" s="669">
        <v>8070243.0300000003</v>
      </c>
      <c r="F347" s="670">
        <v>1173651</v>
      </c>
      <c r="G347" s="665">
        <v>870000</v>
      </c>
      <c r="H347" s="671">
        <f t="shared" si="46"/>
        <v>10113894.030000001</v>
      </c>
    </row>
    <row r="348" spans="3:10" ht="21" customHeight="1">
      <c r="C348" s="662" t="s">
        <v>2109</v>
      </c>
      <c r="D348" s="662" t="s">
        <v>2055</v>
      </c>
      <c r="E348" s="669">
        <v>30939.34</v>
      </c>
      <c r="F348" s="670">
        <v>0</v>
      </c>
      <c r="G348" s="671">
        <v>0</v>
      </c>
      <c r="H348" s="671">
        <f t="shared" si="46"/>
        <v>30939.34</v>
      </c>
    </row>
    <row r="349" spans="3:10" ht="21" customHeight="1">
      <c r="C349" s="662" t="s">
        <v>2110</v>
      </c>
      <c r="D349" s="662" t="s">
        <v>1236</v>
      </c>
      <c r="E349" s="669">
        <v>4400</v>
      </c>
      <c r="F349" s="670">
        <v>0</v>
      </c>
      <c r="G349" s="671">
        <v>0</v>
      </c>
      <c r="H349" s="671">
        <f t="shared" si="46"/>
        <v>4400</v>
      </c>
    </row>
    <row r="350" spans="3:10" ht="21" customHeight="1">
      <c r="C350" s="662" t="s">
        <v>2111</v>
      </c>
      <c r="D350" s="662" t="s">
        <v>2058</v>
      </c>
      <c r="E350" s="669">
        <v>504706</v>
      </c>
      <c r="F350" s="670">
        <v>12429.48</v>
      </c>
      <c r="G350" s="671">
        <v>0</v>
      </c>
      <c r="H350" s="671">
        <f t="shared" si="46"/>
        <v>517135.48</v>
      </c>
    </row>
    <row r="351" spans="3:10" ht="21" customHeight="1">
      <c r="C351" s="662" t="s">
        <v>2112</v>
      </c>
      <c r="D351" s="662" t="s">
        <v>2060</v>
      </c>
      <c r="E351" s="670">
        <v>0</v>
      </c>
      <c r="F351" s="670">
        <v>0</v>
      </c>
      <c r="G351" s="671">
        <v>0</v>
      </c>
      <c r="H351" s="671">
        <f t="shared" si="46"/>
        <v>0</v>
      </c>
    </row>
    <row r="352" spans="3:10" ht="21" customHeight="1">
      <c r="C352" s="662" t="s">
        <v>2113</v>
      </c>
      <c r="D352" s="662" t="s">
        <v>2062</v>
      </c>
      <c r="E352" s="669">
        <v>95688</v>
      </c>
      <c r="F352" s="670">
        <v>34750</v>
      </c>
      <c r="G352" s="665">
        <v>12390</v>
      </c>
      <c r="H352" s="671">
        <f t="shared" si="46"/>
        <v>142828</v>
      </c>
    </row>
    <row r="353" spans="3:8" ht="21" customHeight="1">
      <c r="C353" s="662" t="s">
        <v>2114</v>
      </c>
      <c r="D353" s="662" t="s">
        <v>2064</v>
      </c>
      <c r="E353" s="669">
        <v>208794.2</v>
      </c>
      <c r="F353" s="670">
        <v>14406.75</v>
      </c>
      <c r="G353" s="671">
        <v>0</v>
      </c>
      <c r="H353" s="671">
        <f t="shared" si="46"/>
        <v>223200.95</v>
      </c>
    </row>
    <row r="354" spans="3:8" ht="21" customHeight="1">
      <c r="C354" s="662" t="s">
        <v>2115</v>
      </c>
      <c r="D354" s="662" t="s">
        <v>2066</v>
      </c>
      <c r="E354" s="669">
        <v>199909</v>
      </c>
      <c r="F354" s="670">
        <v>25496</v>
      </c>
      <c r="G354" s="671">
        <v>0</v>
      </c>
      <c r="H354" s="671">
        <f t="shared" si="46"/>
        <v>225405</v>
      </c>
    </row>
    <row r="355" spans="3:8" ht="21" customHeight="1">
      <c r="C355" s="662" t="s">
        <v>2116</v>
      </c>
      <c r="D355" s="662" t="s">
        <v>2068</v>
      </c>
      <c r="E355" s="669">
        <v>174863.3</v>
      </c>
      <c r="F355" s="670">
        <v>15000</v>
      </c>
      <c r="G355" s="665">
        <v>78000</v>
      </c>
      <c r="H355" s="671">
        <f t="shared" si="46"/>
        <v>267863.3</v>
      </c>
    </row>
    <row r="356" spans="3:8" ht="21" customHeight="1">
      <c r="C356" s="662" t="s">
        <v>2117</v>
      </c>
      <c r="D356" s="662" t="s">
        <v>2070</v>
      </c>
      <c r="E356" s="669">
        <v>34200</v>
      </c>
      <c r="F356" s="670">
        <v>20000</v>
      </c>
      <c r="G356" s="665">
        <v>8400</v>
      </c>
      <c r="H356" s="671">
        <f t="shared" si="46"/>
        <v>62600</v>
      </c>
    </row>
    <row r="357" spans="3:8" ht="21" customHeight="1">
      <c r="C357" s="662" t="s">
        <v>2118</v>
      </c>
      <c r="D357" s="662" t="s">
        <v>1437</v>
      </c>
      <c r="E357" s="669">
        <v>198373.05</v>
      </c>
      <c r="F357" s="670">
        <v>55210.260000000009</v>
      </c>
      <c r="G357" s="671">
        <v>0</v>
      </c>
      <c r="H357" s="671">
        <f t="shared" si="46"/>
        <v>253583.31</v>
      </c>
    </row>
    <row r="358" spans="3:8" ht="21" customHeight="1">
      <c r="C358" s="662" t="s">
        <v>2119</v>
      </c>
      <c r="D358" s="662" t="s">
        <v>2073</v>
      </c>
      <c r="E358" s="669">
        <v>157504.48000000001</v>
      </c>
      <c r="F358" s="670">
        <v>37395.47</v>
      </c>
      <c r="G358" s="665">
        <v>12000</v>
      </c>
      <c r="H358" s="671">
        <f t="shared" si="46"/>
        <v>206899.95</v>
      </c>
    </row>
    <row r="359" spans="3:8" ht="21" customHeight="1">
      <c r="C359" s="662" t="s">
        <v>2120</v>
      </c>
      <c r="D359" s="662" t="s">
        <v>2121</v>
      </c>
      <c r="E359" s="669">
        <v>30241</v>
      </c>
      <c r="F359" s="670">
        <v>8250</v>
      </c>
      <c r="G359" s="671">
        <v>0</v>
      </c>
      <c r="H359" s="671">
        <f t="shared" si="46"/>
        <v>38491</v>
      </c>
    </row>
    <row r="360" spans="3:8" ht="21" customHeight="1">
      <c r="C360" s="694" t="s">
        <v>2122</v>
      </c>
      <c r="D360" s="694" t="s">
        <v>2123</v>
      </c>
      <c r="E360" s="695">
        <v>283354.67</v>
      </c>
      <c r="F360" s="670">
        <v>0</v>
      </c>
      <c r="G360" s="671">
        <v>0</v>
      </c>
      <c r="H360" s="671">
        <f t="shared" ref="H360:H423" si="50">SUM(E360:G360)</f>
        <v>283354.67</v>
      </c>
    </row>
    <row r="361" spans="3:8" ht="21" customHeight="1">
      <c r="C361" s="662" t="s">
        <v>2124</v>
      </c>
      <c r="D361" s="662" t="s">
        <v>1441</v>
      </c>
      <c r="E361" s="670">
        <v>0</v>
      </c>
      <c r="F361" s="670">
        <v>0</v>
      </c>
      <c r="G361" s="671">
        <v>0</v>
      </c>
      <c r="H361" s="671">
        <f t="shared" si="50"/>
        <v>0</v>
      </c>
    </row>
    <row r="362" spans="3:8" ht="21" customHeight="1">
      <c r="C362" s="662" t="s">
        <v>2125</v>
      </c>
      <c r="D362" s="662" t="s">
        <v>1451</v>
      </c>
      <c r="E362" s="669">
        <v>7045</v>
      </c>
      <c r="F362" s="670">
        <v>0</v>
      </c>
      <c r="G362" s="671">
        <v>0</v>
      </c>
      <c r="H362" s="671">
        <f t="shared" si="50"/>
        <v>7045</v>
      </c>
    </row>
    <row r="363" spans="3:8" ht="21" customHeight="1">
      <c r="C363" s="662" t="s">
        <v>2126</v>
      </c>
      <c r="D363" s="662" t="s">
        <v>2127</v>
      </c>
      <c r="E363" s="670">
        <v>0</v>
      </c>
      <c r="F363" s="670">
        <v>0</v>
      </c>
      <c r="G363" s="665">
        <v>3000</v>
      </c>
      <c r="H363" s="671">
        <f t="shared" si="50"/>
        <v>3000</v>
      </c>
    </row>
    <row r="364" spans="3:8" ht="21" customHeight="1">
      <c r="C364" s="694" t="s">
        <v>2128</v>
      </c>
      <c r="D364" s="694" t="s">
        <v>2075</v>
      </c>
      <c r="E364" s="695">
        <v>72000</v>
      </c>
      <c r="F364" s="670">
        <v>0</v>
      </c>
      <c r="G364" s="671">
        <v>0</v>
      </c>
      <c r="H364" s="671">
        <f t="shared" si="50"/>
        <v>72000</v>
      </c>
    </row>
    <row r="365" spans="3:8" ht="21" customHeight="1">
      <c r="C365" s="694" t="s">
        <v>2129</v>
      </c>
      <c r="D365" s="694" t="s">
        <v>1497</v>
      </c>
      <c r="E365" s="695">
        <v>538000</v>
      </c>
      <c r="F365" s="670">
        <v>50000</v>
      </c>
      <c r="G365" s="665">
        <v>50000.01</v>
      </c>
      <c r="H365" s="671">
        <f t="shared" si="50"/>
        <v>638000.01</v>
      </c>
    </row>
    <row r="366" spans="3:8" ht="21" customHeight="1">
      <c r="C366" s="662" t="s">
        <v>2130</v>
      </c>
      <c r="D366" s="662" t="s">
        <v>2131</v>
      </c>
      <c r="E366" s="670">
        <v>0</v>
      </c>
      <c r="F366" s="670">
        <v>0</v>
      </c>
      <c r="G366" s="671">
        <v>0</v>
      </c>
      <c r="H366" s="671">
        <f t="shared" si="50"/>
        <v>0</v>
      </c>
    </row>
    <row r="367" spans="3:8" ht="21" customHeight="1">
      <c r="C367" s="694" t="s">
        <v>2132</v>
      </c>
      <c r="D367" s="694" t="s">
        <v>2133</v>
      </c>
      <c r="E367" s="695">
        <v>960000</v>
      </c>
      <c r="F367" s="670">
        <v>0</v>
      </c>
      <c r="G367" s="671">
        <v>0</v>
      </c>
      <c r="H367" s="671">
        <f t="shared" si="50"/>
        <v>960000</v>
      </c>
    </row>
    <row r="368" spans="3:8" ht="21" customHeight="1">
      <c r="C368" s="662" t="s">
        <v>2134</v>
      </c>
      <c r="D368" s="662" t="s">
        <v>1355</v>
      </c>
      <c r="E368" s="669">
        <v>121258.56</v>
      </c>
      <c r="F368" s="670">
        <v>0</v>
      </c>
      <c r="G368" s="671">
        <v>0</v>
      </c>
      <c r="H368" s="671">
        <f t="shared" si="50"/>
        <v>121258.56</v>
      </c>
    </row>
    <row r="369" spans="1:8" ht="21" customHeight="1">
      <c r="C369" s="662" t="s">
        <v>2135</v>
      </c>
      <c r="D369" s="662" t="s">
        <v>2136</v>
      </c>
      <c r="E369" s="670">
        <v>0</v>
      </c>
      <c r="F369" s="670">
        <v>0</v>
      </c>
      <c r="G369" s="671">
        <v>0</v>
      </c>
      <c r="H369" s="671">
        <f t="shared" si="50"/>
        <v>0</v>
      </c>
    </row>
    <row r="370" spans="1:8" ht="21" customHeight="1">
      <c r="C370" s="662" t="s">
        <v>2137</v>
      </c>
      <c r="D370" s="662" t="s">
        <v>2138</v>
      </c>
      <c r="E370" s="669">
        <v>3041217</v>
      </c>
      <c r="F370" s="670">
        <v>74000</v>
      </c>
      <c r="G370" s="665">
        <v>70980</v>
      </c>
      <c r="H370" s="671">
        <f t="shared" si="50"/>
        <v>3186197</v>
      </c>
    </row>
    <row r="371" spans="1:8" ht="21" customHeight="1">
      <c r="C371" s="662" t="s">
        <v>2139</v>
      </c>
      <c r="D371" s="662" t="s">
        <v>2140</v>
      </c>
      <c r="E371" s="670">
        <v>0</v>
      </c>
      <c r="F371" s="670">
        <v>14000</v>
      </c>
      <c r="G371" s="671">
        <v>0</v>
      </c>
      <c r="H371" s="671">
        <f t="shared" si="50"/>
        <v>14000</v>
      </c>
    </row>
    <row r="372" spans="1:8" ht="21" customHeight="1">
      <c r="C372" s="662" t="s">
        <v>2141</v>
      </c>
      <c r="D372" s="662" t="s">
        <v>2142</v>
      </c>
      <c r="E372" s="670">
        <v>0</v>
      </c>
      <c r="F372" s="670">
        <v>0</v>
      </c>
      <c r="G372" s="671">
        <v>0</v>
      </c>
      <c r="H372" s="671">
        <f t="shared" si="50"/>
        <v>0</v>
      </c>
    </row>
    <row r="373" spans="1:8" ht="21" customHeight="1">
      <c r="C373" s="662" t="s">
        <v>2143</v>
      </c>
      <c r="D373" s="662" t="s">
        <v>2144</v>
      </c>
      <c r="E373" s="669">
        <v>404669.93</v>
      </c>
      <c r="F373" s="670">
        <v>0</v>
      </c>
      <c r="G373" s="671">
        <v>0</v>
      </c>
      <c r="H373" s="671">
        <f t="shared" si="50"/>
        <v>404669.93</v>
      </c>
    </row>
    <row r="374" spans="1:8" ht="21" customHeight="1">
      <c r="C374" s="662" t="s">
        <v>2145</v>
      </c>
      <c r="D374" s="662" t="s">
        <v>2146</v>
      </c>
      <c r="E374" s="669">
        <v>10500</v>
      </c>
      <c r="F374" s="670">
        <v>0</v>
      </c>
      <c r="G374" s="671">
        <v>0</v>
      </c>
      <c r="H374" s="671">
        <f t="shared" si="50"/>
        <v>10500</v>
      </c>
    </row>
    <row r="375" spans="1:8" ht="21" customHeight="1">
      <c r="C375" s="662" t="s">
        <v>2147</v>
      </c>
      <c r="D375" s="662" t="s">
        <v>487</v>
      </c>
      <c r="E375" s="669">
        <v>365940</v>
      </c>
      <c r="F375" s="670">
        <v>0</v>
      </c>
      <c r="G375" s="671">
        <v>0</v>
      </c>
      <c r="H375" s="671">
        <f t="shared" si="50"/>
        <v>365940</v>
      </c>
    </row>
    <row r="376" spans="1:8" ht="21" customHeight="1">
      <c r="C376" s="662" t="s">
        <v>2148</v>
      </c>
      <c r="D376" s="662" t="s">
        <v>2149</v>
      </c>
      <c r="E376" s="670">
        <v>0</v>
      </c>
      <c r="F376" s="670">
        <v>0</v>
      </c>
      <c r="G376" s="671">
        <v>0</v>
      </c>
      <c r="H376" s="671">
        <f t="shared" si="50"/>
        <v>0</v>
      </c>
    </row>
    <row r="377" spans="1:8" ht="21" customHeight="1">
      <c r="C377" s="662" t="s">
        <v>2150</v>
      </c>
      <c r="D377" s="662" t="s">
        <v>2151</v>
      </c>
      <c r="E377" s="670">
        <v>0</v>
      </c>
      <c r="F377" s="670">
        <v>0</v>
      </c>
      <c r="G377" s="671">
        <v>0</v>
      </c>
      <c r="H377" s="671">
        <f t="shared" si="50"/>
        <v>0</v>
      </c>
    </row>
    <row r="378" spans="1:8" ht="21" customHeight="1">
      <c r="C378" s="662" t="s">
        <v>2152</v>
      </c>
      <c r="D378" s="662" t="s">
        <v>2153</v>
      </c>
      <c r="E378" s="669">
        <v>552783</v>
      </c>
      <c r="F378" s="670">
        <v>32867.79</v>
      </c>
      <c r="G378" s="671">
        <v>0</v>
      </c>
      <c r="H378" s="671">
        <f t="shared" si="50"/>
        <v>585650.79</v>
      </c>
    </row>
    <row r="379" spans="1:8" ht="21" customHeight="1">
      <c r="C379" s="662" t="s">
        <v>2154</v>
      </c>
      <c r="D379" s="662" t="s">
        <v>2155</v>
      </c>
      <c r="E379" s="669">
        <v>310175.40000000002</v>
      </c>
      <c r="F379" s="670">
        <v>153742.76</v>
      </c>
      <c r="G379" s="671">
        <v>0</v>
      </c>
      <c r="H379" s="671">
        <f t="shared" si="50"/>
        <v>463918.16000000003</v>
      </c>
    </row>
    <row r="380" spans="1:8" ht="21" customHeight="1">
      <c r="C380" s="662" t="s">
        <v>2156</v>
      </c>
      <c r="D380" s="662" t="s">
        <v>2157</v>
      </c>
      <c r="E380" s="669">
        <v>45997.72</v>
      </c>
      <c r="F380" s="670">
        <v>0</v>
      </c>
      <c r="G380" s="671">
        <v>0</v>
      </c>
      <c r="H380" s="671">
        <f t="shared" si="50"/>
        <v>45997.72</v>
      </c>
    </row>
    <row r="381" spans="1:8" ht="21" customHeight="1">
      <c r="C381" s="662" t="s">
        <v>2158</v>
      </c>
      <c r="D381" s="662" t="s">
        <v>2159</v>
      </c>
      <c r="E381" s="669">
        <v>200629.33</v>
      </c>
      <c r="F381" s="670">
        <v>0</v>
      </c>
      <c r="G381" s="671">
        <v>0</v>
      </c>
      <c r="H381" s="671">
        <f t="shared" si="50"/>
        <v>200629.33</v>
      </c>
    </row>
    <row r="382" spans="1:8" ht="21" customHeight="1">
      <c r="C382" s="662" t="s">
        <v>2160</v>
      </c>
      <c r="D382" s="662" t="s">
        <v>2161</v>
      </c>
      <c r="E382" s="669">
        <v>1011588.69</v>
      </c>
      <c r="F382" s="670">
        <v>0</v>
      </c>
      <c r="G382" s="671">
        <v>0</v>
      </c>
      <c r="H382" s="671">
        <f t="shared" si="50"/>
        <v>1011588.69</v>
      </c>
    </row>
    <row r="383" spans="1:8" ht="21" customHeight="1">
      <c r="C383" s="662" t="s">
        <v>2162</v>
      </c>
      <c r="D383" s="662" t="s">
        <v>2163</v>
      </c>
      <c r="E383" s="669">
        <v>550926.72</v>
      </c>
      <c r="F383" s="670">
        <v>0</v>
      </c>
      <c r="G383" s="671">
        <v>0</v>
      </c>
      <c r="H383" s="671">
        <f t="shared" si="50"/>
        <v>550926.72</v>
      </c>
    </row>
    <row r="384" spans="1:8" ht="21" customHeight="1">
      <c r="A384" s="661" t="s">
        <v>1152</v>
      </c>
      <c r="B384" s="662" t="s">
        <v>1153</v>
      </c>
      <c r="D384" s="662" t="s">
        <v>2164</v>
      </c>
      <c r="E384" s="670">
        <v>0</v>
      </c>
      <c r="F384" s="670">
        <v>2836085.37</v>
      </c>
      <c r="G384" s="671"/>
      <c r="H384" s="671">
        <f t="shared" si="50"/>
        <v>2836085.37</v>
      </c>
    </row>
    <row r="385" spans="1:8" ht="21" customHeight="1">
      <c r="C385" s="662" t="s">
        <v>2165</v>
      </c>
      <c r="D385" s="662" t="s">
        <v>1297</v>
      </c>
      <c r="E385" s="669">
        <v>138449.04999999999</v>
      </c>
      <c r="F385" s="670">
        <v>0</v>
      </c>
      <c r="G385" s="671">
        <v>0</v>
      </c>
      <c r="H385" s="671">
        <f t="shared" si="50"/>
        <v>138449.04999999999</v>
      </c>
    </row>
    <row r="386" spans="1:8" ht="21" customHeight="1">
      <c r="C386" s="662" t="s">
        <v>2166</v>
      </c>
      <c r="D386" s="662" t="s">
        <v>2167</v>
      </c>
      <c r="E386" s="669">
        <v>36264</v>
      </c>
      <c r="F386" s="670">
        <v>0</v>
      </c>
      <c r="G386" s="671">
        <v>0</v>
      </c>
      <c r="H386" s="671">
        <f t="shared" si="50"/>
        <v>36264</v>
      </c>
    </row>
    <row r="387" spans="1:8" ht="21" customHeight="1">
      <c r="C387" s="694" t="s">
        <v>2168</v>
      </c>
      <c r="D387" s="694" t="s">
        <v>2089</v>
      </c>
      <c r="E387" s="695">
        <v>646288.62</v>
      </c>
      <c r="F387" s="670">
        <v>0</v>
      </c>
      <c r="G387" s="671">
        <v>0</v>
      </c>
      <c r="H387" s="671">
        <f t="shared" si="50"/>
        <v>646288.62</v>
      </c>
    </row>
    <row r="388" spans="1:8" ht="21" customHeight="1">
      <c r="C388" s="662" t="s">
        <v>2169</v>
      </c>
      <c r="D388" s="662" t="s">
        <v>2091</v>
      </c>
      <c r="E388" s="669">
        <v>116150</v>
      </c>
      <c r="F388" s="670">
        <v>0</v>
      </c>
      <c r="G388" s="671">
        <v>0</v>
      </c>
      <c r="H388" s="671">
        <f t="shared" si="50"/>
        <v>116150</v>
      </c>
    </row>
    <row r="389" spans="1:8" ht="21" customHeight="1">
      <c r="C389" s="694" t="s">
        <v>2170</v>
      </c>
      <c r="D389" s="694" t="s">
        <v>2171</v>
      </c>
      <c r="E389" s="695">
        <v>325453.03999999998</v>
      </c>
      <c r="F389" s="670">
        <v>0</v>
      </c>
      <c r="G389" s="671">
        <v>0</v>
      </c>
      <c r="H389" s="671">
        <f t="shared" si="50"/>
        <v>325453.03999999998</v>
      </c>
    </row>
    <row r="390" spans="1:8" ht="21" customHeight="1">
      <c r="C390" s="662" t="s">
        <v>2172</v>
      </c>
      <c r="D390" s="662" t="s">
        <v>2173</v>
      </c>
      <c r="E390" s="669">
        <v>40000</v>
      </c>
      <c r="F390" s="670">
        <v>0</v>
      </c>
      <c r="G390" s="671">
        <v>0</v>
      </c>
      <c r="H390" s="671">
        <f t="shared" si="50"/>
        <v>40000</v>
      </c>
    </row>
    <row r="391" spans="1:8" ht="21" customHeight="1">
      <c r="C391" s="662" t="s">
        <v>2174</v>
      </c>
      <c r="D391" s="662" t="s">
        <v>1433</v>
      </c>
      <c r="E391" s="669">
        <v>17254.560000000001</v>
      </c>
      <c r="F391" s="670">
        <v>0</v>
      </c>
      <c r="G391" s="671">
        <v>0</v>
      </c>
      <c r="H391" s="671">
        <f t="shared" si="50"/>
        <v>17254.560000000001</v>
      </c>
    </row>
    <row r="392" spans="1:8" ht="21" customHeight="1">
      <c r="C392" s="662" t="s">
        <v>2175</v>
      </c>
      <c r="D392" s="662" t="s">
        <v>2093</v>
      </c>
      <c r="E392" s="669">
        <v>94706.78</v>
      </c>
      <c r="F392" s="670">
        <v>0</v>
      </c>
      <c r="G392" s="671">
        <v>0</v>
      </c>
      <c r="H392" s="671">
        <f t="shared" si="50"/>
        <v>94706.78</v>
      </c>
    </row>
    <row r="393" spans="1:8" ht="21" customHeight="1">
      <c r="C393" s="662" t="s">
        <v>2176</v>
      </c>
      <c r="D393" s="662" t="s">
        <v>2177</v>
      </c>
      <c r="E393" s="669">
        <v>316639.83</v>
      </c>
      <c r="F393" s="670">
        <v>77291.460000000006</v>
      </c>
      <c r="G393" s="671">
        <v>0</v>
      </c>
      <c r="H393" s="671">
        <f t="shared" si="50"/>
        <v>393931.29000000004</v>
      </c>
    </row>
    <row r="394" spans="1:8" ht="21" customHeight="1">
      <c r="C394" s="662" t="s">
        <v>2178</v>
      </c>
      <c r="D394" s="662" t="s">
        <v>2179</v>
      </c>
      <c r="E394" s="669">
        <v>6927.63</v>
      </c>
      <c r="F394" s="670">
        <v>86.02</v>
      </c>
      <c r="G394" s="671">
        <v>0</v>
      </c>
      <c r="H394" s="671">
        <f t="shared" si="50"/>
        <v>7013.6500000000005</v>
      </c>
    </row>
    <row r="395" spans="1:8" ht="21" customHeight="1">
      <c r="C395" s="662" t="s">
        <v>2180</v>
      </c>
      <c r="D395" s="662" t="s">
        <v>2181</v>
      </c>
      <c r="E395" s="669">
        <v>80291.34</v>
      </c>
      <c r="F395" s="670">
        <v>0</v>
      </c>
      <c r="G395" s="671">
        <v>0</v>
      </c>
      <c r="H395" s="671">
        <f t="shared" si="50"/>
        <v>80291.34</v>
      </c>
    </row>
    <row r="396" spans="1:8" ht="21" customHeight="1">
      <c r="C396" s="662" t="s">
        <v>2182</v>
      </c>
      <c r="D396" s="662" t="s">
        <v>2183</v>
      </c>
      <c r="E396" s="669">
        <v>22557.5</v>
      </c>
      <c r="F396" s="670">
        <v>0</v>
      </c>
      <c r="G396" s="671">
        <v>0</v>
      </c>
      <c r="H396" s="671">
        <f t="shared" si="50"/>
        <v>22557.5</v>
      </c>
    </row>
    <row r="397" spans="1:8" s="694" customFormat="1" ht="21" customHeight="1">
      <c r="A397" s="696"/>
      <c r="C397" s="694" t="s">
        <v>2184</v>
      </c>
      <c r="D397" s="694" t="s">
        <v>2185</v>
      </c>
      <c r="E397" s="695">
        <v>388500</v>
      </c>
      <c r="F397" s="697">
        <v>0</v>
      </c>
      <c r="G397" s="698">
        <v>0</v>
      </c>
      <c r="H397" s="698">
        <f t="shared" si="50"/>
        <v>388500</v>
      </c>
    </row>
    <row r="398" spans="1:8" s="694" customFormat="1" ht="21" customHeight="1">
      <c r="A398" s="696"/>
      <c r="C398" s="694" t="s">
        <v>2186</v>
      </c>
      <c r="D398" s="694" t="s">
        <v>2187</v>
      </c>
      <c r="E398" s="695">
        <v>265864.5</v>
      </c>
      <c r="F398" s="697">
        <v>13350</v>
      </c>
      <c r="G398" s="698">
        <v>0</v>
      </c>
      <c r="H398" s="698">
        <f t="shared" si="50"/>
        <v>279214.5</v>
      </c>
    </row>
    <row r="399" spans="1:8" ht="21" customHeight="1">
      <c r="C399" s="662" t="s">
        <v>2188</v>
      </c>
      <c r="D399" s="662" t="s">
        <v>2096</v>
      </c>
      <c r="E399" s="669">
        <v>139153.85999999999</v>
      </c>
      <c r="F399" s="670">
        <v>0</v>
      </c>
      <c r="G399" s="671">
        <v>0</v>
      </c>
      <c r="H399" s="671">
        <f t="shared" si="50"/>
        <v>139153.85999999999</v>
      </c>
    </row>
    <row r="400" spans="1:8" ht="21" customHeight="1">
      <c r="C400" s="662" t="s">
        <v>2189</v>
      </c>
      <c r="D400" s="662" t="s">
        <v>1385</v>
      </c>
      <c r="E400" s="669">
        <v>7593</v>
      </c>
      <c r="F400" s="670">
        <v>1363.5</v>
      </c>
      <c r="G400" s="671">
        <v>0</v>
      </c>
      <c r="H400" s="671">
        <f t="shared" si="50"/>
        <v>8956.5</v>
      </c>
    </row>
    <row r="401" spans="1:8" ht="21" customHeight="1">
      <c r="C401" s="662" t="s">
        <v>2190</v>
      </c>
      <c r="D401" s="662" t="s">
        <v>1359</v>
      </c>
      <c r="E401" s="669">
        <v>21301</v>
      </c>
      <c r="F401" s="670">
        <v>0</v>
      </c>
      <c r="G401" s="671">
        <v>0</v>
      </c>
      <c r="H401" s="671">
        <f t="shared" si="50"/>
        <v>21301</v>
      </c>
    </row>
    <row r="402" spans="1:8" ht="21" customHeight="1">
      <c r="C402" s="662" t="s">
        <v>2191</v>
      </c>
      <c r="D402" s="662" t="s">
        <v>2192</v>
      </c>
      <c r="E402" s="669">
        <v>12328.78</v>
      </c>
      <c r="F402" s="670">
        <v>0</v>
      </c>
      <c r="G402" s="671">
        <v>0</v>
      </c>
      <c r="H402" s="671">
        <f t="shared" si="50"/>
        <v>12328.78</v>
      </c>
    </row>
    <row r="403" spans="1:8" ht="21" customHeight="1">
      <c r="C403" s="662" t="s">
        <v>2193</v>
      </c>
      <c r="D403" s="662" t="s">
        <v>1362</v>
      </c>
      <c r="E403" s="669">
        <v>60482.239999999998</v>
      </c>
      <c r="F403" s="670">
        <v>883.54</v>
      </c>
      <c r="G403" s="671">
        <v>0</v>
      </c>
      <c r="H403" s="671">
        <f t="shared" si="50"/>
        <v>61365.78</v>
      </c>
    </row>
    <row r="404" spans="1:8" s="694" customFormat="1" ht="21" customHeight="1">
      <c r="A404" s="696"/>
      <c r="C404" s="694" t="s">
        <v>2194</v>
      </c>
      <c r="D404" s="694" t="s">
        <v>2195</v>
      </c>
      <c r="E404" s="695">
        <v>456905.11</v>
      </c>
      <c r="F404" s="697">
        <v>0</v>
      </c>
      <c r="G404" s="699">
        <v>8120</v>
      </c>
      <c r="H404" s="698">
        <f t="shared" si="50"/>
        <v>465025.11</v>
      </c>
    </row>
    <row r="405" spans="1:8" ht="21" customHeight="1">
      <c r="C405" s="662" t="s">
        <v>2196</v>
      </c>
      <c r="D405" s="662" t="s">
        <v>1353</v>
      </c>
      <c r="E405" s="669">
        <v>46689.94</v>
      </c>
      <c r="F405" s="670">
        <v>0</v>
      </c>
      <c r="G405" s="671">
        <v>0</v>
      </c>
      <c r="H405" s="671">
        <f t="shared" si="50"/>
        <v>46689.94</v>
      </c>
    </row>
    <row r="406" spans="1:8" ht="21" customHeight="1">
      <c r="C406" s="662" t="s">
        <v>2197</v>
      </c>
      <c r="D406" s="662" t="s">
        <v>2198</v>
      </c>
      <c r="E406" s="669">
        <v>150775.23000000001</v>
      </c>
      <c r="F406" s="670">
        <v>0</v>
      </c>
      <c r="G406" s="671">
        <v>0</v>
      </c>
      <c r="H406" s="671">
        <f t="shared" si="50"/>
        <v>150775.23000000001</v>
      </c>
    </row>
    <row r="407" spans="1:8" ht="21" customHeight="1">
      <c r="C407" s="662" t="s">
        <v>2199</v>
      </c>
      <c r="D407" s="662" t="s">
        <v>2200</v>
      </c>
      <c r="E407" s="669">
        <v>54195.07</v>
      </c>
      <c r="F407" s="670">
        <v>0</v>
      </c>
      <c r="G407" s="671">
        <v>0</v>
      </c>
      <c r="H407" s="671">
        <f t="shared" si="50"/>
        <v>54195.07</v>
      </c>
    </row>
    <row r="408" spans="1:8" ht="21" customHeight="1">
      <c r="C408" s="662" t="s">
        <v>2201</v>
      </c>
      <c r="D408" s="662" t="s">
        <v>2202</v>
      </c>
      <c r="E408" s="669">
        <v>10215</v>
      </c>
      <c r="F408" s="670">
        <v>16352.640000000003</v>
      </c>
      <c r="G408" s="671">
        <v>0</v>
      </c>
      <c r="H408" s="671">
        <f t="shared" si="50"/>
        <v>26567.640000000003</v>
      </c>
    </row>
    <row r="409" spans="1:8" ht="21" customHeight="1">
      <c r="C409" s="662" t="s">
        <v>2203</v>
      </c>
      <c r="D409" s="662" t="s">
        <v>2204</v>
      </c>
      <c r="E409" s="670">
        <v>0</v>
      </c>
      <c r="F409" s="670">
        <v>0</v>
      </c>
      <c r="G409" s="671">
        <v>0</v>
      </c>
      <c r="H409" s="671">
        <f t="shared" si="50"/>
        <v>0</v>
      </c>
    </row>
    <row r="410" spans="1:8" ht="21" customHeight="1">
      <c r="C410" s="662" t="s">
        <v>2205</v>
      </c>
      <c r="D410" s="662" t="s">
        <v>2206</v>
      </c>
      <c r="E410" s="670">
        <v>0</v>
      </c>
      <c r="F410" s="670">
        <v>0</v>
      </c>
      <c r="G410" s="671">
        <v>0</v>
      </c>
      <c r="H410" s="671">
        <f t="shared" si="50"/>
        <v>0</v>
      </c>
    </row>
    <row r="411" spans="1:8" ht="21" customHeight="1">
      <c r="C411" s="662" t="s">
        <v>2207</v>
      </c>
      <c r="D411" s="662" t="s">
        <v>1336</v>
      </c>
      <c r="E411" s="670">
        <v>0</v>
      </c>
      <c r="F411" s="670">
        <v>0</v>
      </c>
      <c r="G411" s="671">
        <v>0</v>
      </c>
      <c r="H411" s="671">
        <f t="shared" si="50"/>
        <v>0</v>
      </c>
    </row>
    <row r="412" spans="1:8" ht="21" customHeight="1">
      <c r="C412" s="662" t="s">
        <v>2208</v>
      </c>
      <c r="D412" s="662" t="s">
        <v>1338</v>
      </c>
      <c r="E412" s="670">
        <v>0</v>
      </c>
      <c r="F412" s="670">
        <v>0</v>
      </c>
      <c r="G412" s="671">
        <v>0</v>
      </c>
      <c r="H412" s="671">
        <f t="shared" si="50"/>
        <v>0</v>
      </c>
    </row>
    <row r="413" spans="1:8" ht="21" customHeight="1">
      <c r="C413" s="662" t="s">
        <v>2209</v>
      </c>
      <c r="D413" s="662" t="s">
        <v>1480</v>
      </c>
      <c r="E413" s="669">
        <v>9000</v>
      </c>
      <c r="F413" s="670">
        <v>0</v>
      </c>
      <c r="G413" s="671">
        <v>0</v>
      </c>
      <c r="H413" s="671">
        <f t="shared" si="50"/>
        <v>9000</v>
      </c>
    </row>
    <row r="414" spans="1:8" ht="21" customHeight="1">
      <c r="C414" s="662" t="s">
        <v>2210</v>
      </c>
      <c r="D414" s="662" t="s">
        <v>2211</v>
      </c>
      <c r="E414" s="670">
        <v>0</v>
      </c>
      <c r="F414" s="670">
        <v>0</v>
      </c>
      <c r="G414" s="671">
        <v>0</v>
      </c>
      <c r="H414" s="671">
        <f t="shared" si="50"/>
        <v>0</v>
      </c>
    </row>
    <row r="415" spans="1:8" ht="21" customHeight="1">
      <c r="C415" s="662" t="s">
        <v>2212</v>
      </c>
      <c r="D415" s="662" t="s">
        <v>1500</v>
      </c>
      <c r="E415" s="669">
        <v>224</v>
      </c>
      <c r="F415" s="670">
        <v>0</v>
      </c>
      <c r="G415" s="671">
        <v>0</v>
      </c>
      <c r="H415" s="671">
        <f t="shared" si="50"/>
        <v>224</v>
      </c>
    </row>
    <row r="416" spans="1:8" ht="21" customHeight="1">
      <c r="C416" s="662" t="s">
        <v>2213</v>
      </c>
      <c r="D416" s="662" t="s">
        <v>2214</v>
      </c>
      <c r="E416" s="669">
        <v>123004.3</v>
      </c>
      <c r="F416" s="670">
        <v>0</v>
      </c>
      <c r="G416" s="671">
        <v>0</v>
      </c>
      <c r="H416" s="671">
        <f t="shared" si="50"/>
        <v>123004.3</v>
      </c>
    </row>
    <row r="417" spans="1:10" ht="21" customHeight="1">
      <c r="C417" s="662" t="s">
        <v>2215</v>
      </c>
      <c r="D417" s="662" t="s">
        <v>1504</v>
      </c>
      <c r="E417" s="669">
        <v>162454.89000000001</v>
      </c>
      <c r="F417" s="670">
        <v>147.74</v>
      </c>
      <c r="G417" s="671">
        <v>0</v>
      </c>
      <c r="H417" s="671">
        <f t="shared" si="50"/>
        <v>162602.63</v>
      </c>
    </row>
    <row r="418" spans="1:10" ht="21" customHeight="1">
      <c r="C418" s="662" t="s">
        <v>2216</v>
      </c>
      <c r="D418" s="662" t="s">
        <v>2217</v>
      </c>
      <c r="E418" s="669">
        <v>5055.95</v>
      </c>
      <c r="F418" s="670">
        <v>0.95</v>
      </c>
      <c r="G418" s="671">
        <v>0</v>
      </c>
      <c r="H418" s="671">
        <f t="shared" si="50"/>
        <v>5056.8999999999996</v>
      </c>
    </row>
    <row r="419" spans="1:10" ht="21" customHeight="1">
      <c r="C419" s="674" t="s">
        <v>2218</v>
      </c>
      <c r="D419" s="674"/>
      <c r="E419" s="692">
        <f>SUM(E346:E418)</f>
        <v>21940672.640000001</v>
      </c>
      <c r="F419" s="692">
        <f>SUM(F346:F418)</f>
        <v>4666760.7299999995</v>
      </c>
      <c r="G419" s="675">
        <f>SUM(G346:G418)</f>
        <v>1112890.01</v>
      </c>
      <c r="H419" s="676">
        <f t="shared" si="50"/>
        <v>27720323.380000003</v>
      </c>
      <c r="I419" s="676"/>
      <c r="J419" s="676"/>
    </row>
    <row r="420" spans="1:10" ht="21" customHeight="1">
      <c r="C420" s="694" t="s">
        <v>2219</v>
      </c>
      <c r="D420" s="694" t="s">
        <v>1510</v>
      </c>
      <c r="E420" s="695">
        <v>4094960.19</v>
      </c>
      <c r="F420" s="670">
        <v>3855</v>
      </c>
      <c r="G420" s="671">
        <v>0</v>
      </c>
      <c r="H420" s="671">
        <f t="shared" si="50"/>
        <v>4098815.19</v>
      </c>
    </row>
    <row r="421" spans="1:10" ht="21" customHeight="1">
      <c r="C421" s="694" t="s">
        <v>2220</v>
      </c>
      <c r="D421" s="694" t="s">
        <v>2221</v>
      </c>
      <c r="E421" s="695">
        <v>471238.98</v>
      </c>
      <c r="F421" s="670">
        <v>4966</v>
      </c>
      <c r="G421" s="665">
        <v>100</v>
      </c>
      <c r="H421" s="671">
        <f t="shared" si="50"/>
        <v>476304.98</v>
      </c>
    </row>
    <row r="422" spans="1:10" ht="21" customHeight="1">
      <c r="C422" s="674" t="s">
        <v>2222</v>
      </c>
      <c r="D422" s="674"/>
      <c r="E422" s="692">
        <f>SUM(E420:E421)</f>
        <v>4566199.17</v>
      </c>
      <c r="F422" s="692">
        <f t="shared" ref="F422:G422" si="51">SUM(F420:F421)</f>
        <v>8821</v>
      </c>
      <c r="G422" s="692">
        <f t="shared" si="51"/>
        <v>100</v>
      </c>
      <c r="H422" s="676">
        <f t="shared" si="50"/>
        <v>4575120.17</v>
      </c>
      <c r="I422" s="676"/>
      <c r="J422" s="676"/>
    </row>
    <row r="423" spans="1:10" ht="21" customHeight="1">
      <c r="C423" s="674" t="s">
        <v>2223</v>
      </c>
      <c r="D423" s="674"/>
      <c r="E423" s="692">
        <f>SUM(E422,E419,E345,E313,E304,E255)</f>
        <v>172121542.85999998</v>
      </c>
      <c r="F423" s="692">
        <f>SUM(F422,F419,F345,F313,F304,F255)</f>
        <v>4910727.8999999994</v>
      </c>
      <c r="G423" s="692">
        <f>SUM(G422,G419,G345,G313,G304,G255)</f>
        <v>1274600.51</v>
      </c>
      <c r="H423" s="676">
        <f t="shared" si="50"/>
        <v>178306871.26999998</v>
      </c>
      <c r="I423" s="676"/>
      <c r="J423" s="676"/>
    </row>
    <row r="424" spans="1:10" ht="21" customHeight="1">
      <c r="C424" s="662" t="s">
        <v>2224</v>
      </c>
      <c r="D424" s="662" t="s">
        <v>1511</v>
      </c>
      <c r="E424" s="669">
        <v>75711.289999999994</v>
      </c>
      <c r="F424" s="670">
        <v>0</v>
      </c>
      <c r="G424" s="671">
        <v>0</v>
      </c>
      <c r="H424" s="671">
        <f t="shared" ref="H424:H426" si="52">SUM(E424:G424)</f>
        <v>75711.289999999994</v>
      </c>
    </row>
    <row r="425" spans="1:10" ht="21" customHeight="1">
      <c r="D425" s="662" t="s">
        <v>1513</v>
      </c>
      <c r="E425" s="673">
        <v>0</v>
      </c>
      <c r="F425" s="670">
        <v>0</v>
      </c>
      <c r="G425" s="671">
        <v>0</v>
      </c>
      <c r="H425" s="671">
        <f t="shared" si="52"/>
        <v>0</v>
      </c>
    </row>
    <row r="426" spans="1:10" ht="21" customHeight="1">
      <c r="C426" s="674" t="s">
        <v>2225</v>
      </c>
      <c r="D426" s="674"/>
      <c r="E426" s="692">
        <f>SUM(E424:E425)</f>
        <v>75711.289999999994</v>
      </c>
      <c r="F426" s="675">
        <f t="shared" ref="F426:G426" si="53">SUM(F424:F425)</f>
        <v>0</v>
      </c>
      <c r="G426" s="675">
        <f t="shared" si="53"/>
        <v>0</v>
      </c>
      <c r="H426" s="676">
        <f t="shared" si="52"/>
        <v>75711.289999999994</v>
      </c>
      <c r="I426" s="676"/>
      <c r="J426" s="676"/>
    </row>
    <row r="427" spans="1:10" s="701" customFormat="1" ht="24.75" customHeight="1" thickBot="1">
      <c r="A427" s="700"/>
      <c r="C427" s="702" t="s">
        <v>2226</v>
      </c>
      <c r="E427" s="703">
        <f>E223+E423+E426</f>
        <v>5593291.2799999798</v>
      </c>
      <c r="F427" s="703">
        <f>F223+F423+F426</f>
        <v>4910727.8899999997</v>
      </c>
      <c r="G427" s="703">
        <f>G223+G423+G426</f>
        <v>1274600.51</v>
      </c>
      <c r="H427" s="703">
        <f>H223+H423+H426</f>
        <v>11778619.679999955</v>
      </c>
    </row>
    <row r="428" spans="1:10" ht="21" customHeight="1" thickTop="1">
      <c r="E428" s="704">
        <f>E204-E427</f>
        <v>-8.3819031715393066E-9</v>
      </c>
      <c r="F428" s="704">
        <f>F204-F427</f>
        <v>0</v>
      </c>
      <c r="G428" s="704">
        <f>G204-G427</f>
        <v>0</v>
      </c>
      <c r="H428" s="704">
        <f>SUM(E427:G427)-H427</f>
        <v>2.4214386940002441E-8</v>
      </c>
    </row>
    <row r="429" spans="1:10" ht="21" customHeight="1">
      <c r="E429" s="669"/>
      <c r="F429" s="670"/>
    </row>
    <row r="430" spans="1:10" ht="21" customHeight="1">
      <c r="E430" s="669"/>
      <c r="F430" s="670"/>
    </row>
    <row r="431" spans="1:10" ht="21" customHeight="1">
      <c r="C431" s="662" t="s">
        <v>2227</v>
      </c>
      <c r="D431" s="662" t="s">
        <v>2228</v>
      </c>
      <c r="E431" s="670"/>
      <c r="F431" s="670"/>
    </row>
    <row r="432" spans="1:10" ht="21" customHeight="1">
      <c r="C432" s="662" t="s">
        <v>2229</v>
      </c>
      <c r="D432" s="662" t="s">
        <v>2228</v>
      </c>
      <c r="E432" s="670"/>
      <c r="F432" s="670"/>
    </row>
    <row r="433" spans="3:6" ht="21" customHeight="1">
      <c r="C433" s="1260" t="s">
        <v>2230</v>
      </c>
      <c r="D433" s="1260"/>
      <c r="E433" s="1260"/>
      <c r="F433" s="1260"/>
    </row>
    <row r="434" spans="3:6" ht="21" customHeight="1">
      <c r="E434" s="664" t="s">
        <v>2231</v>
      </c>
    </row>
  </sheetData>
  <mergeCells count="1">
    <mergeCell ref="C433:F4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HH1242"/>
  <sheetViews>
    <sheetView view="pageBreakPreview" zoomScale="80" zoomScaleNormal="90" zoomScaleSheetLayoutView="80" workbookViewId="0">
      <pane xSplit="5" ySplit="5" topLeftCell="F120" activePane="bottomRight" state="frozen"/>
      <selection activeCell="H7" sqref="H7"/>
      <selection pane="topRight" activeCell="H7" sqref="H7"/>
      <selection pane="bottomLeft" activeCell="H7" sqref="H7"/>
      <selection pane="bottomRight" activeCell="Q122" sqref="Q122"/>
    </sheetView>
  </sheetViews>
  <sheetFormatPr defaultColWidth="9.125" defaultRowHeight="19.8"/>
  <cols>
    <col min="1" max="1" width="8.375" style="56" customWidth="1"/>
    <col min="2" max="2" width="23.125" style="56" customWidth="1"/>
    <col min="3" max="3" width="8.375" style="56" customWidth="1"/>
    <col min="4" max="4" width="33.75" style="3" customWidth="1"/>
    <col min="5" max="5" width="5.875" style="3" customWidth="1"/>
    <col min="6" max="7" width="17.875" style="21" customWidth="1"/>
    <col min="8" max="8" width="17.875" style="745" customWidth="1"/>
    <col min="9" max="10" width="17.875" style="593" customWidth="1"/>
    <col min="11" max="11" width="17.125" style="21" customWidth="1"/>
    <col min="12" max="12" width="14.875" style="275" customWidth="1"/>
    <col min="13" max="14" width="17.25" style="21" customWidth="1"/>
    <col min="15" max="15" width="17.875" style="21" customWidth="1"/>
    <col min="16" max="16" width="18.125" style="558" customWidth="1"/>
    <col min="17" max="17" width="17.25" style="3" bestFit="1" customWidth="1"/>
    <col min="18" max="20" width="14" style="3" customWidth="1"/>
    <col min="21" max="21" width="9.125" style="3"/>
    <col min="22" max="23" width="11.25" style="83" bestFit="1" customWidth="1"/>
    <col min="24" max="16384" width="9.125" style="3"/>
  </cols>
  <sheetData>
    <row r="1" spans="1:15">
      <c r="A1" s="76" t="str">
        <f>TB!A1</f>
        <v>Planet Communications Asia Public Company Limited</v>
      </c>
      <c r="B1" s="528"/>
      <c r="C1" s="528"/>
    </row>
    <row r="2" spans="1:15">
      <c r="A2" s="276" t="s">
        <v>161</v>
      </c>
      <c r="B2" s="528"/>
      <c r="C2" s="528"/>
    </row>
    <row r="3" spans="1:15" ht="20.399999999999999">
      <c r="A3" s="47" t="s">
        <v>2553</v>
      </c>
      <c r="B3" s="47"/>
      <c r="C3" s="47"/>
    </row>
    <row r="4" spans="1:15">
      <c r="A4" s="277" t="s">
        <v>0</v>
      </c>
      <c r="B4" s="277"/>
      <c r="C4" s="277" t="s">
        <v>1514</v>
      </c>
      <c r="D4" s="278" t="s">
        <v>1</v>
      </c>
      <c r="E4" s="278" t="s">
        <v>2</v>
      </c>
      <c r="F4" s="545" t="s">
        <v>118</v>
      </c>
      <c r="G4" s="741" t="s">
        <v>2253</v>
      </c>
      <c r="H4" s="742" t="s">
        <v>2254</v>
      </c>
      <c r="I4" s="1105" t="s">
        <v>118</v>
      </c>
      <c r="J4" s="1105" t="s">
        <v>118</v>
      </c>
      <c r="K4" s="279" t="s">
        <v>76</v>
      </c>
      <c r="L4" s="280" t="s">
        <v>3</v>
      </c>
      <c r="M4" s="281" t="s">
        <v>4</v>
      </c>
      <c r="N4" s="282" t="s">
        <v>5</v>
      </c>
      <c r="O4" s="545" t="s">
        <v>118</v>
      </c>
    </row>
    <row r="5" spans="1:15">
      <c r="A5" s="283"/>
      <c r="B5" s="283"/>
      <c r="C5" s="283"/>
      <c r="D5" s="284"/>
      <c r="E5" s="284"/>
      <c r="F5" s="285" t="s">
        <v>540</v>
      </c>
      <c r="G5" s="285" t="s">
        <v>540</v>
      </c>
      <c r="H5" s="744" t="s">
        <v>540</v>
      </c>
      <c r="I5" s="1106" t="s">
        <v>538</v>
      </c>
      <c r="J5" s="1106" t="s">
        <v>2513</v>
      </c>
      <c r="K5" s="286" t="str">
        <f>A3</f>
        <v>@ 30/09/2020</v>
      </c>
      <c r="L5" s="287" t="s">
        <v>6</v>
      </c>
      <c r="M5" s="288" t="s">
        <v>7</v>
      </c>
      <c r="N5" s="288" t="s">
        <v>7</v>
      </c>
      <c r="O5" s="285" t="str">
        <f>K5</f>
        <v>@ 30/09/2020</v>
      </c>
    </row>
    <row r="6" spans="1:15" ht="20.399999999999999">
      <c r="A6" s="289"/>
      <c r="B6" s="631"/>
      <c r="C6" s="631"/>
      <c r="D6" s="290" t="s">
        <v>96</v>
      </c>
      <c r="E6" s="291"/>
      <c r="F6" s="472"/>
      <c r="G6" s="472"/>
      <c r="H6" s="750"/>
      <c r="I6" s="735"/>
      <c r="J6" s="735"/>
      <c r="K6" s="293"/>
      <c r="L6" s="294"/>
      <c r="M6" s="295"/>
      <c r="N6" s="295"/>
      <c r="O6" s="472"/>
    </row>
    <row r="7" spans="1:15" ht="19.5" customHeight="1">
      <c r="A7" s="270">
        <v>1101</v>
      </c>
      <c r="B7" s="270" t="s">
        <v>541</v>
      </c>
      <c r="C7" s="270" t="str">
        <f>IFERROR(VLOOKUP(A7,'TB new code grouping'!$A$4:$D$427,3,),0)</f>
        <v>111020</v>
      </c>
      <c r="D7" s="291" t="str">
        <f>IFERROR(VLOOKUP(C7,'TB new code grouping'!$C$4:$D$425,2,0),0)</f>
        <v>Petty Cash</v>
      </c>
      <c r="E7" s="291"/>
      <c r="F7" s="472">
        <v>50000</v>
      </c>
      <c r="G7" s="472"/>
      <c r="H7" s="750">
        <f>F7+G7</f>
        <v>50000</v>
      </c>
      <c r="I7" s="735">
        <v>50000</v>
      </c>
      <c r="J7" s="735">
        <v>50000</v>
      </c>
      <c r="K7" s="296">
        <f>SUMIF(TB!$A$5:$A$395,LEAD!C7,TB!$C$5:$C$395)</f>
        <v>50000</v>
      </c>
      <c r="L7" s="297"/>
      <c r="M7" s="298">
        <f>SUMIF(TB!$A$5:$A$395,C7,TB!$D$5:$D$395)</f>
        <v>0</v>
      </c>
      <c r="N7" s="298">
        <f>SUMIF(TB!$A$5:$A$395,C7,TB!$E$5:$E$395)</f>
        <v>0</v>
      </c>
      <c r="O7" s="472">
        <f t="shared" ref="O7:O37" si="0">K7+M7+N7</f>
        <v>50000</v>
      </c>
    </row>
    <row r="8" spans="1:15" ht="19.5" customHeight="1">
      <c r="A8" s="270">
        <v>1102</v>
      </c>
      <c r="B8" s="270" t="s">
        <v>542</v>
      </c>
      <c r="C8" s="270" t="str">
        <f>IFERROR(VLOOKUP(A8,'TB new code grouping'!$A$4:$D$427,3,),0)</f>
        <v>111010</v>
      </c>
      <c r="D8" s="291" t="str">
        <f>IFERROR(VLOOKUP(C8,'TB new code grouping'!$C$4:$D$425,2,0),0)</f>
        <v>Cash on hand</v>
      </c>
      <c r="E8" s="291"/>
      <c r="F8" s="472">
        <v>42019.81</v>
      </c>
      <c r="G8" s="472"/>
      <c r="H8" s="750">
        <f t="shared" ref="H8:H26" si="1">F8+G8</f>
        <v>42019.81</v>
      </c>
      <c r="I8" s="735">
        <v>42019.81</v>
      </c>
      <c r="J8" s="735">
        <v>41949.17</v>
      </c>
      <c r="K8" s="296">
        <f>SUMIF(TB!$A$5:$A$395,LEAD!C8,TB!$C$5:$C$395)</f>
        <v>42412.160000000003</v>
      </c>
      <c r="L8" s="297"/>
      <c r="M8" s="298">
        <f>SUMIF(TB!$A$5:$A$395,C8,TB!$D$5:$D$395)</f>
        <v>0</v>
      </c>
      <c r="N8" s="298">
        <f>SUMIF(TB!$A$5:$A$395,C8,TB!$E$5:$E$395)</f>
        <v>0</v>
      </c>
      <c r="O8" s="472">
        <f t="shared" si="0"/>
        <v>42412.160000000003</v>
      </c>
    </row>
    <row r="9" spans="1:15" ht="19.5" customHeight="1">
      <c r="A9" s="270" t="s">
        <v>543</v>
      </c>
      <c r="B9" s="270" t="s">
        <v>544</v>
      </c>
      <c r="C9" s="270" t="str">
        <f>IFERROR(VLOOKUP(A9,'TB new code grouping'!$A$4:$D$427,3,),0)</f>
        <v>111151</v>
      </c>
      <c r="D9" s="291" t="str">
        <f>IFERROR(VLOOKUP(C9,'TB new code grouping'!$C$4:$D$425,2,0),0)</f>
        <v>Bangkok Bank - C/A#1</v>
      </c>
      <c r="E9" s="291"/>
      <c r="F9" s="472">
        <v>109151.84</v>
      </c>
      <c r="G9" s="472"/>
      <c r="H9" s="750">
        <f t="shared" si="1"/>
        <v>109151.84</v>
      </c>
      <c r="I9" s="735">
        <v>212042.59</v>
      </c>
      <c r="J9" s="735">
        <v>579940.18999999994</v>
      </c>
      <c r="K9" s="296">
        <f>SUMIF(TB!$A$5:$A$395,LEAD!C9,TB!$C$5:$C$395)</f>
        <v>888305.26</v>
      </c>
      <c r="L9" s="297"/>
      <c r="M9" s="298">
        <f>SUMIF(TB!$A$5:$A$395,C9,TB!$D$5:$D$395)</f>
        <v>0</v>
      </c>
      <c r="N9" s="298">
        <f>SUMIF(TB!$A$5:$A$395,C9,TB!$E$5:$E$395)</f>
        <v>0</v>
      </c>
      <c r="O9" s="472">
        <f t="shared" si="0"/>
        <v>888305.26</v>
      </c>
    </row>
    <row r="10" spans="1:15" ht="19.5" customHeight="1">
      <c r="A10" s="270" t="s">
        <v>545</v>
      </c>
      <c r="B10" s="270" t="s">
        <v>546</v>
      </c>
      <c r="C10" s="270" t="str">
        <f>IFERROR(VLOOKUP(A10,'TB new code grouping'!$A$4:$D$427,3,),0)</f>
        <v>111121</v>
      </c>
      <c r="D10" s="291" t="str">
        <f>IFERROR(VLOOKUP(C10,'TB new code grouping'!$C$4:$D$425,2,0),0)</f>
        <v>SCB- C/A #1 (111-3-01175-0)</v>
      </c>
      <c r="E10" s="291"/>
      <c r="F10" s="472">
        <v>200687.05</v>
      </c>
      <c r="G10" s="472"/>
      <c r="H10" s="750">
        <f t="shared" si="1"/>
        <v>200687.05</v>
      </c>
      <c r="I10" s="735">
        <v>243366.97</v>
      </c>
      <c r="J10" s="735">
        <v>742172.37</v>
      </c>
      <c r="K10" s="296">
        <f>SUMIF(TB!$A$5:$A$395,LEAD!C10,TB!$C$5:$C$395)</f>
        <v>3214157.16</v>
      </c>
      <c r="L10" s="297"/>
      <c r="M10" s="298">
        <f>SUMIF(TB!$A$5:$A$395,C10,TB!$D$5:$D$395)</f>
        <v>0</v>
      </c>
      <c r="N10" s="298">
        <f>SUMIF(TB!$A$5:$A$395,C10,TB!$E$5:$E$395)</f>
        <v>0</v>
      </c>
      <c r="O10" s="472">
        <f t="shared" si="0"/>
        <v>3214157.16</v>
      </c>
    </row>
    <row r="11" spans="1:15" ht="19.5" customHeight="1">
      <c r="A11" s="270" t="s">
        <v>547</v>
      </c>
      <c r="B11" s="632" t="s">
        <v>548</v>
      </c>
      <c r="C11" s="270" t="str">
        <f>IFERROR(VLOOKUP(A11,'TB new code grouping'!$A$4:$D$427,3,),0)</f>
        <v>111122</v>
      </c>
      <c r="D11" s="291" t="str">
        <f>IFERROR(VLOOKUP(C11,'TB new code grouping'!$C$4:$D$425,2,0),0)</f>
        <v>SCB - C/A #2 (111-3-93154-4)</v>
      </c>
      <c r="E11" s="291"/>
      <c r="F11" s="472">
        <v>212752.03</v>
      </c>
      <c r="G11" s="472"/>
      <c r="H11" s="750">
        <f t="shared" si="1"/>
        <v>212752.03</v>
      </c>
      <c r="I11" s="735">
        <v>1179547.7</v>
      </c>
      <c r="J11" s="735">
        <v>849921.14</v>
      </c>
      <c r="K11" s="296">
        <f>SUMIF(TB!$A$5:$A$395,LEAD!C11,TB!$C$5:$C$395)</f>
        <v>1704371.46</v>
      </c>
      <c r="L11" s="297"/>
      <c r="M11" s="298">
        <f>SUMIF(TB!$A$5:$A$395,C11,TB!$D$5:$D$395)</f>
        <v>0</v>
      </c>
      <c r="N11" s="298">
        <f>SUMIF(TB!$A$5:$A$395,C11,TB!$E$5:$E$395)</f>
        <v>0</v>
      </c>
      <c r="O11" s="472">
        <f t="shared" si="0"/>
        <v>1704371.46</v>
      </c>
    </row>
    <row r="12" spans="1:15" ht="19.5" customHeight="1">
      <c r="A12" s="270" t="s">
        <v>549</v>
      </c>
      <c r="B12" s="270" t="s">
        <v>550</v>
      </c>
      <c r="C12" s="270" t="str">
        <f>IFERROR(VLOOKUP(A12,'TB new code grouping'!$A$4:$D$427,3,),0)</f>
        <v>111111</v>
      </c>
      <c r="D12" s="291" t="str">
        <f>IFERROR(VLOOKUP(C12,'TB new code grouping'!$C$4:$D$425,2,0),0)</f>
        <v>K- Bank - C/A #1 (070-1-07834-9)</v>
      </c>
      <c r="E12" s="291"/>
      <c r="F12" s="472">
        <v>22019778.050000001</v>
      </c>
      <c r="G12" s="472"/>
      <c r="H12" s="750">
        <f t="shared" si="1"/>
        <v>22019778.050000001</v>
      </c>
      <c r="I12" s="735">
        <v>20370917.989999998</v>
      </c>
      <c r="J12" s="735">
        <v>43045034.060000002</v>
      </c>
      <c r="K12" s="296">
        <f>SUMIF(TB!$A$5:$A$395,LEAD!C12,TB!$C$5:$C$395)</f>
        <v>23490056.899999999</v>
      </c>
      <c r="L12" s="297"/>
      <c r="M12" s="298">
        <f>SUMIF(TB!$A$5:$A$395,C12,TB!$D$5:$D$395)</f>
        <v>0</v>
      </c>
      <c r="N12" s="298">
        <f>SUMIF(TB!$A$5:$A$395,C12,TB!$E$5:$E$395)</f>
        <v>0</v>
      </c>
      <c r="O12" s="472">
        <f t="shared" si="0"/>
        <v>23490056.899999999</v>
      </c>
    </row>
    <row r="13" spans="1:15" ht="19.5" customHeight="1">
      <c r="A13" s="270" t="s">
        <v>551</v>
      </c>
      <c r="B13" s="270" t="s">
        <v>552</v>
      </c>
      <c r="C13" s="270" t="str">
        <f>IFERROR(VLOOKUP(A13,'TB new code grouping'!$A$4:$D$427,3,),0)</f>
        <v>111112</v>
      </c>
      <c r="D13" s="291" t="str">
        <f>IFERROR(VLOOKUP(C13,'TB new code grouping'!$C$4:$D$425,2,0),0)</f>
        <v>K- Bank - C/A #2 (070-1-08693-7)</v>
      </c>
      <c r="E13" s="291"/>
      <c r="F13" s="472">
        <v>29400</v>
      </c>
      <c r="G13" s="472"/>
      <c r="H13" s="750">
        <f t="shared" si="1"/>
        <v>29400</v>
      </c>
      <c r="I13" s="735">
        <v>29400</v>
      </c>
      <c r="J13" s="735">
        <v>29400</v>
      </c>
      <c r="K13" s="296">
        <f>SUMIF(TB!$A$5:$A$395,LEAD!C13,TB!$C$5:$C$395)</f>
        <v>29400</v>
      </c>
      <c r="L13" s="297"/>
      <c r="M13" s="298">
        <f>SUMIF(TB!$A$5:$A$395,C13,TB!$D$5:$D$395)</f>
        <v>0</v>
      </c>
      <c r="N13" s="298">
        <f>SUMIF(TB!$A$5:$A$395,C13,TB!$E$5:$E$395)</f>
        <v>0</v>
      </c>
      <c r="O13" s="472">
        <f t="shared" si="0"/>
        <v>29400</v>
      </c>
    </row>
    <row r="14" spans="1:15" ht="19.5" customHeight="1">
      <c r="A14" s="270" t="s">
        <v>553</v>
      </c>
      <c r="B14" s="270" t="s">
        <v>554</v>
      </c>
      <c r="C14" s="270" t="str">
        <f>IFERROR(VLOOKUP(A14,'TB new code grouping'!$A$4:$D$427,3,),0)</f>
        <v>111113</v>
      </c>
      <c r="D14" s="291" t="str">
        <f>IFERROR(VLOOKUP(C14,'TB new code grouping'!$C$4:$D$425,2,0),0)</f>
        <v>K- Bank - C/A #3 (070-1-08850-6)</v>
      </c>
      <c r="E14" s="291"/>
      <c r="F14" s="472">
        <v>12753.4</v>
      </c>
      <c r="G14" s="472"/>
      <c r="H14" s="750">
        <f t="shared" si="1"/>
        <v>12753.4</v>
      </c>
      <c r="I14" s="735">
        <v>12753.4</v>
      </c>
      <c r="J14" s="735">
        <v>12753.4</v>
      </c>
      <c r="K14" s="296">
        <f>SUMIF(TB!$A$5:$A$395,LEAD!C14,TB!$C$5:$C$395)</f>
        <v>12753.4</v>
      </c>
      <c r="L14" s="297"/>
      <c r="M14" s="298">
        <f>SUMIF(TB!$A$5:$A$395,C14,TB!$D$5:$D$395)</f>
        <v>0</v>
      </c>
      <c r="N14" s="298">
        <f>SUMIF(TB!$A$5:$A$395,C14,TB!$E$5:$E$395)</f>
        <v>0</v>
      </c>
      <c r="O14" s="472">
        <f t="shared" si="0"/>
        <v>12753.4</v>
      </c>
    </row>
    <row r="15" spans="1:15" ht="19.5" customHeight="1">
      <c r="A15" s="270" t="s">
        <v>555</v>
      </c>
      <c r="B15" s="270" t="s">
        <v>556</v>
      </c>
      <c r="C15" s="270" t="str">
        <f>IFERROR(VLOOKUP(A15,'TB new code grouping'!$A$4:$D$427,3,),0)</f>
        <v>111114</v>
      </c>
      <c r="D15" s="291" t="str">
        <f>IFERROR(VLOOKUP(C15,'TB new code grouping'!$C$4:$D$425,2,0),0)</f>
        <v>K- Bank - C/A #4 (009-1-80253-8)</v>
      </c>
      <c r="E15" s="291"/>
      <c r="F15" s="472">
        <v>195248.49</v>
      </c>
      <c r="G15" s="472"/>
      <c r="H15" s="750">
        <f t="shared" si="1"/>
        <v>195248.49</v>
      </c>
      <c r="I15" s="735">
        <v>658144.65</v>
      </c>
      <c r="J15" s="735">
        <v>1286896.49</v>
      </c>
      <c r="K15" s="296">
        <f>SUMIF(TB!$A$5:$A$395,LEAD!C15,TB!$C$5:$C$395)</f>
        <v>2500113.7799999998</v>
      </c>
      <c r="L15" s="297"/>
      <c r="M15" s="298">
        <f>SUMIF(TB!$A$5:$A$395,C15,TB!$D$5:$D$395)</f>
        <v>0</v>
      </c>
      <c r="N15" s="298">
        <f>SUMIF(TB!$A$5:$A$395,C15,TB!$E$5:$E$395)</f>
        <v>0</v>
      </c>
      <c r="O15" s="472">
        <f t="shared" si="0"/>
        <v>2500113.7799999998</v>
      </c>
    </row>
    <row r="16" spans="1:15" ht="19.5" customHeight="1">
      <c r="A16" s="270"/>
      <c r="B16" s="270"/>
      <c r="C16" s="1144" t="s">
        <v>1536</v>
      </c>
      <c r="D16" s="1145" t="s">
        <v>558</v>
      </c>
      <c r="E16" s="291"/>
      <c r="F16" s="472"/>
      <c r="G16" s="472"/>
      <c r="H16" s="750"/>
      <c r="I16" s="735"/>
      <c r="J16" s="735">
        <v>18940</v>
      </c>
      <c r="K16" s="296">
        <f>SUMIF(TB!$A$5:$A$395,LEAD!C16,TB!$C$5:$C$395)</f>
        <v>25840</v>
      </c>
      <c r="L16" s="297"/>
      <c r="M16" s="298">
        <f>SUMIF(TB!$A$5:$A$395,C16,TB!$D$5:$D$395)</f>
        <v>0</v>
      </c>
      <c r="N16" s="298">
        <f>SUMIF(TB!$A$5:$A$395,C16,TB!$E$5:$E$395)</f>
        <v>0</v>
      </c>
      <c r="O16" s="472">
        <f t="shared" si="0"/>
        <v>25840</v>
      </c>
    </row>
    <row r="17" spans="1:15" ht="19.5" customHeight="1">
      <c r="A17" s="270" t="s">
        <v>559</v>
      </c>
      <c r="B17" s="270" t="s">
        <v>560</v>
      </c>
      <c r="C17" s="270" t="str">
        <f>IFERROR(VLOOKUP(A17,'TB new code grouping'!$A$4:$D$427,3,),0)</f>
        <v>111141</v>
      </c>
      <c r="D17" s="291" t="str">
        <f>IFERROR(VLOOKUP(C17,'TB new code grouping'!$C$4:$D$425,2,0),0)</f>
        <v>Bank of Ayudhya - C/A</v>
      </c>
      <c r="E17" s="291"/>
      <c r="F17" s="472">
        <v>397926.92</v>
      </c>
      <c r="G17" s="472"/>
      <c r="H17" s="750">
        <f t="shared" si="1"/>
        <v>397926.92</v>
      </c>
      <c r="I17" s="735">
        <v>1311067.5900000001</v>
      </c>
      <c r="J17" s="735">
        <v>3927348.12</v>
      </c>
      <c r="K17" s="296">
        <f>SUMIF(TB!$A$5:$A$395,LEAD!C17,TB!$C$5:$C$395)</f>
        <v>885432.27</v>
      </c>
      <c r="L17" s="297"/>
      <c r="M17" s="298">
        <f>SUMIF(TB!$A$5:$A$395,C17,TB!$D$5:$D$395)</f>
        <v>0</v>
      </c>
      <c r="N17" s="298">
        <f>SUMIF(TB!$A$5:$A$395,C17,TB!$E$5:$E$395)</f>
        <v>0</v>
      </c>
      <c r="O17" s="472">
        <f t="shared" si="0"/>
        <v>885432.27</v>
      </c>
    </row>
    <row r="18" spans="1:15" ht="19.5" customHeight="1">
      <c r="A18" s="270" t="s">
        <v>561</v>
      </c>
      <c r="B18" s="270" t="s">
        <v>562</v>
      </c>
      <c r="C18" s="270" t="str">
        <f>IFERROR(VLOOKUP(A18,'TB new code grouping'!$A$4:$D$427,3,),0)</f>
        <v>111171</v>
      </c>
      <c r="D18" s="291" t="str">
        <f>IFERROR(VLOOKUP(C18,'TB new code grouping'!$C$4:$D$425,2,0),0)</f>
        <v>Thanachart Bank - C/A</v>
      </c>
      <c r="E18" s="291"/>
      <c r="F18" s="472">
        <v>27306.79</v>
      </c>
      <c r="G18" s="472"/>
      <c r="H18" s="750">
        <f t="shared" si="1"/>
        <v>27306.79</v>
      </c>
      <c r="I18" s="735">
        <v>0</v>
      </c>
      <c r="J18" s="735">
        <v>0</v>
      </c>
      <c r="K18" s="296">
        <f>SUMIF(TB!$A$5:$A$395,LEAD!C18,TB!$C$5:$C$395)</f>
        <v>0</v>
      </c>
      <c r="L18" s="297"/>
      <c r="M18" s="298">
        <f>SUMIF(TB!$A$5:$A$395,C18,TB!$D$5:$D$395)</f>
        <v>0</v>
      </c>
      <c r="N18" s="298">
        <f>SUMIF(TB!$A$5:$A$395,C18,TB!$E$5:$E$395)</f>
        <v>0</v>
      </c>
      <c r="O18" s="472">
        <f t="shared" si="0"/>
        <v>0</v>
      </c>
    </row>
    <row r="19" spans="1:15" ht="19.5" customHeight="1">
      <c r="A19" s="270" t="s">
        <v>563</v>
      </c>
      <c r="B19" s="270" t="s">
        <v>564</v>
      </c>
      <c r="C19" s="270" t="str">
        <f>IFERROR(VLOOKUP(A19,'TB new code grouping'!$A$4:$D$427,3,),0)</f>
        <v>111351</v>
      </c>
      <c r="D19" s="291" t="str">
        <f>IFERROR(VLOOKUP(C19,'TB new code grouping'!$C$4:$D$425,2,0),0)</f>
        <v>Bangkok Bank - S/A</v>
      </c>
      <c r="E19" s="291"/>
      <c r="F19" s="472">
        <v>0</v>
      </c>
      <c r="G19" s="472"/>
      <c r="H19" s="750">
        <f t="shared" si="1"/>
        <v>0</v>
      </c>
      <c r="I19" s="735">
        <v>0</v>
      </c>
      <c r="J19" s="735">
        <v>0</v>
      </c>
      <c r="K19" s="296">
        <f>SUMIF(TB!$A$5:$A$395,LEAD!C19,TB!$C$5:$C$395)</f>
        <v>0</v>
      </c>
      <c r="L19" s="297"/>
      <c r="M19" s="298">
        <f>SUMIF(TB!$A$5:$A$395,C19,TB!$D$5:$D$395)</f>
        <v>0</v>
      </c>
      <c r="N19" s="298">
        <f>SUMIF(TB!$A$5:$A$395,C19,TB!$E$5:$E$395)</f>
        <v>0</v>
      </c>
      <c r="O19" s="472">
        <f t="shared" si="0"/>
        <v>0</v>
      </c>
    </row>
    <row r="20" spans="1:15" ht="19.5" customHeight="1">
      <c r="A20" s="270" t="s">
        <v>567</v>
      </c>
      <c r="B20" s="270" t="s">
        <v>568</v>
      </c>
      <c r="C20" s="270" t="str">
        <f>IFERROR(VLOOKUP(A20,'TB new code grouping'!$A$4:$D$427,3,),0)</f>
        <v>111311</v>
      </c>
      <c r="D20" s="291" t="str">
        <f>IFERROR(VLOOKUP(C20,'TB new code grouping'!$C$4:$D$425,2,0),0)</f>
        <v>K- Bank - S/A #070-2-76891-8</v>
      </c>
      <c r="E20" s="291"/>
      <c r="F20" s="472">
        <v>19.670000000000002</v>
      </c>
      <c r="G20" s="472"/>
      <c r="H20" s="750">
        <f t="shared" si="1"/>
        <v>19.670000000000002</v>
      </c>
      <c r="I20" s="735">
        <v>19.670000000000002</v>
      </c>
      <c r="J20" s="735">
        <v>19.68</v>
      </c>
      <c r="K20" s="296">
        <f>SUMIF(TB!$A$5:$A$395,LEAD!C20,TB!$C$5:$C$395)</f>
        <v>19.68</v>
      </c>
      <c r="L20" s="297"/>
      <c r="M20" s="298">
        <f>SUMIF(TB!$A$5:$A$395,C20,TB!$D$5:$D$395)</f>
        <v>0</v>
      </c>
      <c r="N20" s="298">
        <f>SUMIF(TB!$A$5:$A$395,C20,TB!$E$5:$E$395)</f>
        <v>0</v>
      </c>
      <c r="O20" s="472">
        <f t="shared" si="0"/>
        <v>19.68</v>
      </c>
    </row>
    <row r="21" spans="1:15" ht="19.5" customHeight="1">
      <c r="A21" s="270" t="s">
        <v>569</v>
      </c>
      <c r="B21" s="270" t="s">
        <v>570</v>
      </c>
      <c r="C21" s="270" t="str">
        <f>IFERROR(VLOOKUP(A21,'TB new code grouping'!$A$4:$D$427,3,),0)</f>
        <v>111312</v>
      </c>
      <c r="D21" s="291" t="str">
        <f>IFERROR(VLOOKUP(C21,'TB new code grouping'!$C$4:$D$425,2,0),0)</f>
        <v>K- Bank - S/A #070-2-70074-4</v>
      </c>
      <c r="E21" s="291"/>
      <c r="F21" s="472">
        <v>55089.13</v>
      </c>
      <c r="G21" s="472"/>
      <c r="H21" s="750">
        <f t="shared" si="1"/>
        <v>55089.13</v>
      </c>
      <c r="I21" s="735">
        <v>55089.13</v>
      </c>
      <c r="J21" s="735">
        <v>55118.43</v>
      </c>
      <c r="K21" s="296">
        <f>SUMIF(TB!$A$5:$A$395,LEAD!C21,TB!$C$5:$C$395)</f>
        <v>55118.43</v>
      </c>
      <c r="L21" s="297"/>
      <c r="M21" s="298">
        <f>SUMIF(TB!$A$5:$A$395,C21,TB!$D$5:$D$395)</f>
        <v>0</v>
      </c>
      <c r="N21" s="298">
        <f>SUMIF(TB!$A$5:$A$395,C21,TB!$E$5:$E$395)</f>
        <v>0</v>
      </c>
      <c r="O21" s="472">
        <f t="shared" si="0"/>
        <v>55118.43</v>
      </c>
    </row>
    <row r="22" spans="1:15" ht="19.5" customHeight="1">
      <c r="A22" s="270" t="s">
        <v>571</v>
      </c>
      <c r="B22" s="270" t="s">
        <v>572</v>
      </c>
      <c r="C22" s="270" t="str">
        <f>IFERROR(VLOOKUP(A22,'TB new code grouping'!$A$4:$D$427,3,),0)</f>
        <v>111313</v>
      </c>
      <c r="D22" s="291" t="str">
        <f>IFERROR(VLOOKUP(C22,'TB new code grouping'!$C$4:$D$425,2,0),0)</f>
        <v>K- Bank - S/A #099-92-0269-1 (FCD)</v>
      </c>
      <c r="E22" s="291"/>
      <c r="F22" s="472">
        <v>46298.41</v>
      </c>
      <c r="G22" s="472"/>
      <c r="H22" s="750">
        <f t="shared" si="1"/>
        <v>46298.41</v>
      </c>
      <c r="I22" s="735">
        <v>50214.91</v>
      </c>
      <c r="J22" s="735">
        <v>47448.37</v>
      </c>
      <c r="K22" s="296">
        <f>SUMIF(TB!$A$5:$A$395,LEAD!C22,TB!$C$5:$C$395)</f>
        <v>48645.440000000002</v>
      </c>
      <c r="L22" s="596"/>
      <c r="M22" s="298">
        <f>SUMIF(TB!$A$5:$A$395,C22,TB!$D$5:$D$395)</f>
        <v>0</v>
      </c>
      <c r="N22" s="298">
        <f>SUMIF(TB!$A$5:$A$395,C22,TB!$E$5:$E$395)</f>
        <v>0</v>
      </c>
      <c r="O22" s="472">
        <f t="shared" si="0"/>
        <v>48645.440000000002</v>
      </c>
    </row>
    <row r="23" spans="1:15" ht="19.5" customHeight="1">
      <c r="A23" s="270" t="s">
        <v>573</v>
      </c>
      <c r="B23" s="270" t="s">
        <v>574</v>
      </c>
      <c r="C23" s="270" t="str">
        <f>IFERROR(VLOOKUP(A23,'TB new code grouping'!$A$4:$D$427,3,),0)</f>
        <v>111331</v>
      </c>
      <c r="D23" s="291" t="str">
        <f>IFERROR(VLOOKUP(C23,'TB new code grouping'!$C$4:$D$425,2,0),0)</f>
        <v>Krung Thai Bank PCL. - S/A</v>
      </c>
      <c r="E23" s="291"/>
      <c r="F23" s="472">
        <v>3284972.19</v>
      </c>
      <c r="G23" s="472"/>
      <c r="H23" s="750">
        <f t="shared" si="1"/>
        <v>3284972.19</v>
      </c>
      <c r="I23" s="735">
        <v>1653747.59</v>
      </c>
      <c r="J23" s="735">
        <v>272074.65000000002</v>
      </c>
      <c r="K23" s="296">
        <f>SUMIF(TB!$A$5:$A$395,LEAD!C23,TB!$C$5:$C$395)</f>
        <v>293770.65000000002</v>
      </c>
      <c r="L23" s="297"/>
      <c r="M23" s="298">
        <f>SUMIF(TB!$A$5:$A$395,C23,TB!$D$5:$D$395)</f>
        <v>0</v>
      </c>
      <c r="N23" s="298">
        <f>SUMIF(TB!$A$5:$A$395,C23,TB!$E$5:$E$395)</f>
        <v>0</v>
      </c>
      <c r="O23" s="472">
        <f t="shared" si="0"/>
        <v>293770.65000000002</v>
      </c>
    </row>
    <row r="24" spans="1:15" ht="19.5" customHeight="1">
      <c r="A24" s="270"/>
      <c r="B24" s="270"/>
      <c r="C24" s="270" t="s">
        <v>2544</v>
      </c>
      <c r="D24" s="291" t="s">
        <v>2545</v>
      </c>
      <c r="E24" s="291"/>
      <c r="F24" s="472"/>
      <c r="G24" s="472"/>
      <c r="H24" s="750"/>
      <c r="I24" s="735"/>
      <c r="J24" s="735"/>
      <c r="K24" s="296">
        <f>SUMIF(TB!$A$5:$A$395,LEAD!C24,TB!$C$5:$C$395)</f>
        <v>20000</v>
      </c>
      <c r="L24" s="274"/>
      <c r="M24" s="298">
        <f>SUMIF(TB!$A$5:$A$395,C24,TB!$D$5:$D$395)</f>
        <v>0</v>
      </c>
      <c r="N24" s="298">
        <f>SUMIF(TB!$A$5:$A$395,C24,TB!$E$5:$E$395)</f>
        <v>0</v>
      </c>
      <c r="O24" s="472">
        <f t="shared" ref="O24" si="2">K24+M24+N24</f>
        <v>20000</v>
      </c>
    </row>
    <row r="25" spans="1:15" ht="19.5" customHeight="1">
      <c r="A25" s="270" t="s">
        <v>577</v>
      </c>
      <c r="B25" s="270" t="s">
        <v>578</v>
      </c>
      <c r="C25" s="270" t="str">
        <f>IFERROR(VLOOKUP(A25,'TB new code grouping'!$A$4:$D$427,3,),0)</f>
        <v>111381</v>
      </c>
      <c r="D25" s="291" t="str">
        <f>IFERROR(VLOOKUP(C25,'TB new code grouping'!$C$4:$D$425,2,0),0)</f>
        <v>UOB- S/A #7983145659</v>
      </c>
      <c r="E25" s="291"/>
      <c r="F25" s="472">
        <v>5005675.3</v>
      </c>
      <c r="G25" s="472"/>
      <c r="H25" s="750">
        <f t="shared" si="1"/>
        <v>5005675.3</v>
      </c>
      <c r="I25" s="735">
        <v>1004144.9500000002</v>
      </c>
      <c r="J25" s="735">
        <v>651763.62999999989</v>
      </c>
      <c r="K25" s="296">
        <f>SUMIF(TB!$A$5:$A$395,LEAD!C25,TB!$C$5:$C$395)</f>
        <v>6614479.1200000001</v>
      </c>
      <c r="L25" s="597" t="s">
        <v>2236</v>
      </c>
      <c r="M25" s="1083">
        <f>-RJE!K9</f>
        <v>-6400000</v>
      </c>
      <c r="N25" s="298">
        <f>SUMIF(TB!$A$5:$A$395,A25,TB!$E$5:$E$395)</f>
        <v>0</v>
      </c>
      <c r="O25" s="472">
        <f t="shared" si="0"/>
        <v>214479.12000000011</v>
      </c>
    </row>
    <row r="26" spans="1:15" ht="19.5" customHeight="1">
      <c r="A26" s="270" t="s">
        <v>579</v>
      </c>
      <c r="B26" s="270" t="s">
        <v>580</v>
      </c>
      <c r="C26" s="270" t="str">
        <f>IFERROR(VLOOKUP(A26,'TB new code grouping'!$A$4:$D$427,3,),0)</f>
        <v>111241</v>
      </c>
      <c r="D26" s="291" t="str">
        <f>IFERROR(VLOOKUP(C26,'TB new code grouping'!$C$4:$D$425,2,0),0)</f>
        <v>Bank of Ayudhaya - F/A</v>
      </c>
      <c r="E26" s="291"/>
      <c r="F26" s="472">
        <v>648949.66</v>
      </c>
      <c r="G26" s="472"/>
      <c r="H26" s="750">
        <f t="shared" si="1"/>
        <v>648949.66</v>
      </c>
      <c r="I26" s="735">
        <v>686766.08999999985</v>
      </c>
      <c r="J26" s="735">
        <v>686766.08999999985</v>
      </c>
      <c r="K26" s="296">
        <f>SUMIF(TB!$A$5:$A$395,LEAD!C26,TB!$C$5:$C$395)</f>
        <v>15713902.43</v>
      </c>
      <c r="L26" s="596" t="s">
        <v>2236</v>
      </c>
      <c r="M26" s="1083">
        <f>-RJE!K10</f>
        <v>-15000000</v>
      </c>
      <c r="N26" s="298">
        <f>SUMIF(TB!$A$5:$A$395,A26,TB!$E$5:$E$395)</f>
        <v>0</v>
      </c>
      <c r="O26" s="472">
        <f t="shared" si="0"/>
        <v>713902.4299999997</v>
      </c>
    </row>
    <row r="27" spans="1:15" ht="18.75" customHeight="1">
      <c r="A27" s="270"/>
      <c r="B27" s="270"/>
      <c r="C27" s="270"/>
      <c r="D27" s="291"/>
      <c r="E27" s="291"/>
      <c r="F27" s="472"/>
      <c r="G27" s="472"/>
      <c r="H27" s="750"/>
      <c r="I27" s="735">
        <v>0</v>
      </c>
      <c r="J27" s="735">
        <v>0</v>
      </c>
      <c r="K27" s="296"/>
      <c r="L27" s="596"/>
      <c r="M27" s="298"/>
      <c r="N27" s="298"/>
      <c r="O27" s="472">
        <f t="shared" si="0"/>
        <v>0</v>
      </c>
    </row>
    <row r="28" spans="1:15" ht="19.5" customHeight="1">
      <c r="A28" s="270"/>
      <c r="B28" s="270"/>
      <c r="C28" s="270"/>
      <c r="D28" s="291"/>
      <c r="E28" s="291"/>
      <c r="F28" s="472"/>
      <c r="G28" s="472"/>
      <c r="H28" s="750"/>
      <c r="I28" s="735">
        <v>0</v>
      </c>
      <c r="J28" s="735">
        <v>0</v>
      </c>
      <c r="K28" s="296"/>
      <c r="L28" s="297"/>
      <c r="M28" s="298"/>
      <c r="N28" s="298"/>
      <c r="O28" s="472">
        <f t="shared" si="0"/>
        <v>0</v>
      </c>
    </row>
    <row r="29" spans="1:15" ht="19.5" customHeight="1">
      <c r="A29" s="270"/>
      <c r="B29" s="270"/>
      <c r="C29" s="270"/>
      <c r="D29" s="291"/>
      <c r="E29" s="291"/>
      <c r="F29" s="472"/>
      <c r="G29" s="472"/>
      <c r="H29" s="750"/>
      <c r="I29" s="735">
        <v>0</v>
      </c>
      <c r="J29" s="735">
        <v>0</v>
      </c>
      <c r="K29" s="296"/>
      <c r="L29" s="297"/>
      <c r="M29" s="298"/>
      <c r="N29" s="298"/>
      <c r="O29" s="472">
        <f t="shared" si="0"/>
        <v>0</v>
      </c>
    </row>
    <row r="30" spans="1:15" ht="19.5" customHeight="1">
      <c r="A30" s="270"/>
      <c r="B30" s="270"/>
      <c r="C30" s="270"/>
      <c r="D30" s="291"/>
      <c r="E30" s="291"/>
      <c r="F30" s="472"/>
      <c r="G30" s="472"/>
      <c r="H30" s="750"/>
      <c r="I30" s="735">
        <v>0</v>
      </c>
      <c r="J30" s="735">
        <v>0</v>
      </c>
      <c r="K30" s="296"/>
      <c r="L30" s="297"/>
      <c r="M30" s="298"/>
      <c r="N30" s="298"/>
      <c r="O30" s="472">
        <f t="shared" si="0"/>
        <v>0</v>
      </c>
    </row>
    <row r="31" spans="1:15" ht="19.5" customHeight="1">
      <c r="A31" s="270"/>
      <c r="B31" s="270"/>
      <c r="C31" s="270"/>
      <c r="D31" s="291"/>
      <c r="E31" s="291"/>
      <c r="F31" s="472"/>
      <c r="G31" s="472"/>
      <c r="H31" s="750"/>
      <c r="I31" s="735">
        <v>0</v>
      </c>
      <c r="J31" s="735">
        <v>0</v>
      </c>
      <c r="K31" s="296"/>
      <c r="L31" s="297"/>
      <c r="M31" s="298"/>
      <c r="N31" s="298"/>
      <c r="O31" s="472">
        <f t="shared" si="0"/>
        <v>0</v>
      </c>
    </row>
    <row r="32" spans="1:15" ht="19.5" customHeight="1">
      <c r="A32" s="270"/>
      <c r="B32" s="270"/>
      <c r="C32" s="270"/>
      <c r="D32" s="291"/>
      <c r="E32" s="291"/>
      <c r="F32" s="472"/>
      <c r="G32" s="472"/>
      <c r="H32" s="750"/>
      <c r="I32" s="735">
        <v>0</v>
      </c>
      <c r="J32" s="735">
        <v>0</v>
      </c>
      <c r="K32" s="296"/>
      <c r="L32" s="596"/>
      <c r="M32" s="298"/>
      <c r="N32" s="298"/>
      <c r="O32" s="472">
        <f t="shared" si="0"/>
        <v>0</v>
      </c>
    </row>
    <row r="33" spans="1:17" ht="19.5" customHeight="1">
      <c r="A33" s="270"/>
      <c r="B33" s="270"/>
      <c r="C33" s="270"/>
      <c r="D33" s="291"/>
      <c r="E33" s="291"/>
      <c r="F33" s="472"/>
      <c r="G33" s="472"/>
      <c r="H33" s="750"/>
      <c r="I33" s="735">
        <v>0</v>
      </c>
      <c r="J33" s="735">
        <v>0</v>
      </c>
      <c r="K33" s="296"/>
      <c r="L33" s="297"/>
      <c r="M33" s="298"/>
      <c r="N33" s="298"/>
      <c r="O33" s="472">
        <f t="shared" si="0"/>
        <v>0</v>
      </c>
    </row>
    <row r="34" spans="1:17" ht="19.5" customHeight="1">
      <c r="A34" s="270"/>
      <c r="B34" s="270"/>
      <c r="C34" s="270"/>
      <c r="D34" s="291"/>
      <c r="E34" s="291"/>
      <c r="F34" s="472"/>
      <c r="G34" s="472"/>
      <c r="H34" s="750"/>
      <c r="I34" s="735">
        <v>0</v>
      </c>
      <c r="J34" s="735">
        <v>0</v>
      </c>
      <c r="K34" s="296"/>
      <c r="L34" s="297"/>
      <c r="M34" s="298"/>
      <c r="N34" s="298"/>
      <c r="O34" s="472">
        <f t="shared" si="0"/>
        <v>0</v>
      </c>
    </row>
    <row r="35" spans="1:17" ht="19.5" customHeight="1">
      <c r="A35" s="270"/>
      <c r="B35" s="270"/>
      <c r="C35" s="270"/>
      <c r="D35" s="291"/>
      <c r="E35" s="291"/>
      <c r="F35" s="472"/>
      <c r="G35" s="472"/>
      <c r="H35" s="750"/>
      <c r="I35" s="735">
        <v>0</v>
      </c>
      <c r="J35" s="735">
        <v>0</v>
      </c>
      <c r="K35" s="296"/>
      <c r="L35" s="596"/>
      <c r="M35" s="298"/>
      <c r="N35" s="298"/>
      <c r="O35" s="472">
        <f t="shared" si="0"/>
        <v>0</v>
      </c>
    </row>
    <row r="36" spans="1:17" ht="19.5" customHeight="1">
      <c r="A36" s="270"/>
      <c r="B36" s="270"/>
      <c r="C36" s="270"/>
      <c r="D36" s="291"/>
      <c r="E36" s="291"/>
      <c r="F36" s="472"/>
      <c r="G36" s="472"/>
      <c r="H36" s="750"/>
      <c r="I36" s="735">
        <v>0</v>
      </c>
      <c r="J36" s="735">
        <v>0</v>
      </c>
      <c r="K36" s="296"/>
      <c r="L36" s="297"/>
      <c r="M36" s="298"/>
      <c r="N36" s="298"/>
      <c r="O36" s="472">
        <f t="shared" si="0"/>
        <v>0</v>
      </c>
      <c r="P36" s="528"/>
    </row>
    <row r="37" spans="1:17" ht="19.5" customHeight="1">
      <c r="A37" s="270"/>
      <c r="B37" s="270"/>
      <c r="C37" s="270"/>
      <c r="D37" s="291"/>
      <c r="E37" s="291"/>
      <c r="F37" s="472"/>
      <c r="G37" s="472"/>
      <c r="H37" s="750"/>
      <c r="I37" s="735">
        <v>0</v>
      </c>
      <c r="J37" s="735">
        <v>0</v>
      </c>
      <c r="K37" s="296"/>
      <c r="L37" s="596"/>
      <c r="M37" s="298"/>
      <c r="N37" s="298"/>
      <c r="O37" s="472">
        <f t="shared" si="0"/>
        <v>0</v>
      </c>
    </row>
    <row r="38" spans="1:17">
      <c r="A38" s="299"/>
      <c r="B38" s="299"/>
      <c r="C38" s="299"/>
      <c r="D38" s="300" t="s">
        <v>8</v>
      </c>
      <c r="E38" s="291"/>
      <c r="F38" s="301">
        <f>SUM(F7:F37)</f>
        <v>32338028.740000002</v>
      </c>
      <c r="G38" s="301">
        <f t="shared" ref="G38:H38" si="3">SUM(G7:G37)</f>
        <v>0</v>
      </c>
      <c r="H38" s="751">
        <f t="shared" si="3"/>
        <v>32338028.740000002</v>
      </c>
      <c r="I38" s="301">
        <v>27559243.039999995</v>
      </c>
      <c r="J38" s="301">
        <v>52297545.789999992</v>
      </c>
      <c r="K38" s="301">
        <f>SUM(K7:K37)</f>
        <v>55588778.139999993</v>
      </c>
      <c r="L38" s="301"/>
      <c r="M38" s="301">
        <f>SUM(M7:M37)</f>
        <v>-21400000</v>
      </c>
      <c r="N38" s="301">
        <f>SUM(N7:N37)</f>
        <v>0</v>
      </c>
      <c r="O38" s="301">
        <f>SUM(O7:O37)</f>
        <v>34188778.140000001</v>
      </c>
      <c r="Q38" s="303"/>
    </row>
    <row r="39" spans="1:17" ht="20.399999999999999">
      <c r="A39" s="48"/>
      <c r="B39" s="425"/>
      <c r="C39" s="425"/>
      <c r="D39" s="422" t="s">
        <v>235</v>
      </c>
      <c r="E39" s="291"/>
      <c r="F39" s="477"/>
      <c r="G39" s="477"/>
      <c r="H39" s="752"/>
      <c r="I39" s="1108"/>
      <c r="J39" s="1108"/>
      <c r="K39" s="298"/>
      <c r="L39" s="339"/>
      <c r="M39" s="298"/>
      <c r="N39" s="298"/>
      <c r="O39" s="477"/>
    </row>
    <row r="40" spans="1:17" ht="20.399999999999999">
      <c r="A40" s="270" t="s">
        <v>569</v>
      </c>
      <c r="B40" s="270"/>
      <c r="C40" s="270"/>
      <c r="D40" s="291" t="s">
        <v>570</v>
      </c>
      <c r="E40" s="291"/>
      <c r="F40" s="472">
        <v>0</v>
      </c>
      <c r="G40" s="472"/>
      <c r="H40" s="750">
        <f t="shared" ref="H40:H42" si="4">F40+G40</f>
        <v>0</v>
      </c>
      <c r="I40" s="735">
        <v>0</v>
      </c>
      <c r="J40" s="735">
        <v>0</v>
      </c>
      <c r="K40" s="296">
        <f>SUMIF(TB!$A$5:$A$395,LEAD!C40,TB!$C$5:$C$395)</f>
        <v>0</v>
      </c>
      <c r="L40" s="597"/>
      <c r="M40" s="298">
        <f>RJE!V6+RJE!V7</f>
        <v>0</v>
      </c>
      <c r="N40" s="273">
        <v>0</v>
      </c>
      <c r="O40" s="472">
        <f>K40+M40+N40</f>
        <v>0</v>
      </c>
    </row>
    <row r="41" spans="1:17" ht="20.399999999999999">
      <c r="A41" s="270" t="s">
        <v>577</v>
      </c>
      <c r="B41" s="270"/>
      <c r="C41" s="270"/>
      <c r="D41" s="291" t="s">
        <v>578</v>
      </c>
      <c r="E41" s="291"/>
      <c r="F41" s="472">
        <v>6400000</v>
      </c>
      <c r="G41" s="472"/>
      <c r="H41" s="750">
        <f t="shared" si="4"/>
        <v>6400000</v>
      </c>
      <c r="I41" s="735">
        <v>6400000</v>
      </c>
      <c r="J41" s="735">
        <v>6400000</v>
      </c>
      <c r="K41" s="296">
        <f>SUMIF(TB!$A$5:$A$395,LEAD!C41,TB!$C$5:$C$395)</f>
        <v>0</v>
      </c>
      <c r="L41" s="597" t="s">
        <v>2236</v>
      </c>
      <c r="M41" s="1083">
        <f>RJE!J7</f>
        <v>6400000</v>
      </c>
      <c r="N41" s="298">
        <f>SUMIF(TB!$A$5:$A$395,A41,TB!$E$5:$E$395)</f>
        <v>0</v>
      </c>
      <c r="O41" s="472">
        <f>K41+M41+N41</f>
        <v>6400000</v>
      </c>
    </row>
    <row r="42" spans="1:17" ht="20.399999999999999">
      <c r="A42" s="48" t="s">
        <v>579</v>
      </c>
      <c r="B42" s="425"/>
      <c r="C42" s="425"/>
      <c r="D42" s="69" t="s">
        <v>580</v>
      </c>
      <c r="E42" s="291"/>
      <c r="F42" s="472">
        <v>15000000</v>
      </c>
      <c r="G42" s="472"/>
      <c r="H42" s="750">
        <f t="shared" si="4"/>
        <v>15000000</v>
      </c>
      <c r="I42" s="735">
        <v>15000000</v>
      </c>
      <c r="J42" s="735">
        <v>15000000</v>
      </c>
      <c r="K42" s="296">
        <f>SUMIF(TB!$A$5:$A$395,LEAD!C42,TB!$C$5:$C$395)</f>
        <v>0</v>
      </c>
      <c r="L42" s="596" t="s">
        <v>2236</v>
      </c>
      <c r="M42" s="1083">
        <f>RJE!J8</f>
        <v>15000000</v>
      </c>
      <c r="N42" s="298">
        <f>SUMIF(TB!$A$5:$A$395,A42,TB!$E$5:$E$395)</f>
        <v>0</v>
      </c>
      <c r="O42" s="472">
        <f>K42+M42+N42</f>
        <v>15000000</v>
      </c>
    </row>
    <row r="43" spans="1:17">
      <c r="A43" s="48"/>
      <c r="B43" s="425"/>
      <c r="C43" s="425"/>
      <c r="D43" s="420"/>
      <c r="E43" s="291"/>
      <c r="F43" s="302">
        <f t="shared" ref="F43:O43" si="5">SUM(F40:F42)</f>
        <v>21400000</v>
      </c>
      <c r="G43" s="302">
        <f t="shared" si="5"/>
        <v>0</v>
      </c>
      <c r="H43" s="753">
        <f t="shared" si="5"/>
        <v>21400000</v>
      </c>
      <c r="I43" s="302">
        <v>21400000</v>
      </c>
      <c r="J43" s="302">
        <v>21400000</v>
      </c>
      <c r="K43" s="302">
        <f>SUM(K40:K42)</f>
        <v>0</v>
      </c>
      <c r="L43" s="302">
        <f t="shared" si="5"/>
        <v>0</v>
      </c>
      <c r="M43" s="302">
        <f t="shared" si="5"/>
        <v>21400000</v>
      </c>
      <c r="N43" s="302">
        <f t="shared" si="5"/>
        <v>0</v>
      </c>
      <c r="O43" s="302">
        <f t="shared" si="5"/>
        <v>21400000</v>
      </c>
    </row>
    <row r="44" spans="1:17" ht="20.399999999999999" thickBot="1">
      <c r="A44" s="525"/>
      <c r="B44" s="525"/>
      <c r="C44" s="525"/>
      <c r="D44" s="457"/>
      <c r="E44" s="360"/>
      <c r="K44" s="526"/>
      <c r="L44" s="497"/>
      <c r="M44" s="25"/>
      <c r="Q44" s="303"/>
    </row>
    <row r="45" spans="1:17">
      <c r="A45" s="304" t="s">
        <v>9</v>
      </c>
      <c r="B45" s="633"/>
      <c r="C45" s="633"/>
      <c r="D45" s="305"/>
      <c r="E45" s="306" t="s">
        <v>10</v>
      </c>
      <c r="F45" s="547" t="s">
        <v>148</v>
      </c>
      <c r="G45" s="547"/>
      <c r="H45" s="754"/>
      <c r="I45" s="1110" t="s">
        <v>148</v>
      </c>
      <c r="J45" s="1110" t="s">
        <v>148</v>
      </c>
      <c r="K45" s="307"/>
      <c r="L45" s="308"/>
      <c r="M45" s="307"/>
      <c r="N45" s="309"/>
      <c r="O45" s="547" t="s">
        <v>148</v>
      </c>
    </row>
    <row r="46" spans="1:17" ht="20.399999999999999" thickBot="1">
      <c r="A46" s="310" t="s">
        <v>13</v>
      </c>
      <c r="B46" s="634"/>
      <c r="C46" s="634"/>
      <c r="D46" s="311"/>
      <c r="E46" s="311" t="s">
        <v>14</v>
      </c>
      <c r="F46" s="548" t="s">
        <v>15</v>
      </c>
      <c r="G46" s="548"/>
      <c r="H46" s="755"/>
      <c r="I46" s="1111" t="s">
        <v>15</v>
      </c>
      <c r="J46" s="1111" t="s">
        <v>15</v>
      </c>
      <c r="K46" s="312"/>
      <c r="L46" s="313"/>
      <c r="M46" s="312"/>
      <c r="N46" s="314"/>
      <c r="O46" s="548" t="s">
        <v>15</v>
      </c>
    </row>
    <row r="47" spans="1:17">
      <c r="A47" s="315"/>
      <c r="B47" s="635"/>
      <c r="C47" s="635"/>
      <c r="D47" s="316"/>
      <c r="E47" s="317"/>
      <c r="F47" s="472"/>
      <c r="G47" s="472"/>
      <c r="H47" s="750"/>
      <c r="I47" s="735"/>
      <c r="J47" s="735"/>
      <c r="K47" s="292"/>
      <c r="L47" s="318"/>
      <c r="M47" s="292"/>
      <c r="N47" s="292"/>
      <c r="O47" s="472"/>
    </row>
    <row r="48" spans="1:17" ht="20.399999999999999">
      <c r="A48" s="319"/>
      <c r="B48" s="635"/>
      <c r="C48" s="635"/>
      <c r="D48" s="320" t="s">
        <v>16</v>
      </c>
      <c r="E48" s="317"/>
      <c r="F48" s="472"/>
      <c r="G48" s="472"/>
      <c r="H48" s="750"/>
      <c r="I48" s="735"/>
      <c r="J48" s="735"/>
      <c r="K48" s="298"/>
      <c r="L48" s="318"/>
      <c r="M48" s="292"/>
      <c r="N48" s="292"/>
      <c r="O48" s="472"/>
    </row>
    <row r="49" spans="1:17">
      <c r="A49" s="270">
        <v>1140</v>
      </c>
      <c r="B49" s="270" t="s">
        <v>613</v>
      </c>
      <c r="C49" s="270" t="str">
        <f>IFERROR(VLOOKUP(A49,'TB new code grouping'!$A$4:$D$427,3,),0)</f>
        <v>112140</v>
      </c>
      <c r="D49" s="291" t="str">
        <f>IFERROR(VLOOKUP(C49,'TB new code grouping'!$C$4:$D$425,2,0),0)</f>
        <v>Posted date cheque</v>
      </c>
      <c r="E49" s="317"/>
      <c r="F49" s="472">
        <v>0</v>
      </c>
      <c r="G49" s="472"/>
      <c r="H49" s="750">
        <f t="shared" ref="H49:H54" si="6">F49+G49</f>
        <v>0</v>
      </c>
      <c r="I49" s="735">
        <v>3715139.98</v>
      </c>
      <c r="J49" s="735">
        <v>3434057.43</v>
      </c>
      <c r="K49" s="296">
        <f>SUMIF(TB!$A$5:$A$395,LEAD!C49,TB!$C$5:$C$395)</f>
        <v>4296217.4400000004</v>
      </c>
      <c r="L49" s="318"/>
      <c r="M49" s="292">
        <f>SUMIF(TB!$A$5:$A$395,C49,TB!$D$5:$D$395)</f>
        <v>0</v>
      </c>
      <c r="N49" s="292">
        <f>SUMIF(TB!$A$5:$A$395,C49,TB!$E$5:$E$395)</f>
        <v>0</v>
      </c>
      <c r="O49" s="472">
        <f t="shared" ref="O49" si="7">K49+M49+N49</f>
        <v>4296217.4400000004</v>
      </c>
    </row>
    <row r="50" spans="1:17">
      <c r="A50" s="270" t="s">
        <v>614</v>
      </c>
      <c r="B50" s="270" t="s">
        <v>615</v>
      </c>
      <c r="C50" s="270" t="str">
        <f>IFERROR(VLOOKUP(A50,'TB new code grouping'!$A$4:$D$427,3,),0)</f>
        <v>112110</v>
      </c>
      <c r="D50" s="291" t="str">
        <f>IFERROR(VLOOKUP(C50,'TB new code grouping'!$C$4:$D$425,2,0),0)</f>
        <v>A/R Local</v>
      </c>
      <c r="E50" s="317"/>
      <c r="F50" s="472">
        <v>433876546.93000001</v>
      </c>
      <c r="G50" s="472"/>
      <c r="H50" s="750">
        <f t="shared" si="6"/>
        <v>433876546.93000001</v>
      </c>
      <c r="I50" s="735">
        <v>434292557.76999998</v>
      </c>
      <c r="J50" s="735">
        <v>414891793.68000001</v>
      </c>
      <c r="K50" s="296">
        <f>SUMIF(TB!$A$5:$A$395,LEAD!C50,TB!$C$5:$C$395)</f>
        <v>428345522.82999998</v>
      </c>
      <c r="L50" s="318"/>
      <c r="M50" s="292">
        <f>SUMIF(TB!$A$5:$A$395,C50,TB!$D$5:$D$395)</f>
        <v>0</v>
      </c>
      <c r="N50" s="292">
        <f>SUMIF(TB!$A$5:$A$395,C50,TB!$E$5:$E$395)</f>
        <v>0</v>
      </c>
      <c r="O50" s="472">
        <f t="shared" ref="O50:O54" si="8">K50+M50+N50</f>
        <v>428345522.82999998</v>
      </c>
    </row>
    <row r="51" spans="1:17">
      <c r="A51" s="270"/>
      <c r="B51" s="270"/>
      <c r="C51" s="270" t="s">
        <v>1564</v>
      </c>
      <c r="D51" s="291" t="s">
        <v>1565</v>
      </c>
      <c r="E51" s="317"/>
      <c r="F51" s="472"/>
      <c r="G51" s="472"/>
      <c r="H51" s="750">
        <f t="shared" si="6"/>
        <v>0</v>
      </c>
      <c r="I51" s="735">
        <v>11774628.810000001</v>
      </c>
      <c r="J51" s="735">
        <v>10432598.109999999</v>
      </c>
      <c r="K51" s="296">
        <f>SUMIF(TB!$A$5:$A$395,LEAD!C51,TB!$C$5:$C$395)</f>
        <v>9683741.8200000003</v>
      </c>
      <c r="L51" s="318"/>
      <c r="M51" s="292">
        <f>SUMIF(TB!$A$5:$A$395,C51,TB!$D$5:$D$395)</f>
        <v>0</v>
      </c>
      <c r="N51" s="292">
        <f>SUMIF(TB!$A$5:$A$395,C51,TB!$E$5:$E$395)</f>
        <v>0</v>
      </c>
      <c r="O51" s="472">
        <f t="shared" si="8"/>
        <v>9683741.8200000003</v>
      </c>
    </row>
    <row r="52" spans="1:17">
      <c r="A52" s="270" t="s">
        <v>616</v>
      </c>
      <c r="B52" s="270" t="s">
        <v>617</v>
      </c>
      <c r="C52" s="270">
        <f>IFERROR(VLOOKUP(A52,'TB new code grouping'!$A$4:$D$427,3,),0)</f>
        <v>0</v>
      </c>
      <c r="D52" s="291">
        <f>IFERROR(VLOOKUP(C52,'TB new code grouping'!$C$4:$D$425,2,0),0)</f>
        <v>0</v>
      </c>
      <c r="E52" s="317"/>
      <c r="F52" s="472">
        <v>319461.09000000003</v>
      </c>
      <c r="G52" s="472"/>
      <c r="H52" s="750">
        <f t="shared" si="6"/>
        <v>319461.09000000003</v>
      </c>
      <c r="I52" s="735">
        <v>0</v>
      </c>
      <c r="J52" s="735">
        <v>0</v>
      </c>
      <c r="K52" s="296">
        <f>SUMIF(TB!$A$5:$A$395,LEAD!C52,TB!$C$5:$C$395)</f>
        <v>0</v>
      </c>
      <c r="L52" s="318"/>
      <c r="M52" s="292">
        <f>SUMIF(TB!$A$5:$A$395,C52,TB!$D$5:$D$395)</f>
        <v>0</v>
      </c>
      <c r="N52" s="292">
        <f>SUMIF(TB!$A$5:$A$395,C52,TB!$E$5:$E$395)</f>
        <v>0</v>
      </c>
      <c r="O52" s="472">
        <f t="shared" si="8"/>
        <v>0</v>
      </c>
    </row>
    <row r="53" spans="1:17">
      <c r="A53" s="270" t="s">
        <v>618</v>
      </c>
      <c r="B53" s="270" t="s">
        <v>619</v>
      </c>
      <c r="C53" s="270">
        <f>IFERROR(VLOOKUP(A53,'TB new code grouping'!$A$4:$D$427,3,),0)</f>
        <v>0</v>
      </c>
      <c r="D53" s="291">
        <f>IFERROR(VLOOKUP(C53,'TB new code grouping'!$C$4:$D$425,2,0),0)</f>
        <v>0</v>
      </c>
      <c r="E53" s="317"/>
      <c r="F53" s="472">
        <v>83276.86</v>
      </c>
      <c r="G53" s="472"/>
      <c r="H53" s="750">
        <f t="shared" si="6"/>
        <v>83276.86</v>
      </c>
      <c r="I53" s="735">
        <v>0</v>
      </c>
      <c r="J53" s="735">
        <v>0</v>
      </c>
      <c r="K53" s="296">
        <f>SUMIF(TB!$A$5:$A$395,LEAD!C53,TB!$C$5:$C$395)</f>
        <v>0</v>
      </c>
      <c r="L53" s="318"/>
      <c r="M53" s="292">
        <f>SUMIF(TB!$A$5:$A$395,C53,TB!$D$5:$D$395)</f>
        <v>0</v>
      </c>
      <c r="N53" s="292">
        <f>SUMIF(TB!$A$5:$A$395,C53,TB!$E$5:$E$395)</f>
        <v>0</v>
      </c>
      <c r="O53" s="472">
        <f t="shared" si="8"/>
        <v>0</v>
      </c>
    </row>
    <row r="54" spans="1:17">
      <c r="A54" s="270">
        <v>1201</v>
      </c>
      <c r="B54" s="270" t="s">
        <v>620</v>
      </c>
      <c r="C54" s="270" t="str">
        <f>IFERROR(VLOOKUP(A54,'TB new code grouping'!$A$4:$D$427,3,),0)</f>
        <v>112130</v>
      </c>
      <c r="D54" s="291" t="str">
        <f>IFERROR(VLOOKUP(C54,'TB new code grouping'!$C$4:$D$425,2,0),0)</f>
        <v>Allowance for doubtful</v>
      </c>
      <c r="E54" s="317"/>
      <c r="F54" s="472">
        <v>-7239021.25</v>
      </c>
      <c r="G54" s="472"/>
      <c r="H54" s="750">
        <f t="shared" si="6"/>
        <v>-7239021.25</v>
      </c>
      <c r="I54" s="735">
        <v>-5437662.54</v>
      </c>
      <c r="J54" s="735">
        <v>-7087636.75</v>
      </c>
      <c r="K54" s="296">
        <f>SUMIF(TB!$A$5:$A$395,LEAD!C54,TB!$C$5:$C$395)</f>
        <v>-7113954.3499999996</v>
      </c>
      <c r="L54" s="318"/>
      <c r="M54" s="292">
        <f>SUMIF(TB!$A$5:$A$395,C54,TB!$D$5:$D$395)</f>
        <v>0</v>
      </c>
      <c r="N54" s="292">
        <f>SUMIF(TB!$A$5:$A$395,C54,TB!$E$5:$E$395)</f>
        <v>0</v>
      </c>
      <c r="O54" s="472">
        <f t="shared" si="8"/>
        <v>-7113954.3499999996</v>
      </c>
      <c r="P54" s="561">
        <f>O54*20%</f>
        <v>-1422790.87</v>
      </c>
    </row>
    <row r="55" spans="1:17">
      <c r="A55" s="270"/>
      <c r="B55" s="270"/>
      <c r="C55" s="270"/>
      <c r="D55" s="291"/>
      <c r="E55" s="317"/>
      <c r="F55" s="472"/>
      <c r="G55" s="472"/>
      <c r="H55" s="750"/>
      <c r="I55" s="735"/>
      <c r="J55" s="735"/>
      <c r="K55" s="296"/>
      <c r="L55" s="318"/>
      <c r="M55" s="292"/>
      <c r="N55" s="292"/>
      <c r="O55" s="472"/>
    </row>
    <row r="56" spans="1:17" ht="20.399999999999999">
      <c r="A56" s="323"/>
      <c r="B56" s="502"/>
      <c r="C56" s="502"/>
      <c r="D56" s="324"/>
      <c r="E56" s="325"/>
      <c r="F56" s="477"/>
      <c r="G56" s="479"/>
      <c r="H56" s="757"/>
      <c r="I56" s="1112"/>
      <c r="J56" s="1112"/>
      <c r="K56" s="322"/>
      <c r="L56" s="598"/>
      <c r="M56" s="322"/>
      <c r="N56" s="322"/>
      <c r="O56" s="477"/>
      <c r="P56" s="560"/>
    </row>
    <row r="57" spans="1:17">
      <c r="A57" s="327"/>
      <c r="B57" s="637"/>
      <c r="C57" s="637"/>
      <c r="D57" s="328"/>
      <c r="E57" s="317"/>
      <c r="F57" s="302">
        <f>SUM(F49:F56)</f>
        <v>427040263.63</v>
      </c>
      <c r="G57" s="302">
        <f>SUM(G49:G56)</f>
        <v>0</v>
      </c>
      <c r="H57" s="753">
        <f>SUM(H49:H56)</f>
        <v>427040263.63</v>
      </c>
      <c r="I57" s="1109">
        <v>444344664.01999998</v>
      </c>
      <c r="J57" s="1109">
        <v>421670812.47000003</v>
      </c>
      <c r="K57" s="302">
        <f>SUM(K49:K56)</f>
        <v>435211527.73999995</v>
      </c>
      <c r="L57" s="302"/>
      <c r="M57" s="302">
        <f>SUM(M49:M56)</f>
        <v>0</v>
      </c>
      <c r="N57" s="302">
        <f>SUM(N49:N56)</f>
        <v>0</v>
      </c>
      <c r="O57" s="302">
        <f>SUM(O49:O56)</f>
        <v>435211527.73999995</v>
      </c>
      <c r="P57" s="559"/>
      <c r="Q57" s="10"/>
    </row>
    <row r="58" spans="1:17">
      <c r="A58" s="323"/>
      <c r="B58" s="638"/>
      <c r="C58" s="638"/>
      <c r="D58" s="329"/>
      <c r="E58" s="317"/>
      <c r="F58" s="472"/>
      <c r="G58" s="472"/>
      <c r="H58" s="750"/>
      <c r="I58" s="735"/>
      <c r="J58" s="735"/>
      <c r="K58" s="292"/>
      <c r="L58" s="318"/>
      <c r="M58" s="292"/>
      <c r="N58" s="292"/>
      <c r="O58" s="472"/>
    </row>
    <row r="59" spans="1:17" ht="20.399999999999999">
      <c r="A59" s="330"/>
      <c r="B59" s="639"/>
      <c r="C59" s="639"/>
      <c r="D59" s="802" t="s">
        <v>2259</v>
      </c>
      <c r="E59" s="317"/>
      <c r="F59" s="472"/>
      <c r="G59" s="472"/>
      <c r="H59" s="750"/>
      <c r="I59" s="735"/>
      <c r="J59" s="735"/>
      <c r="K59" s="298"/>
      <c r="L59" s="318"/>
      <c r="M59" s="292"/>
      <c r="N59" s="292"/>
      <c r="O59" s="472"/>
    </row>
    <row r="60" spans="1:17">
      <c r="A60" s="270">
        <v>1210</v>
      </c>
      <c r="B60" s="270" t="s">
        <v>621</v>
      </c>
      <c r="C60" s="270" t="str">
        <f>IFERROR(VLOOKUP(A60,'TB new code grouping'!$A$4:$D$427,3,),0)</f>
        <v>112122</v>
      </c>
      <c r="D60" s="291" t="str">
        <f>IFERROR(VLOOKUP(C60,'TB new code grouping'!$C$4:$D$425,2,0),0)</f>
        <v>A/R Fiber</v>
      </c>
      <c r="E60" s="317"/>
      <c r="F60" s="472">
        <v>5308542.5199999996</v>
      </c>
      <c r="G60" s="472"/>
      <c r="H60" s="750">
        <f t="shared" ref="H60:H61" si="9">F60+G60</f>
        <v>5308542.5199999996</v>
      </c>
      <c r="I60" s="735">
        <v>138767124.08000001</v>
      </c>
      <c r="J60" s="735">
        <v>12971241.07</v>
      </c>
      <c r="K60" s="296">
        <f>SUMIF(TB!$A$5:$A$395,LEAD!C60,TB!$C$5:$C$395)</f>
        <v>12952273.33</v>
      </c>
      <c r="L60" s="318"/>
      <c r="M60" s="292">
        <f>SUMIF(TB!$A$5:$A$395,C60,TB!$D$5:$D$395)</f>
        <v>0</v>
      </c>
      <c r="N60" s="292">
        <f>SUMIF(TB!$A$5:$A$395,C60,TB!$E$5:$E$395)</f>
        <v>778888.37</v>
      </c>
      <c r="O60" s="472">
        <f t="shared" ref="O60:O62" si="10">K60+M60+N60</f>
        <v>13731161.699999999</v>
      </c>
    </row>
    <row r="61" spans="1:17">
      <c r="A61" s="270" t="s">
        <v>622</v>
      </c>
      <c r="B61" s="270" t="s">
        <v>623</v>
      </c>
      <c r="C61" s="270" t="str">
        <f>IFERROR(VLOOKUP(A61,'TB new code grouping'!$A$4:$D$427,3,),0)</f>
        <v>112123</v>
      </c>
      <c r="D61" s="291" t="str">
        <f>IFERROR(VLOOKUP(C61,'TB new code grouping'!$C$4:$D$425,2,0),0)</f>
        <v>A/R Planet Cloud</v>
      </c>
      <c r="E61" s="317"/>
      <c r="F61" s="472">
        <v>815002.63</v>
      </c>
      <c r="G61" s="472"/>
      <c r="H61" s="750">
        <f t="shared" si="9"/>
        <v>815002.63</v>
      </c>
      <c r="I61" s="735">
        <v>2158468.4</v>
      </c>
      <c r="J61" s="735">
        <v>4317729.05</v>
      </c>
      <c r="K61" s="296">
        <f>SUMIF(TB!$A$5:$A$395,LEAD!C61,TB!$C$5:$C$395)</f>
        <v>6472661.7599999998</v>
      </c>
      <c r="L61" s="318"/>
      <c r="M61" s="292">
        <f>SUMIF(TB!$A$5:$A$395,C61,TB!$D$5:$D$395)</f>
        <v>0</v>
      </c>
      <c r="N61" s="292">
        <f>SUMIF(TB!$A$5:$A$395,C61,TB!$E$5:$E$395)</f>
        <v>-133411.23000000001</v>
      </c>
      <c r="O61" s="472">
        <f t="shared" si="10"/>
        <v>6339250.5299999993</v>
      </c>
    </row>
    <row r="62" spans="1:17">
      <c r="A62" s="804"/>
      <c r="B62" s="805"/>
      <c r="C62" s="805" t="s">
        <v>1580</v>
      </c>
      <c r="D62" s="329" t="s">
        <v>634</v>
      </c>
      <c r="E62" s="317"/>
      <c r="F62" s="414"/>
      <c r="G62" s="414"/>
      <c r="H62" s="756"/>
      <c r="I62" s="815"/>
      <c r="J62" s="815"/>
      <c r="K62" s="322"/>
      <c r="L62" s="274"/>
      <c r="M62" s="273">
        <f>RJE!J48</f>
        <v>960000</v>
      </c>
      <c r="N62" s="273"/>
      <c r="O62" s="472">
        <f t="shared" si="10"/>
        <v>960000</v>
      </c>
    </row>
    <row r="63" spans="1:17" ht="20.399999999999999">
      <c r="A63" s="804"/>
      <c r="B63" s="805"/>
      <c r="C63" s="805"/>
      <c r="D63" s="802"/>
      <c r="E63" s="317"/>
      <c r="F63" s="546">
        <f>SUM(F60:F62)</f>
        <v>6123545.1499999994</v>
      </c>
      <c r="G63" s="546"/>
      <c r="H63" s="774">
        <f t="shared" ref="H63:O63" si="11">SUM(H60:H62)</f>
        <v>6123545.1499999994</v>
      </c>
      <c r="I63" s="1113">
        <v>140925592.48000002</v>
      </c>
      <c r="J63" s="1113">
        <v>17288970.120000001</v>
      </c>
      <c r="K63" s="546">
        <f t="shared" si="11"/>
        <v>19424935.09</v>
      </c>
      <c r="L63" s="546"/>
      <c r="M63" s="546">
        <f t="shared" si="11"/>
        <v>960000</v>
      </c>
      <c r="N63" s="546">
        <f t="shared" si="11"/>
        <v>645477.14</v>
      </c>
      <c r="O63" s="546">
        <f t="shared" si="11"/>
        <v>21030412.229999997</v>
      </c>
    </row>
    <row r="64" spans="1:17" ht="20.399999999999999">
      <c r="A64" s="804"/>
      <c r="B64" s="805"/>
      <c r="C64" s="805"/>
      <c r="D64" s="802"/>
      <c r="E64" s="317"/>
      <c r="F64" s="472"/>
      <c r="G64" s="472"/>
      <c r="H64" s="750"/>
      <c r="I64" s="735"/>
      <c r="J64" s="735"/>
      <c r="K64" s="292"/>
      <c r="L64" s="318"/>
      <c r="M64" s="292"/>
      <c r="N64" s="292"/>
      <c r="O64" s="472"/>
    </row>
    <row r="65" spans="1:17" ht="20.399999999999999">
      <c r="A65" s="804"/>
      <c r="B65" s="805"/>
      <c r="C65" s="805"/>
      <c r="D65" s="802"/>
      <c r="E65" s="317"/>
      <c r="F65" s="472"/>
      <c r="G65" s="472"/>
      <c r="H65" s="750"/>
      <c r="I65" s="735"/>
      <c r="J65" s="735"/>
      <c r="K65" s="298"/>
      <c r="L65" s="318"/>
      <c r="M65" s="292"/>
      <c r="N65" s="292"/>
      <c r="O65" s="472"/>
    </row>
    <row r="66" spans="1:17" ht="20.399999999999999">
      <c r="A66" s="804"/>
      <c r="B66" s="805"/>
      <c r="C66" s="805"/>
      <c r="D66" s="802" t="s">
        <v>2260</v>
      </c>
      <c r="E66" s="317"/>
      <c r="F66" s="472"/>
      <c r="G66" s="472"/>
      <c r="H66" s="750"/>
      <c r="I66" s="735"/>
      <c r="J66" s="735"/>
      <c r="K66" s="298"/>
      <c r="L66" s="318"/>
      <c r="M66" s="292"/>
      <c r="N66" s="292"/>
      <c r="O66" s="472"/>
    </row>
    <row r="67" spans="1:17" ht="20.399999999999999">
      <c r="A67" s="321" t="s">
        <v>656</v>
      </c>
      <c r="B67" s="626"/>
      <c r="C67" s="626" t="s">
        <v>1609</v>
      </c>
      <c r="D67" s="271" t="s">
        <v>657</v>
      </c>
      <c r="E67" s="272"/>
      <c r="F67" s="472">
        <v>75855849.870000005</v>
      </c>
      <c r="G67" s="472"/>
      <c r="H67" s="750">
        <f t="shared" ref="H67" si="12">F67+G67</f>
        <v>75855849.870000005</v>
      </c>
      <c r="I67" s="735">
        <v>0</v>
      </c>
      <c r="J67" s="735">
        <v>0</v>
      </c>
      <c r="K67" s="296">
        <f>SUMIF(TB!$A$5:$A$395,LEAD!C67,TB!$C$5:$C$395)</f>
        <v>0.02</v>
      </c>
      <c r="L67" s="596" t="s">
        <v>2287</v>
      </c>
      <c r="M67" s="298">
        <f>SUMIF(TB!$A$5:$A$395,C67,TB!$D$5:$D$395)</f>
        <v>0</v>
      </c>
      <c r="N67" s="298">
        <f>SUMIF(TB!$A$5:$A$395,C67,TB!$E$5:$E$395)</f>
        <v>0</v>
      </c>
      <c r="O67" s="477">
        <f>K67+M67+N67</f>
        <v>0.02</v>
      </c>
    </row>
    <row r="68" spans="1:17" ht="20.399999999999999">
      <c r="A68" s="332"/>
      <c r="B68" s="640"/>
      <c r="C68" s="640" t="s">
        <v>1578</v>
      </c>
      <c r="D68" s="333" t="s">
        <v>1579</v>
      </c>
      <c r="E68" s="334"/>
      <c r="F68" s="477"/>
      <c r="G68" s="477"/>
      <c r="H68" s="752"/>
      <c r="I68" s="1108">
        <v>117011630.81999999</v>
      </c>
      <c r="J68" s="1108">
        <v>118966474.31</v>
      </c>
      <c r="K68" s="296">
        <f>SUMIF(TB!$A$5:$A$395,LEAD!C68,TB!$C$5:$C$395)</f>
        <v>100548287.61</v>
      </c>
      <c r="L68" s="596" t="s">
        <v>2287</v>
      </c>
      <c r="M68" s="298">
        <f>SUMIF(TB!$A$5:$A$395,C68,TB!$D$5:$D$395)</f>
        <v>0</v>
      </c>
      <c r="N68" s="298">
        <f>SUMIF(TB!$A$5:$A$395,C68,TB!$E$5:$E$395)</f>
        <v>0</v>
      </c>
      <c r="O68" s="477">
        <f>K68+M68+N68</f>
        <v>100548287.61</v>
      </c>
    </row>
    <row r="69" spans="1:17" ht="20.399999999999999">
      <c r="A69" s="270"/>
      <c r="B69" s="502"/>
      <c r="C69" s="502" t="s">
        <v>2521</v>
      </c>
      <c r="D69" s="271" t="s">
        <v>2522</v>
      </c>
      <c r="E69" s="272"/>
      <c r="F69" s="414"/>
      <c r="G69" s="414"/>
      <c r="H69" s="756"/>
      <c r="I69" s="815">
        <v>0</v>
      </c>
      <c r="J69" s="815">
        <v>0</v>
      </c>
      <c r="K69" s="296">
        <f>SUMIF(TB!$A$5:$A$395,LEAD!C69,TB!$C$5:$C$395)</f>
        <v>18653881.84</v>
      </c>
      <c r="L69" s="597"/>
      <c r="M69" s="298">
        <f>SUMIF(TB!$A$5:$A$395,C69,TB!$D$5:$D$395)</f>
        <v>0</v>
      </c>
      <c r="N69" s="298">
        <f>SUMIF(TB!$A$5:$A$395,C69,TB!$E$5:$E$395)</f>
        <v>0</v>
      </c>
      <c r="O69" s="414">
        <f>K69+M69+N69</f>
        <v>18653881.84</v>
      </c>
    </row>
    <row r="70" spans="1:17">
      <c r="A70" s="323"/>
      <c r="B70" s="638"/>
      <c r="C70" s="638"/>
      <c r="D70" s="329"/>
      <c r="E70" s="272"/>
      <c r="F70" s="302">
        <f t="shared" ref="F70:O70" si="13">SUM(F67:F69)</f>
        <v>75855849.870000005</v>
      </c>
      <c r="G70" s="302">
        <f t="shared" si="13"/>
        <v>0</v>
      </c>
      <c r="H70" s="753">
        <f t="shared" si="13"/>
        <v>75855849.870000005</v>
      </c>
      <c r="I70" s="1109">
        <v>117011630.81999999</v>
      </c>
      <c r="J70" s="1109">
        <v>118966474.31</v>
      </c>
      <c r="K70" s="302">
        <f t="shared" si="13"/>
        <v>119202169.47</v>
      </c>
      <c r="L70" s="302">
        <f t="shared" si="13"/>
        <v>0</v>
      </c>
      <c r="M70" s="302">
        <f t="shared" si="13"/>
        <v>0</v>
      </c>
      <c r="N70" s="302">
        <f t="shared" si="13"/>
        <v>0</v>
      </c>
      <c r="O70" s="302">
        <f t="shared" si="13"/>
        <v>119202169.47</v>
      </c>
    </row>
    <row r="71" spans="1:17">
      <c r="A71" s="335"/>
      <c r="B71" s="641"/>
      <c r="C71" s="641"/>
      <c r="E71" s="272"/>
      <c r="F71" s="472"/>
      <c r="G71" s="414"/>
      <c r="H71" s="750"/>
      <c r="I71" s="815"/>
      <c r="J71" s="815"/>
      <c r="K71" s="273"/>
      <c r="L71" s="318"/>
      <c r="M71" s="292"/>
      <c r="N71" s="292"/>
      <c r="O71" s="472"/>
    </row>
    <row r="72" spans="1:17" ht="20.399999999999999">
      <c r="A72" s="270"/>
      <c r="B72" s="502"/>
      <c r="C72" s="502"/>
      <c r="D72" s="803" t="s">
        <v>402</v>
      </c>
      <c r="E72" s="272"/>
      <c r="F72" s="472"/>
      <c r="G72" s="414"/>
      <c r="H72" s="750"/>
      <c r="I72" s="815"/>
      <c r="J72" s="815"/>
      <c r="K72" s="322"/>
      <c r="L72" s="598"/>
      <c r="M72" s="292"/>
      <c r="N72" s="292"/>
      <c r="O72" s="472"/>
      <c r="Q72" s="21"/>
    </row>
    <row r="73" spans="1:17">
      <c r="A73" s="270" t="s">
        <v>624</v>
      </c>
      <c r="B73" s="270" t="s">
        <v>625</v>
      </c>
      <c r="C73" s="270" t="s">
        <v>1572</v>
      </c>
      <c r="D73" s="291" t="s">
        <v>1573</v>
      </c>
      <c r="E73" s="317"/>
      <c r="F73" s="472">
        <v>331324.26</v>
      </c>
      <c r="G73" s="472"/>
      <c r="H73" s="750">
        <f t="shared" ref="H73:H81" si="14">F73+G73</f>
        <v>331324.26</v>
      </c>
      <c r="I73" s="815">
        <v>291121.14</v>
      </c>
      <c r="J73" s="815">
        <v>218826.81</v>
      </c>
      <c r="K73" s="322">
        <f>SUMIF(TB!$A$5:$A$395,LEAD!C73,TB!$C$5:$C$395)</f>
        <v>1279881.56</v>
      </c>
      <c r="L73" s="318"/>
      <c r="M73" s="292">
        <f>SUMIF(TB!$A$5:$A$395,C73,TB!$D$5:$D$395)</f>
        <v>0</v>
      </c>
      <c r="N73" s="292">
        <f>SUMIF(TB!$A$5:$A$395,C73,TB!$E$5:$E$395)</f>
        <v>-323806.5</v>
      </c>
      <c r="O73" s="472">
        <f t="shared" ref="O73:O91" si="15">K73+M73+N73</f>
        <v>956075.06</v>
      </c>
    </row>
    <row r="74" spans="1:17">
      <c r="A74" s="270" t="s">
        <v>626</v>
      </c>
      <c r="B74" s="270" t="s">
        <v>627</v>
      </c>
      <c r="C74" s="270">
        <f>IFERROR(VLOOKUP(A74,'TB new code grouping'!$A$4:$D$427,3,),0)</f>
        <v>0</v>
      </c>
      <c r="D74" s="291">
        <f>IFERROR(VLOOKUP(C74,'TB new code grouping'!$C$4:$D$425,2,0),0)</f>
        <v>0</v>
      </c>
      <c r="E74" s="317"/>
      <c r="F74" s="472">
        <v>3372378.75</v>
      </c>
      <c r="G74" s="472"/>
      <c r="H74" s="750">
        <f t="shared" si="14"/>
        <v>3372378.75</v>
      </c>
      <c r="I74" s="815">
        <v>0</v>
      </c>
      <c r="J74" s="815">
        <v>0</v>
      </c>
      <c r="K74" s="322">
        <f>SUMIF(TB!$A$5:$A$395,LEAD!C74,TB!$C$5:$C$395)</f>
        <v>0</v>
      </c>
      <c r="L74" s="318"/>
      <c r="M74" s="292">
        <f>SUMIF(TB!$A$5:$A$395,C74,TB!$D$5:$D$395)</f>
        <v>0</v>
      </c>
      <c r="N74" s="292">
        <f>SUMIF(TB!$A$5:$A$395,C74,TB!$E$5:$E$395)</f>
        <v>0</v>
      </c>
      <c r="O74" s="472">
        <f t="shared" si="15"/>
        <v>0</v>
      </c>
    </row>
    <row r="75" spans="1:17">
      <c r="A75" s="270" t="s">
        <v>628</v>
      </c>
      <c r="B75" s="270" t="s">
        <v>629</v>
      </c>
      <c r="C75" s="270">
        <f>IFERROR(VLOOKUP(A75,'TB new code grouping'!$A$4:$D$427,3,),0)</f>
        <v>0</v>
      </c>
      <c r="D75" s="291">
        <f>IFERROR(VLOOKUP(C75,'TB new code grouping'!$C$4:$D$425,2,0),0)</f>
        <v>0</v>
      </c>
      <c r="E75" s="317"/>
      <c r="F75" s="472">
        <v>0</v>
      </c>
      <c r="G75" s="472"/>
      <c r="H75" s="750">
        <f t="shared" si="14"/>
        <v>0</v>
      </c>
      <c r="I75" s="815">
        <v>0</v>
      </c>
      <c r="J75" s="815">
        <v>0</v>
      </c>
      <c r="K75" s="322">
        <f>SUMIF(TB!$A$5:$A$395,LEAD!C75,TB!$C$5:$C$395)</f>
        <v>0</v>
      </c>
      <c r="L75" s="274"/>
      <c r="M75" s="292">
        <f>SUMIF(TB!$A$5:$A$395,C75,TB!$D$5:$D$395)</f>
        <v>0</v>
      </c>
      <c r="N75" s="292">
        <f>SUMIF(TB!$A$5:$A$395,C75,TB!$E$5:$E$395)</f>
        <v>0</v>
      </c>
      <c r="O75" s="472">
        <f t="shared" si="15"/>
        <v>0</v>
      </c>
    </row>
    <row r="76" spans="1:17">
      <c r="A76" s="270" t="s">
        <v>630</v>
      </c>
      <c r="B76" s="270" t="s">
        <v>631</v>
      </c>
      <c r="C76" s="270"/>
      <c r="D76" s="291" t="s">
        <v>1824</v>
      </c>
      <c r="E76" s="317"/>
      <c r="F76" s="472">
        <v>-419512.39</v>
      </c>
      <c r="G76" s="472"/>
      <c r="H76" s="750">
        <f t="shared" si="14"/>
        <v>-419512.39</v>
      </c>
      <c r="I76" s="815">
        <v>-322312.49605134799</v>
      </c>
      <c r="J76" s="815">
        <v>-352849.46662688802</v>
      </c>
      <c r="K76" s="322">
        <f>SUMIF(TB!$A$5:$A$395,LEAD!C76,TB!$C$5:$C$395)</f>
        <v>0</v>
      </c>
      <c r="L76" s="917" t="s">
        <v>2286</v>
      </c>
      <c r="M76" s="292">
        <v>0</v>
      </c>
      <c r="N76" s="273">
        <f>-RJE!K31</f>
        <v>-281131.53000000003</v>
      </c>
      <c r="O76" s="472">
        <f t="shared" si="15"/>
        <v>-281131.53000000003</v>
      </c>
    </row>
    <row r="77" spans="1:17">
      <c r="A77" s="270">
        <v>1220</v>
      </c>
      <c r="B77" s="270" t="s">
        <v>632</v>
      </c>
      <c r="C77" s="270">
        <f>IFERROR(VLOOKUP(A77,'TB new code grouping'!$A$4:$D$427,3,),0)</f>
        <v>0</v>
      </c>
      <c r="D77" s="291">
        <f>IFERROR(VLOOKUP(C77,'TB new code grouping'!$C$4:$D$425,2,0),0)</f>
        <v>0</v>
      </c>
      <c r="E77" s="317"/>
      <c r="F77" s="472">
        <v>0</v>
      </c>
      <c r="G77" s="472"/>
      <c r="H77" s="750">
        <f t="shared" si="14"/>
        <v>0</v>
      </c>
      <c r="I77" s="815">
        <v>0</v>
      </c>
      <c r="J77" s="815">
        <v>0</v>
      </c>
      <c r="K77" s="322">
        <f>SUMIF(TB!$A$5:$A$395,LEAD!C77,TB!$C$5:$C$395)</f>
        <v>0</v>
      </c>
      <c r="L77" s="274"/>
      <c r="M77" s="273">
        <f>SUMIF(TB!$A$5:$A$395,C77,TB!$D$5:$D$395)</f>
        <v>0</v>
      </c>
      <c r="N77" s="273">
        <f>SUMIF(TB!$A$5:$A$395,C77,TB!$E$5:$E$395)</f>
        <v>0</v>
      </c>
      <c r="O77" s="472">
        <f t="shared" si="15"/>
        <v>0</v>
      </c>
    </row>
    <row r="78" spans="1:17">
      <c r="A78" s="270" t="s">
        <v>633</v>
      </c>
      <c r="B78" s="270" t="s">
        <v>634</v>
      </c>
      <c r="C78" s="270" t="str">
        <f>IFERROR(VLOOKUP(A78,'TB new code grouping'!$A$4:$D$427,3,),0)</f>
        <v>112310</v>
      </c>
      <c r="D78" s="291" t="str">
        <f>IFERROR(VLOOKUP(C78,'TB new code grouping'!$C$4:$D$425,2,0),0)</f>
        <v>Employee Advance</v>
      </c>
      <c r="E78" s="317"/>
      <c r="F78" s="472">
        <v>709258.29</v>
      </c>
      <c r="G78" s="472"/>
      <c r="H78" s="750">
        <f t="shared" si="14"/>
        <v>709258.29</v>
      </c>
      <c r="I78" s="815">
        <v>688866.92</v>
      </c>
      <c r="J78" s="815">
        <v>538027.5</v>
      </c>
      <c r="K78" s="322">
        <f>SUMIF(TB!$A$5:$A$395,LEAD!C78,TB!$C$5:$C$395)</f>
        <v>1356140.31</v>
      </c>
      <c r="L78" s="274"/>
      <c r="M78" s="273">
        <f>-RJE!K49</f>
        <v>-960000</v>
      </c>
      <c r="N78" s="273">
        <f>SUMIF(TB!$A$5:$A$395,C78,TB!$E$5:$E$395)</f>
        <v>0</v>
      </c>
      <c r="O78" s="472">
        <f t="shared" si="15"/>
        <v>396140.31000000006</v>
      </c>
    </row>
    <row r="79" spans="1:17">
      <c r="A79" s="270" t="s">
        <v>635</v>
      </c>
      <c r="B79" s="270" t="s">
        <v>636</v>
      </c>
      <c r="C79" s="270">
        <f>IFERROR(VLOOKUP(A79,'TB new code grouping'!$A$4:$D$427,3,),0)</f>
        <v>0</v>
      </c>
      <c r="D79" s="291">
        <f>IFERROR(VLOOKUP(C79,'TB new code grouping'!$C$4:$D$425,2,0),0)</f>
        <v>0</v>
      </c>
      <c r="E79" s="317"/>
      <c r="F79" s="472">
        <v>0</v>
      </c>
      <c r="G79" s="472"/>
      <c r="H79" s="750">
        <f t="shared" si="14"/>
        <v>0</v>
      </c>
      <c r="I79" s="815">
        <v>0</v>
      </c>
      <c r="J79" s="815">
        <v>0</v>
      </c>
      <c r="K79" s="322">
        <f>SUMIF(TB!$A$5:$A$395,LEAD!C79,TB!$C$5:$C$395)</f>
        <v>0</v>
      </c>
      <c r="L79" s="274"/>
      <c r="M79" s="273">
        <f>SUMIF(TB!$A$5:$A$395,C79,TB!$D$5:$D$395)</f>
        <v>0</v>
      </c>
      <c r="N79" s="273">
        <f>SUMIF(TB!$A$5:$A$395,C79,TB!$E$5:$E$395)</f>
        <v>0</v>
      </c>
      <c r="O79" s="472">
        <f t="shared" si="15"/>
        <v>0</v>
      </c>
    </row>
    <row r="80" spans="1:17">
      <c r="A80" s="270" t="s">
        <v>637</v>
      </c>
      <c r="B80" s="270" t="s">
        <v>638</v>
      </c>
      <c r="C80" s="270" t="str">
        <f>IFERROR(VLOOKUP(A80,'TB new code grouping'!$A$4:$D$427,3,),0)</f>
        <v>112320</v>
      </c>
      <c r="D80" s="291" t="str">
        <f>IFERROR(VLOOKUP(C80,'TB new code grouping'!$C$4:$D$425,2,0),0)</f>
        <v>Employee Loans</v>
      </c>
      <c r="E80" s="317"/>
      <c r="F80" s="472">
        <v>283330.31</v>
      </c>
      <c r="G80" s="472"/>
      <c r="H80" s="750">
        <f t="shared" si="14"/>
        <v>283330.31</v>
      </c>
      <c r="I80" s="815">
        <v>197000.28</v>
      </c>
      <c r="J80" s="815">
        <v>109999.91</v>
      </c>
      <c r="K80" s="322">
        <f>SUMIF(TB!$A$5:$A$395,LEAD!C80,TB!$C$5:$C$395)</f>
        <v>180498.97</v>
      </c>
      <c r="L80" s="274"/>
      <c r="M80" s="273">
        <f>SUMIF(TB!$A$5:$A$395,C80,TB!$D$5:$D$395)</f>
        <v>0</v>
      </c>
      <c r="N80" s="273">
        <f>SUMIF(TB!$A$5:$A$395,C80,TB!$E$5:$E$395)</f>
        <v>0</v>
      </c>
      <c r="O80" s="1074">
        <f t="shared" si="15"/>
        <v>180498.97</v>
      </c>
    </row>
    <row r="81" spans="1:20">
      <c r="A81" s="270" t="s">
        <v>639</v>
      </c>
      <c r="B81" s="270" t="s">
        <v>640</v>
      </c>
      <c r="C81" s="270" t="str">
        <f>IFERROR(VLOOKUP(A81,'TB new code grouping'!$A$4:$D$427,3,),0)</f>
        <v>117211</v>
      </c>
      <c r="D81" s="291" t="s">
        <v>640</v>
      </c>
      <c r="E81" s="317"/>
      <c r="F81" s="472">
        <v>0</v>
      </c>
      <c r="G81" s="472"/>
      <c r="H81" s="750">
        <f t="shared" si="14"/>
        <v>0</v>
      </c>
      <c r="I81" s="815">
        <v>0</v>
      </c>
      <c r="J81" s="815">
        <v>0</v>
      </c>
      <c r="K81" s="322">
        <f>SUMIF(TB!$A$5:$A$395,LEAD!C81,TB!$C$5:$C$395)</f>
        <v>0</v>
      </c>
      <c r="L81" s="274"/>
      <c r="M81" s="273">
        <f>SUMIF(TB!$A$5:$A$395,C81,TB!$D$5:$D$395)</f>
        <v>0</v>
      </c>
      <c r="N81" s="273">
        <f>SUMIF(TB!$A$5:$A$395,C81,TB!$E$5:$E$395)</f>
        <v>0</v>
      </c>
      <c r="O81" s="472">
        <f>K81+M81+N81</f>
        <v>0</v>
      </c>
    </row>
    <row r="82" spans="1:20">
      <c r="A82" s="270" t="s">
        <v>641</v>
      </c>
      <c r="B82" s="270" t="s">
        <v>642</v>
      </c>
      <c r="C82" s="784"/>
      <c r="D82" s="785" t="s">
        <v>642</v>
      </c>
      <c r="E82" s="317"/>
      <c r="F82" s="472">
        <v>552.63</v>
      </c>
      <c r="G82" s="472">
        <f>-F82</f>
        <v>-552.63</v>
      </c>
      <c r="H82" s="750">
        <f>F82+G82</f>
        <v>0</v>
      </c>
      <c r="I82" s="815">
        <v>0</v>
      </c>
      <c r="J82" s="815">
        <v>0</v>
      </c>
      <c r="K82" s="322">
        <f>SUMIF(TB!$A$5:$A$395,LEAD!C82,TB!$C$5:$C$395)</f>
        <v>0</v>
      </c>
      <c r="L82" s="297"/>
      <c r="M82" s="273">
        <f>SUMIF(TB!$A$5:$A$395,C82,TB!$D$5:$D$395)</f>
        <v>0</v>
      </c>
      <c r="N82" s="273">
        <f>SUMIF(TB!$A$5:$A$395,C82,TB!$E$5:$E$395)</f>
        <v>0</v>
      </c>
      <c r="O82" s="472">
        <f t="shared" si="15"/>
        <v>0</v>
      </c>
    </row>
    <row r="83" spans="1:20">
      <c r="A83" s="270">
        <v>1230</v>
      </c>
      <c r="B83" s="270" t="s">
        <v>643</v>
      </c>
      <c r="C83" s="270" t="str">
        <f>IFERROR(VLOOKUP(A83,'TB new code grouping'!$A$4:$D$427,3,),0)</f>
        <v>117220</v>
      </c>
      <c r="D83" s="291" t="s">
        <v>643</v>
      </c>
      <c r="E83" s="317"/>
      <c r="F83" s="472">
        <v>3596294.66</v>
      </c>
      <c r="G83" s="472"/>
      <c r="H83" s="750">
        <f t="shared" ref="H83:H91" si="16">F83+G83</f>
        <v>3596294.66</v>
      </c>
      <c r="I83" s="815">
        <v>3832873.86</v>
      </c>
      <c r="J83" s="815">
        <v>4096350.49</v>
      </c>
      <c r="K83" s="322">
        <f>SUMIF(TB!$A$5:$A$395,LEAD!C83,TB!$C$5:$C$395)</f>
        <v>7059820.6500000004</v>
      </c>
      <c r="L83" s="297"/>
      <c r="M83" s="273">
        <f>SUMIF(TB!$A$5:$A$395,C83,TB!$D$5:$D$395)</f>
        <v>0</v>
      </c>
      <c r="N83" s="273">
        <f>SUMIF(TB!$A$5:$A$395,C83,TB!$E$5:$E$395)</f>
        <v>-1384672.82</v>
      </c>
      <c r="O83" s="472">
        <f t="shared" si="15"/>
        <v>5675147.8300000001</v>
      </c>
    </row>
    <row r="84" spans="1:20">
      <c r="A84" s="270" t="s">
        <v>644</v>
      </c>
      <c r="B84" s="270" t="s">
        <v>645</v>
      </c>
      <c r="C84" s="784"/>
      <c r="D84" s="785" t="s">
        <v>1594</v>
      </c>
      <c r="E84" s="317"/>
      <c r="F84" s="472">
        <v>3433.43</v>
      </c>
      <c r="G84" s="472">
        <f>-F84</f>
        <v>-3433.43</v>
      </c>
      <c r="H84" s="750">
        <f t="shared" si="16"/>
        <v>0</v>
      </c>
      <c r="I84" s="815">
        <v>0</v>
      </c>
      <c r="J84" s="815">
        <v>0</v>
      </c>
      <c r="K84" s="322">
        <f>SUMIF(TB!$A$5:$A$395,LEAD!C84,TB!$C$5:$C$395)</f>
        <v>0</v>
      </c>
      <c r="L84" s="297"/>
      <c r="M84" s="273">
        <f>SUMIF(TB!$A$5:$A$395,C84,TB!$D$5:$D$395)</f>
        <v>0</v>
      </c>
      <c r="N84" s="273">
        <f>SUMIF(TB!$A$5:$A$395,C84,TB!$E$5:$E$395)</f>
        <v>0</v>
      </c>
      <c r="O84" s="472">
        <f t="shared" si="15"/>
        <v>0</v>
      </c>
    </row>
    <row r="85" spans="1:20" ht="19.5" customHeight="1">
      <c r="A85" s="270" t="s">
        <v>646</v>
      </c>
      <c r="B85" s="270" t="s">
        <v>647</v>
      </c>
      <c r="C85" s="784"/>
      <c r="D85" s="785" t="s">
        <v>1596</v>
      </c>
      <c r="E85" s="317"/>
      <c r="F85" s="472">
        <v>1087098.79</v>
      </c>
      <c r="G85" s="472">
        <f>-F85</f>
        <v>-1087098.79</v>
      </c>
      <c r="H85" s="750">
        <f t="shared" si="16"/>
        <v>0</v>
      </c>
      <c r="I85" s="815">
        <v>0</v>
      </c>
      <c r="J85" s="815">
        <v>0</v>
      </c>
      <c r="K85" s="322">
        <f>SUMIF(TB!$A$5:$A$395,LEAD!C85,TB!$C$5:$C$395)</f>
        <v>0</v>
      </c>
      <c r="L85" s="297"/>
      <c r="M85" s="273">
        <f>SUMIF(TB!$A$5:$A$395,C85,TB!$D$5:$D$395)</f>
        <v>0</v>
      </c>
      <c r="N85" s="273">
        <f>SUMIF(TB!$A$5:$A$395,C85,TB!$E$5:$E$395)</f>
        <v>0</v>
      </c>
      <c r="O85" s="472">
        <f t="shared" si="15"/>
        <v>0</v>
      </c>
      <c r="P85" s="561"/>
      <c r="T85" s="83"/>
    </row>
    <row r="86" spans="1:20" ht="19.5" customHeight="1">
      <c r="A86" s="270"/>
      <c r="B86" s="270"/>
      <c r="C86" s="270" t="s">
        <v>1597</v>
      </c>
      <c r="D86" s="291" t="s">
        <v>1598</v>
      </c>
      <c r="E86" s="317"/>
      <c r="F86" s="472"/>
      <c r="G86" s="472"/>
      <c r="H86" s="750">
        <f t="shared" si="16"/>
        <v>0</v>
      </c>
      <c r="I86" s="815">
        <v>1091695.73</v>
      </c>
      <c r="J86" s="815">
        <v>10270070.76</v>
      </c>
      <c r="K86" s="322">
        <f>SUMIF(TB!$A$5:$A$395,LEAD!C86,TB!$C$5:$C$395)</f>
        <v>10126568.42</v>
      </c>
      <c r="L86" s="318"/>
      <c r="M86" s="273">
        <f>SUMIF(TB!$A$5:$A$395,C86,TB!$D$5:$D$395)</f>
        <v>0</v>
      </c>
      <c r="N86" s="273">
        <f>SUMIF(TB!$A$5:$A$395,C86,TB!$E$5:$E$395)</f>
        <v>296583.08</v>
      </c>
      <c r="O86" s="472">
        <f t="shared" si="15"/>
        <v>10423151.5</v>
      </c>
      <c r="P86" s="561"/>
    </row>
    <row r="87" spans="1:20" ht="19.5" customHeight="1">
      <c r="A87" s="270" t="s">
        <v>648</v>
      </c>
      <c r="B87" s="270" t="s">
        <v>649</v>
      </c>
      <c r="C87" s="784"/>
      <c r="D87" s="785" t="s">
        <v>649</v>
      </c>
      <c r="E87" s="317"/>
      <c r="F87" s="472">
        <v>0</v>
      </c>
      <c r="G87" s="472">
        <f>-F87</f>
        <v>0</v>
      </c>
      <c r="H87" s="750">
        <f t="shared" si="16"/>
        <v>0</v>
      </c>
      <c r="I87" s="815">
        <v>0</v>
      </c>
      <c r="J87" s="815">
        <v>0</v>
      </c>
      <c r="K87" s="322">
        <f>SUMIF(TB!$A$5:$A$395,LEAD!C87,TB!$C$5:$C$395)</f>
        <v>0</v>
      </c>
      <c r="L87" s="318"/>
      <c r="M87" s="273">
        <f>SUMIF(TB!$A$5:$A$395,C87,TB!$D$5:$D$395)</f>
        <v>0</v>
      </c>
      <c r="N87" s="273">
        <f>SUMIF(TB!$A$5:$A$395,C87,TB!$E$5:$E$395)</f>
        <v>0</v>
      </c>
      <c r="O87" s="472">
        <f t="shared" si="15"/>
        <v>0</v>
      </c>
      <c r="P87" s="561"/>
    </row>
    <row r="88" spans="1:20">
      <c r="A88" s="270">
        <v>1280</v>
      </c>
      <c r="B88" s="270" t="s">
        <v>650</v>
      </c>
      <c r="C88" s="270">
        <f>IFERROR(VLOOKUP(A88,'TB new code grouping'!$A$4:$D$427,3,),0)</f>
        <v>0</v>
      </c>
      <c r="D88" s="291">
        <v>0</v>
      </c>
      <c r="E88" s="317"/>
      <c r="F88" s="472">
        <v>0</v>
      </c>
      <c r="G88" s="472"/>
      <c r="H88" s="750">
        <f t="shared" si="16"/>
        <v>0</v>
      </c>
      <c r="I88" s="815">
        <v>0</v>
      </c>
      <c r="J88" s="815">
        <v>0</v>
      </c>
      <c r="K88" s="322">
        <f>SUMIF(TB!$A$5:$A$395,LEAD!C88,TB!$C$5:$C$395)</f>
        <v>0</v>
      </c>
      <c r="L88" s="318"/>
      <c r="M88" s="273">
        <f>SUMIF(TB!$A$5:$A$395,C88,TB!$D$5:$D$395)</f>
        <v>0</v>
      </c>
      <c r="N88" s="273">
        <f>SUMIF(TB!$A$5:$A$395,C88,TB!$E$5:$E$395)</f>
        <v>0</v>
      </c>
      <c r="O88" s="472">
        <f t="shared" si="15"/>
        <v>0</v>
      </c>
      <c r="P88" s="561"/>
    </row>
    <row r="89" spans="1:20">
      <c r="A89" s="270">
        <v>1510</v>
      </c>
      <c r="B89" s="270" t="s">
        <v>651</v>
      </c>
      <c r="C89" s="270" t="str">
        <f>IFERROR(VLOOKUP(A89,'TB new code grouping'!$A$4:$D$427,3,),0)</f>
        <v>117260</v>
      </c>
      <c r="D89" s="291" t="s">
        <v>651</v>
      </c>
      <c r="E89" s="317"/>
      <c r="F89" s="472">
        <v>176855</v>
      </c>
      <c r="G89" s="472"/>
      <c r="H89" s="750">
        <f t="shared" si="16"/>
        <v>176855</v>
      </c>
      <c r="I89" s="815">
        <v>180705</v>
      </c>
      <c r="J89" s="815">
        <v>308542.27</v>
      </c>
      <c r="K89" s="322">
        <f>SUMIF(TB!$A$5:$A$395,LEAD!C89,TB!$C$5:$C$395)</f>
        <v>308542.27</v>
      </c>
      <c r="L89" s="318"/>
      <c r="M89" s="273">
        <f>SUMIF(TB!$A$5:$A$395,C89,TB!$D$5:$D$395)</f>
        <v>0</v>
      </c>
      <c r="N89" s="273">
        <f>SUMIF(TB!$A$5:$A$395,C89,TB!$E$5:$E$395)</f>
        <v>0</v>
      </c>
      <c r="O89" s="1074">
        <f t="shared" si="15"/>
        <v>308542.27</v>
      </c>
      <c r="P89" s="561"/>
      <c r="T89" s="83"/>
    </row>
    <row r="90" spans="1:20" ht="20.399999999999999">
      <c r="A90" s="321" t="s">
        <v>652</v>
      </c>
      <c r="B90" s="270" t="s">
        <v>653</v>
      </c>
      <c r="C90" s="270">
        <f>IFERROR(VLOOKUP(A90,'TB new code grouping'!$A$4:$D$427,3,),0)</f>
        <v>0</v>
      </c>
      <c r="D90" s="291">
        <v>0</v>
      </c>
      <c r="E90" s="317"/>
      <c r="F90" s="472">
        <v>13500394.5</v>
      </c>
      <c r="G90" s="472"/>
      <c r="H90" s="750">
        <f t="shared" si="16"/>
        <v>13500394.5</v>
      </c>
      <c r="I90" s="815">
        <v>0</v>
      </c>
      <c r="J90" s="815">
        <v>0</v>
      </c>
      <c r="K90" s="322">
        <f>SUMIF(TB!$A$5:$A$395,LEAD!C90,TB!$C$5:$C$395)</f>
        <v>0</v>
      </c>
      <c r="L90" s="596"/>
      <c r="M90" s="273">
        <f>SUMIF(TB!$A$5:$A$395,C90,TB!$D$5:$D$395)</f>
        <v>0</v>
      </c>
      <c r="N90" s="273">
        <f>SUMIF(TB!$A$5:$A$395,C90,TB!$E$5:$E$395)</f>
        <v>0</v>
      </c>
      <c r="O90" s="472">
        <f t="shared" si="15"/>
        <v>0</v>
      </c>
      <c r="P90" s="561"/>
      <c r="T90" s="83"/>
    </row>
    <row r="91" spans="1:20" ht="19.5" customHeight="1">
      <c r="A91" s="321" t="s">
        <v>654</v>
      </c>
      <c r="B91" s="270" t="s">
        <v>655</v>
      </c>
      <c r="C91" s="784"/>
      <c r="D91" s="785" t="s">
        <v>1601</v>
      </c>
      <c r="E91" s="317"/>
      <c r="F91" s="472"/>
      <c r="G91" s="472">
        <f>-F91</f>
        <v>0</v>
      </c>
      <c r="H91" s="750">
        <f t="shared" si="16"/>
        <v>0</v>
      </c>
      <c r="I91" s="815">
        <v>0</v>
      </c>
      <c r="J91" s="815">
        <v>0</v>
      </c>
      <c r="K91" s="322">
        <f>SUMIF(TB!$A$5:$A$395,LEAD!C91,TB!$C$5:$C$395)</f>
        <v>0</v>
      </c>
      <c r="L91" s="318"/>
      <c r="M91" s="273">
        <f>SUMIF(TB!$A$5:$A$395,C91,TB!$D$5:$D$395)</f>
        <v>0</v>
      </c>
      <c r="N91" s="273">
        <f>SUMIF(TB!$A$5:$A$395,C91,TB!$E$5:$E$395)</f>
        <v>0</v>
      </c>
      <c r="O91" s="472">
        <f t="shared" si="15"/>
        <v>0</v>
      </c>
      <c r="P91" s="561"/>
      <c r="T91" s="83"/>
    </row>
    <row r="92" spans="1:20" ht="19.5" customHeight="1">
      <c r="A92" s="321"/>
      <c r="B92" s="270"/>
      <c r="C92" s="822"/>
      <c r="D92" s="823"/>
      <c r="E92" s="317"/>
      <c r="F92" s="302">
        <f>SUM(F73:F91)</f>
        <v>22641408.23</v>
      </c>
      <c r="G92" s="302">
        <f t="shared" ref="G92:O92" si="17">SUM(G73:G91)</f>
        <v>-1091084.8500000001</v>
      </c>
      <c r="H92" s="302">
        <f t="shared" si="17"/>
        <v>21550323.379999999</v>
      </c>
      <c r="I92" s="1109">
        <v>5959950.4339486528</v>
      </c>
      <c r="J92" s="1109">
        <v>15188968.273373112</v>
      </c>
      <c r="K92" s="302">
        <f t="shared" si="17"/>
        <v>20311452.18</v>
      </c>
      <c r="L92" s="302">
        <f t="shared" si="17"/>
        <v>0</v>
      </c>
      <c r="M92" s="302">
        <f t="shared" si="17"/>
        <v>-960000</v>
      </c>
      <c r="N92" s="302">
        <f t="shared" si="17"/>
        <v>-1693027.77</v>
      </c>
      <c r="O92" s="302">
        <f t="shared" si="17"/>
        <v>17658424.41</v>
      </c>
      <c r="P92" s="561"/>
      <c r="T92" s="83"/>
    </row>
    <row r="93" spans="1:20" ht="19.5" customHeight="1">
      <c r="A93" s="321"/>
      <c r="B93" s="270"/>
      <c r="C93" s="822"/>
      <c r="D93" s="823"/>
      <c r="E93" s="317"/>
      <c r="F93" s="472"/>
      <c r="G93" s="472"/>
      <c r="H93" s="750"/>
      <c r="I93" s="815"/>
      <c r="J93" s="815"/>
      <c r="K93" s="322"/>
      <c r="L93" s="318"/>
      <c r="M93" s="298"/>
      <c r="N93" s="298"/>
      <c r="O93" s="472"/>
      <c r="P93" s="561"/>
      <c r="T93" s="83"/>
    </row>
    <row r="94" spans="1:20" ht="19.5" customHeight="1">
      <c r="A94" s="321"/>
      <c r="B94" s="270"/>
      <c r="C94" s="822"/>
      <c r="D94" s="803" t="s">
        <v>329</v>
      </c>
      <c r="E94" s="317"/>
      <c r="F94" s="472"/>
      <c r="G94" s="472"/>
      <c r="H94" s="750"/>
      <c r="I94" s="815"/>
      <c r="J94" s="815"/>
      <c r="K94" s="322"/>
      <c r="L94" s="318"/>
      <c r="M94" s="298"/>
      <c r="N94" s="298"/>
      <c r="O94" s="472"/>
      <c r="P94" s="561"/>
      <c r="T94" s="83"/>
    </row>
    <row r="95" spans="1:20" ht="19.5" customHeight="1">
      <c r="A95" s="321"/>
      <c r="B95" s="270"/>
      <c r="C95" s="822"/>
      <c r="D95" s="823"/>
      <c r="E95" s="317"/>
      <c r="F95" s="472"/>
      <c r="G95" s="472"/>
      <c r="H95" s="750"/>
      <c r="I95" s="815">
        <v>0</v>
      </c>
      <c r="J95" s="815">
        <v>0</v>
      </c>
      <c r="K95" s="322"/>
      <c r="L95" s="318"/>
      <c r="M95" s="292"/>
      <c r="N95" s="292">
        <f>SUMIF(TB!$A$5:$A$395,C95,TB!$E$5:$E$395)</f>
        <v>0</v>
      </c>
      <c r="O95" s="472">
        <f t="shared" ref="O95" si="18">K95+M95+N95</f>
        <v>0</v>
      </c>
      <c r="P95" s="561"/>
      <c r="T95" s="83"/>
    </row>
    <row r="96" spans="1:20" ht="19.5" customHeight="1">
      <c r="A96" s="321"/>
      <c r="B96" s="270"/>
      <c r="C96" s="822"/>
      <c r="D96" s="823"/>
      <c r="E96" s="317"/>
      <c r="F96" s="472"/>
      <c r="G96" s="472"/>
      <c r="H96" s="750"/>
      <c r="I96" s="815">
        <v>0</v>
      </c>
      <c r="J96" s="815">
        <v>0</v>
      </c>
      <c r="K96" s="322"/>
      <c r="L96" s="318"/>
      <c r="M96" s="292">
        <f>SUMIF(TB!$A$5:$A$395,C96,TB!$D$5:$D$395)</f>
        <v>0</v>
      </c>
      <c r="N96" s="292">
        <f>SUMIF(TB!$A$5:$A$395,C96,TB!$E$5:$E$395)</f>
        <v>0</v>
      </c>
      <c r="O96" s="472">
        <f t="shared" ref="O96:O97" si="19">K96+M96+N96</f>
        <v>0</v>
      </c>
      <c r="P96" s="561"/>
      <c r="T96" s="83"/>
    </row>
    <row r="97" spans="1:16">
      <c r="A97" s="270"/>
      <c r="B97" s="270"/>
      <c r="C97" s="270"/>
      <c r="D97" s="271"/>
      <c r="E97" s="334"/>
      <c r="F97" s="414"/>
      <c r="G97" s="414"/>
      <c r="H97" s="756"/>
      <c r="I97" s="815">
        <v>0</v>
      </c>
      <c r="J97" s="815">
        <v>0</v>
      </c>
      <c r="K97" s="273"/>
      <c r="L97" s="274"/>
      <c r="M97" s="292">
        <f>SUMIF(TB!$A$5:$A$395,C97,TB!$D$5:$D$395)</f>
        <v>0</v>
      </c>
      <c r="N97" s="292">
        <f>SUMIF(TB!$A$5:$A$395,C97,TB!$E$5:$E$395)</f>
        <v>0</v>
      </c>
      <c r="O97" s="472">
        <f t="shared" si="19"/>
        <v>0</v>
      </c>
    </row>
    <row r="98" spans="1:16">
      <c r="A98" s="340"/>
      <c r="B98" s="643"/>
      <c r="C98" s="643"/>
      <c r="D98" s="271"/>
      <c r="E98" s="291"/>
      <c r="F98" s="302">
        <f t="shared" ref="F98:O98" si="20">SUM(F95:F97)</f>
        <v>0</v>
      </c>
      <c r="G98" s="302">
        <f t="shared" si="20"/>
        <v>0</v>
      </c>
      <c r="H98" s="302">
        <f t="shared" si="20"/>
        <v>0</v>
      </c>
      <c r="I98" s="1109">
        <v>0</v>
      </c>
      <c r="J98" s="1109">
        <v>0</v>
      </c>
      <c r="K98" s="302">
        <f t="shared" si="20"/>
        <v>0</v>
      </c>
      <c r="L98" s="302">
        <f t="shared" si="20"/>
        <v>0</v>
      </c>
      <c r="M98" s="302">
        <f t="shared" si="20"/>
        <v>0</v>
      </c>
      <c r="N98" s="302">
        <f t="shared" si="20"/>
        <v>0</v>
      </c>
      <c r="O98" s="302">
        <f t="shared" si="20"/>
        <v>0</v>
      </c>
      <c r="P98" s="528">
        <f>SUM(P72:P97)</f>
        <v>0</v>
      </c>
    </row>
    <row r="99" spans="1:16">
      <c r="A99" s="272"/>
      <c r="B99" s="341"/>
      <c r="C99" s="341"/>
      <c r="D99" s="341"/>
      <c r="E99" s="272"/>
      <c r="F99" s="549"/>
      <c r="G99" s="549"/>
      <c r="H99" s="758"/>
      <c r="I99" s="1114"/>
      <c r="J99" s="1114"/>
      <c r="K99" s="368"/>
      <c r="L99" s="280"/>
      <c r="M99" s="368"/>
      <c r="N99" s="368"/>
      <c r="O99" s="549"/>
    </row>
    <row r="100" spans="1:16" ht="20.399999999999999" thickBot="1">
      <c r="A100" s="344"/>
      <c r="B100" s="635"/>
      <c r="C100" s="635"/>
      <c r="D100" s="345"/>
      <c r="E100" s="291"/>
      <c r="F100" s="411">
        <f t="shared" ref="F100:O100" si="21">F98+F63+F57+F92</f>
        <v>455805217.00999999</v>
      </c>
      <c r="G100" s="411">
        <f t="shared" si="21"/>
        <v>-1091084.8500000001</v>
      </c>
      <c r="H100" s="411">
        <f t="shared" si="21"/>
        <v>454714132.15999997</v>
      </c>
      <c r="I100" s="1115">
        <v>591230206.93394864</v>
      </c>
      <c r="J100" s="1115">
        <v>454148750.86337316</v>
      </c>
      <c r="K100" s="411">
        <f t="shared" si="21"/>
        <v>474947915.00999993</v>
      </c>
      <c r="L100" s="411">
        <f t="shared" si="21"/>
        <v>0</v>
      </c>
      <c r="M100" s="411">
        <f t="shared" si="21"/>
        <v>0</v>
      </c>
      <c r="N100" s="411">
        <f t="shared" si="21"/>
        <v>-1047550.63</v>
      </c>
      <c r="O100" s="411">
        <f t="shared" si="21"/>
        <v>473900364.38</v>
      </c>
    </row>
    <row r="101" spans="1:16" ht="20.399999999999999" thickTop="1">
      <c r="A101" s="340"/>
      <c r="B101" s="643"/>
      <c r="C101" s="643"/>
      <c r="D101" s="346"/>
      <c r="E101" s="291"/>
      <c r="F101" s="472"/>
      <c r="G101" s="472"/>
      <c r="H101" s="750"/>
      <c r="I101" s="735"/>
      <c r="J101" s="735"/>
      <c r="K101" s="292"/>
      <c r="L101" s="318"/>
      <c r="M101" s="292"/>
      <c r="N101" s="292"/>
      <c r="O101" s="472"/>
    </row>
    <row r="102" spans="1:16" ht="20.399999999999999" thickBot="1">
      <c r="A102" s="348"/>
      <c r="B102" s="348"/>
      <c r="C102" s="348"/>
      <c r="D102" s="348"/>
      <c r="E102" s="349"/>
      <c r="F102" s="466"/>
      <c r="G102" s="466"/>
      <c r="H102" s="759"/>
      <c r="I102" s="1116"/>
      <c r="J102" s="1116"/>
      <c r="K102" s="350"/>
      <c r="L102" s="351"/>
      <c r="M102" s="350"/>
      <c r="N102" s="350"/>
      <c r="O102" s="466"/>
    </row>
    <row r="103" spans="1:16">
      <c r="A103" s="352" t="s">
        <v>9</v>
      </c>
      <c r="B103" s="645"/>
      <c r="C103" s="645"/>
      <c r="D103" s="305"/>
      <c r="E103" s="306" t="s">
        <v>10</v>
      </c>
      <c r="F103" s="547" t="s">
        <v>149</v>
      </c>
      <c r="G103" s="547"/>
      <c r="H103" s="754"/>
      <c r="I103" s="1110" t="s">
        <v>149</v>
      </c>
      <c r="J103" s="1110" t="s">
        <v>149</v>
      </c>
      <c r="K103" s="307"/>
      <c r="L103" s="308" t="s">
        <v>11</v>
      </c>
      <c r="M103" s="307"/>
      <c r="N103" s="309" t="s">
        <v>12</v>
      </c>
      <c r="O103" s="547" t="s">
        <v>149</v>
      </c>
    </row>
    <row r="104" spans="1:16" ht="20.399999999999999" thickBot="1">
      <c r="A104" s="310" t="s">
        <v>13</v>
      </c>
      <c r="B104" s="634"/>
      <c r="C104" s="634"/>
      <c r="D104" s="311"/>
      <c r="E104" s="311" t="s">
        <v>14</v>
      </c>
      <c r="F104" s="548" t="s">
        <v>15</v>
      </c>
      <c r="G104" s="548"/>
      <c r="H104" s="755"/>
      <c r="I104" s="1111" t="s">
        <v>15</v>
      </c>
      <c r="J104" s="1111" t="s">
        <v>15</v>
      </c>
      <c r="K104" s="312"/>
      <c r="L104" s="313" t="s">
        <v>11</v>
      </c>
      <c r="M104" s="312"/>
      <c r="N104" s="314" t="s">
        <v>16</v>
      </c>
      <c r="O104" s="548" t="s">
        <v>15</v>
      </c>
    </row>
    <row r="105" spans="1:16" ht="20.399999999999999">
      <c r="A105" s="353"/>
      <c r="B105" s="400"/>
      <c r="C105" s="400"/>
      <c r="D105" s="354" t="s">
        <v>95</v>
      </c>
      <c r="E105" s="355"/>
      <c r="F105" s="477"/>
      <c r="G105" s="414"/>
      <c r="H105" s="752"/>
      <c r="I105" s="735"/>
      <c r="J105" s="735"/>
      <c r="K105" s="357"/>
      <c r="L105" s="358"/>
      <c r="M105" s="356"/>
      <c r="N105" s="356"/>
      <c r="O105" s="528"/>
    </row>
    <row r="106" spans="1:16">
      <c r="A106" s="340"/>
      <c r="B106" s="340"/>
      <c r="C106" s="340"/>
      <c r="D106" s="291"/>
      <c r="E106" s="360"/>
      <c r="F106" s="477"/>
      <c r="G106" s="414"/>
      <c r="H106" s="752"/>
      <c r="I106" s="815"/>
      <c r="J106" s="815"/>
      <c r="K106" s="273"/>
      <c r="L106" s="274"/>
      <c r="M106" s="273"/>
      <c r="N106" s="273"/>
      <c r="O106" s="477"/>
    </row>
    <row r="107" spans="1:16">
      <c r="A107" s="270">
        <v>1300</v>
      </c>
      <c r="B107" s="291" t="s">
        <v>585</v>
      </c>
      <c r="C107" s="270">
        <f>IFERROR(VLOOKUP(A107,'TB new code grouping'!$A$4:$D$427,3,),0)</f>
        <v>0</v>
      </c>
      <c r="D107" s="291">
        <f>IFERROR(VLOOKUP(C107,'TB new code grouping'!$C$4:$D$425,2,0),0)</f>
        <v>0</v>
      </c>
      <c r="E107" s="291"/>
      <c r="F107" s="477">
        <v>0</v>
      </c>
      <c r="G107" s="477"/>
      <c r="H107" s="752">
        <f>F107+G107</f>
        <v>0</v>
      </c>
      <c r="I107" s="1108">
        <v>0</v>
      </c>
      <c r="J107" s="1108">
        <v>0</v>
      </c>
      <c r="K107" s="296">
        <f>SUMIF(TB!$A$5:$A$395,LEAD!C107,TB!$C$5:$C$395)</f>
        <v>0</v>
      </c>
      <c r="L107" s="297"/>
      <c r="M107" s="298">
        <f>SUMIF(TB!$A$5:$A$395,C107,TB!$D$5:$D$395)</f>
        <v>0</v>
      </c>
      <c r="N107" s="298">
        <f>SUMIF(TB!$A$5:$A$395,C107,TB!$E$5:$E$395)</f>
        <v>0</v>
      </c>
      <c r="O107" s="477">
        <f>K107+M107+N107</f>
        <v>0</v>
      </c>
    </row>
    <row r="108" spans="1:16">
      <c r="A108" s="626">
        <v>1310</v>
      </c>
      <c r="B108" s="272" t="s">
        <v>586</v>
      </c>
      <c r="C108" s="270" t="str">
        <f>IFERROR(VLOOKUP(A108,'TB new code grouping'!$A$4:$D$427,3,),0)</f>
        <v>113600</v>
      </c>
      <c r="D108" s="291" t="str">
        <f>IFERROR(VLOOKUP(C108,'TB new code grouping'!$C$4:$D$425,2,0),0)</f>
        <v>Goods in transit</v>
      </c>
      <c r="E108" s="272"/>
      <c r="F108" s="477">
        <v>4711223.7300000004</v>
      </c>
      <c r="G108" s="477"/>
      <c r="H108" s="752">
        <f t="shared" ref="H108:H123" si="22">F108+G108</f>
        <v>4711223.7300000004</v>
      </c>
      <c r="I108" s="1108">
        <v>6072952.2699999996</v>
      </c>
      <c r="J108" s="1108">
        <v>2770103.58</v>
      </c>
      <c r="K108" s="719">
        <f>SUMIF(TB!$A$5:$A$395,LEAD!C108,TB!$C$5:$C$395)</f>
        <v>954882.21</v>
      </c>
      <c r="L108" s="318"/>
      <c r="M108" s="298">
        <f>SUMIF(TB!$A$5:$A$395,C108,TB!$D$5:$D$395)</f>
        <v>0</v>
      </c>
      <c r="N108" s="298">
        <f>SUMIF(TB!$A$5:$A$395,C108,TB!$E$5:$E$395)</f>
        <v>0</v>
      </c>
      <c r="O108" s="477">
        <f t="shared" ref="O108:O122" si="23">K108+M108+N108</f>
        <v>954882.21</v>
      </c>
    </row>
    <row r="109" spans="1:16">
      <c r="A109" s="626" t="s">
        <v>588</v>
      </c>
      <c r="B109" s="272" t="s">
        <v>589</v>
      </c>
      <c r="C109" s="270" t="str">
        <f>IFERROR(VLOOKUP(A109,'TB new code grouping'!$A$4:$D$427,3,),0)</f>
        <v>113101</v>
      </c>
      <c r="D109" s="291" t="str">
        <f>IFERROR(VLOOKUP(C109,'TB new code grouping'!$C$4:$D$425,2,0),0)</f>
        <v>Inventory - Satelites Comm.</v>
      </c>
      <c r="E109" s="272"/>
      <c r="F109" s="477">
        <v>5455635.79</v>
      </c>
      <c r="G109" s="477"/>
      <c r="H109" s="752">
        <f t="shared" si="22"/>
        <v>5455635.79</v>
      </c>
      <c r="I109" s="1108">
        <v>5984511.7199999997</v>
      </c>
      <c r="J109" s="1108">
        <v>6570804.4299999997</v>
      </c>
      <c r="K109" s="719">
        <f>SUMIF(TB!$A$5:$A$395,LEAD!C109,TB!$C$5:$C$395)</f>
        <v>5406007.75</v>
      </c>
      <c r="L109" s="318"/>
      <c r="M109" s="298">
        <f>SUMIF(TB!$A$5:$A$395,C109,TB!$D$5:$D$395)</f>
        <v>0</v>
      </c>
      <c r="N109" s="298">
        <f>SUMIF(TB!$A$5:$A$395,C109,TB!$E$5:$E$395)</f>
        <v>0</v>
      </c>
      <c r="O109" s="477">
        <f t="shared" si="23"/>
        <v>5406007.75</v>
      </c>
    </row>
    <row r="110" spans="1:16">
      <c r="A110" s="626" t="s">
        <v>590</v>
      </c>
      <c r="B110" s="272" t="s">
        <v>591</v>
      </c>
      <c r="C110" s="270" t="str">
        <f>IFERROR(VLOOKUP(A110,'TB new code grouping'!$A$4:$D$427,3,),0)</f>
        <v>113110</v>
      </c>
      <c r="D110" s="291" t="str">
        <f>IFERROR(VLOOKUP(C110,'TB new code grouping'!$C$4:$D$425,2,0),0)</f>
        <v>Inventory - Fiber Optic</v>
      </c>
      <c r="E110" s="272"/>
      <c r="F110" s="477">
        <v>12090525.380000001</v>
      </c>
      <c r="G110" s="477"/>
      <c r="H110" s="752">
        <f t="shared" si="22"/>
        <v>12090525.380000001</v>
      </c>
      <c r="I110" s="1108">
        <v>11455428.66</v>
      </c>
      <c r="J110" s="1108">
        <v>11135295.560000001</v>
      </c>
      <c r="K110" s="719">
        <f>SUMIF(TB!$A$5:$A$395,LEAD!C110,TB!$C$5:$C$395)</f>
        <v>11292887.189999999</v>
      </c>
      <c r="L110" s="318"/>
      <c r="M110" s="298">
        <f>SUMIF(TB!$A$5:$A$395,C110,TB!$D$5:$D$395)</f>
        <v>0</v>
      </c>
      <c r="N110" s="298">
        <f>SUMIF(TB!$A$5:$A$395,C110,TB!$E$5:$E$395)</f>
        <v>0</v>
      </c>
      <c r="O110" s="477">
        <f t="shared" si="23"/>
        <v>11292887.189999999</v>
      </c>
    </row>
    <row r="111" spans="1:16">
      <c r="A111" s="626" t="s">
        <v>592</v>
      </c>
      <c r="B111" s="272" t="s">
        <v>593</v>
      </c>
      <c r="C111" s="270" t="str">
        <f>IFERROR(VLOOKUP(A111,'TB new code grouping'!$A$4:$D$427,3,),0)</f>
        <v>113102</v>
      </c>
      <c r="D111" s="291" t="str">
        <f>IFERROR(VLOOKUP(C111,'TB new code grouping'!$C$4:$D$425,2,0),0)</f>
        <v>Inventory - Conference</v>
      </c>
      <c r="E111" s="272"/>
      <c r="F111" s="477">
        <v>5610080.6699999999</v>
      </c>
      <c r="G111" s="477"/>
      <c r="H111" s="752">
        <f t="shared" si="22"/>
        <v>5610080.6699999999</v>
      </c>
      <c r="I111" s="1108">
        <v>4400108.79</v>
      </c>
      <c r="J111" s="1108">
        <v>6154484.2699999996</v>
      </c>
      <c r="K111" s="719">
        <f>SUMIF(TB!$A$5:$A$395,LEAD!C111,TB!$C$5:$C$395)</f>
        <v>6111782.1699999999</v>
      </c>
      <c r="L111" s="318"/>
      <c r="M111" s="298">
        <f>SUMIF(TB!$A$5:$A$395,C111,TB!$D$5:$D$395)</f>
        <v>0</v>
      </c>
      <c r="N111" s="298">
        <f>SUMIF(TB!$A$5:$A$395,C111,TB!$E$5:$E$395)</f>
        <v>0</v>
      </c>
      <c r="O111" s="477">
        <f t="shared" si="23"/>
        <v>6111782.1699999999</v>
      </c>
    </row>
    <row r="112" spans="1:16">
      <c r="A112" s="626" t="s">
        <v>594</v>
      </c>
      <c r="B112" s="272" t="s">
        <v>595</v>
      </c>
      <c r="C112" s="270" t="str">
        <f>IFERROR(VLOOKUP(A112,'TB new code grouping'!$A$4:$D$427,3,),0)</f>
        <v>113103</v>
      </c>
      <c r="D112" s="291" t="str">
        <f>IFERROR(VLOOKUP(C112,'TB new code grouping'!$C$4:$D$425,2,0),0)</f>
        <v>Inventory - Radio</v>
      </c>
      <c r="E112" s="272"/>
      <c r="F112" s="477">
        <v>805234.8</v>
      </c>
      <c r="G112" s="477"/>
      <c r="H112" s="752">
        <f t="shared" si="22"/>
        <v>805234.8</v>
      </c>
      <c r="I112" s="1108">
        <v>736110.97</v>
      </c>
      <c r="J112" s="1108">
        <v>736110.98</v>
      </c>
      <c r="K112" s="719">
        <f>SUMIF(TB!$A$5:$A$395,LEAD!C112,TB!$C$5:$C$395)</f>
        <v>734845.46</v>
      </c>
      <c r="L112" s="318"/>
      <c r="M112" s="298">
        <f>SUMIF(TB!$A$5:$A$395,C112,TB!$D$5:$D$395)</f>
        <v>0</v>
      </c>
      <c r="N112" s="298">
        <f>SUMIF(TB!$A$5:$A$395,C112,TB!$E$5:$E$395)</f>
        <v>0</v>
      </c>
      <c r="O112" s="477">
        <f t="shared" si="23"/>
        <v>734845.46</v>
      </c>
    </row>
    <row r="113" spans="1:16">
      <c r="A113" s="626" t="s">
        <v>596</v>
      </c>
      <c r="B113" s="272" t="s">
        <v>597</v>
      </c>
      <c r="C113" s="270" t="str">
        <f>IFERROR(VLOOKUP(A113,'TB new code grouping'!$A$4:$D$427,3,),0)</f>
        <v>113104</v>
      </c>
      <c r="D113" s="291" t="str">
        <f>IFERROR(VLOOKUP(C113,'TB new code grouping'!$C$4:$D$425,2,0),0)</f>
        <v>Inventory - Peripherals</v>
      </c>
      <c r="E113" s="272"/>
      <c r="F113" s="477">
        <v>3401778.7</v>
      </c>
      <c r="G113" s="477"/>
      <c r="H113" s="752">
        <f t="shared" si="22"/>
        <v>3401778.7</v>
      </c>
      <c r="I113" s="1108">
        <v>3459157.94</v>
      </c>
      <c r="J113" s="1108">
        <v>3329984.11</v>
      </c>
      <c r="K113" s="719">
        <f>SUMIF(TB!$A$5:$A$395,LEAD!C113,TB!$C$5:$C$395)</f>
        <v>6228180.8700000001</v>
      </c>
      <c r="L113" s="318"/>
      <c r="M113" s="298">
        <f>SUMIF(TB!$A$5:$A$395,C113,TB!$D$5:$D$395)</f>
        <v>0</v>
      </c>
      <c r="N113" s="298">
        <f>SUMIF(TB!$A$5:$A$395,C113,TB!$E$5:$E$395)</f>
        <v>0</v>
      </c>
      <c r="O113" s="477">
        <f t="shared" si="23"/>
        <v>6228180.8700000001</v>
      </c>
    </row>
    <row r="114" spans="1:16">
      <c r="A114" s="626" t="s">
        <v>598</v>
      </c>
      <c r="B114" s="272" t="s">
        <v>599</v>
      </c>
      <c r="C114" s="270" t="str">
        <f>IFERROR(VLOOKUP(A114,'TB new code grouping'!$A$4:$D$427,3,),0)</f>
        <v>113105</v>
      </c>
      <c r="D114" s="291" t="str">
        <f>IFERROR(VLOOKUP(C114,'TB new code grouping'!$C$4:$D$425,2,0),0)</f>
        <v>Inventory - Wireless Network</v>
      </c>
      <c r="E114" s="272"/>
      <c r="F114" s="477">
        <v>3766964.22</v>
      </c>
      <c r="G114" s="477"/>
      <c r="H114" s="752">
        <f t="shared" si="22"/>
        <v>3766964.22</v>
      </c>
      <c r="I114" s="1108">
        <v>3904467.35</v>
      </c>
      <c r="J114" s="1108">
        <v>3627063.36</v>
      </c>
      <c r="K114" s="719">
        <f>SUMIF(TB!$A$5:$A$395,LEAD!C114,TB!$C$5:$C$395)</f>
        <v>3494945.33</v>
      </c>
      <c r="L114" s="318"/>
      <c r="M114" s="298">
        <f>SUMIF(TB!$A$5:$A$395,C114,TB!$D$5:$D$395)</f>
        <v>0</v>
      </c>
      <c r="N114" s="298">
        <f>SUMIF(TB!$A$5:$A$395,C114,TB!$E$5:$E$395)</f>
        <v>0</v>
      </c>
      <c r="O114" s="477">
        <f t="shared" si="23"/>
        <v>3494945.33</v>
      </c>
    </row>
    <row r="115" spans="1:16">
      <c r="A115" s="626" t="s">
        <v>600</v>
      </c>
      <c r="B115" s="272" t="s">
        <v>601</v>
      </c>
      <c r="C115" s="270" t="str">
        <f>IFERROR(VLOOKUP(A115,'TB new code grouping'!$A$4:$D$427,3,),0)</f>
        <v>113106</v>
      </c>
      <c r="D115" s="291" t="str">
        <f>IFERROR(VLOOKUP(C115,'TB new code grouping'!$C$4:$D$425,2,0),0)</f>
        <v>Inventory - Networking</v>
      </c>
      <c r="E115" s="272"/>
      <c r="F115" s="477">
        <v>3435361.81</v>
      </c>
      <c r="G115" s="477"/>
      <c r="H115" s="752">
        <f t="shared" si="22"/>
        <v>3435361.81</v>
      </c>
      <c r="I115" s="1108">
        <v>3554441.8</v>
      </c>
      <c r="J115" s="1108">
        <v>3610139.6</v>
      </c>
      <c r="K115" s="719">
        <f>SUMIF(TB!$A$5:$A$395,LEAD!C115,TB!$C$5:$C$395)</f>
        <v>3611733.83</v>
      </c>
      <c r="L115" s="318"/>
      <c r="M115" s="298">
        <f>SUMIF(TB!$A$5:$A$395,C115,TB!$D$5:$D$395)</f>
        <v>0</v>
      </c>
      <c r="N115" s="298">
        <f>SUMIF(TB!$A$5:$A$395,C115,TB!$E$5:$E$395)</f>
        <v>0</v>
      </c>
      <c r="O115" s="477">
        <f t="shared" si="23"/>
        <v>3611733.83</v>
      </c>
    </row>
    <row r="116" spans="1:16">
      <c r="A116" s="626" t="s">
        <v>602</v>
      </c>
      <c r="B116" s="272" t="s">
        <v>603</v>
      </c>
      <c r="C116" s="270" t="str">
        <f>IFERROR(VLOOKUP(A116,'TB new code grouping'!$A$4:$D$427,3,),0)</f>
        <v>113107</v>
      </c>
      <c r="D116" s="291" t="str">
        <f>IFERROR(VLOOKUP(C116,'TB new code grouping'!$C$4:$D$425,2,0),0)</f>
        <v>Inventory - Security</v>
      </c>
      <c r="E116" s="272"/>
      <c r="F116" s="477">
        <v>2309163.7799999998</v>
      </c>
      <c r="G116" s="477"/>
      <c r="H116" s="752">
        <f t="shared" si="22"/>
        <v>2309163.7799999998</v>
      </c>
      <c r="I116" s="1108">
        <v>1982972.51</v>
      </c>
      <c r="J116" s="1108">
        <v>1952973.81</v>
      </c>
      <c r="K116" s="719">
        <f>SUMIF(TB!$A$5:$A$395,LEAD!C116,TB!$C$5:$C$395)</f>
        <v>1926863.16</v>
      </c>
      <c r="L116" s="318"/>
      <c r="M116" s="298">
        <f>SUMIF(TB!$A$5:$A$395,C116,TB!$D$5:$D$395)</f>
        <v>0</v>
      </c>
      <c r="N116" s="298">
        <f>SUMIF(TB!$A$5:$A$395,C116,TB!$E$5:$E$395)</f>
        <v>0</v>
      </c>
      <c r="O116" s="477">
        <f t="shared" si="23"/>
        <v>1926863.16</v>
      </c>
    </row>
    <row r="117" spans="1:16">
      <c r="A117" s="626" t="s">
        <v>604</v>
      </c>
      <c r="B117" s="272" t="s">
        <v>605</v>
      </c>
      <c r="C117" s="270" t="str">
        <f>IFERROR(VLOOKUP(A117,'TB new code grouping'!$A$4:$D$427,3,),0)</f>
        <v>113108</v>
      </c>
      <c r="D117" s="291" t="str">
        <f>IFERROR(VLOOKUP(C117,'TB new code grouping'!$C$4:$D$425,2,0),0)</f>
        <v>Inventory - Broadcast</v>
      </c>
      <c r="E117" s="272"/>
      <c r="F117" s="477">
        <v>772568.79</v>
      </c>
      <c r="G117" s="477"/>
      <c r="H117" s="752">
        <f t="shared" si="22"/>
        <v>772568.79</v>
      </c>
      <c r="I117" s="1108">
        <v>772568.79</v>
      </c>
      <c r="J117" s="1108">
        <v>772568.86</v>
      </c>
      <c r="K117" s="719">
        <f>SUMIF(TB!$A$5:$A$395,LEAD!C117,TB!$C$5:$C$395)</f>
        <v>775832.29</v>
      </c>
      <c r="L117" s="318"/>
      <c r="M117" s="298">
        <f>SUMIF(TB!$A$5:$A$395,C117,TB!$D$5:$D$395)</f>
        <v>0</v>
      </c>
      <c r="N117" s="298">
        <f>SUMIF(TB!$A$5:$A$395,C117,TB!$E$5:$E$395)</f>
        <v>0</v>
      </c>
      <c r="O117" s="477">
        <f t="shared" si="23"/>
        <v>775832.29</v>
      </c>
    </row>
    <row r="118" spans="1:16">
      <c r="A118" s="626" t="s">
        <v>606</v>
      </c>
      <c r="B118" s="272" t="s">
        <v>607</v>
      </c>
      <c r="C118" s="270" t="str">
        <f>IFERROR(VLOOKUP(A118,'TB new code grouping'!$A$4:$D$427,3,),0)</f>
        <v>113109</v>
      </c>
      <c r="D118" s="291" t="str">
        <f>IFERROR(VLOOKUP(C118,'TB new code grouping'!$C$4:$D$425,2,0),0)</f>
        <v>Inventory - PCA Product</v>
      </c>
      <c r="E118" s="272"/>
      <c r="F118" s="477">
        <v>10267891.51</v>
      </c>
      <c r="G118" s="477"/>
      <c r="H118" s="752">
        <f t="shared" si="22"/>
        <v>10267891.51</v>
      </c>
      <c r="I118" s="1108">
        <v>9664445.0299999993</v>
      </c>
      <c r="J118" s="1108">
        <v>13264778.26</v>
      </c>
      <c r="K118" s="719">
        <f>SUMIF(TB!$A$5:$A$395,LEAD!C118,TB!$C$5:$C$395)</f>
        <v>8072928.9400000004</v>
      </c>
      <c r="L118" s="318"/>
      <c r="M118" s="298">
        <f>SUMIF(TB!$A$5:$A$395,C118,TB!$D$5:$D$395)</f>
        <v>0</v>
      </c>
      <c r="N118" s="298">
        <f>SUMIF(TB!$A$5:$A$395,C118,TB!$E$5:$E$395)</f>
        <v>0</v>
      </c>
      <c r="O118" s="477">
        <f t="shared" si="23"/>
        <v>8072928.9400000004</v>
      </c>
    </row>
    <row r="119" spans="1:16">
      <c r="A119" s="626">
        <v>1330</v>
      </c>
      <c r="B119" s="272" t="s">
        <v>608</v>
      </c>
      <c r="C119" s="270">
        <f>IFERROR(VLOOKUP(A119,'TB new code grouping'!$A$4:$D$427,3,),0)</f>
        <v>0</v>
      </c>
      <c r="D119" s="291">
        <f>IFERROR(VLOOKUP(C119,'TB new code grouping'!$C$4:$D$425,2,0),0)</f>
        <v>0</v>
      </c>
      <c r="E119" s="272"/>
      <c r="F119" s="477">
        <v>0</v>
      </c>
      <c r="G119" s="477"/>
      <c r="H119" s="752">
        <f t="shared" si="22"/>
        <v>0</v>
      </c>
      <c r="I119" s="1108">
        <v>0</v>
      </c>
      <c r="J119" s="1108">
        <v>0</v>
      </c>
      <c r="K119" s="719">
        <f>SUMIF(TB!$A$5:$A$395,LEAD!C119,TB!$C$5:$C$395)</f>
        <v>0</v>
      </c>
      <c r="L119" s="318"/>
      <c r="M119" s="298">
        <f>SUMIF(TB!$A$5:$A$395,C119,TB!$D$5:$D$395)</f>
        <v>0</v>
      </c>
      <c r="N119" s="298">
        <f>SUMIF(TB!$A$5:$A$395,C119,TB!$E$5:$E$395)</f>
        <v>0</v>
      </c>
      <c r="O119" s="477">
        <f t="shared" si="23"/>
        <v>0</v>
      </c>
    </row>
    <row r="120" spans="1:16">
      <c r="A120" s="626"/>
      <c r="B120" s="272"/>
      <c r="C120" s="270" t="s">
        <v>1623</v>
      </c>
      <c r="D120" s="291" t="s">
        <v>1624</v>
      </c>
      <c r="E120" s="272"/>
      <c r="F120" s="477"/>
      <c r="G120" s="477"/>
      <c r="H120" s="752"/>
      <c r="I120" s="1108"/>
      <c r="J120" s="1108">
        <v>125573.85</v>
      </c>
      <c r="K120" s="719">
        <f>SUMIF(TB!$A$5:$A$395,LEAD!C120,TB!$C$5:$C$395)</f>
        <v>538968.35</v>
      </c>
      <c r="L120" s="318"/>
      <c r="M120" s="298">
        <f>SUMIF(TB!$A$5:$A$395,C120,TB!$D$5:$D$395)</f>
        <v>0</v>
      </c>
      <c r="N120" s="298">
        <f>SUMIF(TB!$A$5:$A$395,C120,TB!$E$5:$E$395)</f>
        <v>0</v>
      </c>
      <c r="O120" s="477">
        <f t="shared" si="23"/>
        <v>538968.35</v>
      </c>
    </row>
    <row r="121" spans="1:16">
      <c r="A121" s="626" t="s">
        <v>609</v>
      </c>
      <c r="B121" s="272" t="s">
        <v>610</v>
      </c>
      <c r="C121" s="270" t="str">
        <f>IFERROR(VLOOKUP(A121,'TB new code grouping'!$A$4:$D$427,3,),0)</f>
        <v>113120</v>
      </c>
      <c r="D121" s="291" t="str">
        <f>IFERROR(VLOOKUP(C121,'TB new code grouping'!$C$4:$D$425,2,0),0)</f>
        <v>Inventory - PlanetCloud</v>
      </c>
      <c r="E121" s="272"/>
      <c r="F121" s="477">
        <v>0</v>
      </c>
      <c r="G121" s="477"/>
      <c r="H121" s="752">
        <f t="shared" si="22"/>
        <v>0</v>
      </c>
      <c r="I121" s="1108">
        <v>0</v>
      </c>
      <c r="J121" s="1108">
        <v>0</v>
      </c>
      <c r="K121" s="719">
        <f>SUMIF(TB!$A$5:$A$395,LEAD!C121,TB!$C$5:$C$395)</f>
        <v>0</v>
      </c>
      <c r="L121" s="318"/>
      <c r="M121" s="298">
        <f>SUMIF(TB!$A$5:$A$395,C121,TB!$D$5:$D$395)</f>
        <v>0</v>
      </c>
      <c r="N121" s="298">
        <f>SUMIF(TB!$A$5:$A$395,C121,TB!$E$5:$E$395)</f>
        <v>0</v>
      </c>
      <c r="O121" s="477">
        <f t="shared" si="23"/>
        <v>0</v>
      </c>
    </row>
    <row r="122" spans="1:16">
      <c r="A122" s="359">
        <v>2300</v>
      </c>
      <c r="B122" s="272" t="s">
        <v>611</v>
      </c>
      <c r="C122" s="270" t="str">
        <f>IFERROR(VLOOKUP(A122,'TB new code grouping'!$A$4:$D$427,3,),0)</f>
        <v>214500</v>
      </c>
      <c r="D122" s="291" t="str">
        <f>IFERROR(VLOOKUP(C122,'TB new code grouping'!$C$4:$D$425,2,0),0)</f>
        <v>Reserved - Inventory Write Off</v>
      </c>
      <c r="E122" s="272"/>
      <c r="F122" s="477">
        <v>-13113958.23</v>
      </c>
      <c r="G122" s="477"/>
      <c r="H122" s="752">
        <f t="shared" si="22"/>
        <v>-13113958.23</v>
      </c>
      <c r="I122" s="1108">
        <v>-13250794.630000001</v>
      </c>
      <c r="J122" s="1108">
        <v>-13732923.380000001</v>
      </c>
      <c r="K122" s="296">
        <f>SUMIF(TB!$A$5:$A$395,LEAD!C122,TB!$C$5:$C$395)</f>
        <v>-14309175.6</v>
      </c>
      <c r="L122" s="318"/>
      <c r="M122" s="298">
        <f>SUMIF(TB!$A$5:$A$395,C122,TB!$D$5:$D$395)</f>
        <v>0</v>
      </c>
      <c r="N122" s="298">
        <f>SUMIF(TB!$A$5:$A$395,C122,TB!$E$5:$E$395)</f>
        <v>0</v>
      </c>
      <c r="O122" s="477">
        <f t="shared" si="23"/>
        <v>-14309175.6</v>
      </c>
      <c r="P122" s="558">
        <f>O122*20%</f>
        <v>-2861835.12</v>
      </c>
    </row>
    <row r="123" spans="1:16" ht="21" customHeight="1">
      <c r="A123" s="270">
        <v>2999</v>
      </c>
      <c r="B123" s="271" t="s">
        <v>612</v>
      </c>
      <c r="C123" s="270" t="str">
        <f>IFERROR(VLOOKUP(A123,'TB new code grouping'!$A$4:$D$427,3,),0)</f>
        <v>113499</v>
      </c>
      <c r="D123" s="291" t="str">
        <f>IFERROR(VLOOKUP(C123,'TB new code grouping'!$C$4:$D$425,2,0),0)</f>
        <v>Shipment Clearing (B/F)</v>
      </c>
      <c r="E123" s="291"/>
      <c r="F123" s="414">
        <v>5802370.6699999999</v>
      </c>
      <c r="G123" s="414"/>
      <c r="H123" s="752">
        <f t="shared" si="22"/>
        <v>5802370.6699999999</v>
      </c>
      <c r="I123" s="1108">
        <v>3304691.39</v>
      </c>
      <c r="J123" s="1108">
        <v>2031880.8</v>
      </c>
      <c r="K123" s="296">
        <f>SUMIF(TB!$A$5:$A$395,LEAD!C123,TB!$C$5:$C$395)</f>
        <v>955952.95</v>
      </c>
      <c r="L123" s="362"/>
      <c r="M123" s="298">
        <f>SUMIF(TB!$A$5:$A$395,C123,TB!$D$5:$D$395)</f>
        <v>0</v>
      </c>
      <c r="N123" s="298">
        <f>SUMIF(TB!$A$5:$A$395,C123,TB!$E$5:$E$395)</f>
        <v>0</v>
      </c>
      <c r="O123" s="414">
        <f>K123+M123+N123</f>
        <v>955952.95</v>
      </c>
    </row>
    <row r="124" spans="1:16" ht="20.399999999999999" thickBot="1">
      <c r="A124" s="363"/>
      <c r="B124" s="643"/>
      <c r="C124" s="643"/>
      <c r="D124" s="364"/>
      <c r="E124" s="291"/>
      <c r="F124" s="342">
        <f>SUM(F107:F123)</f>
        <v>45314841.620000005</v>
      </c>
      <c r="G124" s="342">
        <f t="shared" ref="G124:H124" si="24">SUM(G107:G123)</f>
        <v>0</v>
      </c>
      <c r="H124" s="760">
        <f t="shared" si="24"/>
        <v>45314841.620000005</v>
      </c>
      <c r="I124" s="1117">
        <v>42041062.589999989</v>
      </c>
      <c r="J124" s="1117">
        <v>42348838.089999996</v>
      </c>
      <c r="K124" s="342">
        <f>SUM(K107:K123)</f>
        <v>35796634.899999999</v>
      </c>
      <c r="L124" s="342"/>
      <c r="M124" s="342">
        <f>SUM(M107:M123)</f>
        <v>0</v>
      </c>
      <c r="N124" s="342">
        <f>SUM(N107:N123)</f>
        <v>0</v>
      </c>
      <c r="O124" s="342">
        <f>SUM(O107:O123)</f>
        <v>35796634.899999999</v>
      </c>
    </row>
    <row r="125" spans="1:16" ht="20.399999999999999" thickTop="1">
      <c r="A125" s="340"/>
      <c r="B125" s="643"/>
      <c r="C125" s="643"/>
      <c r="D125" s="271"/>
      <c r="E125" s="291"/>
      <c r="F125" s="472"/>
      <c r="G125" s="472"/>
      <c r="H125" s="750"/>
      <c r="I125" s="735"/>
      <c r="J125" s="735"/>
      <c r="K125" s="365"/>
      <c r="L125" s="318"/>
      <c r="M125" s="292"/>
      <c r="N125" s="292"/>
      <c r="O125" s="472"/>
    </row>
    <row r="126" spans="1:16">
      <c r="A126" s="366"/>
      <c r="B126" s="366"/>
      <c r="C126" s="366"/>
      <c r="D126" s="367" t="s">
        <v>352</v>
      </c>
      <c r="E126" s="291"/>
      <c r="F126" s="472"/>
      <c r="G126" s="472"/>
      <c r="H126" s="750"/>
      <c r="I126" s="735"/>
      <c r="J126" s="735"/>
      <c r="K126" s="296"/>
      <c r="L126" s="297"/>
      <c r="M126" s="298"/>
      <c r="N126" s="298"/>
      <c r="O126" s="472"/>
    </row>
    <row r="127" spans="1:16" hidden="1">
      <c r="A127" s="340"/>
      <c r="B127" s="643"/>
      <c r="C127" s="643"/>
      <c r="D127" s="271"/>
      <c r="E127" s="291"/>
      <c r="F127" s="472"/>
      <c r="G127" s="472"/>
      <c r="H127" s="750"/>
      <c r="I127" s="735"/>
      <c r="J127" s="735"/>
      <c r="K127" s="296"/>
      <c r="L127" s="297"/>
      <c r="M127" s="298"/>
      <c r="N127" s="298"/>
      <c r="O127" s="472"/>
    </row>
    <row r="128" spans="1:16">
      <c r="A128" s="270"/>
      <c r="B128" s="270"/>
      <c r="C128" s="270"/>
      <c r="D128" s="291"/>
      <c r="E128" s="291"/>
      <c r="F128" s="472"/>
      <c r="G128" s="472"/>
      <c r="H128" s="750"/>
      <c r="I128" s="735">
        <v>0</v>
      </c>
      <c r="J128" s="735">
        <v>0</v>
      </c>
      <c r="K128" s="296">
        <f>SUMIF(TB!$A$5:$A$395,LEAD!A128,TB!$C$5:$C$395)</f>
        <v>0</v>
      </c>
      <c r="L128" s="297"/>
      <c r="M128" s="298">
        <f>SUMIF(TB!$A$5:$A$395,C128,TB!$D$5:$D$395)</f>
        <v>0</v>
      </c>
      <c r="N128" s="298">
        <f>SUMIF(TB!$A$5:$A$395,C128,TB!$E$5:$E$395)</f>
        <v>0</v>
      </c>
      <c r="O128" s="472">
        <f>K128+M128+N128</f>
        <v>0</v>
      </c>
    </row>
    <row r="129" spans="1:23">
      <c r="A129" s="270"/>
      <c r="B129" s="502"/>
      <c r="C129" s="502"/>
      <c r="D129" s="271"/>
      <c r="E129" s="291"/>
      <c r="F129" s="414"/>
      <c r="G129" s="414"/>
      <c r="H129" s="756"/>
      <c r="I129" s="815">
        <v>0</v>
      </c>
      <c r="J129" s="815">
        <v>0</v>
      </c>
      <c r="K129" s="336">
        <f>SUMIF(TB!$A$5:$A$395,LEAD!A129,TB!$C$5:$C$395)</f>
        <v>0</v>
      </c>
      <c r="L129" s="326"/>
      <c r="M129" s="298">
        <f>SUMIF(TB!$A$5:$A$395,C129,TB!$D$5:$D$395)</f>
        <v>0</v>
      </c>
      <c r="N129" s="298">
        <f>SUMIF(TB!$A$5:$A$395,C129,TB!$E$5:$E$395)</f>
        <v>0</v>
      </c>
      <c r="O129" s="414">
        <f>K129+M129+N129</f>
        <v>0</v>
      </c>
    </row>
    <row r="130" spans="1:23">
      <c r="A130" s="340"/>
      <c r="B130" s="643"/>
      <c r="C130" s="643"/>
      <c r="D130" s="271"/>
      <c r="E130" s="291"/>
      <c r="F130" s="368">
        <f t="shared" ref="F130" si="25">SUM(F128:F129)</f>
        <v>0</v>
      </c>
      <c r="G130" s="368"/>
      <c r="H130" s="761"/>
      <c r="I130" s="1118">
        <v>0</v>
      </c>
      <c r="J130" s="1118">
        <v>0</v>
      </c>
      <c r="K130" s="368">
        <f t="shared" ref="K130:O130" si="26">SUM(K128:K129)</f>
        <v>0</v>
      </c>
      <c r="L130" s="368"/>
      <c r="M130" s="368">
        <f t="shared" si="26"/>
        <v>0</v>
      </c>
      <c r="N130" s="368">
        <f t="shared" si="26"/>
        <v>0</v>
      </c>
      <c r="O130" s="368">
        <f t="shared" si="26"/>
        <v>0</v>
      </c>
    </row>
    <row r="131" spans="1:23" ht="20.399999999999999" thickBot="1">
      <c r="A131" s="340"/>
      <c r="B131" s="643"/>
      <c r="C131" s="643"/>
      <c r="D131" s="271"/>
      <c r="E131" s="291"/>
      <c r="F131" s="342"/>
      <c r="G131" s="342"/>
      <c r="H131" s="760"/>
      <c r="I131" s="1117">
        <v>42041062.589999989</v>
      </c>
      <c r="J131" s="1117">
        <v>42348838.089999996</v>
      </c>
      <c r="K131" s="342"/>
      <c r="L131" s="342"/>
      <c r="M131" s="342">
        <f t="shared" ref="M131:O131" si="27">SUM(M124,M130)</f>
        <v>0</v>
      </c>
      <c r="N131" s="342">
        <f t="shared" si="27"/>
        <v>0</v>
      </c>
      <c r="O131" s="342">
        <f t="shared" si="27"/>
        <v>35796634.899999999</v>
      </c>
    </row>
    <row r="132" spans="1:23" ht="20.399999999999999" thickTop="1">
      <c r="A132" s="340"/>
      <c r="B132" s="643"/>
      <c r="C132" s="643"/>
      <c r="D132" s="271"/>
      <c r="E132" s="291"/>
      <c r="F132" s="472"/>
      <c r="G132" s="472"/>
      <c r="H132" s="750"/>
      <c r="I132" s="735"/>
      <c r="J132" s="735"/>
      <c r="K132" s="365"/>
      <c r="L132" s="318"/>
      <c r="M132" s="292"/>
      <c r="N132" s="292"/>
      <c r="O132" s="472"/>
    </row>
    <row r="133" spans="1:23">
      <c r="A133" s="323"/>
      <c r="B133" s="638"/>
      <c r="C133" s="638"/>
      <c r="D133" s="329"/>
      <c r="E133" s="291"/>
      <c r="F133" s="472"/>
      <c r="G133" s="472"/>
      <c r="H133" s="750"/>
      <c r="I133" s="735"/>
      <c r="J133" s="735"/>
      <c r="K133" s="296"/>
      <c r="L133" s="297"/>
      <c r="M133" s="298"/>
      <c r="N133" s="298"/>
      <c r="O133" s="472"/>
    </row>
    <row r="134" spans="1:23">
      <c r="A134" s="369"/>
      <c r="B134" s="369"/>
      <c r="C134" s="369"/>
      <c r="D134" s="367" t="s">
        <v>513</v>
      </c>
      <c r="E134" s="291"/>
      <c r="F134" s="477"/>
      <c r="G134" s="477"/>
      <c r="H134" s="752"/>
      <c r="I134" s="1108"/>
      <c r="J134" s="1108"/>
      <c r="K134" s="296"/>
      <c r="L134" s="297"/>
      <c r="M134" s="298"/>
      <c r="N134" s="298"/>
      <c r="O134" s="477"/>
    </row>
    <row r="135" spans="1:23">
      <c r="A135" s="626">
        <v>1320</v>
      </c>
      <c r="B135" s="272" t="s">
        <v>587</v>
      </c>
      <c r="C135" s="626" t="s">
        <v>1630</v>
      </c>
      <c r="D135" s="272" t="s">
        <v>1631</v>
      </c>
      <c r="E135" s="291"/>
      <c r="F135" s="477">
        <v>13553100.59</v>
      </c>
      <c r="G135" s="477"/>
      <c r="H135" s="752">
        <f>F135+G135</f>
        <v>13553100.59</v>
      </c>
      <c r="I135" s="1108">
        <v>0</v>
      </c>
      <c r="J135" s="1108">
        <v>0</v>
      </c>
      <c r="K135" s="296">
        <f>SUMIF(TB!$A$5:$A$395,LEAD!C135,TB!$C$5:$C$395)</f>
        <v>0</v>
      </c>
      <c r="L135" s="274"/>
      <c r="M135" s="273">
        <f>SUMIF(TB!$A$5:$A$395,C135,TB!$D$5:$D$395)</f>
        <v>0</v>
      </c>
      <c r="N135" s="273">
        <f>SUMIF(TB!$A$5:$A$395,C135,TB!$E$5:$E$395)</f>
        <v>0</v>
      </c>
      <c r="O135" s="472">
        <f>K135+M135+N135</f>
        <v>0</v>
      </c>
    </row>
    <row r="136" spans="1:23">
      <c r="A136" s="369"/>
      <c r="B136" s="644"/>
      <c r="C136" s="706" t="s">
        <v>1632</v>
      </c>
      <c r="D136" s="705" t="s">
        <v>1633</v>
      </c>
      <c r="E136" s="291"/>
      <c r="F136" s="477"/>
      <c r="G136" s="477"/>
      <c r="H136" s="752">
        <f t="shared" ref="H136:H144" si="28">F136+G136</f>
        <v>0</v>
      </c>
      <c r="I136" s="1108">
        <v>0</v>
      </c>
      <c r="J136" s="1108">
        <v>0</v>
      </c>
      <c r="K136" s="296">
        <f>SUMIF(TB!$A$5:$A$395,LEAD!C136,TB!$C$5:$C$395)</f>
        <v>0</v>
      </c>
      <c r="L136" s="274"/>
      <c r="M136" s="273">
        <f>SUMIF(TB!$A$5:$A$395,C136,TB!$D$5:$D$395)</f>
        <v>0</v>
      </c>
      <c r="N136" s="273">
        <f>SUMIF(TB!$A$5:$A$395,C136,TB!$E$5:$E$395)</f>
        <v>0</v>
      </c>
      <c r="O136" s="472">
        <f t="shared" ref="O136:O144" si="29">K136+M136+N136</f>
        <v>0</v>
      </c>
    </row>
    <row r="137" spans="1:23">
      <c r="A137" s="369"/>
      <c r="B137" s="644"/>
      <c r="C137" s="706" t="s">
        <v>1634</v>
      </c>
      <c r="D137" s="705" t="s">
        <v>1635</v>
      </c>
      <c r="E137" s="291"/>
      <c r="F137" s="414"/>
      <c r="G137" s="414"/>
      <c r="H137" s="752">
        <f t="shared" si="28"/>
        <v>0</v>
      </c>
      <c r="I137" s="1108">
        <v>1826212.7</v>
      </c>
      <c r="J137" s="1108">
        <v>904050.89</v>
      </c>
      <c r="K137" s="296">
        <f>SUMIF(TB!$A$5:$A$395,LEAD!C137,TB!$C$5:$C$395)</f>
        <v>130291.11</v>
      </c>
      <c r="L137" s="274"/>
      <c r="M137" s="273">
        <f>SUMIF(TB!$A$5:$A$395,C137,TB!$D$5:$D$395)</f>
        <v>0</v>
      </c>
      <c r="N137" s="273">
        <f>SUMIF(TB!$A$5:$A$395,C137,TB!$E$5:$E$395)</f>
        <v>0</v>
      </c>
      <c r="O137" s="472">
        <f t="shared" si="29"/>
        <v>130291.11</v>
      </c>
    </row>
    <row r="138" spans="1:23">
      <c r="A138" s="369"/>
      <c r="B138" s="644"/>
      <c r="C138" s="706" t="s">
        <v>1636</v>
      </c>
      <c r="D138" s="705" t="s">
        <v>1637</v>
      </c>
      <c r="E138" s="291"/>
      <c r="F138" s="414"/>
      <c r="G138" s="414"/>
      <c r="H138" s="752">
        <f t="shared" si="28"/>
        <v>0</v>
      </c>
      <c r="I138" s="1108">
        <v>4265359.03</v>
      </c>
      <c r="J138" s="1108">
        <v>4222484.43</v>
      </c>
      <c r="K138" s="296">
        <f>SUMIF(TB!$A$5:$A$395,LEAD!C138,TB!$C$5:$C$395)</f>
        <v>2265716.25</v>
      </c>
      <c r="L138" s="274"/>
      <c r="M138" s="273">
        <f>SUMIF(TB!$A$5:$A$395,C138,TB!$D$5:$D$395)</f>
        <v>0</v>
      </c>
      <c r="N138" s="273">
        <f>SUMIF(TB!$A$5:$A$395,C138,TB!$E$5:$E$395)</f>
        <v>0</v>
      </c>
      <c r="O138" s="472">
        <f t="shared" si="29"/>
        <v>2265716.25</v>
      </c>
    </row>
    <row r="139" spans="1:23" s="916" customFormat="1">
      <c r="A139" s="1232"/>
      <c r="B139" s="1233"/>
      <c r="C139" s="1234" t="s">
        <v>1638</v>
      </c>
      <c r="D139" s="1235" t="s">
        <v>1639</v>
      </c>
      <c r="E139" s="727"/>
      <c r="F139" s="1221"/>
      <c r="G139" s="1221"/>
      <c r="H139" s="729">
        <f t="shared" si="28"/>
        <v>0</v>
      </c>
      <c r="I139" s="729">
        <v>4730794.55</v>
      </c>
      <c r="J139" s="729">
        <v>4655741.05</v>
      </c>
      <c r="K139" s="730">
        <f>SUMIF(TB!$A$5:$A$395,LEAD!C139,TB!$C$5:$C$395)</f>
        <v>4655741.05</v>
      </c>
      <c r="L139" s="1222"/>
      <c r="M139" s="1236">
        <f>SUMIF(TB!$A$5:$A$395,C139,TB!$D$5:$D$395)</f>
        <v>0</v>
      </c>
      <c r="N139" s="1236">
        <f>SUMIF(TB!$A$5:$A$395,C139,TB!$E$5:$E$395)</f>
        <v>0</v>
      </c>
      <c r="O139" s="1074">
        <f t="shared" si="29"/>
        <v>4655741.05</v>
      </c>
      <c r="P139" s="793"/>
      <c r="V139" s="1076"/>
      <c r="W139" s="1076"/>
    </row>
    <row r="140" spans="1:23">
      <c r="A140" s="369"/>
      <c r="B140" s="644"/>
      <c r="C140" s="706" t="s">
        <v>1640</v>
      </c>
      <c r="D140" s="705" t="s">
        <v>1641</v>
      </c>
      <c r="E140" s="291"/>
      <c r="F140" s="414"/>
      <c r="G140" s="414"/>
      <c r="H140" s="752">
        <f t="shared" si="28"/>
        <v>0</v>
      </c>
      <c r="I140" s="1108">
        <v>16480.34</v>
      </c>
      <c r="J140" s="1108">
        <v>254761.68</v>
      </c>
      <c r="K140" s="296">
        <f>SUMIF(TB!$A$5:$A$395,LEAD!C140,TB!$C$5:$C$395)</f>
        <v>2158403.88</v>
      </c>
      <c r="L140" s="274"/>
      <c r="M140" s="273">
        <f>SUMIF(TB!$A$5:$A$395,C140,TB!$D$5:$D$395)</f>
        <v>0</v>
      </c>
      <c r="N140" s="273">
        <f>SUMIF(TB!$A$5:$A$395,C140,TB!$E$5:$E$395)</f>
        <v>0</v>
      </c>
      <c r="O140" s="472">
        <f t="shared" si="29"/>
        <v>2158403.88</v>
      </c>
    </row>
    <row r="141" spans="1:23">
      <c r="A141" s="369"/>
      <c r="B141" s="644"/>
      <c r="C141" s="706" t="s">
        <v>1642</v>
      </c>
      <c r="D141" s="705" t="s">
        <v>1643</v>
      </c>
      <c r="E141" s="291"/>
      <c r="F141" s="414"/>
      <c r="G141" s="414"/>
      <c r="H141" s="752">
        <f t="shared" si="28"/>
        <v>0</v>
      </c>
      <c r="I141" s="1108">
        <v>404.15</v>
      </c>
      <c r="J141" s="1108">
        <v>434.15</v>
      </c>
      <c r="K141" s="296">
        <f>SUMIF(TB!$A$5:$A$395,LEAD!C141,TB!$C$5:$C$395)</f>
        <v>434.15</v>
      </c>
      <c r="L141" s="274"/>
      <c r="M141" s="273">
        <f>SUMIF(TB!$A$5:$A$395,C141,TB!$D$5:$D$395)</f>
        <v>0</v>
      </c>
      <c r="N141" s="273">
        <f>SUMIF(TB!$A$5:$A$395,C141,TB!$E$5:$E$395)</f>
        <v>0</v>
      </c>
      <c r="O141" s="472">
        <f t="shared" si="29"/>
        <v>434.15</v>
      </c>
    </row>
    <row r="142" spans="1:23">
      <c r="A142" s="369"/>
      <c r="B142" s="644"/>
      <c r="C142" s="706" t="s">
        <v>1644</v>
      </c>
      <c r="D142" s="705" t="s">
        <v>1645</v>
      </c>
      <c r="E142" s="291"/>
      <c r="F142" s="414"/>
      <c r="G142" s="414"/>
      <c r="H142" s="752">
        <f t="shared" si="28"/>
        <v>0</v>
      </c>
      <c r="I142" s="1108">
        <v>170.47</v>
      </c>
      <c r="J142" s="1108">
        <v>715916.87</v>
      </c>
      <c r="K142" s="296">
        <f>SUMIF(TB!$A$5:$A$395,LEAD!C142,TB!$C$5:$C$395)</f>
        <v>728385.76</v>
      </c>
      <c r="L142" s="274"/>
      <c r="M142" s="273">
        <f>SUMIF(TB!$A$5:$A$395,C142,TB!$D$5:$D$395)</f>
        <v>0</v>
      </c>
      <c r="N142" s="273">
        <f>SUMIF(TB!$A$5:$A$395,C142,TB!$E$5:$E$395)</f>
        <v>0</v>
      </c>
      <c r="O142" s="472">
        <f t="shared" si="29"/>
        <v>728385.76</v>
      </c>
    </row>
    <row r="143" spans="1:23">
      <c r="A143" s="369"/>
      <c r="B143" s="644"/>
      <c r="C143" s="706" t="s">
        <v>1646</v>
      </c>
      <c r="D143" s="705" t="s">
        <v>1647</v>
      </c>
      <c r="E143" s="291"/>
      <c r="F143" s="414"/>
      <c r="G143" s="414"/>
      <c r="H143" s="752">
        <f t="shared" si="28"/>
        <v>0</v>
      </c>
      <c r="I143" s="1108">
        <v>0</v>
      </c>
      <c r="J143" s="1108">
        <v>0</v>
      </c>
      <c r="K143" s="296">
        <f>SUMIF(TB!$A$5:$A$395,LEAD!C143,TB!$C$5:$C$395)</f>
        <v>0</v>
      </c>
      <c r="L143" s="274"/>
      <c r="M143" s="273">
        <f>SUMIF(TB!$A$5:$A$395,C143,TB!$D$5:$D$395)</f>
        <v>0</v>
      </c>
      <c r="N143" s="273">
        <f>SUMIF(TB!$A$5:$A$395,C143,TB!$E$5:$E$395)</f>
        <v>0</v>
      </c>
      <c r="O143" s="472">
        <f t="shared" si="29"/>
        <v>0</v>
      </c>
    </row>
    <row r="144" spans="1:23">
      <c r="A144" s="369"/>
      <c r="B144" s="644"/>
      <c r="C144" s="706" t="s">
        <v>1648</v>
      </c>
      <c r="D144" s="705" t="s">
        <v>1649</v>
      </c>
      <c r="E144" s="291"/>
      <c r="F144" s="414"/>
      <c r="G144" s="414"/>
      <c r="H144" s="752">
        <f t="shared" si="28"/>
        <v>0</v>
      </c>
      <c r="I144" s="1108">
        <v>0</v>
      </c>
      <c r="J144" s="1108">
        <v>0</v>
      </c>
      <c r="K144" s="296">
        <f>SUMIF(TB!$A$5:$A$395,LEAD!C144,TB!$C$5:$C$395)</f>
        <v>0</v>
      </c>
      <c r="L144" s="274"/>
      <c r="M144" s="273">
        <f>SUMIF(TB!$A$5:$A$395,C144,TB!$D$5:$D$395)</f>
        <v>0</v>
      </c>
      <c r="N144" s="273">
        <f>SUMIF(TB!$A$5:$A$395,C144,TB!$E$5:$E$395)</f>
        <v>0</v>
      </c>
      <c r="O144" s="472">
        <f t="shared" si="29"/>
        <v>0</v>
      </c>
    </row>
    <row r="145" spans="1:18">
      <c r="A145" s="340"/>
      <c r="B145" s="643"/>
      <c r="C145" s="643"/>
      <c r="D145" s="502"/>
      <c r="E145" s="291"/>
      <c r="F145" s="414"/>
      <c r="G145" s="414"/>
      <c r="H145" s="752"/>
      <c r="I145" s="815">
        <v>0</v>
      </c>
      <c r="J145" s="815">
        <v>0</v>
      </c>
      <c r="K145" s="273"/>
      <c r="L145" s="273"/>
      <c r="M145" s="273">
        <f>SUMIF(TB!$A$5:$A$395,C145,TB!$D$5:$D$395)</f>
        <v>0</v>
      </c>
      <c r="N145" s="273">
        <f>SUMIF(TB!$A$5:$A$395,C145,TB!$E$5:$E$395)</f>
        <v>0</v>
      </c>
      <c r="O145" s="414">
        <f>K145+M145+N145</f>
        <v>0</v>
      </c>
    </row>
    <row r="146" spans="1:18" ht="20.399999999999999" thickBot="1">
      <c r="A146" s="340"/>
      <c r="B146" s="643"/>
      <c r="C146" s="643"/>
      <c r="D146" s="346"/>
      <c r="E146" s="291"/>
      <c r="F146" s="342">
        <f>SUM(F135:F145)</f>
        <v>13553100.59</v>
      </c>
      <c r="G146" s="342">
        <f t="shared" ref="G146:H146" si="30">SUM(G135:G145)</f>
        <v>0</v>
      </c>
      <c r="H146" s="760">
        <f t="shared" si="30"/>
        <v>13553100.59</v>
      </c>
      <c r="I146" s="1117">
        <v>10839421.240000002</v>
      </c>
      <c r="J146" s="1117">
        <v>10753389.069999998</v>
      </c>
      <c r="K146" s="342">
        <f t="shared" ref="K146:O146" si="31">SUM(K135:K145)</f>
        <v>9938972.1999999993</v>
      </c>
      <c r="L146" s="342"/>
      <c r="M146" s="342">
        <f t="shared" si="31"/>
        <v>0</v>
      </c>
      <c r="N146" s="342">
        <f t="shared" si="31"/>
        <v>0</v>
      </c>
      <c r="O146" s="342">
        <f t="shared" si="31"/>
        <v>9938972.1999999993</v>
      </c>
    </row>
    <row r="147" spans="1:18" ht="20.399999999999999" thickTop="1">
      <c r="A147" s="340"/>
      <c r="B147" s="643"/>
      <c r="C147" s="643"/>
      <c r="D147" s="346"/>
      <c r="E147" s="291"/>
      <c r="F147" s="414"/>
      <c r="G147" s="414"/>
      <c r="H147" s="756"/>
      <c r="I147" s="815"/>
      <c r="J147" s="815"/>
      <c r="K147" s="273"/>
      <c r="L147" s="273"/>
      <c r="M147" s="273"/>
      <c r="N147" s="273"/>
      <c r="O147" s="414"/>
    </row>
    <row r="148" spans="1:18" ht="20.399999999999999" thickBot="1">
      <c r="A148" s="340"/>
      <c r="B148" s="643"/>
      <c r="C148" s="643"/>
      <c r="D148" s="346" t="s">
        <v>2243</v>
      </c>
      <c r="E148" s="291"/>
      <c r="F148" s="411">
        <f>F124+F130+F146</f>
        <v>58867942.210000008</v>
      </c>
      <c r="G148" s="411">
        <f t="shared" ref="G148:H148" si="32">G124+G130+G146</f>
        <v>0</v>
      </c>
      <c r="H148" s="762">
        <f t="shared" si="32"/>
        <v>58867942.210000008</v>
      </c>
      <c r="I148" s="1115">
        <v>52880483.829999991</v>
      </c>
      <c r="J148" s="1115">
        <v>53102227.159999996</v>
      </c>
      <c r="K148" s="411">
        <f t="shared" ref="K148:O148" si="33">K124+K130+K146</f>
        <v>45735607.099999994</v>
      </c>
      <c r="L148" s="411"/>
      <c r="M148" s="411">
        <f t="shared" si="33"/>
        <v>0</v>
      </c>
      <c r="N148" s="411">
        <f t="shared" si="33"/>
        <v>0</v>
      </c>
      <c r="O148" s="411">
        <f t="shared" si="33"/>
        <v>45735607.099999994</v>
      </c>
    </row>
    <row r="149" spans="1:18" ht="20.399999999999999" thickTop="1">
      <c r="A149" s="340"/>
      <c r="B149" s="643"/>
      <c r="C149" s="643"/>
      <c r="D149" s="346"/>
      <c r="E149" s="291"/>
      <c r="F149" s="472"/>
      <c r="G149" s="472"/>
      <c r="H149" s="750"/>
      <c r="I149" s="735"/>
      <c r="J149" s="735"/>
      <c r="K149" s="292"/>
      <c r="L149" s="292"/>
      <c r="M149" s="292"/>
      <c r="N149" s="292"/>
      <c r="O149" s="472"/>
    </row>
    <row r="150" spans="1:18">
      <c r="A150" s="340"/>
      <c r="B150" s="643"/>
      <c r="C150" s="643"/>
      <c r="D150" s="346"/>
      <c r="E150" s="291"/>
      <c r="F150" s="477"/>
      <c r="G150" s="477"/>
      <c r="H150" s="752"/>
      <c r="I150" s="1108"/>
      <c r="J150" s="1108"/>
      <c r="K150" s="298"/>
      <c r="L150" s="298"/>
      <c r="M150" s="298"/>
      <c r="N150" s="298"/>
      <c r="O150" s="477"/>
    </row>
    <row r="151" spans="1:18">
      <c r="A151" s="340"/>
      <c r="B151" s="643"/>
      <c r="C151" s="643"/>
      <c r="D151" s="346"/>
      <c r="E151" s="291"/>
      <c r="F151" s="477"/>
      <c r="G151" s="477"/>
      <c r="H151" s="752"/>
      <c r="I151" s="1108"/>
      <c r="J151" s="1108"/>
      <c r="K151" s="298"/>
      <c r="L151" s="298"/>
      <c r="M151" s="298"/>
      <c r="N151" s="298"/>
      <c r="O151" s="477"/>
    </row>
    <row r="152" spans="1:18">
      <c r="A152" s="340"/>
      <c r="B152" s="643"/>
      <c r="C152" s="643"/>
      <c r="D152" s="271"/>
      <c r="E152" s="291"/>
      <c r="F152" s="477"/>
      <c r="G152" s="477"/>
      <c r="H152" s="752"/>
      <c r="I152" s="1108"/>
      <c r="J152" s="1108"/>
      <c r="K152" s="298"/>
      <c r="L152" s="297"/>
      <c r="M152" s="298"/>
      <c r="N152" s="298"/>
      <c r="O152" s="477"/>
    </row>
    <row r="153" spans="1:18">
      <c r="A153" s="323"/>
      <c r="B153" s="638"/>
      <c r="C153" s="638"/>
      <c r="D153" s="329"/>
      <c r="E153" s="338"/>
      <c r="F153" s="472"/>
      <c r="G153" s="472"/>
      <c r="H153" s="750"/>
      <c r="I153" s="735"/>
      <c r="J153" s="735"/>
      <c r="K153" s="292"/>
      <c r="L153" s="318"/>
      <c r="M153" s="292"/>
      <c r="N153" s="292"/>
      <c r="O153" s="472"/>
    </row>
    <row r="154" spans="1:18">
      <c r="A154" s="323"/>
      <c r="B154" s="638"/>
      <c r="C154" s="638"/>
      <c r="D154" s="329"/>
      <c r="E154" s="338"/>
      <c r="F154" s="477"/>
      <c r="G154" s="477"/>
      <c r="H154" s="752"/>
      <c r="I154" s="1108"/>
      <c r="J154" s="1108"/>
      <c r="K154" s="298"/>
      <c r="L154" s="297"/>
      <c r="M154" s="298"/>
      <c r="N154" s="298"/>
      <c r="O154" s="477"/>
    </row>
    <row r="155" spans="1:18" ht="20.399999999999999" thickBot="1">
      <c r="A155" s="347"/>
      <c r="B155" s="644"/>
      <c r="C155" s="644"/>
      <c r="D155" s="370"/>
      <c r="E155" s="371"/>
      <c r="F155" s="466"/>
      <c r="G155" s="466"/>
      <c r="H155" s="759"/>
      <c r="I155" s="1116"/>
      <c r="J155" s="1116"/>
      <c r="K155" s="350"/>
      <c r="L155" s="351"/>
      <c r="M155" s="350"/>
      <c r="N155" s="350"/>
      <c r="O155" s="466"/>
    </row>
    <row r="156" spans="1:18">
      <c r="A156" s="352" t="s">
        <v>9</v>
      </c>
      <c r="B156" s="645"/>
      <c r="C156" s="645"/>
      <c r="D156" s="305"/>
      <c r="E156" s="306" t="s">
        <v>10</v>
      </c>
      <c r="F156" s="547" t="s">
        <v>150</v>
      </c>
      <c r="G156" s="547"/>
      <c r="H156" s="754"/>
      <c r="I156" s="1110" t="s">
        <v>150</v>
      </c>
      <c r="J156" s="1110" t="s">
        <v>150</v>
      </c>
      <c r="K156" s="307"/>
      <c r="L156" s="308" t="s">
        <v>11</v>
      </c>
      <c r="M156" s="307"/>
      <c r="N156" s="309" t="s">
        <v>12</v>
      </c>
      <c r="O156" s="547" t="s">
        <v>150</v>
      </c>
    </row>
    <row r="157" spans="1:18" ht="20.399999999999999" thickBot="1">
      <c r="A157" s="310" t="s">
        <v>13</v>
      </c>
      <c r="B157" s="634"/>
      <c r="C157" s="634"/>
      <c r="D157" s="311"/>
      <c r="E157" s="311" t="s">
        <v>14</v>
      </c>
      <c r="F157" s="548" t="s">
        <v>15</v>
      </c>
      <c r="G157" s="548"/>
      <c r="H157" s="755"/>
      <c r="I157" s="1111" t="s">
        <v>15</v>
      </c>
      <c r="J157" s="1111" t="s">
        <v>15</v>
      </c>
      <c r="K157" s="312"/>
      <c r="L157" s="313" t="s">
        <v>11</v>
      </c>
      <c r="M157" s="312"/>
      <c r="N157" s="314" t="s">
        <v>95</v>
      </c>
      <c r="O157" s="548" t="s">
        <v>15</v>
      </c>
    </row>
    <row r="158" spans="1:18" ht="20.399999999999999">
      <c r="A158" s="315"/>
      <c r="B158" s="344"/>
      <c r="C158" s="344"/>
      <c r="D158" s="372" t="s">
        <v>660</v>
      </c>
      <c r="E158" s="291"/>
      <c r="F158" s="472"/>
      <c r="G158" s="472"/>
      <c r="H158" s="750"/>
      <c r="I158" s="735"/>
      <c r="J158" s="735"/>
      <c r="K158" s="296"/>
      <c r="L158" s="297"/>
      <c r="M158" s="298"/>
      <c r="N158" s="298"/>
      <c r="O158" s="472"/>
    </row>
    <row r="159" spans="1:18">
      <c r="A159" s="270">
        <v>1240</v>
      </c>
      <c r="B159" s="291" t="s">
        <v>658</v>
      </c>
      <c r="C159" s="270" t="s">
        <v>1658</v>
      </c>
      <c r="D159" s="291" t="s">
        <v>1659</v>
      </c>
      <c r="E159" s="291"/>
      <c r="F159" s="472">
        <v>24001613.829999998</v>
      </c>
      <c r="G159" s="472"/>
      <c r="H159" s="750">
        <f t="shared" ref="H159:H160" si="34">F159+G159</f>
        <v>24001613.829999998</v>
      </c>
      <c r="I159" s="735">
        <v>17948308.920000002</v>
      </c>
      <c r="J159" s="735">
        <v>14057600.199999999</v>
      </c>
      <c r="K159" s="296">
        <f>SUMIF(TB!$A$5:$A$395,LEAD!C159,TB!$C$5:$C$395)</f>
        <v>11258955.1</v>
      </c>
      <c r="L159" s="362"/>
      <c r="M159" s="322">
        <f>SUMIF(TB!$A$5:$A$395,C159,TB!$D$5:$D$395)</f>
        <v>0</v>
      </c>
      <c r="N159" s="322">
        <f>SUMIF(TB!$A$5:$A$395,C159,TB!$E$5:$E$395)</f>
        <v>0</v>
      </c>
      <c r="O159" s="472">
        <f>K159+M159+N159</f>
        <v>11258955.1</v>
      </c>
      <c r="P159" s="528"/>
      <c r="R159" s="21"/>
    </row>
    <row r="160" spans="1:18">
      <c r="A160" s="270">
        <v>2301</v>
      </c>
      <c r="B160" s="291" t="s">
        <v>659</v>
      </c>
      <c r="C160" s="270" t="s">
        <v>1660</v>
      </c>
      <c r="D160" s="291" t="s">
        <v>659</v>
      </c>
      <c r="E160" s="291"/>
      <c r="F160" s="472">
        <v>-2005577.54</v>
      </c>
      <c r="G160" s="472"/>
      <c r="H160" s="750">
        <f t="shared" si="34"/>
        <v>-2005577.54</v>
      </c>
      <c r="I160" s="735">
        <v>-2005577.54</v>
      </c>
      <c r="J160" s="735">
        <v>-2005577.54</v>
      </c>
      <c r="K160" s="296">
        <f>SUMIF(TB!$A$5:$A$395,LEAD!C160,TB!$C$5:$C$395)</f>
        <v>-2005577.54</v>
      </c>
      <c r="L160" s="362"/>
      <c r="M160" s="322">
        <f>SUMIF(TB!$A$5:$A$395,C160,TB!$D$5:$D$395)</f>
        <v>0</v>
      </c>
      <c r="N160" s="322">
        <f>SUMIF(TB!$A$5:$A$395,C160,TB!$E$5:$E$395)</f>
        <v>0</v>
      </c>
      <c r="O160" s="472">
        <f>K160+M160+N160</f>
        <v>-2005577.54</v>
      </c>
      <c r="P160" s="561">
        <f>O160*20%</f>
        <v>-401115.50800000003</v>
      </c>
    </row>
    <row r="161" spans="1:18">
      <c r="A161" s="270"/>
      <c r="B161" s="270"/>
      <c r="C161" s="270"/>
      <c r="D161" s="291"/>
      <c r="E161" s="291"/>
      <c r="F161" s="472"/>
      <c r="G161" s="472"/>
      <c r="H161" s="750"/>
      <c r="I161" s="735">
        <v>0</v>
      </c>
      <c r="J161" s="735">
        <v>0</v>
      </c>
      <c r="K161" s="296">
        <f>SUMIF(TB!$A$5:$A$395,LEAD!C161,TB!$C$5:$C$395)</f>
        <v>0</v>
      </c>
      <c r="L161" s="297"/>
      <c r="M161" s="322">
        <f>SUMIF(TB!$A$5:$A$395,C161,TB!$D$5:$D$395)</f>
        <v>0</v>
      </c>
      <c r="N161" s="322">
        <f>SUMIF(TB!$A$5:$A$395,C161,TB!$E$5:$E$395)</f>
        <v>0</v>
      </c>
      <c r="O161" s="472">
        <f>K161+M161+N161</f>
        <v>0</v>
      </c>
      <c r="P161" s="528"/>
      <c r="R161" s="21"/>
    </row>
    <row r="162" spans="1:18">
      <c r="A162" s="340"/>
      <c r="B162" s="340"/>
      <c r="C162" s="340"/>
      <c r="D162" s="291"/>
      <c r="E162" s="291"/>
      <c r="F162" s="472"/>
      <c r="G162" s="472"/>
      <c r="H162" s="750"/>
      <c r="I162" s="735"/>
      <c r="J162" s="735"/>
      <c r="K162" s="296"/>
      <c r="L162" s="297"/>
      <c r="M162" s="298"/>
      <c r="N162" s="298"/>
      <c r="O162" s="472"/>
    </row>
    <row r="163" spans="1:18">
      <c r="A163" s="369"/>
      <c r="B163" s="369"/>
      <c r="C163" s="369"/>
      <c r="D163" s="291"/>
      <c r="E163" s="291"/>
      <c r="F163" s="472"/>
      <c r="G163" s="472"/>
      <c r="H163" s="750"/>
      <c r="I163" s="735"/>
      <c r="J163" s="735"/>
      <c r="K163" s="296"/>
      <c r="L163" s="297"/>
      <c r="M163" s="273"/>
      <c r="N163" s="273"/>
      <c r="O163" s="472"/>
    </row>
    <row r="164" spans="1:18">
      <c r="A164" s="340"/>
      <c r="B164" s="340"/>
      <c r="C164" s="340"/>
      <c r="D164" s="300" t="s">
        <v>660</v>
      </c>
      <c r="E164" s="291"/>
      <c r="F164" s="302">
        <f t="shared" ref="F164:O164" si="35">SUM(F159:F161)</f>
        <v>21996036.289999999</v>
      </c>
      <c r="G164" s="302">
        <f t="shared" si="35"/>
        <v>0</v>
      </c>
      <c r="H164" s="753">
        <f t="shared" si="35"/>
        <v>21996036.289999999</v>
      </c>
      <c r="I164" s="1109">
        <v>15942731.380000003</v>
      </c>
      <c r="J164" s="1109">
        <v>12052022.66</v>
      </c>
      <c r="K164" s="302">
        <f t="shared" si="35"/>
        <v>9253377.5599999987</v>
      </c>
      <c r="L164" s="302">
        <f t="shared" si="35"/>
        <v>0</v>
      </c>
      <c r="M164" s="302">
        <f t="shared" si="35"/>
        <v>0</v>
      </c>
      <c r="N164" s="302">
        <f t="shared" si="35"/>
        <v>0</v>
      </c>
      <c r="O164" s="302">
        <f t="shared" si="35"/>
        <v>9253377.5599999987</v>
      </c>
      <c r="P164" s="528"/>
      <c r="R164" s="21"/>
    </row>
    <row r="165" spans="1:18">
      <c r="A165" s="323"/>
      <c r="B165" s="323"/>
      <c r="C165" s="323"/>
      <c r="D165" s="373"/>
      <c r="E165" s="338"/>
      <c r="F165" s="477"/>
      <c r="G165" s="477"/>
      <c r="H165" s="752"/>
      <c r="I165" s="1108"/>
      <c r="J165" s="1108"/>
      <c r="K165" s="298"/>
      <c r="L165" s="297"/>
      <c r="M165" s="298"/>
      <c r="N165" s="298"/>
      <c r="O165" s="477"/>
    </row>
    <row r="166" spans="1:18" ht="20.399999999999999">
      <c r="A166" s="323"/>
      <c r="B166" s="323"/>
      <c r="C166" s="323"/>
      <c r="D166" s="372" t="s">
        <v>444</v>
      </c>
      <c r="E166" s="338"/>
      <c r="F166" s="477"/>
      <c r="G166" s="477"/>
      <c r="H166" s="752"/>
      <c r="I166" s="1108"/>
      <c r="J166" s="1108"/>
      <c r="K166" s="298"/>
      <c r="L166" s="297"/>
      <c r="M166" s="298"/>
      <c r="N166" s="298"/>
      <c r="O166" s="477"/>
    </row>
    <row r="167" spans="1:18">
      <c r="A167" s="323"/>
      <c r="B167" s="323"/>
      <c r="C167" s="323"/>
      <c r="D167" s="373"/>
      <c r="E167" s="338"/>
      <c r="F167" s="477"/>
      <c r="G167" s="477"/>
      <c r="H167" s="752"/>
      <c r="I167" s="1108">
        <v>0</v>
      </c>
      <c r="J167" s="1108">
        <v>0</v>
      </c>
      <c r="K167" s="298">
        <f>SUMIF(TB!$A$5:$A$395,LEAD!A167,TB!$C$5:$C$395)</f>
        <v>0</v>
      </c>
      <c r="L167" s="297"/>
      <c r="M167" s="298">
        <f>TB!D67</f>
        <v>0</v>
      </c>
      <c r="N167" s="298"/>
      <c r="O167" s="477">
        <f>K167+M167+N167</f>
        <v>0</v>
      </c>
    </row>
    <row r="168" spans="1:18">
      <c r="A168" s="323"/>
      <c r="B168" s="323"/>
      <c r="C168" s="323"/>
      <c r="D168" s="300"/>
      <c r="E168" s="291"/>
      <c r="F168" s="302">
        <f t="shared" ref="F168:O168" si="36">SUM(F167)</f>
        <v>0</v>
      </c>
      <c r="G168" s="302"/>
      <c r="H168" s="753"/>
      <c r="I168" s="1109">
        <v>0</v>
      </c>
      <c r="J168" s="1109">
        <v>0</v>
      </c>
      <c r="K168" s="302">
        <f t="shared" si="36"/>
        <v>0</v>
      </c>
      <c r="L168" s="302">
        <f t="shared" si="36"/>
        <v>0</v>
      </c>
      <c r="M168" s="302">
        <f t="shared" si="36"/>
        <v>0</v>
      </c>
      <c r="N168" s="302">
        <f t="shared" si="36"/>
        <v>0</v>
      </c>
      <c r="O168" s="302">
        <f t="shared" si="36"/>
        <v>0</v>
      </c>
    </row>
    <row r="169" spans="1:18">
      <c r="A169" s="323"/>
      <c r="B169" s="323"/>
      <c r="C169" s="323"/>
      <c r="D169" s="373"/>
      <c r="E169" s="338"/>
      <c r="F169" s="477"/>
      <c r="G169" s="477"/>
      <c r="H169" s="752"/>
      <c r="I169" s="1108"/>
      <c r="J169" s="1108"/>
      <c r="K169" s="298"/>
      <c r="L169" s="297"/>
      <c r="M169" s="298"/>
      <c r="N169" s="298"/>
      <c r="O169" s="477"/>
    </row>
    <row r="170" spans="1:18">
      <c r="A170" s="323"/>
      <c r="B170" s="323"/>
      <c r="C170" s="323"/>
      <c r="D170" s="373"/>
      <c r="E170" s="338"/>
      <c r="F170" s="477"/>
      <c r="G170" s="477"/>
      <c r="H170" s="752"/>
      <c r="I170" s="1108"/>
      <c r="J170" s="1108"/>
      <c r="K170" s="298"/>
      <c r="L170" s="297"/>
      <c r="M170" s="298"/>
      <c r="N170" s="298"/>
      <c r="O170" s="477"/>
    </row>
    <row r="171" spans="1:18">
      <c r="A171" s="323"/>
      <c r="B171" s="323"/>
      <c r="C171" s="323"/>
      <c r="D171" s="373"/>
      <c r="E171" s="338"/>
      <c r="F171" s="477"/>
      <c r="G171" s="477"/>
      <c r="H171" s="752"/>
      <c r="I171" s="1108"/>
      <c r="J171" s="1108"/>
      <c r="K171" s="298"/>
      <c r="L171" s="297"/>
      <c r="M171" s="298"/>
      <c r="N171" s="298"/>
      <c r="O171" s="477"/>
    </row>
    <row r="172" spans="1:18">
      <c r="A172" s="323"/>
      <c r="B172" s="323"/>
      <c r="C172" s="323"/>
      <c r="D172" s="373"/>
      <c r="E172" s="338"/>
      <c r="F172" s="477"/>
      <c r="G172" s="477"/>
      <c r="H172" s="752"/>
      <c r="I172" s="1108"/>
      <c r="J172" s="1108"/>
      <c r="K172" s="298"/>
      <c r="L172" s="297"/>
      <c r="M172" s="298"/>
      <c r="N172" s="298"/>
      <c r="O172" s="477"/>
    </row>
    <row r="173" spans="1:18">
      <c r="A173" s="323"/>
      <c r="B173" s="323"/>
      <c r="C173" s="323"/>
      <c r="D173" s="373"/>
      <c r="E173" s="338"/>
      <c r="F173" s="477"/>
      <c r="G173" s="477"/>
      <c r="H173" s="752"/>
      <c r="I173" s="1108"/>
      <c r="J173" s="1108"/>
      <c r="K173" s="298"/>
      <c r="L173" s="297"/>
      <c r="M173" s="298"/>
      <c r="N173" s="298"/>
      <c r="O173" s="477"/>
    </row>
    <row r="174" spans="1:18">
      <c r="A174" s="323"/>
      <c r="B174" s="323"/>
      <c r="C174" s="323"/>
      <c r="D174" s="373"/>
      <c r="E174" s="338"/>
      <c r="F174" s="477"/>
      <c r="G174" s="477"/>
      <c r="H174" s="752"/>
      <c r="I174" s="1108"/>
      <c r="J174" s="1108"/>
      <c r="K174" s="298"/>
      <c r="L174" s="297"/>
      <c r="M174" s="298"/>
      <c r="N174" s="298"/>
      <c r="O174" s="477"/>
    </row>
    <row r="175" spans="1:18">
      <c r="A175" s="323"/>
      <c r="B175" s="323"/>
      <c r="C175" s="323"/>
      <c r="D175" s="373"/>
      <c r="E175" s="338"/>
      <c r="F175" s="477"/>
      <c r="G175" s="477"/>
      <c r="H175" s="752"/>
      <c r="I175" s="1108"/>
      <c r="J175" s="1108"/>
      <c r="K175" s="298"/>
      <c r="L175" s="297"/>
      <c r="M175" s="298"/>
      <c r="N175" s="298"/>
      <c r="O175" s="477"/>
    </row>
    <row r="176" spans="1:18" ht="20.399999999999999" thickBot="1">
      <c r="A176" s="374"/>
      <c r="B176" s="335"/>
      <c r="C176" s="335"/>
      <c r="D176" s="373"/>
      <c r="E176" s="338"/>
      <c r="F176" s="477"/>
      <c r="G176" s="477"/>
      <c r="H176" s="752"/>
      <c r="I176" s="1108"/>
      <c r="J176" s="1108"/>
      <c r="K176" s="298"/>
      <c r="L176" s="297"/>
      <c r="M176" s="298"/>
      <c r="N176" s="298"/>
      <c r="O176" s="477"/>
    </row>
    <row r="177" spans="1:23">
      <c r="A177" s="352" t="s">
        <v>9</v>
      </c>
      <c r="B177" s="645"/>
      <c r="C177" s="645"/>
      <c r="D177" s="305"/>
      <c r="E177" s="306" t="s">
        <v>10</v>
      </c>
      <c r="F177" s="547" t="s">
        <v>259</v>
      </c>
      <c r="G177" s="547"/>
      <c r="H177" s="754"/>
      <c r="I177" s="1110" t="s">
        <v>259</v>
      </c>
      <c r="J177" s="1110" t="s">
        <v>259</v>
      </c>
      <c r="K177" s="307"/>
      <c r="L177" s="309" t="s">
        <v>12</v>
      </c>
      <c r="M177" s="307"/>
      <c r="N177" s="309"/>
      <c r="O177" s="547" t="s">
        <v>259</v>
      </c>
    </row>
    <row r="178" spans="1:23" ht="20.399999999999999" thickBot="1">
      <c r="A178" s="310" t="s">
        <v>13</v>
      </c>
      <c r="B178" s="634"/>
      <c r="C178" s="634"/>
      <c r="D178" s="311"/>
      <c r="E178" s="311" t="s">
        <v>14</v>
      </c>
      <c r="F178" s="548" t="s">
        <v>15</v>
      </c>
      <c r="G178" s="548"/>
      <c r="H178" s="755"/>
      <c r="I178" s="1111" t="s">
        <v>15</v>
      </c>
      <c r="J178" s="1111" t="s">
        <v>15</v>
      </c>
      <c r="K178" s="312"/>
      <c r="L178" s="314" t="s">
        <v>122</v>
      </c>
      <c r="M178" s="312"/>
      <c r="N178" s="314"/>
      <c r="O178" s="548" t="s">
        <v>15</v>
      </c>
    </row>
    <row r="179" spans="1:23" ht="20.399999999999999">
      <c r="A179" s="379"/>
      <c r="B179" s="647"/>
      <c r="C179" s="647"/>
      <c r="D179" s="53"/>
      <c r="E179" s="338"/>
      <c r="F179" s="472"/>
      <c r="G179" s="472"/>
      <c r="H179" s="750"/>
      <c r="I179" s="735"/>
      <c r="J179" s="735"/>
      <c r="K179" s="292"/>
      <c r="L179" s="297"/>
      <c r="M179" s="298"/>
      <c r="N179" s="298"/>
      <c r="O179" s="472"/>
    </row>
    <row r="180" spans="1:23">
      <c r="A180" s="270"/>
      <c r="B180" s="271"/>
      <c r="C180" s="502"/>
      <c r="D180" s="271"/>
      <c r="E180" s="338"/>
      <c r="F180" s="472"/>
      <c r="G180" s="472"/>
      <c r="H180" s="750"/>
      <c r="I180" s="735"/>
      <c r="J180" s="735"/>
      <c r="K180" s="296"/>
      <c r="L180" s="297"/>
      <c r="M180" s="298"/>
      <c r="N180" s="298"/>
      <c r="O180" s="472"/>
    </row>
    <row r="181" spans="1:23" ht="20.399999999999999">
      <c r="A181" s="270"/>
      <c r="B181" s="271"/>
      <c r="C181" s="502"/>
      <c r="D181" s="380" t="s">
        <v>119</v>
      </c>
      <c r="E181" s="338"/>
      <c r="F181" s="472"/>
      <c r="G181" s="472"/>
      <c r="H181" s="750"/>
      <c r="I181" s="735"/>
      <c r="J181" s="735"/>
      <c r="K181" s="296"/>
      <c r="L181" s="297"/>
      <c r="M181" s="298"/>
      <c r="N181" s="298"/>
      <c r="O181" s="472"/>
    </row>
    <row r="182" spans="1:23" ht="19.5" customHeight="1">
      <c r="A182" s="270"/>
      <c r="B182" s="502"/>
      <c r="C182" s="502" t="s">
        <v>1588</v>
      </c>
      <c r="D182" s="271" t="s">
        <v>642</v>
      </c>
      <c r="E182" s="291"/>
      <c r="F182" s="472"/>
      <c r="G182" s="472">
        <f>-G82</f>
        <v>552.63</v>
      </c>
      <c r="H182" s="750">
        <f>F182+G182</f>
        <v>552.63</v>
      </c>
      <c r="I182" s="735">
        <v>1008.32</v>
      </c>
      <c r="J182" s="735">
        <v>1542.28</v>
      </c>
      <c r="K182" s="296">
        <f>SUMIF(TB!$A$5:$A$395,LEAD!C182,TB!$C$5:$C$395)</f>
        <v>1545.81</v>
      </c>
      <c r="L182" s="596"/>
      <c r="M182" s="298">
        <f>SUMIF(TB!$A$5:$A$395,C182,TB!$D$5:$D$395)</f>
        <v>0</v>
      </c>
      <c r="N182" s="298">
        <f>SUMIF(TB!$A$5:$A$395,C182,TB!$E$5:$E$395)</f>
        <v>0</v>
      </c>
      <c r="O182" s="472">
        <f>K182+M182+N182</f>
        <v>1545.81</v>
      </c>
      <c r="P182" s="561"/>
      <c r="T182" s="83"/>
    </row>
    <row r="183" spans="1:23" ht="19.5" customHeight="1">
      <c r="A183" s="270"/>
      <c r="B183" s="502"/>
      <c r="C183" s="502" t="s">
        <v>1593</v>
      </c>
      <c r="D183" s="271" t="s">
        <v>1594</v>
      </c>
      <c r="E183" s="291"/>
      <c r="F183" s="472"/>
      <c r="G183" s="472">
        <f>-G84</f>
        <v>3433.43</v>
      </c>
      <c r="H183" s="750">
        <f t="shared" ref="H183:H186" si="37">F183+G183</f>
        <v>3433.43</v>
      </c>
      <c r="I183" s="735">
        <v>0</v>
      </c>
      <c r="J183" s="735">
        <v>0</v>
      </c>
      <c r="K183" s="296">
        <f>SUMIF(TB!$A$5:$A$395,LEAD!C183,TB!$C$5:$C$395)</f>
        <v>0</v>
      </c>
      <c r="L183" s="596"/>
      <c r="M183" s="298">
        <f>SUMIF(TB!$A$5:$A$395,C183,TB!$D$5:$D$395)</f>
        <v>0</v>
      </c>
      <c r="N183" s="298">
        <f>SUMIF(TB!$A$5:$A$395,C183,TB!$E$5:$E$395)</f>
        <v>0</v>
      </c>
      <c r="O183" s="472">
        <f t="shared" ref="O183:O184" si="38">K183+M183+N183</f>
        <v>0</v>
      </c>
      <c r="P183" s="561"/>
      <c r="T183" s="83"/>
    </row>
    <row r="184" spans="1:23" ht="19.5" customHeight="1">
      <c r="A184" s="270"/>
      <c r="B184" s="502"/>
      <c r="C184" s="502" t="s">
        <v>1595</v>
      </c>
      <c r="D184" s="271" t="s">
        <v>1596</v>
      </c>
      <c r="E184" s="291"/>
      <c r="F184" s="472"/>
      <c r="G184" s="472">
        <f>-G85</f>
        <v>1087098.79</v>
      </c>
      <c r="H184" s="750">
        <f t="shared" si="37"/>
        <v>1087098.79</v>
      </c>
      <c r="I184" s="735">
        <v>2778154.6500000004</v>
      </c>
      <c r="J184" s="735">
        <v>2419754.52</v>
      </c>
      <c r="K184" s="296">
        <f>SUMIF(TB!$A$5:$A$395,LEAD!C184,TB!$C$5:$C$395)</f>
        <v>1532478.71</v>
      </c>
      <c r="L184" s="596"/>
      <c r="M184" s="298">
        <f>SUMIF(TB!$A$5:$A$395,C184,TB!$D$5:$D$395)</f>
        <v>0</v>
      </c>
      <c r="N184" s="298">
        <f>SUMIF(TB!$A$5:$A$395,C184,TB!$E$5:$E$395)</f>
        <v>0</v>
      </c>
      <c r="O184" s="472">
        <f t="shared" si="38"/>
        <v>1532478.71</v>
      </c>
      <c r="P184" s="561"/>
      <c r="T184" s="83"/>
    </row>
    <row r="185" spans="1:23" ht="19.5" customHeight="1">
      <c r="A185" s="270"/>
      <c r="B185" s="502"/>
      <c r="C185" s="502" t="s">
        <v>1587</v>
      </c>
      <c r="D185" s="271" t="s">
        <v>649</v>
      </c>
      <c r="E185" s="291"/>
      <c r="F185" s="472"/>
      <c r="G185" s="472">
        <f>-G87</f>
        <v>0</v>
      </c>
      <c r="H185" s="750">
        <f t="shared" si="37"/>
        <v>0</v>
      </c>
      <c r="I185" s="735">
        <v>0</v>
      </c>
      <c r="J185" s="735">
        <v>0</v>
      </c>
      <c r="K185" s="296">
        <f>SUMIF(TB!$A$5:$A$395,LEAD!C185,TB!$C$5:$C$395)</f>
        <v>0</v>
      </c>
      <c r="L185" s="297"/>
      <c r="M185" s="298">
        <f>SUMIF(TB!$A$5:$A$395,C185,TB!$D$5:$D$395)</f>
        <v>0</v>
      </c>
      <c r="N185" s="298">
        <f>SUMIF(TB!$A$5:$A$395,C185,TB!$E$5:$E$395)</f>
        <v>0</v>
      </c>
      <c r="O185" s="472">
        <f>K185+M185+N185</f>
        <v>0</v>
      </c>
      <c r="P185" s="561"/>
      <c r="T185" s="83"/>
    </row>
    <row r="186" spans="1:23" ht="20.399999999999999">
      <c r="A186" s="330"/>
      <c r="B186" s="502"/>
      <c r="C186" s="502"/>
      <c r="D186" s="324" t="s">
        <v>1713</v>
      </c>
      <c r="E186" s="338"/>
      <c r="F186" s="472"/>
      <c r="G186" s="472">
        <f>-G91</f>
        <v>0</v>
      </c>
      <c r="H186" s="750">
        <f t="shared" si="37"/>
        <v>0</v>
      </c>
      <c r="I186" s="735">
        <v>35766.74</v>
      </c>
      <c r="J186" s="735">
        <v>0</v>
      </c>
      <c r="K186" s="296">
        <f>SUMIF(TB!$A$5:$A$395,LEAD!C186,TB!$C$5:$C$395)</f>
        <v>0</v>
      </c>
      <c r="L186" s="596" t="s">
        <v>2290</v>
      </c>
      <c r="M186" s="298">
        <f>SUMIF(TB!$A$5:$A$395,C186,TB!$D$5:$D$395)</f>
        <v>0</v>
      </c>
      <c r="N186" s="298">
        <f>SUMIF(TB!$A$5:$A$395,C186,TB!$E$5:$E$395)</f>
        <v>0</v>
      </c>
      <c r="O186" s="472">
        <f>K186+M186+N186</f>
        <v>0</v>
      </c>
      <c r="P186" s="561"/>
      <c r="T186" s="83"/>
    </row>
    <row r="187" spans="1:23" s="916" customFormat="1" ht="19.5" customHeight="1">
      <c r="A187" s="726"/>
      <c r="B187" s="728"/>
      <c r="C187" s="728" t="s">
        <v>2546</v>
      </c>
      <c r="D187" s="1220" t="s">
        <v>2547</v>
      </c>
      <c r="E187" s="1064"/>
      <c r="F187" s="1221"/>
      <c r="G187" s="1221"/>
      <c r="H187" s="1221"/>
      <c r="I187" s="1221"/>
      <c r="J187" s="1221"/>
      <c r="K187" s="730">
        <f>SUMIF(TB!$A$5:$A$395,LEAD!C187,TB!$C$5:$C$395)</f>
        <v>172448.15</v>
      </c>
      <c r="L187" s="1222"/>
      <c r="M187" s="1083">
        <f>SUMIF(TB!$A$5:$A$395,C187,TB!$D$5:$D$395)</f>
        <v>0</v>
      </c>
      <c r="N187" s="1083">
        <f>SUMIF(TB!$A$5:$A$395,C187,TB!$E$5:$E$395)</f>
        <v>-172448.15</v>
      </c>
      <c r="O187" s="1074">
        <f>K187+M187+N187</f>
        <v>0</v>
      </c>
      <c r="P187" s="1223"/>
      <c r="T187" s="1076"/>
      <c r="V187" s="1076"/>
      <c r="W187" s="1076"/>
    </row>
    <row r="188" spans="1:23" ht="19.5" customHeight="1" thickBot="1">
      <c r="A188" s="270"/>
      <c r="B188" s="502"/>
      <c r="C188" s="502"/>
      <c r="D188" s="271"/>
      <c r="E188" s="334"/>
      <c r="F188" s="381">
        <f>SUM(F180:F187)</f>
        <v>0</v>
      </c>
      <c r="G188" s="381">
        <f>SUM(G180:G187)</f>
        <v>1091084.8500000001</v>
      </c>
      <c r="H188" s="763">
        <f>SUM(H180:H187)</f>
        <v>1091084.8500000001</v>
      </c>
      <c r="I188" s="1119">
        <v>2814929.7100000004</v>
      </c>
      <c r="J188" s="1119">
        <v>2421296.7999999998</v>
      </c>
      <c r="K188" s="381">
        <f>SUM(K180:K187)</f>
        <v>1706472.67</v>
      </c>
      <c r="L188" s="381"/>
      <c r="M188" s="381">
        <f>SUM(M180:M187)</f>
        <v>0</v>
      </c>
      <c r="N188" s="381">
        <f>SUM(N180:N187)</f>
        <v>-172448.15</v>
      </c>
      <c r="O188" s="381">
        <f>SUM(O180:O187)</f>
        <v>1534024.52</v>
      </c>
      <c r="P188" s="561"/>
      <c r="T188" s="83"/>
    </row>
    <row r="189" spans="1:23" ht="19.5" customHeight="1" thickTop="1">
      <c r="A189" s="270"/>
      <c r="B189" s="502"/>
      <c r="C189" s="502"/>
      <c r="D189" s="271"/>
      <c r="E189" s="334"/>
      <c r="F189" s="550"/>
      <c r="G189" s="550"/>
      <c r="H189" s="764"/>
      <c r="I189" s="1120"/>
      <c r="J189" s="1120"/>
      <c r="K189" s="337"/>
      <c r="L189" s="274"/>
      <c r="M189" s="273"/>
      <c r="N189" s="273"/>
      <c r="O189" s="550"/>
      <c r="P189" s="561"/>
      <c r="T189" s="83"/>
    </row>
    <row r="190" spans="1:23" ht="19.5" hidden="1" customHeight="1">
      <c r="A190" s="270"/>
      <c r="B190" s="502"/>
      <c r="C190" s="502"/>
      <c r="D190" s="382" t="s">
        <v>99</v>
      </c>
      <c r="E190" s="334"/>
      <c r="F190" s="477"/>
      <c r="G190" s="477"/>
      <c r="H190" s="752"/>
      <c r="I190" s="1108"/>
      <c r="J190" s="1108"/>
      <c r="K190" s="296"/>
      <c r="L190" s="297"/>
      <c r="M190" s="298"/>
      <c r="N190" s="298"/>
      <c r="O190" s="477"/>
      <c r="P190" s="561"/>
      <c r="T190" s="83"/>
    </row>
    <row r="191" spans="1:23" ht="19.5" hidden="1" customHeight="1">
      <c r="A191" s="270"/>
      <c r="B191" s="270"/>
      <c r="C191" s="270"/>
      <c r="D191" s="291" t="s">
        <v>392</v>
      </c>
      <c r="E191" s="334"/>
      <c r="F191" s="472">
        <v>0</v>
      </c>
      <c r="G191" s="414"/>
      <c r="H191" s="756"/>
      <c r="I191" s="815">
        <v>0</v>
      </c>
      <c r="J191" s="815">
        <v>0</v>
      </c>
      <c r="K191" s="337"/>
      <c r="L191" s="318"/>
      <c r="M191" s="292"/>
      <c r="N191" s="292"/>
      <c r="O191" s="472">
        <f t="shared" ref="O191:O198" si="39">K191+M191+N191</f>
        <v>0</v>
      </c>
      <c r="P191" s="561"/>
      <c r="T191" s="83"/>
    </row>
    <row r="192" spans="1:23" ht="19.5" hidden="1" customHeight="1">
      <c r="A192" s="270"/>
      <c r="B192" s="270"/>
      <c r="C192" s="270"/>
      <c r="D192" s="291" t="s">
        <v>418</v>
      </c>
      <c r="E192" s="334"/>
      <c r="F192" s="472">
        <v>0</v>
      </c>
      <c r="G192" s="414"/>
      <c r="H192" s="756"/>
      <c r="I192" s="815">
        <v>0</v>
      </c>
      <c r="J192" s="815">
        <v>0</v>
      </c>
      <c r="K192" s="336"/>
      <c r="L192" s="318"/>
      <c r="M192" s="292"/>
      <c r="N192" s="292"/>
      <c r="O192" s="472">
        <f t="shared" si="39"/>
        <v>0</v>
      </c>
      <c r="P192" s="561"/>
    </row>
    <row r="193" spans="1:20" ht="19.5" hidden="1" customHeight="1">
      <c r="A193" s="90"/>
      <c r="B193" s="90"/>
      <c r="C193" s="90"/>
      <c r="D193" s="291" t="s">
        <v>258</v>
      </c>
      <c r="E193" s="334"/>
      <c r="F193" s="472">
        <v>0</v>
      </c>
      <c r="G193" s="414"/>
      <c r="H193" s="756"/>
      <c r="I193" s="815">
        <v>0</v>
      </c>
      <c r="J193" s="815">
        <v>0</v>
      </c>
      <c r="K193" s="336"/>
      <c r="L193" s="318"/>
      <c r="M193" s="292"/>
      <c r="N193" s="292"/>
      <c r="O193" s="472">
        <f t="shared" si="39"/>
        <v>0</v>
      </c>
      <c r="P193" s="561"/>
    </row>
    <row r="194" spans="1:20" hidden="1">
      <c r="A194" s="270"/>
      <c r="B194" s="270"/>
      <c r="C194" s="270"/>
      <c r="D194" s="291" t="s">
        <v>213</v>
      </c>
      <c r="E194" s="334"/>
      <c r="F194" s="472">
        <v>0</v>
      </c>
      <c r="G194" s="414"/>
      <c r="H194" s="756"/>
      <c r="I194" s="815">
        <v>0</v>
      </c>
      <c r="J194" s="815">
        <v>0</v>
      </c>
      <c r="K194" s="322"/>
      <c r="L194" s="318"/>
      <c r="M194" s="292"/>
      <c r="N194" s="292"/>
      <c r="O194" s="472">
        <f t="shared" si="39"/>
        <v>0</v>
      </c>
      <c r="P194" s="561"/>
    </row>
    <row r="195" spans="1:20" hidden="1">
      <c r="A195" s="270"/>
      <c r="B195" s="270"/>
      <c r="C195" s="270"/>
      <c r="D195" s="291" t="s">
        <v>214</v>
      </c>
      <c r="E195" s="317"/>
      <c r="F195" s="472">
        <v>0</v>
      </c>
      <c r="G195" s="414"/>
      <c r="H195" s="756"/>
      <c r="I195" s="815">
        <v>0</v>
      </c>
      <c r="J195" s="815">
        <v>0</v>
      </c>
      <c r="K195" s="322"/>
      <c r="L195" s="318"/>
      <c r="M195" s="292"/>
      <c r="N195" s="292"/>
      <c r="O195" s="472">
        <f t="shared" si="39"/>
        <v>0</v>
      </c>
      <c r="P195" s="561"/>
      <c r="T195" s="83"/>
    </row>
    <row r="196" spans="1:20" hidden="1">
      <c r="A196" s="270"/>
      <c r="B196" s="270"/>
      <c r="C196" s="270"/>
      <c r="D196" s="291" t="s">
        <v>215</v>
      </c>
      <c r="E196" s="338"/>
      <c r="F196" s="472">
        <v>0</v>
      </c>
      <c r="G196" s="472"/>
      <c r="H196" s="750"/>
      <c r="I196" s="735">
        <v>0</v>
      </c>
      <c r="J196" s="735">
        <v>0</v>
      </c>
      <c r="K196" s="298"/>
      <c r="L196" s="297"/>
      <c r="M196" s="298"/>
      <c r="N196" s="298"/>
      <c r="O196" s="472">
        <f t="shared" si="39"/>
        <v>0</v>
      </c>
      <c r="P196" s="561"/>
      <c r="T196" s="83"/>
    </row>
    <row r="197" spans="1:20" ht="19.5" hidden="1" customHeight="1">
      <c r="A197" s="270"/>
      <c r="B197" s="270"/>
      <c r="C197" s="270"/>
      <c r="D197" s="291" t="s">
        <v>443</v>
      </c>
      <c r="E197" s="334"/>
      <c r="F197" s="472">
        <v>0</v>
      </c>
      <c r="G197" s="472"/>
      <c r="H197" s="750"/>
      <c r="I197" s="735">
        <v>0</v>
      </c>
      <c r="J197" s="735">
        <v>0</v>
      </c>
      <c r="K197" s="298"/>
      <c r="L197" s="318"/>
      <c r="M197" s="298"/>
      <c r="N197" s="292"/>
      <c r="O197" s="472">
        <f t="shared" si="39"/>
        <v>0</v>
      </c>
      <c r="P197" s="561"/>
      <c r="T197" s="83"/>
    </row>
    <row r="198" spans="1:20" hidden="1">
      <c r="A198" s="330"/>
      <c r="B198" s="642"/>
      <c r="C198" s="642"/>
      <c r="D198" s="324" t="s">
        <v>99</v>
      </c>
      <c r="E198" s="338"/>
      <c r="F198" s="472">
        <v>0</v>
      </c>
      <c r="G198" s="472"/>
      <c r="H198" s="750"/>
      <c r="I198" s="735">
        <v>0</v>
      </c>
      <c r="J198" s="735">
        <v>0</v>
      </c>
      <c r="K198" s="298"/>
      <c r="L198" s="339"/>
      <c r="M198" s="298"/>
      <c r="N198" s="292"/>
      <c r="O198" s="472">
        <f t="shared" si="39"/>
        <v>0</v>
      </c>
      <c r="P198" s="561"/>
      <c r="T198" s="83"/>
    </row>
    <row r="199" spans="1:20" hidden="1">
      <c r="A199" s="319"/>
      <c r="B199" s="636"/>
      <c r="C199" s="636"/>
      <c r="D199" s="383"/>
      <c r="E199" s="338"/>
      <c r="F199" s="472"/>
      <c r="G199" s="414"/>
      <c r="H199" s="756"/>
      <c r="I199" s="815"/>
      <c r="J199" s="815"/>
      <c r="K199" s="322"/>
      <c r="L199" s="297"/>
      <c r="M199" s="298"/>
      <c r="N199" s="298"/>
      <c r="O199" s="472"/>
      <c r="P199" s="561"/>
      <c r="T199" s="83"/>
    </row>
    <row r="200" spans="1:20" ht="20.399999999999999" hidden="1" thickBot="1">
      <c r="A200" s="323"/>
      <c r="B200" s="638"/>
      <c r="C200" s="638"/>
      <c r="D200" s="384"/>
      <c r="E200" s="338"/>
      <c r="F200" s="411">
        <v>0</v>
      </c>
      <c r="G200" s="411"/>
      <c r="H200" s="762"/>
      <c r="I200" s="1115">
        <v>0</v>
      </c>
      <c r="J200" s="1115">
        <v>0</v>
      </c>
      <c r="K200" s="342">
        <f>SUM(K191:K199)</f>
        <v>0</v>
      </c>
      <c r="L200" s="343"/>
      <c r="M200" s="342">
        <f>SUM(M191:M199)</f>
        <v>0</v>
      </c>
      <c r="N200" s="342">
        <f>SUM(N191:N199)</f>
        <v>0</v>
      </c>
      <c r="O200" s="411">
        <f>SUM(O191:O198)</f>
        <v>0</v>
      </c>
      <c r="P200" s="561"/>
      <c r="T200" s="83"/>
    </row>
    <row r="201" spans="1:20">
      <c r="A201" s="335"/>
      <c r="B201" s="641"/>
      <c r="C201" s="641"/>
      <c r="D201" s="385"/>
      <c r="E201" s="386"/>
      <c r="F201" s="414"/>
      <c r="G201" s="414"/>
      <c r="H201" s="756"/>
      <c r="I201" s="815"/>
      <c r="J201" s="815"/>
      <c r="K201" s="273"/>
      <c r="L201" s="274"/>
      <c r="M201" s="273"/>
      <c r="N201" s="273"/>
      <c r="O201" s="414"/>
    </row>
    <row r="202" spans="1:20">
      <c r="A202" s="335"/>
      <c r="B202" s="641"/>
      <c r="C202" s="641"/>
      <c r="D202" s="385"/>
      <c r="E202" s="386"/>
      <c r="F202" s="477"/>
      <c r="G202" s="477"/>
      <c r="H202" s="752"/>
      <c r="I202" s="1108"/>
      <c r="J202" s="1108"/>
      <c r="K202" s="298"/>
      <c r="L202" s="297"/>
      <c r="M202" s="298"/>
      <c r="N202" s="298"/>
      <c r="O202" s="477"/>
    </row>
    <row r="203" spans="1:20" ht="20.399999999999999" thickBot="1">
      <c r="A203" s="347"/>
      <c r="B203" s="644"/>
      <c r="C203" s="644"/>
      <c r="D203" s="370"/>
      <c r="E203" s="371"/>
      <c r="F203" s="551"/>
      <c r="G203" s="551"/>
      <c r="H203" s="765"/>
      <c r="I203" s="1121"/>
      <c r="J203" s="1121"/>
      <c r="K203" s="387"/>
      <c r="L203" s="388"/>
      <c r="M203" s="387"/>
      <c r="N203" s="387"/>
      <c r="O203" s="551"/>
    </row>
    <row r="204" spans="1:20">
      <c r="A204" s="352" t="s">
        <v>9</v>
      </c>
      <c r="B204" s="645"/>
      <c r="C204" s="645"/>
      <c r="D204" s="305"/>
      <c r="E204" s="306" t="s">
        <v>10</v>
      </c>
      <c r="F204" s="547" t="s">
        <v>163</v>
      </c>
      <c r="G204" s="547"/>
      <c r="H204" s="754"/>
      <c r="I204" s="1110" t="s">
        <v>163</v>
      </c>
      <c r="J204" s="1110" t="s">
        <v>163</v>
      </c>
      <c r="K204" s="378" t="s">
        <v>11</v>
      </c>
      <c r="L204" s="308"/>
      <c r="M204" s="309" t="s">
        <v>12</v>
      </c>
      <c r="N204" s="309"/>
      <c r="O204" s="547" t="s">
        <v>163</v>
      </c>
    </row>
    <row r="205" spans="1:20" ht="20.399999999999999" thickBot="1">
      <c r="A205" s="310" t="s">
        <v>13</v>
      </c>
      <c r="B205" s="634"/>
      <c r="C205" s="634"/>
      <c r="D205" s="311"/>
      <c r="E205" s="311" t="s">
        <v>14</v>
      </c>
      <c r="F205" s="548" t="s">
        <v>15</v>
      </c>
      <c r="G205" s="548"/>
      <c r="H205" s="755"/>
      <c r="I205" s="1111" t="s">
        <v>15</v>
      </c>
      <c r="J205" s="1111" t="s">
        <v>15</v>
      </c>
      <c r="K205" s="350" t="s">
        <v>11</v>
      </c>
      <c r="L205" s="313"/>
      <c r="M205" s="314" t="s">
        <v>17</v>
      </c>
      <c r="N205" s="314"/>
      <c r="O205" s="548" t="s">
        <v>15</v>
      </c>
    </row>
    <row r="206" spans="1:20">
      <c r="A206" s="315"/>
      <c r="B206" s="635"/>
      <c r="C206" s="635"/>
      <c r="D206" s="389"/>
      <c r="E206" s="390"/>
      <c r="F206" s="468"/>
      <c r="G206" s="468"/>
      <c r="H206" s="766"/>
      <c r="I206" s="1122"/>
      <c r="J206" s="1122"/>
      <c r="K206" s="356"/>
      <c r="L206" s="358"/>
      <c r="M206" s="356"/>
      <c r="N206" s="356"/>
      <c r="O206" s="468"/>
    </row>
    <row r="207" spans="1:20" ht="20.399999999999999" hidden="1">
      <c r="A207" s="369"/>
      <c r="B207" s="644"/>
      <c r="C207" s="644"/>
      <c r="D207" s="391" t="s">
        <v>126</v>
      </c>
      <c r="E207" s="386"/>
      <c r="F207" s="479"/>
      <c r="G207" s="479"/>
      <c r="H207" s="757"/>
      <c r="I207" s="1112"/>
      <c r="J207" s="1112"/>
      <c r="K207" s="322"/>
      <c r="L207" s="362"/>
      <c r="M207" s="322"/>
      <c r="N207" s="322"/>
      <c r="O207" s="479"/>
    </row>
    <row r="208" spans="1:20" hidden="1">
      <c r="A208" s="340"/>
      <c r="B208" s="643"/>
      <c r="C208" s="643"/>
      <c r="D208" s="271"/>
      <c r="E208" s="291"/>
      <c r="F208" s="477"/>
      <c r="G208" s="477"/>
      <c r="H208" s="752"/>
      <c r="I208" s="1108"/>
      <c r="J208" s="1108"/>
      <c r="K208" s="298"/>
      <c r="L208" s="297"/>
      <c r="M208" s="298"/>
      <c r="N208" s="298"/>
      <c r="O208" s="477"/>
    </row>
    <row r="209" spans="1:16" ht="20.399999999999999" hidden="1" thickBot="1">
      <c r="A209" s="344"/>
      <c r="B209" s="635"/>
      <c r="C209" s="635"/>
      <c r="D209" s="316"/>
      <c r="E209" s="317"/>
      <c r="F209" s="463"/>
      <c r="G209" s="463"/>
      <c r="H209" s="767"/>
      <c r="I209" s="1123"/>
      <c r="J209" s="1123"/>
      <c r="K209" s="392"/>
      <c r="L209" s="318"/>
      <c r="M209" s="392"/>
      <c r="N209" s="392"/>
      <c r="O209" s="463"/>
    </row>
    <row r="210" spans="1:16" hidden="1">
      <c r="A210" s="340"/>
      <c r="B210" s="643"/>
      <c r="C210" s="643"/>
      <c r="D210" s="393"/>
      <c r="E210" s="338"/>
      <c r="F210" s="477"/>
      <c r="G210" s="472"/>
      <c r="H210" s="750"/>
      <c r="I210" s="735"/>
      <c r="J210" s="735"/>
      <c r="K210" s="292"/>
      <c r="L210" s="297"/>
      <c r="M210" s="298"/>
      <c r="N210" s="298"/>
      <c r="O210" s="477"/>
    </row>
    <row r="211" spans="1:16" ht="20.399999999999999">
      <c r="A211" s="340"/>
      <c r="B211" s="643"/>
      <c r="C211" s="643"/>
      <c r="D211" s="394" t="s">
        <v>86</v>
      </c>
      <c r="E211" s="338"/>
      <c r="F211" s="477"/>
      <c r="G211" s="477"/>
      <c r="H211" s="752"/>
      <c r="I211" s="1108"/>
      <c r="J211" s="1108"/>
      <c r="K211" s="298"/>
      <c r="L211" s="297"/>
      <c r="M211" s="298"/>
      <c r="N211" s="298"/>
      <c r="O211" s="477"/>
    </row>
    <row r="212" spans="1:16">
      <c r="A212" s="321" t="s">
        <v>1663</v>
      </c>
      <c r="B212" s="626" t="s">
        <v>1664</v>
      </c>
      <c r="C212" s="626" t="s">
        <v>1665</v>
      </c>
      <c r="D212" s="271" t="s">
        <v>1666</v>
      </c>
      <c r="E212" s="338"/>
      <c r="F212" s="477">
        <v>6249962.5</v>
      </c>
      <c r="G212" s="477"/>
      <c r="H212" s="752">
        <f>F212+G212</f>
        <v>6249962.5</v>
      </c>
      <c r="I212" s="1108">
        <v>6249962.5</v>
      </c>
      <c r="J212" s="1108">
        <v>128249962.5</v>
      </c>
      <c r="K212" s="296">
        <f>SUMIF(TB!$A$5:$A$395,LEAD!C212,TB!$C$5:$C$395)</f>
        <v>128249962.5</v>
      </c>
      <c r="L212" s="297"/>
      <c r="M212" s="298">
        <f>SUMIF(TB!$A$5:$A$395,C212,TB!$D$5:$D$395)</f>
        <v>0</v>
      </c>
      <c r="N212" s="298">
        <f>SUMIF(TB!$A$5:$A$395,C212,TB!$E$5:$E$395)</f>
        <v>0</v>
      </c>
      <c r="O212" s="477">
        <f>K212+M212+N212</f>
        <v>128249962.5</v>
      </c>
      <c r="P212" s="560">
        <f>O212-I212</f>
        <v>122000000</v>
      </c>
    </row>
    <row r="213" spans="1:16">
      <c r="A213" s="340"/>
      <c r="B213" s="643"/>
      <c r="C213" s="643"/>
      <c r="D213" s="393"/>
      <c r="E213" s="338"/>
      <c r="F213" s="477"/>
      <c r="G213" s="477"/>
      <c r="H213" s="752"/>
      <c r="I213" s="1108"/>
      <c r="J213" s="1108"/>
      <c r="K213" s="298"/>
      <c r="L213" s="297"/>
      <c r="M213" s="298"/>
      <c r="N213" s="298"/>
      <c r="O213" s="477"/>
    </row>
    <row r="214" spans="1:16">
      <c r="A214" s="323"/>
      <c r="B214" s="638"/>
      <c r="C214" s="638"/>
      <c r="D214" s="329"/>
      <c r="E214" s="338"/>
      <c r="F214" s="477"/>
      <c r="G214" s="477"/>
      <c r="H214" s="752"/>
      <c r="I214" s="1108"/>
      <c r="J214" s="1108"/>
      <c r="K214" s="298"/>
      <c r="L214" s="297"/>
      <c r="M214" s="298"/>
      <c r="N214" s="298"/>
      <c r="O214" s="477"/>
    </row>
    <row r="215" spans="1:16">
      <c r="A215" s="319"/>
      <c r="B215" s="638"/>
      <c r="C215" s="638"/>
      <c r="D215" s="395"/>
      <c r="E215" s="338"/>
      <c r="F215" s="527"/>
      <c r="G215" s="527"/>
      <c r="H215" s="768"/>
      <c r="I215" s="1124"/>
      <c r="J215" s="1124"/>
      <c r="K215" s="331"/>
      <c r="L215" s="396"/>
      <c r="M215" s="331"/>
      <c r="N215" s="331"/>
      <c r="O215" s="527"/>
    </row>
    <row r="216" spans="1:16" ht="20.399999999999999" thickBot="1">
      <c r="A216" s="319"/>
      <c r="B216" s="638"/>
      <c r="C216" s="638"/>
      <c r="D216" s="397" t="s">
        <v>86</v>
      </c>
      <c r="E216" s="338"/>
      <c r="F216" s="392">
        <f t="shared" ref="F216:O216" si="40">SUM(F212)</f>
        <v>6249962.5</v>
      </c>
      <c r="G216" s="392">
        <f t="shared" si="40"/>
        <v>0</v>
      </c>
      <c r="H216" s="769">
        <f t="shared" si="40"/>
        <v>6249962.5</v>
      </c>
      <c r="I216" s="1125">
        <v>6249962.5</v>
      </c>
      <c r="J216" s="1125">
        <v>128249962.5</v>
      </c>
      <c r="K216" s="392">
        <f t="shared" si="40"/>
        <v>128249962.5</v>
      </c>
      <c r="L216" s="392">
        <f t="shared" si="40"/>
        <v>0</v>
      </c>
      <c r="M216" s="392">
        <f t="shared" si="40"/>
        <v>0</v>
      </c>
      <c r="N216" s="392">
        <f t="shared" si="40"/>
        <v>0</v>
      </c>
      <c r="O216" s="392">
        <f t="shared" si="40"/>
        <v>128249962.5</v>
      </c>
    </row>
    <row r="217" spans="1:16" ht="20.399999999999999" thickTop="1">
      <c r="A217" s="319"/>
      <c r="B217" s="638"/>
      <c r="C217" s="638"/>
      <c r="D217" s="395"/>
      <c r="E217" s="338"/>
      <c r="F217" s="472"/>
      <c r="G217" s="472"/>
      <c r="H217" s="750"/>
      <c r="I217" s="735"/>
      <c r="J217" s="735"/>
      <c r="K217" s="292"/>
      <c r="L217" s="318"/>
      <c r="M217" s="292"/>
      <c r="N217" s="292"/>
      <c r="O217" s="472"/>
    </row>
    <row r="218" spans="1:16">
      <c r="A218" s="319"/>
      <c r="B218" s="638"/>
      <c r="C218" s="638"/>
      <c r="D218" s="395"/>
      <c r="E218" s="338"/>
      <c r="F218" s="477"/>
      <c r="G218" s="477"/>
      <c r="H218" s="752"/>
      <c r="I218" s="1108"/>
      <c r="J218" s="1108"/>
      <c r="K218" s="298"/>
      <c r="L218" s="297"/>
      <c r="M218" s="298"/>
      <c r="N218" s="298"/>
      <c r="O218" s="477"/>
    </row>
    <row r="219" spans="1:16">
      <c r="A219" s="319"/>
      <c r="B219" s="638"/>
      <c r="C219" s="638"/>
      <c r="D219" s="395"/>
      <c r="E219" s="338"/>
      <c r="F219" s="477"/>
      <c r="G219" s="477"/>
      <c r="H219" s="752"/>
      <c r="I219" s="1108"/>
      <c r="J219" s="1108"/>
      <c r="K219" s="298"/>
      <c r="L219" s="297"/>
      <c r="M219" s="298"/>
      <c r="N219" s="298"/>
      <c r="O219" s="477"/>
    </row>
    <row r="220" spans="1:16" ht="20.399999999999999" hidden="1" thickBot="1">
      <c r="A220" s="344"/>
      <c r="B220" s="638"/>
      <c r="C220" s="638"/>
      <c r="D220" s="393" t="s">
        <v>130</v>
      </c>
      <c r="E220" s="317"/>
      <c r="F220" s="475">
        <v>0</v>
      </c>
      <c r="G220" s="475"/>
      <c r="H220" s="770"/>
      <c r="I220" s="1126">
        <v>0</v>
      </c>
      <c r="J220" s="1126">
        <v>0</v>
      </c>
      <c r="K220" s="398">
        <v>0</v>
      </c>
      <c r="L220" s="399"/>
      <c r="M220" s="398">
        <f>-M213</f>
        <v>0</v>
      </c>
      <c r="N220" s="398"/>
      <c r="O220" s="475">
        <f>K220+M220+N220</f>
        <v>0</v>
      </c>
    </row>
    <row r="221" spans="1:16">
      <c r="A221" s="340"/>
      <c r="B221" s="638"/>
      <c r="C221" s="638"/>
      <c r="D221" s="393"/>
      <c r="E221" s="338"/>
      <c r="F221" s="472"/>
      <c r="G221" s="472"/>
      <c r="H221" s="750"/>
      <c r="I221" s="735"/>
      <c r="J221" s="735"/>
      <c r="K221" s="292"/>
      <c r="L221" s="318"/>
      <c r="M221" s="292"/>
      <c r="N221" s="292"/>
      <c r="O221" s="472"/>
    </row>
    <row r="222" spans="1:16">
      <c r="A222" s="340"/>
      <c r="B222" s="643"/>
      <c r="C222" s="643"/>
      <c r="D222" s="393"/>
      <c r="E222" s="338"/>
      <c r="F222" s="477"/>
      <c r="G222" s="477"/>
      <c r="H222" s="752"/>
      <c r="I222" s="1108"/>
      <c r="J222" s="1108"/>
      <c r="K222" s="298"/>
      <c r="L222" s="297"/>
      <c r="M222" s="298"/>
      <c r="N222" s="298"/>
      <c r="O222" s="477"/>
    </row>
    <row r="223" spans="1:16" ht="20.399999999999999" thickBot="1">
      <c r="A223" s="347"/>
      <c r="B223" s="644"/>
      <c r="C223" s="644"/>
      <c r="D223" s="393"/>
      <c r="E223" s="338"/>
      <c r="F223" s="477"/>
      <c r="G223" s="477"/>
      <c r="H223" s="752"/>
      <c r="I223" s="1108"/>
      <c r="J223" s="1108"/>
      <c r="K223" s="298"/>
      <c r="L223" s="297"/>
      <c r="M223" s="298"/>
      <c r="N223" s="298"/>
      <c r="O223" s="477"/>
    </row>
    <row r="224" spans="1:16">
      <c r="A224" s="400" t="s">
        <v>9</v>
      </c>
      <c r="B224" s="400"/>
      <c r="C224" s="400"/>
      <c r="D224" s="305"/>
      <c r="E224" s="306" t="s">
        <v>10</v>
      </c>
      <c r="F224" s="547" t="s">
        <v>260</v>
      </c>
      <c r="G224" s="547"/>
      <c r="H224" s="754"/>
      <c r="I224" s="1110" t="s">
        <v>260</v>
      </c>
      <c r="J224" s="1110" t="s">
        <v>260</v>
      </c>
      <c r="K224" s="307"/>
      <c r="L224" s="309"/>
      <c r="M224" s="309" t="s">
        <v>12</v>
      </c>
      <c r="N224" s="309"/>
      <c r="O224" s="547" t="s">
        <v>260</v>
      </c>
    </row>
    <row r="225" spans="1:23" ht="20.399999999999999" thickBot="1">
      <c r="A225" s="353" t="s">
        <v>13</v>
      </c>
      <c r="B225" s="353"/>
      <c r="C225" s="353"/>
      <c r="D225" s="311"/>
      <c r="E225" s="311" t="s">
        <v>14</v>
      </c>
      <c r="F225" s="548" t="s">
        <v>15</v>
      </c>
      <c r="G225" s="548"/>
      <c r="H225" s="755"/>
      <c r="I225" s="1111" t="s">
        <v>15</v>
      </c>
      <c r="J225" s="1111" t="s">
        <v>15</v>
      </c>
      <c r="K225" s="312"/>
      <c r="L225" s="314"/>
      <c r="M225" s="314" t="s">
        <v>123</v>
      </c>
      <c r="N225" s="314"/>
      <c r="O225" s="548" t="s">
        <v>15</v>
      </c>
    </row>
    <row r="226" spans="1:23" ht="20.399999999999999">
      <c r="A226" s="401"/>
      <c r="B226" s="459"/>
      <c r="C226" s="459"/>
      <c r="D226" s="402" t="s">
        <v>72</v>
      </c>
      <c r="E226" s="291"/>
      <c r="F226" s="477"/>
      <c r="G226" s="477"/>
      <c r="H226" s="752"/>
      <c r="I226" s="1108"/>
      <c r="J226" s="1108"/>
      <c r="K226" s="298"/>
      <c r="L226" s="297"/>
      <c r="M226" s="298"/>
      <c r="N226" s="298"/>
      <c r="O226" s="477"/>
      <c r="P226" s="562"/>
    </row>
    <row r="227" spans="1:23">
      <c r="A227" s="270" t="s">
        <v>661</v>
      </c>
      <c r="B227" s="332" t="s">
        <v>662</v>
      </c>
      <c r="C227" s="270" t="str">
        <f>IFERROR(VLOOKUP(A227,'TB new code grouping'!$A$4:$D$427,3,),0)</f>
        <v>121110</v>
      </c>
      <c r="D227" s="291" t="str">
        <f>IFERROR(VLOOKUP(C227,'TB new code grouping'!$C$4:$D$425,2,0),0)</f>
        <v>Vehicle</v>
      </c>
      <c r="E227" s="291"/>
      <c r="F227" s="472">
        <v>23720625.640000001</v>
      </c>
      <c r="G227" s="472"/>
      <c r="H227" s="750">
        <f>F227+G227</f>
        <v>23720625.640000001</v>
      </c>
      <c r="I227" s="735">
        <v>23720625.640000001</v>
      </c>
      <c r="J227" s="735">
        <v>23720625.640000001</v>
      </c>
      <c r="K227" s="296">
        <f>SUMIF(TB!$A$5:$A$395,LEAD!C227,TB!$C$5:$C$395)</f>
        <v>23720625.640000001</v>
      </c>
      <c r="L227" s="297"/>
      <c r="M227" s="298">
        <f>SUMIF(TB!$A$5:$A$395,C227,TB!$D$5:$D$395)</f>
        <v>0</v>
      </c>
      <c r="N227" s="298">
        <f>SUMIF(TB!$A$5:$A$395,C227,TB!$E$5:$E$395)</f>
        <v>0</v>
      </c>
      <c r="O227" s="472">
        <f t="shared" ref="O227:O241" si="41">K227+M227+N227</f>
        <v>23720625.640000001</v>
      </c>
      <c r="P227" s="528"/>
    </row>
    <row r="228" spans="1:23" s="70" customFormat="1">
      <c r="A228" s="270" t="s">
        <v>663</v>
      </c>
      <c r="B228" s="291" t="s">
        <v>664</v>
      </c>
      <c r="C228" s="270" t="str">
        <f>IFERROR(VLOOKUP(A228,'TB new code grouping'!$A$4:$D$427,3,),0)</f>
        <v>121101</v>
      </c>
      <c r="D228" s="291" t="str">
        <f>IFERROR(VLOOKUP(C228,'TB new code grouping'!$C$4:$D$425,2,0),0)</f>
        <v>Building &amp; Building Improvement</v>
      </c>
      <c r="E228" s="375"/>
      <c r="F228" s="472">
        <v>4857704.1399999997</v>
      </c>
      <c r="G228" s="472"/>
      <c r="H228" s="750">
        <f t="shared" ref="H228:H236" si="42">F228+G228</f>
        <v>4857704.1399999997</v>
      </c>
      <c r="I228" s="735">
        <v>4857704.1399999997</v>
      </c>
      <c r="J228" s="735">
        <v>4857704.1399999997</v>
      </c>
      <c r="K228" s="296">
        <f>SUMIF(TB!$A$5:$A$395,LEAD!C228,TB!$C$5:$C$395)</f>
        <v>4857704.1399999997</v>
      </c>
      <c r="L228" s="297"/>
      <c r="M228" s="298">
        <f>SUMIF(TB!$A$5:$A$395,C228,TB!$D$5:$D$395)</f>
        <v>0</v>
      </c>
      <c r="N228" s="298">
        <f>SUMIF(TB!$A$5:$A$395,C228,TB!$E$5:$E$395)</f>
        <v>0</v>
      </c>
      <c r="O228" s="472">
        <f t="shared" si="41"/>
        <v>4857704.1399999997</v>
      </c>
      <c r="P228" s="528"/>
      <c r="V228" s="403"/>
      <c r="W228" s="403"/>
    </row>
    <row r="229" spans="1:23" s="70" customFormat="1">
      <c r="A229" s="270" t="s">
        <v>665</v>
      </c>
      <c r="B229" s="291" t="s">
        <v>666</v>
      </c>
      <c r="C229" s="270" t="str">
        <f>IFERROR(VLOOKUP(A229,'TB new code grouping'!$A$4:$D$427,3,),0)</f>
        <v>121120</v>
      </c>
      <c r="D229" s="291" t="str">
        <f>IFERROR(VLOOKUP(C229,'TB new code grouping'!$C$4:$D$425,2,0),0)</f>
        <v>Office Equipment</v>
      </c>
      <c r="E229" s="375"/>
      <c r="F229" s="735">
        <v>34133874.100000001</v>
      </c>
      <c r="G229" s="735"/>
      <c r="H229" s="750">
        <f t="shared" si="42"/>
        <v>34133874.100000001</v>
      </c>
      <c r="I229" s="735">
        <v>29560930.469999999</v>
      </c>
      <c r="J229" s="735">
        <v>29859627.75</v>
      </c>
      <c r="K229" s="719">
        <f>SUMIF(TB!$A$5:$A$395,LEAD!C229,TB!$C$5:$C$395)</f>
        <v>29317349.579999998</v>
      </c>
      <c r="L229" s="297"/>
      <c r="M229" s="298">
        <f>SUMIF(TB!$A$5:$A$395,C229,TB!$D$5:$D$395)</f>
        <v>0</v>
      </c>
      <c r="N229" s="298">
        <f>SUMIF(TB!$A$5:$A$395,C229,TB!$E$5:$E$395)</f>
        <v>0</v>
      </c>
      <c r="O229" s="472">
        <f t="shared" si="41"/>
        <v>29317349.579999998</v>
      </c>
      <c r="P229" s="528"/>
      <c r="V229" s="403"/>
      <c r="W229" s="403"/>
    </row>
    <row r="230" spans="1:23" s="70" customFormat="1">
      <c r="A230" s="270" t="s">
        <v>667</v>
      </c>
      <c r="B230" s="291" t="s">
        <v>668</v>
      </c>
      <c r="C230" s="270" t="str">
        <f>IFERROR(VLOOKUP(A230,'TB new code grouping'!$A$4:$D$427,3,),0)</f>
        <v>121130</v>
      </c>
      <c r="D230" s="291" t="str">
        <f>IFERROR(VLOOKUP(C230,'TB new code grouping'!$C$4:$D$425,2,0),0)</f>
        <v>Furnitures &amp; Fixtures</v>
      </c>
      <c r="E230" s="375"/>
      <c r="F230" s="472">
        <v>24454122.52</v>
      </c>
      <c r="G230" s="472"/>
      <c r="H230" s="750">
        <f t="shared" si="42"/>
        <v>24454122.52</v>
      </c>
      <c r="I230" s="735">
        <v>24454122.52</v>
      </c>
      <c r="J230" s="735">
        <v>24454122.5</v>
      </c>
      <c r="K230" s="296">
        <f>SUMIF(TB!$A$5:$A$395,LEAD!C230,TB!$C$5:$C$395)</f>
        <v>24454122.5</v>
      </c>
      <c r="L230" s="297"/>
      <c r="M230" s="298">
        <f>SUMIF(TB!$A$5:$A$395,C230,TB!$D$5:$D$395)</f>
        <v>0</v>
      </c>
      <c r="N230" s="298">
        <f>SUMIF(TB!$A$5:$A$395,C230,TB!$E$5:$E$395)</f>
        <v>0</v>
      </c>
      <c r="O230" s="472">
        <f t="shared" si="41"/>
        <v>24454122.5</v>
      </c>
      <c r="P230" s="528"/>
      <c r="V230" s="403"/>
      <c r="W230" s="403"/>
    </row>
    <row r="231" spans="1:23" s="70" customFormat="1">
      <c r="A231" s="270" t="s">
        <v>669</v>
      </c>
      <c r="B231" s="291" t="s">
        <v>670</v>
      </c>
      <c r="C231" s="270" t="str">
        <f>IFERROR(VLOOKUP(A231,'TB new code grouping'!$A$4:$D$427,3,),0)</f>
        <v>121140</v>
      </c>
      <c r="D231" s="291" t="str">
        <f>IFERROR(VLOOKUP(C231,'TB new code grouping'!$C$4:$D$425,2,0),0)</f>
        <v>Computer &amp; Software</v>
      </c>
      <c r="E231" s="404"/>
      <c r="F231" s="472">
        <v>21970197.59</v>
      </c>
      <c r="G231" s="472"/>
      <c r="H231" s="750">
        <f t="shared" si="42"/>
        <v>21970197.59</v>
      </c>
      <c r="I231" s="735">
        <v>21972097.59</v>
      </c>
      <c r="J231" s="735">
        <v>22014890.02</v>
      </c>
      <c r="K231" s="296">
        <f>SUMIF(TB!$A$5:$A$395,LEAD!C231,TB!$C$5:$C$395)</f>
        <v>19927086.210000001</v>
      </c>
      <c r="L231" s="297"/>
      <c r="M231" s="298">
        <f>SUMIF(TB!$A$5:$A$395,C231,TB!$D$5:$D$395)</f>
        <v>0</v>
      </c>
      <c r="N231" s="298">
        <f>SUMIF(TB!$A$5:$A$395,C231,TB!$E$5:$E$395)</f>
        <v>0</v>
      </c>
      <c r="O231" s="472">
        <f t="shared" si="41"/>
        <v>19927086.210000001</v>
      </c>
      <c r="P231" s="528"/>
      <c r="V231" s="403"/>
      <c r="W231" s="403"/>
    </row>
    <row r="232" spans="1:23" s="70" customFormat="1">
      <c r="A232" s="270" t="s">
        <v>671</v>
      </c>
      <c r="B232" s="334" t="s">
        <v>672</v>
      </c>
      <c r="C232" s="270" t="str">
        <f>IFERROR(VLOOKUP(A232,'TB new code grouping'!$A$4:$D$427,3,),0)</f>
        <v>121150</v>
      </c>
      <c r="D232" s="291" t="str">
        <f>IFERROR(VLOOKUP(C232,'TB new code grouping'!$C$4:$D$425,2,0),0)</f>
        <v>Demo Equipment</v>
      </c>
      <c r="E232" s="405"/>
      <c r="F232" s="472">
        <v>76865503.769999996</v>
      </c>
      <c r="G232" s="472"/>
      <c r="H232" s="750">
        <f t="shared" si="42"/>
        <v>76865503.769999996</v>
      </c>
      <c r="I232" s="735">
        <v>77935260.060000002</v>
      </c>
      <c r="J232" s="735">
        <v>78048113.120000005</v>
      </c>
      <c r="K232" s="296">
        <f>SUMIF(TB!$A$5:$A$395,LEAD!C232,TB!$C$5:$C$395)</f>
        <v>76659154.780000001</v>
      </c>
      <c r="L232" s="297"/>
      <c r="M232" s="298">
        <f>SUMIF(TB!$A$5:$A$395,C232,TB!$D$5:$D$395)</f>
        <v>0</v>
      </c>
      <c r="N232" s="298">
        <f>SUMIF(TB!$A$5:$A$395,C232,TB!$E$5:$E$395)</f>
        <v>0</v>
      </c>
      <c r="O232" s="472">
        <f t="shared" si="41"/>
        <v>76659154.780000001</v>
      </c>
      <c r="P232" s="528"/>
      <c r="V232" s="403"/>
      <c r="W232" s="403"/>
    </row>
    <row r="233" spans="1:23" s="70" customFormat="1">
      <c r="A233" s="270" t="s">
        <v>673</v>
      </c>
      <c r="B233" s="291" t="s">
        <v>674</v>
      </c>
      <c r="C233" s="270">
        <f>IFERROR(VLOOKUP(A233,'TB new code grouping'!$A$4:$D$427,3,),0)</f>
        <v>0</v>
      </c>
      <c r="D233" s="291">
        <f>IFERROR(VLOOKUP(C233,'TB new code grouping'!$C$4:$D$425,2,0),0)</f>
        <v>0</v>
      </c>
      <c r="E233" s="405"/>
      <c r="F233" s="472">
        <v>7264224.3099999996</v>
      </c>
      <c r="G233" s="472"/>
      <c r="H233" s="750">
        <f t="shared" si="42"/>
        <v>7264224.3099999996</v>
      </c>
      <c r="I233" s="735">
        <v>0</v>
      </c>
      <c r="J233" s="735">
        <v>0</v>
      </c>
      <c r="K233" s="296">
        <f>SUMIF(TB!$A$5:$A$395,LEAD!C233,TB!$C$5:$C$395)</f>
        <v>0</v>
      </c>
      <c r="L233" s="297"/>
      <c r="M233" s="298">
        <f>SUMIF(TB!$A$5:$A$395,C233,TB!$D$5:$D$395)</f>
        <v>0</v>
      </c>
      <c r="N233" s="298">
        <f>SUMIF(TB!$A$5:$A$395,C233,TB!$E$5:$E$395)</f>
        <v>0</v>
      </c>
      <c r="O233" s="472">
        <f t="shared" si="41"/>
        <v>0</v>
      </c>
      <c r="P233" s="528"/>
      <c r="V233" s="403"/>
      <c r="W233" s="403"/>
    </row>
    <row r="234" spans="1:23" s="70" customFormat="1">
      <c r="A234" s="270" t="s">
        <v>675</v>
      </c>
      <c r="B234" s="3" t="s">
        <v>676</v>
      </c>
      <c r="C234" s="270" t="str">
        <f>IFERROR(VLOOKUP(A234,'TB new code grouping'!$A$4:$D$427,3,),0)</f>
        <v>121170</v>
      </c>
      <c r="D234" s="291" t="str">
        <f>IFERROR(VLOOKUP(C234,'TB new code grouping'!$C$4:$D$425,2,0),0)</f>
        <v>Investment Asset - Planet Fiber</v>
      </c>
      <c r="E234" s="405"/>
      <c r="F234" s="472">
        <v>151417848.44999999</v>
      </c>
      <c r="G234" s="472"/>
      <c r="H234" s="750">
        <f t="shared" si="42"/>
        <v>151417848.44999999</v>
      </c>
      <c r="I234" s="735">
        <v>0</v>
      </c>
      <c r="J234" s="735">
        <v>0</v>
      </c>
      <c r="K234" s="296">
        <f>SUMIF(TB!$A$5:$A$395,LEAD!C234,TB!$C$5:$C$395)</f>
        <v>0</v>
      </c>
      <c r="L234" s="297"/>
      <c r="M234" s="298">
        <f>SUMIF(TB!$A$5:$A$395,C234,TB!$D$5:$D$395)</f>
        <v>0</v>
      </c>
      <c r="N234" s="298">
        <f>SUMIF(TB!$A$5:$A$395,C234,TB!$E$5:$E$395)</f>
        <v>0</v>
      </c>
      <c r="O234" s="472">
        <f t="shared" si="41"/>
        <v>0</v>
      </c>
      <c r="P234" s="528"/>
      <c r="V234" s="403"/>
      <c r="W234" s="403"/>
    </row>
    <row r="235" spans="1:23" s="70" customFormat="1">
      <c r="A235" s="270" t="s">
        <v>677</v>
      </c>
      <c r="B235" s="291" t="s">
        <v>678</v>
      </c>
      <c r="C235" s="270" t="str">
        <f>IFERROR(VLOOKUP(A235,'TB new code grouping'!$A$4:$D$427,3,),0)</f>
        <v>121180</v>
      </c>
      <c r="D235" s="291" t="str">
        <f>IFERROR(VLOOKUP(C235,'TB new code grouping'!$C$4:$D$425,2,0),0)</f>
        <v>Investment Asset - Manage Services</v>
      </c>
      <c r="E235" s="375"/>
      <c r="F235" s="472">
        <v>1219833.17</v>
      </c>
      <c r="G235" s="472"/>
      <c r="H235" s="750">
        <f t="shared" si="42"/>
        <v>1219833.17</v>
      </c>
      <c r="I235" s="735">
        <v>1219833.17</v>
      </c>
      <c r="J235" s="735">
        <v>1219833.17</v>
      </c>
      <c r="K235" s="296">
        <f>SUMIF(TB!$A$5:$A$395,LEAD!C235,TB!$C$5:$C$395)</f>
        <v>1219833.17</v>
      </c>
      <c r="L235" s="297"/>
      <c r="M235" s="298">
        <f>SUMIF(TB!$A$5:$A$395,C235,TB!$D$5:$D$395)</f>
        <v>0</v>
      </c>
      <c r="N235" s="298">
        <f>SUMIF(TB!$A$5:$A$395,C235,TB!$E$5:$E$395)</f>
        <v>0</v>
      </c>
      <c r="O235" s="472">
        <f t="shared" si="41"/>
        <v>1219833.17</v>
      </c>
      <c r="P235" s="528"/>
      <c r="V235" s="403"/>
      <c r="W235" s="403"/>
    </row>
    <row r="236" spans="1:23" s="70" customFormat="1">
      <c r="A236" s="270" t="s">
        <v>679</v>
      </c>
      <c r="B236" s="291" t="s">
        <v>680</v>
      </c>
      <c r="C236" s="270" t="str">
        <f>IFERROR(VLOOKUP(A236,'TB new code grouping'!$A$4:$D$427,3,),0)</f>
        <v>121190</v>
      </c>
      <c r="D236" s="291" t="str">
        <f>IFERROR(VLOOKUP(C236,'TB new code grouping'!$C$4:$D$425,2,0),0)</f>
        <v>Investment Asset - PlanetCloud</v>
      </c>
      <c r="E236" s="404"/>
      <c r="F236" s="472">
        <v>17563792.109999999</v>
      </c>
      <c r="G236" s="472"/>
      <c r="H236" s="750">
        <f t="shared" si="42"/>
        <v>17563792.109999999</v>
      </c>
      <c r="I236" s="735">
        <v>17563792.109999999</v>
      </c>
      <c r="J236" s="735">
        <v>17563792.109999999</v>
      </c>
      <c r="K236" s="296">
        <f>SUMIF(TB!$A$5:$A$395,LEAD!C236,TB!$C$5:$C$395)</f>
        <v>17563792.109999999</v>
      </c>
      <c r="L236" s="297"/>
      <c r="M236" s="298">
        <f>SUMIF(TB!$A$5:$A$395,C236,TB!$D$5:$D$395)</f>
        <v>0</v>
      </c>
      <c r="N236" s="298">
        <f>SUMIF(TB!$A$5:$A$395,C236,TB!$E$5:$E$395)</f>
        <v>0</v>
      </c>
      <c r="O236" s="472">
        <f t="shared" si="41"/>
        <v>17563792.109999999</v>
      </c>
      <c r="P236" s="528"/>
      <c r="V236" s="403"/>
      <c r="W236" s="403"/>
    </row>
    <row r="237" spans="1:23" s="70" customFormat="1">
      <c r="A237" s="270" t="s">
        <v>702</v>
      </c>
      <c r="B237" s="291" t="s">
        <v>703</v>
      </c>
      <c r="C237" s="270" t="str">
        <f>IFERROR(VLOOKUP(A237,'TB new code grouping'!$A$4:$D$427,3,),0)</f>
        <v>121300</v>
      </c>
      <c r="D237" s="291" t="str">
        <f>IFERROR(VLOOKUP(C237,'TB new code grouping'!$C$4:$D$425,2,0),0)</f>
        <v>Construction in process</v>
      </c>
      <c r="E237" s="375"/>
      <c r="F237" s="472"/>
      <c r="G237" s="472"/>
      <c r="H237" s="750"/>
      <c r="I237" s="735">
        <v>2289908.25</v>
      </c>
      <c r="J237" s="735">
        <v>2929252</v>
      </c>
      <c r="K237" s="296">
        <f>SUMIF(TB!$A$5:$A$395,LEAD!C237,TB!$C$5:$C$395)</f>
        <v>3916854.1</v>
      </c>
      <c r="L237" s="297"/>
      <c r="M237" s="298">
        <f>SUMIF(TB!$A$5:$A$395,C237,TB!$D$5:$D$395)</f>
        <v>0</v>
      </c>
      <c r="N237" s="298">
        <f>SUMIF(TB!$A$5:$A$395,C237,TB!$E$5:$E$395)</f>
        <v>0</v>
      </c>
      <c r="O237" s="472">
        <f t="shared" si="41"/>
        <v>3916854.1</v>
      </c>
      <c r="P237" s="528"/>
      <c r="V237" s="403"/>
      <c r="W237" s="403"/>
    </row>
    <row r="238" spans="1:23" s="70" customFormat="1">
      <c r="A238" s="270"/>
      <c r="B238" s="270"/>
      <c r="C238" s="270" t="s">
        <v>1712</v>
      </c>
      <c r="D238" s="291" t="s">
        <v>1713</v>
      </c>
      <c r="E238" s="408"/>
      <c r="F238" s="472"/>
      <c r="G238" s="472"/>
      <c r="H238" s="750"/>
      <c r="I238" s="735">
        <v>0</v>
      </c>
      <c r="J238" s="735">
        <v>0</v>
      </c>
      <c r="K238" s="296">
        <f>SUMIF(TB!$A$5:$A$395,LEAD!C238,TB!$C$5:$C$395)</f>
        <v>0</v>
      </c>
      <c r="L238" s="806" t="s">
        <v>2290</v>
      </c>
      <c r="M238" s="298">
        <f>SUMIF(TB!$A$5:$A$395,C238,TB!$D$5:$D$395)</f>
        <v>0</v>
      </c>
      <c r="N238" s="298">
        <f>SUMIF(TB!$A$5:$A$395,C238,TB!$E$5:$E$395)</f>
        <v>0</v>
      </c>
      <c r="O238" s="472">
        <f t="shared" si="41"/>
        <v>0</v>
      </c>
      <c r="P238" s="528"/>
      <c r="V238" s="403"/>
      <c r="W238" s="403"/>
    </row>
    <row r="239" spans="1:23" s="70" customFormat="1">
      <c r="A239" s="270"/>
      <c r="B239" s="270"/>
      <c r="C239" s="270"/>
      <c r="D239" s="291"/>
      <c r="E239" s="375"/>
      <c r="F239" s="472"/>
      <c r="G239" s="472"/>
      <c r="H239" s="750"/>
      <c r="I239" s="735">
        <v>0</v>
      </c>
      <c r="J239" s="735">
        <v>0</v>
      </c>
      <c r="K239" s="296">
        <f>SUMIF(TB!$A$5:$A$395,LEAD!C239,TB!$C$5:$C$395)</f>
        <v>0</v>
      </c>
      <c r="L239" s="297"/>
      <c r="M239" s="298"/>
      <c r="N239" s="298"/>
      <c r="O239" s="472">
        <f t="shared" si="41"/>
        <v>0</v>
      </c>
      <c r="P239" s="528"/>
      <c r="V239" s="403"/>
      <c r="W239" s="403"/>
    </row>
    <row r="240" spans="1:23" s="70" customFormat="1">
      <c r="A240" s="270"/>
      <c r="B240" s="270"/>
      <c r="C240" s="270"/>
      <c r="D240" s="291"/>
      <c r="E240" s="375"/>
      <c r="F240" s="472"/>
      <c r="G240" s="472"/>
      <c r="H240" s="750"/>
      <c r="I240" s="735">
        <v>0</v>
      </c>
      <c r="J240" s="735">
        <v>0</v>
      </c>
      <c r="K240" s="296">
        <f>SUMIF(TB!$A$5:$A$395,LEAD!C240,TB!$C$5:$C$395)</f>
        <v>0</v>
      </c>
      <c r="L240" s="274"/>
      <c r="M240" s="298"/>
      <c r="N240" s="273"/>
      <c r="O240" s="472">
        <f t="shared" si="41"/>
        <v>0</v>
      </c>
      <c r="P240" s="528"/>
      <c r="V240" s="403"/>
      <c r="W240" s="403"/>
    </row>
    <row r="241" spans="1:23" s="70" customFormat="1" ht="20.399999999999999">
      <c r="A241" s="270"/>
      <c r="B241" s="270"/>
      <c r="C241" s="270"/>
      <c r="D241" s="291"/>
      <c r="E241" s="375"/>
      <c r="F241" s="472"/>
      <c r="G241" s="472"/>
      <c r="H241" s="750"/>
      <c r="I241" s="735">
        <v>0</v>
      </c>
      <c r="J241" s="735">
        <v>0</v>
      </c>
      <c r="K241" s="296">
        <f>SUMIF(TB!$A$5:$A$395,LEAD!C241,TB!$C$5:$C$395)</f>
        <v>0</v>
      </c>
      <c r="L241" s="597"/>
      <c r="M241" s="298"/>
      <c r="N241" s="273"/>
      <c r="O241" s="472">
        <f t="shared" si="41"/>
        <v>0</v>
      </c>
      <c r="P241" s="528"/>
      <c r="V241" s="403"/>
      <c r="W241" s="403"/>
    </row>
    <row r="242" spans="1:23" s="70" customFormat="1">
      <c r="A242" s="406"/>
      <c r="B242" s="406"/>
      <c r="C242" s="406"/>
      <c r="D242" s="300" t="s">
        <v>73</v>
      </c>
      <c r="E242" s="405"/>
      <c r="F242" s="302">
        <f t="shared" ref="F242:N242" si="43">SUM(F227:F241)</f>
        <v>363467725.80000001</v>
      </c>
      <c r="G242" s="302">
        <f t="shared" si="43"/>
        <v>0</v>
      </c>
      <c r="H242" s="753">
        <f t="shared" si="43"/>
        <v>363467725.80000001</v>
      </c>
      <c r="I242" s="1109">
        <v>203574273.94999999</v>
      </c>
      <c r="J242" s="1109">
        <v>204667960.44999999</v>
      </c>
      <c r="K242" s="302">
        <f t="shared" si="43"/>
        <v>201636522.22999999</v>
      </c>
      <c r="L242" s="302">
        <f t="shared" si="43"/>
        <v>0</v>
      </c>
      <c r="M242" s="302">
        <f t="shared" si="43"/>
        <v>0</v>
      </c>
      <c r="N242" s="302">
        <f t="shared" si="43"/>
        <v>0</v>
      </c>
      <c r="O242" s="302">
        <f>SUM(O227:O241)</f>
        <v>201636522.22999999</v>
      </c>
      <c r="P242" s="562"/>
      <c r="V242" s="403"/>
      <c r="W242" s="403"/>
    </row>
    <row r="243" spans="1:23" s="70" customFormat="1">
      <c r="A243" s="270"/>
      <c r="B243" s="270"/>
      <c r="C243" s="270"/>
      <c r="D243" s="291"/>
      <c r="E243" s="375"/>
      <c r="F243" s="472"/>
      <c r="G243" s="472"/>
      <c r="H243" s="750"/>
      <c r="I243" s="735">
        <v>0</v>
      </c>
      <c r="J243" s="735">
        <v>0</v>
      </c>
      <c r="K243" s="298">
        <f>SUMIF(TB!$A$5:$A$395,LEAD!A243,TB!$C$5:$C$395)</f>
        <v>0</v>
      </c>
      <c r="L243" s="297"/>
      <c r="M243" s="298"/>
      <c r="N243" s="298"/>
      <c r="O243" s="472">
        <f t="shared" ref="O243:O254" si="44">K243+M243+N243</f>
        <v>0</v>
      </c>
      <c r="P243" s="528"/>
      <c r="V243" s="403"/>
      <c r="W243" s="403"/>
    </row>
    <row r="244" spans="1:23" s="70" customFormat="1">
      <c r="A244" s="270" t="s">
        <v>681</v>
      </c>
      <c r="B244" s="270" t="s">
        <v>682</v>
      </c>
      <c r="C244" s="270" t="str">
        <f>IFERROR(VLOOKUP(A244,'TB new code grouping'!$A$4:$D$427,3,),0)</f>
        <v>121210</v>
      </c>
      <c r="D244" s="291" t="str">
        <f>IFERROR(VLOOKUP(C244,'TB new code grouping'!$C$4:$D$425,2,0),0)</f>
        <v>Accum. Depre. Vehicle</v>
      </c>
      <c r="E244" s="375"/>
      <c r="F244" s="472">
        <v>-8652774.2400000002</v>
      </c>
      <c r="G244" s="472"/>
      <c r="H244" s="750">
        <f>F244+G244</f>
        <v>-8652774.2400000002</v>
      </c>
      <c r="I244" s="735">
        <v>-9205557.2400000002</v>
      </c>
      <c r="J244" s="735">
        <v>-9754163.3000000007</v>
      </c>
      <c r="K244" s="296">
        <f>SUMIF(TB!$A$5:$A$395,LEAD!C244,TB!$C$5:$C$395)</f>
        <v>-10281919.029999999</v>
      </c>
      <c r="L244" s="297"/>
      <c r="M244" s="298">
        <f>SUMIF(TB!$A$5:$A$395,C244,TB!$D$5:$D$395)</f>
        <v>0</v>
      </c>
      <c r="N244" s="298">
        <f>SUMIF(TB!$A$5:$A$395,C244,TB!$E$5:$E$395)</f>
        <v>0</v>
      </c>
      <c r="O244" s="472">
        <f t="shared" si="44"/>
        <v>-10281919.029999999</v>
      </c>
      <c r="P244" s="528"/>
      <c r="V244" s="403"/>
      <c r="W244" s="403"/>
    </row>
    <row r="245" spans="1:23" s="70" customFormat="1">
      <c r="A245" s="270" t="s">
        <v>683</v>
      </c>
      <c r="B245" s="270" t="s">
        <v>684</v>
      </c>
      <c r="C245" s="270" t="str">
        <f>IFERROR(VLOOKUP(A245,'TB new code grouping'!$A$4:$D$427,3,),0)</f>
        <v>121201</v>
      </c>
      <c r="D245" s="291" t="str">
        <f>IFERROR(VLOOKUP(C245,'TB new code grouping'!$C$4:$D$425,2,0),0)</f>
        <v>Accm. Depre. Building &amp; Building Improve</v>
      </c>
      <c r="E245" s="375"/>
      <c r="F245" s="472">
        <v>-4857703.1399999997</v>
      </c>
      <c r="G245" s="472"/>
      <c r="H245" s="750">
        <f t="shared" ref="H245:H251" si="45">F245+G245</f>
        <v>-4857703.1399999997</v>
      </c>
      <c r="I245" s="735">
        <v>-4857703.1399999997</v>
      </c>
      <c r="J245" s="735">
        <v>-4857703.1399999997</v>
      </c>
      <c r="K245" s="296">
        <f>SUMIF(TB!$A$5:$A$395,LEAD!C245,TB!$C$5:$C$395)</f>
        <v>-4857703.1399999997</v>
      </c>
      <c r="L245" s="297"/>
      <c r="M245" s="298">
        <f>SUMIF(TB!$A$5:$A$395,C245,TB!$D$5:$D$395)</f>
        <v>0</v>
      </c>
      <c r="N245" s="298">
        <f>SUMIF(TB!$A$5:$A$395,C245,TB!$E$5:$E$395)</f>
        <v>0</v>
      </c>
      <c r="O245" s="472">
        <f t="shared" si="44"/>
        <v>-4857703.1399999997</v>
      </c>
      <c r="P245" s="528"/>
      <c r="V245" s="403"/>
      <c r="W245" s="403"/>
    </row>
    <row r="246" spans="1:23" s="70" customFormat="1">
      <c r="A246" s="270" t="s">
        <v>685</v>
      </c>
      <c r="B246" s="270" t="s">
        <v>686</v>
      </c>
      <c r="C246" s="270" t="str">
        <f>IFERROR(VLOOKUP(A246,'TB new code grouping'!$A$4:$D$427,3,),0)</f>
        <v>121220</v>
      </c>
      <c r="D246" s="291" t="str">
        <f>IFERROR(VLOOKUP(C246,'TB new code grouping'!$C$4:$D$425,2,0),0)</f>
        <v>Accum. Depre.Office Equipments</v>
      </c>
      <c r="E246" s="375"/>
      <c r="F246" s="472">
        <v>-30809669.870000001</v>
      </c>
      <c r="G246" s="472"/>
      <c r="H246" s="750">
        <f t="shared" si="45"/>
        <v>-30809669.870000001</v>
      </c>
      <c r="I246" s="735">
        <v>-28212793.18</v>
      </c>
      <c r="J246" s="735">
        <v>-28434082.120000001</v>
      </c>
      <c r="K246" s="296">
        <f>SUMIF(TB!$A$5:$A$395,LEAD!C246,TB!$C$5:$C$395)</f>
        <v>-27985654.550000001</v>
      </c>
      <c r="L246" s="297"/>
      <c r="M246" s="298">
        <f>SUMIF(TB!$A$5:$A$395,C246,TB!$D$5:$D$395)</f>
        <v>0</v>
      </c>
      <c r="N246" s="298">
        <f>SUMIF(TB!$A$5:$A$395,C246,TB!$E$5:$E$395)</f>
        <v>0</v>
      </c>
      <c r="O246" s="472">
        <f t="shared" si="44"/>
        <v>-27985654.550000001</v>
      </c>
      <c r="P246" s="528"/>
      <c r="V246" s="403"/>
      <c r="W246" s="403"/>
    </row>
    <row r="247" spans="1:23" s="70" customFormat="1">
      <c r="A247" s="270" t="s">
        <v>687</v>
      </c>
      <c r="B247" s="270" t="s">
        <v>688</v>
      </c>
      <c r="C247" s="270" t="str">
        <f>IFERROR(VLOOKUP(A247,'TB new code grouping'!$A$4:$D$427,3,),0)</f>
        <v>121230</v>
      </c>
      <c r="D247" s="291" t="str">
        <f>IFERROR(VLOOKUP(C247,'TB new code grouping'!$C$4:$D$425,2,0),0)</f>
        <v>Accum. Depre. Furniture&amp;Fixture</v>
      </c>
      <c r="E247" s="375"/>
      <c r="F247" s="472">
        <v>-24046558.120000001</v>
      </c>
      <c r="G247" s="472"/>
      <c r="H247" s="750">
        <f t="shared" si="45"/>
        <v>-24046558.120000001</v>
      </c>
      <c r="I247" s="735">
        <v>-24092555.84</v>
      </c>
      <c r="J247" s="735">
        <v>-24138469.25</v>
      </c>
      <c r="K247" s="296">
        <f>SUMIF(TB!$A$5:$A$395,LEAD!C247,TB!$C$5:$C$395)</f>
        <v>-24180578.969999999</v>
      </c>
      <c r="L247" s="297"/>
      <c r="M247" s="298">
        <f>SUMIF(TB!$A$5:$A$395,C247,TB!$D$5:$D$395)</f>
        <v>0</v>
      </c>
      <c r="N247" s="298">
        <f>SUMIF(TB!$A$5:$A$395,C247,TB!$E$5:$E$395)</f>
        <v>0</v>
      </c>
      <c r="O247" s="472">
        <f t="shared" si="44"/>
        <v>-24180578.969999999</v>
      </c>
      <c r="P247" s="528"/>
      <c r="V247" s="403"/>
      <c r="W247" s="403"/>
    </row>
    <row r="248" spans="1:23" s="70" customFormat="1">
      <c r="A248" s="407" t="s">
        <v>689</v>
      </c>
      <c r="B248" s="407" t="s">
        <v>690</v>
      </c>
      <c r="C248" s="270" t="str">
        <f>IFERROR(VLOOKUP(A248,'TB new code grouping'!$A$4:$D$427,3,),0)</f>
        <v>121240</v>
      </c>
      <c r="D248" s="291" t="str">
        <f>IFERROR(VLOOKUP(C248,'TB new code grouping'!$C$4:$D$425,2,0),0)</f>
        <v>Accum. Depre.Computer &amp; Software</v>
      </c>
      <c r="E248" s="408"/>
      <c r="F248" s="472">
        <v>-20454546.77</v>
      </c>
      <c r="G248" s="472"/>
      <c r="H248" s="750">
        <f t="shared" si="45"/>
        <v>-20454546.77</v>
      </c>
      <c r="I248" s="735">
        <v>-20655176.100000001</v>
      </c>
      <c r="J248" s="735">
        <v>-20855750.620000001</v>
      </c>
      <c r="K248" s="296">
        <f>SUMIF(TB!$A$5:$A$395,LEAD!C248,TB!$C$5:$C$395)</f>
        <v>-18907134.379999999</v>
      </c>
      <c r="L248" s="297"/>
      <c r="M248" s="298">
        <f>SUMIF(TB!$A$5:$A$395,C248,TB!$D$5:$D$395)</f>
        <v>0</v>
      </c>
      <c r="N248" s="298">
        <f>SUMIF(TB!$A$5:$A$395,C248,TB!$E$5:$E$395)</f>
        <v>0</v>
      </c>
      <c r="O248" s="472">
        <f t="shared" si="44"/>
        <v>-18907134.379999999</v>
      </c>
      <c r="P248" s="528"/>
      <c r="V248" s="403"/>
      <c r="W248" s="403"/>
    </row>
    <row r="249" spans="1:23" s="70" customFormat="1">
      <c r="A249" s="270" t="s">
        <v>691</v>
      </c>
      <c r="B249" s="270" t="s">
        <v>692</v>
      </c>
      <c r="C249" s="270" t="str">
        <f>IFERROR(VLOOKUP(A249,'TB new code grouping'!$A$4:$D$427,3,),0)</f>
        <v>121250</v>
      </c>
      <c r="D249" s="291" t="str">
        <f>IFERROR(VLOOKUP(C249,'TB new code grouping'!$C$4:$D$425,2,0),0)</f>
        <v>Accum. Depre. Demo Equipment</v>
      </c>
      <c r="E249" s="375"/>
      <c r="F249" s="472">
        <v>-68203091.010000005</v>
      </c>
      <c r="G249" s="472"/>
      <c r="H249" s="750">
        <f t="shared" si="45"/>
        <v>-68203091.010000005</v>
      </c>
      <c r="I249" s="735">
        <v>-69214679.700000003</v>
      </c>
      <c r="J249" s="735">
        <v>-70150504.200000003</v>
      </c>
      <c r="K249" s="296">
        <f>SUMIF(TB!$A$5:$A$395,LEAD!C249,TB!$C$5:$C$395)</f>
        <v>-69913328.260000005</v>
      </c>
      <c r="L249" s="297"/>
      <c r="M249" s="298">
        <f>SUMIF(TB!$A$5:$A$395,C249,TB!$D$5:$D$395)</f>
        <v>0</v>
      </c>
      <c r="N249" s="298">
        <f>SUMIF(TB!$A$5:$A$395,C249,TB!$E$5:$E$395)</f>
        <v>0</v>
      </c>
      <c r="O249" s="472">
        <f t="shared" si="44"/>
        <v>-69913328.260000005</v>
      </c>
      <c r="P249" s="528"/>
      <c r="V249" s="403"/>
      <c r="W249" s="403"/>
    </row>
    <row r="250" spans="1:23" s="70" customFormat="1">
      <c r="A250" s="270" t="s">
        <v>693</v>
      </c>
      <c r="B250" s="270" t="s">
        <v>694</v>
      </c>
      <c r="C250" s="270" t="str">
        <f>IFERROR(VLOOKUP(A250,'TB new code grouping'!$A$4:$D$427,3,),0)</f>
        <v>121270</v>
      </c>
      <c r="D250" s="291" t="str">
        <f>IFERROR(VLOOKUP(C250,'TB new code grouping'!$C$4:$D$425,2,0),0)</f>
        <v>Accum. Depre.Investment Asset - PF</v>
      </c>
      <c r="E250" s="375"/>
      <c r="F250" s="472">
        <v>-35053372.590000004</v>
      </c>
      <c r="G250" s="472"/>
      <c r="H250" s="750">
        <f t="shared" si="45"/>
        <v>-35053372.590000004</v>
      </c>
      <c r="I250" s="735">
        <v>0</v>
      </c>
      <c r="J250" s="735">
        <v>0</v>
      </c>
      <c r="K250" s="296">
        <f>SUMIF(TB!$A$5:$A$395,LEAD!C250,TB!$C$5:$C$395)</f>
        <v>0</v>
      </c>
      <c r="L250" s="297"/>
      <c r="M250" s="298">
        <f>SUMIF(TB!$A$5:$A$395,C250,TB!$D$5:$D$395)</f>
        <v>0</v>
      </c>
      <c r="N250" s="298">
        <f>SUMIF(TB!$A$5:$A$395,C250,TB!$E$5:$E$395)</f>
        <v>0</v>
      </c>
      <c r="O250" s="472">
        <f t="shared" si="44"/>
        <v>0</v>
      </c>
      <c r="P250" s="528"/>
      <c r="V250" s="403"/>
      <c r="W250" s="403"/>
    </row>
    <row r="251" spans="1:23" s="70" customFormat="1">
      <c r="A251" s="270" t="s">
        <v>695</v>
      </c>
      <c r="B251" s="270" t="s">
        <v>696</v>
      </c>
      <c r="C251" s="270" t="str">
        <f>IFERROR(VLOOKUP(A251,'TB new code grouping'!$A$4:$D$427,3,),0)</f>
        <v>121280</v>
      </c>
      <c r="D251" s="291" t="str">
        <f>IFERROR(VLOOKUP(C251,'TB new code grouping'!$C$4:$D$425,2,0),0)</f>
        <v>Accum. Depre.Invest.Asset - MS</v>
      </c>
      <c r="E251" s="375"/>
      <c r="F251" s="472">
        <v>-1134676.8500000001</v>
      </c>
      <c r="G251" s="472"/>
      <c r="H251" s="750">
        <f t="shared" si="45"/>
        <v>-1134676.8500000001</v>
      </c>
      <c r="I251" s="735">
        <v>-1194559.32</v>
      </c>
      <c r="J251" s="735">
        <v>-1219753.17</v>
      </c>
      <c r="K251" s="296">
        <f>SUMIF(TB!$A$5:$A$395,LEAD!C251,TB!$C$5:$C$395)</f>
        <v>-1219753.17</v>
      </c>
      <c r="L251" s="297"/>
      <c r="M251" s="298">
        <f>SUMIF(TB!$A$5:$A$395,C251,TB!$D$5:$D$395)</f>
        <v>0</v>
      </c>
      <c r="N251" s="298">
        <f>SUMIF(TB!$A$5:$A$395,C251,TB!$E$5:$E$395)</f>
        <v>0</v>
      </c>
      <c r="O251" s="472">
        <f t="shared" si="44"/>
        <v>-1219753.17</v>
      </c>
      <c r="P251" s="528"/>
      <c r="V251" s="403"/>
      <c r="W251" s="403"/>
    </row>
    <row r="252" spans="1:23" s="70" customFormat="1">
      <c r="A252" s="270" t="s">
        <v>697</v>
      </c>
      <c r="B252" s="270" t="s">
        <v>698</v>
      </c>
      <c r="C252" s="270" t="str">
        <f>IFERROR(VLOOKUP(A252,'TB new code grouping'!$A$4:$D$427,3,),0)</f>
        <v>121290</v>
      </c>
      <c r="D252" s="291" t="str">
        <f>IFERROR(VLOOKUP(C252,'TB new code grouping'!$C$4:$D$425,2,0),0)</f>
        <v>Accum. Depre.Invest.Asset - PC</v>
      </c>
      <c r="E252" s="375"/>
      <c r="F252" s="472">
        <v>-4197002.24</v>
      </c>
      <c r="G252" s="472"/>
      <c r="H252" s="750">
        <f>F252+G252</f>
        <v>-4197002.24</v>
      </c>
      <c r="I252" s="735">
        <v>-5066410.72</v>
      </c>
      <c r="J252" s="735">
        <v>-5940550.9000000004</v>
      </c>
      <c r="K252" s="296">
        <f>SUMIF(TB!$A$5:$A$395,LEAD!C252,TB!$C$5:$C$395)</f>
        <v>-6823498.7199999997</v>
      </c>
      <c r="L252" s="297"/>
      <c r="M252" s="298">
        <f>SUMIF(TB!$A$5:$A$395,C252,TB!$D$5:$D$395)</f>
        <v>0</v>
      </c>
      <c r="N252" s="298">
        <f>SUMIF(TB!$A$5:$A$395,C252,TB!$E$5:$E$395)</f>
        <v>0</v>
      </c>
      <c r="O252" s="472">
        <f t="shared" si="44"/>
        <v>-6823498.7199999997</v>
      </c>
      <c r="P252" s="528"/>
      <c r="V252" s="403"/>
      <c r="W252" s="403"/>
    </row>
    <row r="253" spans="1:23" s="70" customFormat="1">
      <c r="A253" s="270"/>
      <c r="B253" s="291"/>
      <c r="C253" s="270"/>
      <c r="D253" s="291"/>
      <c r="E253" s="375"/>
      <c r="F253" s="472"/>
      <c r="G253" s="472"/>
      <c r="H253" s="750"/>
      <c r="I253" s="735">
        <v>0</v>
      </c>
      <c r="J253" s="735">
        <v>0</v>
      </c>
      <c r="K253" s="296"/>
      <c r="L253" s="362"/>
      <c r="M253" s="298"/>
      <c r="N253" s="322"/>
      <c r="O253" s="472">
        <f t="shared" si="44"/>
        <v>0</v>
      </c>
      <c r="P253" s="528"/>
      <c r="V253" s="403"/>
      <c r="W253" s="403"/>
    </row>
    <row r="254" spans="1:23" s="70" customFormat="1">
      <c r="A254" s="270"/>
      <c r="B254" s="270"/>
      <c r="C254" s="270"/>
      <c r="D254" s="291"/>
      <c r="E254" s="408"/>
      <c r="F254" s="472"/>
      <c r="G254" s="472"/>
      <c r="H254" s="750"/>
      <c r="I254" s="735">
        <v>0</v>
      </c>
      <c r="J254" s="735">
        <v>0</v>
      </c>
      <c r="K254" s="296"/>
      <c r="L254" s="297"/>
      <c r="M254" s="298"/>
      <c r="N254" s="298"/>
      <c r="O254" s="472">
        <f t="shared" si="44"/>
        <v>0</v>
      </c>
      <c r="P254" s="528"/>
      <c r="V254" s="403"/>
      <c r="W254" s="403"/>
    </row>
    <row r="255" spans="1:23" s="70" customFormat="1">
      <c r="A255" s="406"/>
      <c r="B255" s="648"/>
      <c r="C255" s="648"/>
      <c r="D255" s="409" t="s">
        <v>74</v>
      </c>
      <c r="E255" s="410"/>
      <c r="F255" s="302">
        <f>SUM(F243:F254)</f>
        <v>-197409394.83000001</v>
      </c>
      <c r="G255" s="302">
        <f t="shared" ref="G255:H255" si="46">SUM(G243:G254)</f>
        <v>0</v>
      </c>
      <c r="H255" s="753">
        <f t="shared" si="46"/>
        <v>-197409394.83000001</v>
      </c>
      <c r="I255" s="1109">
        <v>-162499435.23999998</v>
      </c>
      <c r="J255" s="1109">
        <v>-165350976.69999999</v>
      </c>
      <c r="K255" s="302">
        <f>SUM(K243:K254)</f>
        <v>-164169570.21999997</v>
      </c>
      <c r="L255" s="302">
        <f t="shared" ref="L255:N255" si="47">SUM(L243:L254)</f>
        <v>0</v>
      </c>
      <c r="M255" s="302">
        <f t="shared" si="47"/>
        <v>0</v>
      </c>
      <c r="N255" s="302">
        <f t="shared" si="47"/>
        <v>0</v>
      </c>
      <c r="O255" s="302">
        <f>SUM(O243:O254)</f>
        <v>-164169570.21999997</v>
      </c>
      <c r="P255" s="528"/>
      <c r="V255" s="403"/>
      <c r="W255" s="403"/>
    </row>
    <row r="256" spans="1:23" s="70" customFormat="1" ht="20.399999999999999" thickBot="1">
      <c r="A256" s="412"/>
      <c r="B256" s="649"/>
      <c r="C256" s="649"/>
      <c r="D256" s="300" t="s">
        <v>75</v>
      </c>
      <c r="E256" s="405"/>
      <c r="F256" s="411">
        <f>SUM(F242,F255)</f>
        <v>166058330.97</v>
      </c>
      <c r="G256" s="411">
        <f t="shared" ref="G256:H256" si="48">SUM(G242,G255)</f>
        <v>0</v>
      </c>
      <c r="H256" s="762">
        <f t="shared" si="48"/>
        <v>166058330.97</v>
      </c>
      <c r="I256" s="1115">
        <v>41074838.710000008</v>
      </c>
      <c r="J256" s="1115">
        <v>39316983.75</v>
      </c>
      <c r="K256" s="411">
        <f>SUM(K242,K255)</f>
        <v>37466952.01000002</v>
      </c>
      <c r="L256" s="411">
        <f t="shared" ref="L256:O256" si="49">SUM(L242,L255)</f>
        <v>0</v>
      </c>
      <c r="M256" s="411">
        <f t="shared" si="49"/>
        <v>0</v>
      </c>
      <c r="N256" s="411">
        <f t="shared" si="49"/>
        <v>0</v>
      </c>
      <c r="O256" s="411">
        <f t="shared" si="49"/>
        <v>37466952.01000002</v>
      </c>
      <c r="P256" s="528"/>
      <c r="V256" s="403"/>
      <c r="W256" s="403"/>
    </row>
    <row r="257" spans="1:23" ht="20.399999999999999" thickTop="1">
      <c r="A257" s="400" t="s">
        <v>9</v>
      </c>
      <c r="B257" s="400"/>
      <c r="C257" s="400"/>
      <c r="D257" s="305"/>
      <c r="E257" s="306" t="s">
        <v>10</v>
      </c>
      <c r="F257" s="547" t="s">
        <v>145</v>
      </c>
      <c r="G257" s="547"/>
      <c r="H257" s="754"/>
      <c r="I257" s="1110" t="s">
        <v>145</v>
      </c>
      <c r="J257" s="1110" t="s">
        <v>145</v>
      </c>
      <c r="K257" s="307"/>
      <c r="L257" s="308"/>
      <c r="M257" s="309" t="s">
        <v>12</v>
      </c>
      <c r="N257" s="309"/>
      <c r="O257" s="547" t="s">
        <v>145</v>
      </c>
    </row>
    <row r="258" spans="1:23" ht="20.399999999999999" thickBot="1">
      <c r="A258" s="413" t="s">
        <v>13</v>
      </c>
      <c r="B258" s="413"/>
      <c r="C258" s="413"/>
      <c r="D258" s="311"/>
      <c r="E258" s="311" t="s">
        <v>14</v>
      </c>
      <c r="F258" s="548" t="s">
        <v>15</v>
      </c>
      <c r="G258" s="548"/>
      <c r="H258" s="755"/>
      <c r="I258" s="1111" t="s">
        <v>15</v>
      </c>
      <c r="J258" s="1111" t="s">
        <v>15</v>
      </c>
      <c r="K258" s="312"/>
      <c r="L258" s="313"/>
      <c r="M258" s="314" t="s">
        <v>18</v>
      </c>
      <c r="N258" s="314"/>
      <c r="O258" s="548" t="s">
        <v>15</v>
      </c>
    </row>
    <row r="259" spans="1:23" s="70" customFormat="1">
      <c r="A259" s="406"/>
      <c r="B259" s="406"/>
      <c r="C259" s="406"/>
      <c r="D259" s="300"/>
      <c r="E259" s="405"/>
      <c r="F259" s="414"/>
      <c r="G259" s="414"/>
      <c r="H259" s="756"/>
      <c r="I259" s="815"/>
      <c r="J259" s="815"/>
      <c r="K259" s="414"/>
      <c r="L259" s="274"/>
      <c r="M259" s="38"/>
      <c r="N259" s="273"/>
      <c r="O259" s="414"/>
      <c r="P259" s="563"/>
      <c r="R259" s="3" t="s">
        <v>328</v>
      </c>
      <c r="V259" s="403"/>
      <c r="W259" s="403"/>
    </row>
    <row r="260" spans="1:23" s="70" customFormat="1" ht="20.399999999999999">
      <c r="A260" s="323"/>
      <c r="B260" s="323"/>
      <c r="C260" s="323"/>
      <c r="D260" s="415" t="s">
        <v>81</v>
      </c>
      <c r="E260" s="405"/>
      <c r="F260" s="477"/>
      <c r="G260" s="477"/>
      <c r="H260" s="752"/>
      <c r="I260" s="1108"/>
      <c r="J260" s="1108"/>
      <c r="K260" s="298"/>
      <c r="L260" s="297"/>
      <c r="M260" s="298"/>
      <c r="N260" s="298"/>
      <c r="O260" s="477"/>
      <c r="P260" s="562"/>
      <c r="V260" s="403"/>
      <c r="W260" s="403"/>
    </row>
    <row r="261" spans="1:23" s="70" customFormat="1">
      <c r="A261" s="270">
        <v>1411</v>
      </c>
      <c r="B261" s="291" t="s">
        <v>699</v>
      </c>
      <c r="C261" s="270" t="str">
        <f>IFERROR(VLOOKUP(A261,'TB new code grouping'!$A$4:$D$427,3,),0)</f>
        <v>121160</v>
      </c>
      <c r="D261" s="291" t="str">
        <f>IFERROR(VLOOKUP(C261,'TB new code grouping'!$C$4:$D$425,2,0),0)</f>
        <v>Intangible Assets</v>
      </c>
      <c r="E261" s="375"/>
      <c r="F261" s="472">
        <v>16094016.609999999</v>
      </c>
      <c r="G261" s="472"/>
      <c r="H261" s="750">
        <f>F261+G261</f>
        <v>16094016.609999999</v>
      </c>
      <c r="I261" s="735">
        <v>16094016.609999999</v>
      </c>
      <c r="J261" s="735">
        <v>16094016.609999999</v>
      </c>
      <c r="K261" s="296">
        <f>SUMIF(TB!$A$5:$A$395,LEAD!C261,TB!$C$5:$C$395)</f>
        <v>16094016.609999999</v>
      </c>
      <c r="L261" s="297"/>
      <c r="M261" s="298">
        <f>SUMIF(TB!$A$5:$A$395,C261,TB!$D$5:$D$395)</f>
        <v>0</v>
      </c>
      <c r="N261" s="298">
        <f>SUMIF(TB!$A$5:$A$395,C261,TB!$E$5:$E$395)</f>
        <v>0</v>
      </c>
      <c r="O261" s="472">
        <f>K261+M261+N261</f>
        <v>16094016.609999999</v>
      </c>
      <c r="P261" s="564"/>
      <c r="V261" s="403"/>
      <c r="W261" s="403"/>
    </row>
    <row r="262" spans="1:23" s="70" customFormat="1">
      <c r="A262" s="270" t="s">
        <v>700</v>
      </c>
      <c r="B262" s="291" t="s">
        <v>701</v>
      </c>
      <c r="C262" s="270" t="str">
        <f>IFERROR(VLOOKUP(A262,'TB new code grouping'!$A$4:$D$427,3,),0)</f>
        <v>121260</v>
      </c>
      <c r="D262" s="291" t="str">
        <f>IFERROR(VLOOKUP(C262,'TB new code grouping'!$C$4:$D$425,2,0),0)</f>
        <v>Accum. Depre.Intangible Assets</v>
      </c>
      <c r="E262" s="375"/>
      <c r="F262" s="472">
        <v>-3908134.54</v>
      </c>
      <c r="G262" s="472"/>
      <c r="H262" s="750">
        <f t="shared" ref="H262:H263" si="50">F262+G262</f>
        <v>-3908134.54</v>
      </c>
      <c r="I262" s="735">
        <v>-4459061.26</v>
      </c>
      <c r="J262" s="735">
        <v>-5008978.96</v>
      </c>
      <c r="K262" s="296">
        <f>SUMIF(TB!$A$5:$A$395,LEAD!C262,TB!$C$5:$C$395)</f>
        <v>-5564438.0300000003</v>
      </c>
      <c r="L262" s="297"/>
      <c r="M262" s="298">
        <f>SUMIF(TB!$A$5:$A$395,C262,TB!$D$5:$D$395)</f>
        <v>0</v>
      </c>
      <c r="N262" s="298">
        <f>SUMIF(TB!$A$5:$A$395,C262,TB!$E$5:$E$395)</f>
        <v>0</v>
      </c>
      <c r="O262" s="472">
        <f>K262+M262+N262</f>
        <v>-5564438.0300000003</v>
      </c>
      <c r="P262" s="565"/>
      <c r="R262" s="30" t="e">
        <f>+O262-#REF!</f>
        <v>#REF!</v>
      </c>
      <c r="V262" s="403"/>
      <c r="W262" s="403"/>
    </row>
    <row r="263" spans="1:23" s="70" customFormat="1" ht="20.399999999999999">
      <c r="A263" s="270"/>
      <c r="B263" s="291"/>
      <c r="C263" s="270"/>
      <c r="D263" s="291"/>
      <c r="E263" s="375"/>
      <c r="F263" s="472">
        <v>0</v>
      </c>
      <c r="G263" s="472"/>
      <c r="H263" s="750">
        <f t="shared" si="50"/>
        <v>0</v>
      </c>
      <c r="I263" s="735">
        <v>0</v>
      </c>
      <c r="J263" s="735">
        <v>0</v>
      </c>
      <c r="K263" s="296">
        <f>SUMIF(TB!$A$5:$A$395,LEAD!C263,TB!$C$5:$C$395)</f>
        <v>0</v>
      </c>
      <c r="L263" s="596"/>
      <c r="M263" s="298">
        <f>SUMIF(TB!$A$5:$A$395,C263,TB!$D$5:$D$395)</f>
        <v>0</v>
      </c>
      <c r="N263" s="298">
        <f>SUMIF(TB!$A$5:$A$395,C263,TB!$E$5:$E$395)</f>
        <v>0</v>
      </c>
      <c r="O263" s="472">
        <f>K263+M263+N263</f>
        <v>0</v>
      </c>
      <c r="P263" s="565"/>
      <c r="R263" s="30"/>
      <c r="V263" s="403"/>
      <c r="W263" s="403"/>
    </row>
    <row r="264" spans="1:23" s="70" customFormat="1">
      <c r="A264" s="323"/>
      <c r="B264" s="323"/>
      <c r="C264" s="323"/>
      <c r="D264" s="330"/>
      <c r="E264" s="405"/>
      <c r="F264" s="477"/>
      <c r="G264" s="477"/>
      <c r="H264" s="752"/>
      <c r="I264" s="1108"/>
      <c r="J264" s="1108"/>
      <c r="K264" s="298"/>
      <c r="L264" s="297"/>
      <c r="M264" s="298"/>
      <c r="N264" s="298"/>
      <c r="O264" s="477"/>
      <c r="P264" s="565"/>
      <c r="V264" s="403"/>
      <c r="W264" s="403"/>
    </row>
    <row r="265" spans="1:23" s="70" customFormat="1">
      <c r="A265" s="323"/>
      <c r="B265" s="323"/>
      <c r="C265" s="323"/>
      <c r="D265" s="330" t="s">
        <v>205</v>
      </c>
      <c r="E265" s="405"/>
      <c r="F265" s="302">
        <f t="shared" ref="F265:O265" si="51">SUM(F261:F263)</f>
        <v>12185882.07</v>
      </c>
      <c r="G265" s="302">
        <f t="shared" si="51"/>
        <v>0</v>
      </c>
      <c r="H265" s="753">
        <f t="shared" si="51"/>
        <v>12185882.07</v>
      </c>
      <c r="I265" s="1109">
        <v>11634955.35</v>
      </c>
      <c r="J265" s="1109">
        <v>11085037.649999999</v>
      </c>
      <c r="K265" s="302">
        <f t="shared" si="51"/>
        <v>10529578.579999998</v>
      </c>
      <c r="L265" s="302"/>
      <c r="M265" s="302">
        <f t="shared" si="51"/>
        <v>0</v>
      </c>
      <c r="N265" s="302">
        <f t="shared" si="51"/>
        <v>0</v>
      </c>
      <c r="O265" s="302">
        <f t="shared" si="51"/>
        <v>10529578.579999998</v>
      </c>
      <c r="P265" s="563"/>
      <c r="V265" s="403"/>
      <c r="W265" s="403"/>
    </row>
    <row r="266" spans="1:23" s="70" customFormat="1">
      <c r="A266" s="406"/>
      <c r="B266" s="406"/>
      <c r="C266" s="406"/>
      <c r="D266" s="300"/>
      <c r="E266" s="405"/>
      <c r="F266" s="414"/>
      <c r="G266" s="414"/>
      <c r="H266" s="756"/>
      <c r="I266" s="815"/>
      <c r="J266" s="815"/>
      <c r="K266" s="273"/>
      <c r="L266" s="274"/>
      <c r="M266" s="273"/>
      <c r="N266" s="273"/>
      <c r="O266" s="414"/>
      <c r="P266" s="563"/>
      <c r="V266" s="403"/>
      <c r="W266" s="403"/>
    </row>
    <row r="267" spans="1:23" s="70" customFormat="1" ht="20.399999999999999">
      <c r="A267" s="323"/>
      <c r="B267" s="323"/>
      <c r="C267" s="323"/>
      <c r="D267" s="415" t="s">
        <v>2444</v>
      </c>
      <c r="E267" s="405"/>
      <c r="F267" s="477"/>
      <c r="G267" s="477"/>
      <c r="H267" s="752"/>
      <c r="I267" s="1108"/>
      <c r="J267" s="1108"/>
      <c r="K267" s="298"/>
      <c r="L267" s="297"/>
      <c r="M267" s="298"/>
      <c r="N267" s="298"/>
      <c r="O267" s="477"/>
      <c r="P267" s="563"/>
      <c r="V267" s="403"/>
      <c r="W267" s="403"/>
    </row>
    <row r="268" spans="1:23" s="1070" customFormat="1">
      <c r="A268" s="1063"/>
      <c r="B268" s="1063"/>
      <c r="C268" s="1063" t="s">
        <v>2487</v>
      </c>
      <c r="D268" s="1064" t="s">
        <v>2488</v>
      </c>
      <c r="E268" s="1065"/>
      <c r="F268" s="1066"/>
      <c r="G268" s="1066"/>
      <c r="H268" s="1066"/>
      <c r="I268" s="1112">
        <v>57908837.850000001</v>
      </c>
      <c r="J268" s="1112">
        <v>63000879.670000009</v>
      </c>
      <c r="K268" s="1067">
        <f>SUMIF(TB!$A$5:$A$395,LEAD!C268,TB!$C$5:$C$395)</f>
        <v>63000879.670000002</v>
      </c>
      <c r="L268" s="1068"/>
      <c r="M268" s="1067"/>
      <c r="N268" s="1067">
        <f>SUMIF(TB!$A$5:$A$395,C268,TB!$E$5:$E$395)</f>
        <v>0</v>
      </c>
      <c r="O268" s="1066">
        <f>K268+M268+N268</f>
        <v>63000879.670000002</v>
      </c>
      <c r="P268" s="1069"/>
      <c r="V268" s="1071"/>
      <c r="W268" s="1071"/>
    </row>
    <row r="269" spans="1:23" s="1070" customFormat="1">
      <c r="A269" s="1063"/>
      <c r="B269" s="1063"/>
      <c r="C269" s="1063" t="s">
        <v>2489</v>
      </c>
      <c r="D269" s="1064" t="s">
        <v>2490</v>
      </c>
      <c r="E269" s="1065"/>
      <c r="F269" s="1066"/>
      <c r="G269" s="1066"/>
      <c r="H269" s="1066"/>
      <c r="I269" s="1112">
        <v>-1443754.59</v>
      </c>
      <c r="J269" s="1112">
        <v>-3141413.73</v>
      </c>
      <c r="K269" s="1067">
        <f>SUMIF(TB!$A$5:$A$395,LEAD!C269,TB!$C$5:$C$395)</f>
        <v>-4729381.1100000003</v>
      </c>
      <c r="L269" s="1068"/>
      <c r="M269" s="1067"/>
      <c r="N269" s="1067">
        <f>SUMIF(TB!$A$5:$A$395,C269,TB!$E$5:$E$395)</f>
        <v>0</v>
      </c>
      <c r="O269" s="1066">
        <f>K269+M269+N269</f>
        <v>-4729381.1100000003</v>
      </c>
      <c r="P269" s="1069"/>
      <c r="V269" s="1071"/>
      <c r="W269" s="1071"/>
    </row>
    <row r="270" spans="1:23">
      <c r="A270" s="340"/>
      <c r="B270" s="340"/>
      <c r="C270" s="340"/>
      <c r="D270" s="375" t="s">
        <v>2461</v>
      </c>
      <c r="E270" s="291"/>
      <c r="F270" s="546"/>
      <c r="G270" s="546"/>
      <c r="H270" s="774"/>
      <c r="I270" s="1113">
        <v>56465083.259999998</v>
      </c>
      <c r="J270" s="1113">
        <v>59859465.940000013</v>
      </c>
      <c r="K270" s="302">
        <f>SUM(K268:K269)</f>
        <v>58271498.560000002</v>
      </c>
      <c r="L270" s="302"/>
      <c r="M270" s="302">
        <f t="shared" ref="M270:O270" si="52">SUM(M268:M269)</f>
        <v>0</v>
      </c>
      <c r="N270" s="302">
        <f t="shared" si="52"/>
        <v>0</v>
      </c>
      <c r="O270" s="302">
        <f t="shared" si="52"/>
        <v>58271498.560000002</v>
      </c>
    </row>
    <row r="271" spans="1:23" ht="20.399999999999999" thickBot="1">
      <c r="A271" s="519"/>
      <c r="B271" s="519"/>
      <c r="C271" s="519"/>
      <c r="D271" s="520"/>
      <c r="E271" s="501"/>
      <c r="F271" s="551"/>
      <c r="G271" s="551"/>
      <c r="H271" s="765"/>
      <c r="I271" s="1121"/>
      <c r="J271" s="1121"/>
      <c r="K271" s="387"/>
      <c r="L271" s="388"/>
      <c r="M271" s="387"/>
      <c r="N271" s="387"/>
      <c r="O271" s="551"/>
    </row>
    <row r="272" spans="1:23">
      <c r="A272" s="418" t="s">
        <v>9</v>
      </c>
      <c r="B272" s="418"/>
      <c r="C272" s="418"/>
      <c r="D272" s="305"/>
      <c r="E272" s="306" t="s">
        <v>10</v>
      </c>
      <c r="F272" s="547" t="s">
        <v>263</v>
      </c>
      <c r="G272" s="547"/>
      <c r="H272" s="754"/>
      <c r="I272" s="1110" t="s">
        <v>263</v>
      </c>
      <c r="J272" s="1110" t="s">
        <v>263</v>
      </c>
      <c r="K272" s="307"/>
      <c r="L272" s="308"/>
      <c r="M272" s="309" t="s">
        <v>12</v>
      </c>
      <c r="N272" s="309"/>
      <c r="O272" s="547" t="s">
        <v>263</v>
      </c>
    </row>
    <row r="273" spans="1:23" ht="20.399999999999999" thickBot="1">
      <c r="A273" s="413" t="s">
        <v>13</v>
      </c>
      <c r="B273" s="413"/>
      <c r="C273" s="413"/>
      <c r="D273" s="311"/>
      <c r="E273" s="311" t="s">
        <v>14</v>
      </c>
      <c r="F273" s="548" t="s">
        <v>15</v>
      </c>
      <c r="G273" s="548"/>
      <c r="H273" s="755"/>
      <c r="I273" s="1111" t="s">
        <v>15</v>
      </c>
      <c r="J273" s="1111" t="s">
        <v>15</v>
      </c>
      <c r="K273" s="312"/>
      <c r="L273" s="313"/>
      <c r="M273" s="314" t="s">
        <v>81</v>
      </c>
      <c r="N273" s="314"/>
      <c r="O273" s="548" t="s">
        <v>15</v>
      </c>
    </row>
    <row r="274" spans="1:23">
      <c r="A274" s="340"/>
      <c r="B274" s="340"/>
      <c r="C274" s="340"/>
      <c r="D274" s="405"/>
      <c r="E274" s="291"/>
      <c r="F274" s="477"/>
      <c r="G274" s="477"/>
      <c r="H274" s="752"/>
      <c r="I274" s="1108"/>
      <c r="J274" s="1108"/>
      <c r="K274" s="298"/>
      <c r="L274" s="297"/>
      <c r="M274" s="298"/>
      <c r="N274" s="298"/>
      <c r="O274" s="477"/>
    </row>
    <row r="275" spans="1:23" ht="20.399999999999999">
      <c r="A275" s="340"/>
      <c r="B275" s="459"/>
      <c r="C275" s="459"/>
      <c r="D275" s="419" t="s">
        <v>19</v>
      </c>
      <c r="E275" s="291"/>
      <c r="F275" s="472"/>
      <c r="G275" s="472"/>
      <c r="H275" s="750"/>
      <c r="I275" s="735"/>
      <c r="J275" s="735"/>
      <c r="K275" s="298"/>
      <c r="L275" s="297"/>
      <c r="M275" s="322"/>
      <c r="N275" s="298"/>
      <c r="O275" s="472"/>
    </row>
    <row r="276" spans="1:23">
      <c r="A276" s="270" t="s">
        <v>654</v>
      </c>
      <c r="B276" s="270" t="s">
        <v>655</v>
      </c>
      <c r="C276" s="270" t="s">
        <v>1600</v>
      </c>
      <c r="D276" s="291" t="s">
        <v>1601</v>
      </c>
      <c r="E276" s="291"/>
      <c r="F276" s="472">
        <v>28752547.870000001</v>
      </c>
      <c r="G276" s="472"/>
      <c r="H276" s="750">
        <f>F276+G276</f>
        <v>28752547.870000001</v>
      </c>
      <c r="I276" s="735">
        <v>22211077.149999999</v>
      </c>
      <c r="J276" s="735">
        <v>10504845.43</v>
      </c>
      <c r="K276" s="296">
        <f>SUMIF(TB!$A$5:$A$395,LEAD!C276,TB!$C$5:$C$395)</f>
        <v>7004845.4299999997</v>
      </c>
      <c r="L276" s="339"/>
      <c r="M276" s="322">
        <f>SUMIF(TB!$A$5:$A$395,C276,TB!$D$5:$D$395)</f>
        <v>0</v>
      </c>
      <c r="N276" s="298">
        <f>SUMIF(TB!$A$5:$A$395,C276,TB!$E$5:$E$395)</f>
        <v>0</v>
      </c>
      <c r="O276" s="472">
        <f t="shared" ref="O276:O281" si="53">K276+M276+N276</f>
        <v>7004845.4299999997</v>
      </c>
    </row>
    <row r="277" spans="1:23" s="70" customFormat="1">
      <c r="A277" s="270" t="s">
        <v>1726</v>
      </c>
      <c r="B277" s="270" t="s">
        <v>1727</v>
      </c>
      <c r="C277" s="270" t="s">
        <v>1728</v>
      </c>
      <c r="D277" s="291" t="s">
        <v>1727</v>
      </c>
      <c r="E277" s="375"/>
      <c r="F277" s="472">
        <v>7004845.4299999997</v>
      </c>
      <c r="G277" s="472"/>
      <c r="H277" s="750">
        <f t="shared" ref="H277:H281" si="54">F277+G277</f>
        <v>7004845.4299999997</v>
      </c>
      <c r="I277" s="735">
        <v>8235253.25</v>
      </c>
      <c r="J277" s="735">
        <v>1212400.4725984347</v>
      </c>
      <c r="K277" s="296">
        <f>SUMIF(TB!$A$5:$A$395,LEAD!C277,TB!$C$5:$C$395)</f>
        <v>2127260.66</v>
      </c>
      <c r="L277" s="297"/>
      <c r="M277" s="322">
        <f>SUMIF(TB!$A$5:$A$395,C277,TB!$D$5:$D$395)</f>
        <v>0</v>
      </c>
      <c r="N277" s="298">
        <f>SUMIF(TB!$A$5:$A$395,C277,TB!$E$5:$E$395)</f>
        <v>-2119433.9300000002</v>
      </c>
      <c r="O277" s="472">
        <f t="shared" si="53"/>
        <v>7826.7299999999814</v>
      </c>
      <c r="P277" s="559"/>
      <c r="V277" s="403"/>
      <c r="W277" s="403"/>
    </row>
    <row r="278" spans="1:23" s="70" customFormat="1">
      <c r="A278" s="270">
        <v>1250</v>
      </c>
      <c r="B278" s="270" t="s">
        <v>1729</v>
      </c>
      <c r="C278" s="270" t="s">
        <v>1730</v>
      </c>
      <c r="D278" s="3" t="s">
        <v>1729</v>
      </c>
      <c r="E278" s="375"/>
      <c r="F278" s="472">
        <v>1878733.3599999994</v>
      </c>
      <c r="G278" s="472"/>
      <c r="H278" s="750">
        <f t="shared" si="54"/>
        <v>1878733.3599999994</v>
      </c>
      <c r="I278" s="735">
        <v>9222210.3599999994</v>
      </c>
      <c r="J278" s="735">
        <v>9174135.3599999994</v>
      </c>
      <c r="K278" s="296">
        <f>SUMIF(TB!$A$5:$A$395,LEAD!C278,TB!$C$5:$C$395)</f>
        <v>8455178.7100000009</v>
      </c>
      <c r="L278" s="297"/>
      <c r="M278" s="322">
        <f>SUMIF(TB!$A$5:$A$395,C278,TB!$D$5:$D$395)</f>
        <v>0</v>
      </c>
      <c r="N278" s="298">
        <f>SUMIF(TB!$A$5:$A$395,C278,TB!$E$5:$E$395)</f>
        <v>0</v>
      </c>
      <c r="O278" s="472">
        <f t="shared" si="53"/>
        <v>8455178.7100000009</v>
      </c>
      <c r="P278" s="559"/>
      <c r="V278" s="403"/>
      <c r="W278" s="403"/>
    </row>
    <row r="279" spans="1:23" s="70" customFormat="1">
      <c r="A279" s="270" t="s">
        <v>2238</v>
      </c>
      <c r="B279" s="270" t="s">
        <v>2239</v>
      </c>
      <c r="C279" s="270"/>
      <c r="D279" s="3"/>
      <c r="E279" s="375"/>
      <c r="F279" s="472">
        <v>0</v>
      </c>
      <c r="G279" s="472"/>
      <c r="H279" s="750">
        <f t="shared" si="54"/>
        <v>0</v>
      </c>
      <c r="I279" s="735">
        <v>0</v>
      </c>
      <c r="J279" s="735">
        <v>0</v>
      </c>
      <c r="K279" s="296">
        <f>SUMIF(TB!$A$5:$A$395,LEAD!C279,TB!$C$5:$C$395)</f>
        <v>0</v>
      </c>
      <c r="L279" s="297"/>
      <c r="M279" s="322">
        <f>SUMIF(TB!$A$5:$A$395,C279,TB!$D$5:$D$395)</f>
        <v>0</v>
      </c>
      <c r="N279" s="298">
        <f>SUMIF(TB!$A$5:$A$395,C279,TB!$E$5:$E$395)</f>
        <v>0</v>
      </c>
      <c r="O279" s="472">
        <f t="shared" si="53"/>
        <v>0</v>
      </c>
      <c r="P279" s="559"/>
      <c r="V279" s="403"/>
      <c r="W279" s="403"/>
    </row>
    <row r="280" spans="1:23">
      <c r="A280" s="270" t="s">
        <v>2240</v>
      </c>
      <c r="B280" s="270" t="s">
        <v>2241</v>
      </c>
      <c r="C280" s="270"/>
      <c r="D280" s="69"/>
      <c r="E280" s="291"/>
      <c r="F280" s="472">
        <v>7868883.75</v>
      </c>
      <c r="G280" s="472"/>
      <c r="H280" s="750">
        <f t="shared" si="54"/>
        <v>7868883.75</v>
      </c>
      <c r="I280" s="735">
        <v>0</v>
      </c>
      <c r="J280" s="735">
        <v>0</v>
      </c>
      <c r="K280" s="296">
        <f>SUMIF(TB!$A$5:$A$395,LEAD!C280,TB!$C$5:$C$395)</f>
        <v>0</v>
      </c>
      <c r="L280" s="339"/>
      <c r="M280" s="322">
        <f>SUMIF(TB!$A$5:$A$395,C280,TB!$D$5:$D$395)</f>
        <v>0</v>
      </c>
      <c r="N280" s="298">
        <f>SUMIF(TB!$A$5:$A$395,C280,TB!$E$5:$E$395)</f>
        <v>0</v>
      </c>
      <c r="O280" s="472">
        <f t="shared" si="53"/>
        <v>0</v>
      </c>
    </row>
    <row r="281" spans="1:23">
      <c r="A281" s="452" t="s">
        <v>2578</v>
      </c>
      <c r="B281" s="713" t="s">
        <v>2242</v>
      </c>
      <c r="C281" s="425"/>
      <c r="D281" s="69" t="s">
        <v>2410</v>
      </c>
      <c r="E281" s="291"/>
      <c r="F281" s="472">
        <v>-494622.03</v>
      </c>
      <c r="G281" s="472"/>
      <c r="H281" s="750">
        <f t="shared" si="54"/>
        <v>-494622.03</v>
      </c>
      <c r="I281" s="735">
        <v>-488929.77394865203</v>
      </c>
      <c r="J281" s="735">
        <v>-488053.27337311202</v>
      </c>
      <c r="K281" s="296">
        <v>0</v>
      </c>
      <c r="L281" s="806" t="s">
        <v>2286</v>
      </c>
      <c r="M281" s="298">
        <f>SUMIF(TB!$A$5:$A$395,A281,TB!$D$5:$D$395)</f>
        <v>0</v>
      </c>
      <c r="N281" s="298">
        <f>-RJE!K32</f>
        <v>-399615.04</v>
      </c>
      <c r="O281" s="472">
        <f t="shared" si="53"/>
        <v>-399615.04</v>
      </c>
    </row>
    <row r="282" spans="1:23">
      <c r="A282" s="48"/>
      <c r="B282" s="425"/>
      <c r="C282" s="425"/>
      <c r="D282" s="69"/>
      <c r="E282" s="291"/>
      <c r="F282" s="472"/>
      <c r="G282" s="414"/>
      <c r="H282" s="756"/>
      <c r="I282" s="815"/>
      <c r="J282" s="815"/>
      <c r="K282" s="322"/>
      <c r="L282" s="326"/>
      <c r="M282" s="322"/>
      <c r="N282" s="322"/>
      <c r="O282" s="472"/>
    </row>
    <row r="283" spans="1:23">
      <c r="A283" s="48"/>
      <c r="B283" s="425"/>
      <c r="C283" s="425"/>
      <c r="D283" s="420" t="s">
        <v>220</v>
      </c>
      <c r="E283" s="291"/>
      <c r="F283" s="302">
        <f>SUM(F276:F282)</f>
        <v>45010388.379999995</v>
      </c>
      <c r="G283" s="302">
        <f t="shared" ref="G283:H283" si="55">SUM(G276:G282)</f>
        <v>0</v>
      </c>
      <c r="H283" s="753">
        <f t="shared" si="55"/>
        <v>45010388.379999995</v>
      </c>
      <c r="I283" s="1109">
        <v>39179610.986051343</v>
      </c>
      <c r="J283" s="1109">
        <v>20403327.989225321</v>
      </c>
      <c r="K283" s="302">
        <f>SUM(K276:K282)</f>
        <v>17587284.800000001</v>
      </c>
      <c r="L283" s="302"/>
      <c r="M283" s="302">
        <f t="shared" ref="M283:O283" si="56">SUM(M276:M282)</f>
        <v>0</v>
      </c>
      <c r="N283" s="302">
        <f t="shared" si="56"/>
        <v>-2519048.9700000002</v>
      </c>
      <c r="O283" s="302">
        <f t="shared" si="56"/>
        <v>15068235.830000002</v>
      </c>
    </row>
    <row r="284" spans="1:23">
      <c r="A284" s="48"/>
      <c r="B284" s="425"/>
      <c r="C284" s="425"/>
      <c r="D284" s="420"/>
      <c r="E284" s="291"/>
      <c r="F284" s="414"/>
      <c r="G284" s="414"/>
      <c r="H284" s="756"/>
      <c r="I284" s="815"/>
      <c r="J284" s="815"/>
      <c r="K284" s="273"/>
      <c r="L284" s="421"/>
      <c r="M284" s="273"/>
      <c r="N284" s="273"/>
      <c r="O284" s="414"/>
    </row>
    <row r="285" spans="1:23">
      <c r="A285" s="48"/>
      <c r="B285" s="425"/>
      <c r="C285" s="425"/>
      <c r="D285" s="69"/>
      <c r="E285" s="291"/>
      <c r="F285" s="414"/>
      <c r="G285" s="414"/>
      <c r="H285" s="756"/>
      <c r="I285" s="815"/>
      <c r="J285" s="815"/>
      <c r="K285" s="273"/>
      <c r="L285" s="421"/>
      <c r="M285" s="273"/>
      <c r="N285" s="273"/>
      <c r="O285" s="414"/>
    </row>
    <row r="286" spans="1:23" ht="20.399999999999999">
      <c r="A286" s="48"/>
      <c r="B286" s="650"/>
      <c r="C286" s="650"/>
      <c r="D286" s="423" t="s">
        <v>249</v>
      </c>
      <c r="E286" s="291"/>
      <c r="F286" s="477"/>
      <c r="G286" s="477"/>
      <c r="H286" s="752"/>
      <c r="I286" s="1108"/>
      <c r="J286" s="1108"/>
      <c r="K286" s="298"/>
      <c r="L286" s="339"/>
      <c r="M286" s="298"/>
      <c r="N286" s="298"/>
      <c r="O286" s="477"/>
    </row>
    <row r="287" spans="1:23">
      <c r="A287" s="456">
        <v>1610</v>
      </c>
      <c r="B287" s="707" t="s">
        <v>1719</v>
      </c>
      <c r="C287" s="270" t="str">
        <f>IFERROR(VLOOKUP(A287,'TB new code grouping'!$A$4:$D$427,3,),0)</f>
        <v>121810</v>
      </c>
      <c r="D287" s="291" t="str">
        <f>IFERROR(VLOOKUP(C287,'TB new code grouping'!$C$4:$D$425,2,0),0)</f>
        <v>Deferred Tax Assets</v>
      </c>
      <c r="E287" s="291"/>
      <c r="F287" s="479">
        <v>11457066.9</v>
      </c>
      <c r="G287" s="479"/>
      <c r="H287" s="757">
        <f>F287+G287</f>
        <v>11457066.9</v>
      </c>
      <c r="I287" s="1112">
        <v>11027020.039999999</v>
      </c>
      <c r="J287" s="1112">
        <v>11122324.831632327</v>
      </c>
      <c r="K287" s="296">
        <f>SUMIF(TB!$A$5:$A$395,LEAD!C287,TB!$C$5:$C$395)</f>
        <v>11122324.83</v>
      </c>
      <c r="L287" s="326"/>
      <c r="M287" s="298">
        <f>SUMIF(TB!$A$5:$A$395,C287,TB!$D$5:$D$395)</f>
        <v>0</v>
      </c>
      <c r="N287" s="298">
        <f>SUMIF(TB!$A$5:$A$395,C287,TB!$E$5:$E$395)</f>
        <v>67204.764000004157</v>
      </c>
      <c r="O287" s="472">
        <f t="shared" ref="O287" si="57">K287+M287+N287</f>
        <v>11189529.594000004</v>
      </c>
    </row>
    <row r="288" spans="1:23">
      <c r="A288" s="456" t="s">
        <v>1721</v>
      </c>
      <c r="B288" s="707" t="s">
        <v>1722</v>
      </c>
      <c r="C288" s="270" t="s">
        <v>1723</v>
      </c>
      <c r="D288" s="291" t="s">
        <v>1724</v>
      </c>
      <c r="E288" s="291"/>
      <c r="F288" s="479">
        <v>-3704916</v>
      </c>
      <c r="G288" s="479"/>
      <c r="H288" s="757">
        <f>F288+G288</f>
        <v>-3704916</v>
      </c>
      <c r="I288" s="1112">
        <v>-3704916</v>
      </c>
      <c r="J288" s="1112">
        <v>-3704916</v>
      </c>
      <c r="K288" s="296">
        <f>SUMIF(TB!$A$5:$A$395,LEAD!C288,TB!$C$5:$C$395)</f>
        <v>-3704916</v>
      </c>
      <c r="L288" s="326"/>
      <c r="M288" s="298">
        <f>SUMIF(TB!$A$5:$A$395,C288,TB!$D$5:$D$395)</f>
        <v>0</v>
      </c>
      <c r="N288" s="298">
        <f>SUMIF(TB!$A$5:$A$395,C288,TB!$E$5:$E$395)</f>
        <v>0</v>
      </c>
      <c r="O288" s="472">
        <f t="shared" ref="O288" si="58">K288+M288+N288</f>
        <v>-3704916</v>
      </c>
    </row>
    <row r="289" spans="1:15" ht="21" thickBot="1">
      <c r="A289" s="270"/>
      <c r="B289" s="270"/>
      <c r="C289" s="270"/>
      <c r="D289" s="291"/>
      <c r="E289" s="291"/>
      <c r="F289" s="398">
        <f>SUM(F287:F288)</f>
        <v>7752150.9000000004</v>
      </c>
      <c r="G289" s="398">
        <f t="shared" ref="G289:H289" si="59">SUM(G287:G288)</f>
        <v>0</v>
      </c>
      <c r="H289" s="771">
        <f t="shared" si="59"/>
        <v>7752150.9000000004</v>
      </c>
      <c r="I289" s="1127">
        <v>7322104.0399999991</v>
      </c>
      <c r="J289" s="1127">
        <v>7417408.8316323273</v>
      </c>
      <c r="K289" s="398">
        <f>SUM(K287:K288)</f>
        <v>7417408.8300000001</v>
      </c>
      <c r="L289" s="601"/>
      <c r="M289" s="398">
        <f>SUM(M287:M288)</f>
        <v>0</v>
      </c>
      <c r="N289" s="398">
        <f>SUM(N287:N288)</f>
        <v>67204.764000004157</v>
      </c>
      <c r="O289" s="475">
        <f>K289+M289+N289</f>
        <v>7484613.5940000042</v>
      </c>
    </row>
    <row r="290" spans="1:15" ht="20.399999999999999" thickTop="1">
      <c r="A290" s="48"/>
      <c r="B290" s="425"/>
      <c r="C290" s="425"/>
      <c r="D290" s="69"/>
      <c r="E290" s="291"/>
      <c r="F290" s="472"/>
      <c r="G290" s="472"/>
      <c r="H290" s="750"/>
      <c r="I290" s="735"/>
      <c r="J290" s="735"/>
      <c r="K290" s="292"/>
      <c r="L290" s="318"/>
      <c r="M290" s="292"/>
      <c r="N290" s="292"/>
      <c r="O290" s="472"/>
    </row>
    <row r="291" spans="1:15">
      <c r="A291" s="48"/>
      <c r="B291" s="425"/>
      <c r="C291" s="425"/>
      <c r="D291" s="69"/>
      <c r="E291" s="291"/>
      <c r="F291" s="472"/>
      <c r="G291" s="472"/>
      <c r="H291" s="750"/>
      <c r="I291" s="735"/>
      <c r="J291" s="735"/>
      <c r="K291" s="292"/>
      <c r="L291" s="424"/>
      <c r="M291" s="273"/>
      <c r="N291" s="292"/>
      <c r="O291" s="472"/>
    </row>
    <row r="292" spans="1:15">
      <c r="A292" s="48"/>
      <c r="B292" s="425"/>
      <c r="C292" s="425"/>
      <c r="D292" s="69"/>
      <c r="E292" s="291"/>
      <c r="F292" s="472"/>
      <c r="G292" s="472"/>
      <c r="H292" s="750"/>
      <c r="I292" s="735"/>
      <c r="J292" s="735"/>
      <c r="K292" s="298"/>
      <c r="L292" s="339"/>
      <c r="M292" s="322"/>
      <c r="N292" s="298"/>
      <c r="O292" s="472"/>
    </row>
    <row r="293" spans="1:15" ht="20.399999999999999" thickBot="1">
      <c r="A293" s="416"/>
      <c r="B293" s="416"/>
      <c r="C293" s="416"/>
      <c r="D293" s="417"/>
      <c r="E293" s="349"/>
      <c r="F293" s="466"/>
      <c r="G293" s="466"/>
      <c r="H293" s="759"/>
      <c r="I293" s="1116"/>
      <c r="J293" s="1116"/>
      <c r="K293" s="350"/>
      <c r="L293" s="351"/>
      <c r="M293" s="350"/>
      <c r="N293" s="350"/>
      <c r="O293" s="466"/>
    </row>
    <row r="294" spans="1:15">
      <c r="A294" s="418" t="s">
        <v>9</v>
      </c>
      <c r="B294" s="418"/>
      <c r="C294" s="418"/>
      <c r="D294" s="305"/>
      <c r="E294" s="306" t="s">
        <v>10</v>
      </c>
      <c r="F294" s="547" t="s">
        <v>146</v>
      </c>
      <c r="G294" s="547"/>
      <c r="H294" s="754"/>
      <c r="I294" s="1110" t="s">
        <v>146</v>
      </c>
      <c r="J294" s="1110" t="s">
        <v>146</v>
      </c>
      <c r="K294" s="307"/>
      <c r="L294" s="308"/>
      <c r="M294" s="309" t="s">
        <v>12</v>
      </c>
      <c r="N294" s="309"/>
      <c r="O294" s="547" t="s">
        <v>146</v>
      </c>
    </row>
    <row r="295" spans="1:15" ht="20.399999999999999" thickBot="1">
      <c r="A295" s="413" t="s">
        <v>13</v>
      </c>
      <c r="B295" s="413"/>
      <c r="C295" s="413"/>
      <c r="D295" s="311"/>
      <c r="E295" s="311" t="s">
        <v>14</v>
      </c>
      <c r="F295" s="548" t="s">
        <v>15</v>
      </c>
      <c r="G295" s="548"/>
      <c r="H295" s="755"/>
      <c r="I295" s="1111" t="s">
        <v>15</v>
      </c>
      <c r="J295" s="1111" t="s">
        <v>15</v>
      </c>
      <c r="K295" s="312"/>
      <c r="L295" s="313"/>
      <c r="M295" s="314" t="s">
        <v>19</v>
      </c>
      <c r="N295" s="314"/>
      <c r="O295" s="548" t="s">
        <v>15</v>
      </c>
    </row>
    <row r="296" spans="1:15" ht="20.399999999999999">
      <c r="A296" s="340"/>
      <c r="B296" s="340"/>
      <c r="C296" s="340"/>
      <c r="D296" s="372" t="s">
        <v>91</v>
      </c>
      <c r="E296" s="291"/>
      <c r="F296" s="472"/>
      <c r="G296" s="472"/>
      <c r="H296" s="750"/>
      <c r="I296" s="735"/>
      <c r="J296" s="735"/>
      <c r="K296" s="298"/>
      <c r="L296" s="297"/>
      <c r="M296" s="298"/>
      <c r="N296" s="298"/>
      <c r="O296" s="472"/>
    </row>
    <row r="297" spans="1:15">
      <c r="A297" s="48" t="s">
        <v>704</v>
      </c>
      <c r="B297" s="708" t="s">
        <v>705</v>
      </c>
      <c r="C297" s="270" t="str">
        <f>IFERROR(VLOOKUP(A297,'TB new code grouping'!$A$4:$D$427,3,),0)</f>
        <v>213110</v>
      </c>
      <c r="D297" s="291" t="str">
        <f>IFERROR(VLOOKUP(C297,'TB new code grouping'!$C$4:$D$425,2,0),0)</f>
        <v>Short term loan - Kbank</v>
      </c>
      <c r="E297" s="272"/>
      <c r="F297" s="472">
        <v>-62968859.770000003</v>
      </c>
      <c r="G297" s="472"/>
      <c r="H297" s="750">
        <f>F297+G297</f>
        <v>-62968859.770000003</v>
      </c>
      <c r="I297" s="735">
        <v>-117393397.43000001</v>
      </c>
      <c r="J297" s="735">
        <v>-111796610.38</v>
      </c>
      <c r="K297" s="296">
        <f>SUMIF(TB!$A$5:$A$395,LEAD!C297,TB!$C$5:$C$395)</f>
        <v>-95928937.5</v>
      </c>
      <c r="L297" s="318"/>
      <c r="M297" s="292">
        <f>SUMIF(TB!$A$5:$A$395,C297,TB!$D$5:$D$395)</f>
        <v>0</v>
      </c>
      <c r="N297" s="292">
        <f>SUMIF(TB!$A$5:$A$395,C297,TB!$E$5:$E$395)</f>
        <v>0</v>
      </c>
      <c r="O297" s="472">
        <f>K297+M297+N297</f>
        <v>-95928937.5</v>
      </c>
    </row>
    <row r="298" spans="1:15">
      <c r="A298" s="425" t="s">
        <v>706</v>
      </c>
      <c r="B298" s="708" t="s">
        <v>707</v>
      </c>
      <c r="C298" s="270" t="str">
        <f>IFERROR(VLOOKUP(A298,'TB new code grouping'!$A$4:$D$427,3,),0)</f>
        <v>213120</v>
      </c>
      <c r="D298" s="291" t="str">
        <f>IFERROR(VLOOKUP(C298,'TB new code grouping'!$C$4:$D$425,2,0),0)</f>
        <v>Short term loan - SCB</v>
      </c>
      <c r="E298" s="272"/>
      <c r="F298" s="472">
        <v>-233332160.80000001</v>
      </c>
      <c r="G298" s="472"/>
      <c r="H298" s="750">
        <f t="shared" ref="H298:H306" si="60">F298+G298</f>
        <v>-233332160.80000001</v>
      </c>
      <c r="I298" s="735">
        <v>-233332160.80000001</v>
      </c>
      <c r="J298" s="735">
        <v>-189314875.34</v>
      </c>
      <c r="K298" s="296">
        <f>SUMIF(TB!$A$5:$A$395,LEAD!C298,TB!$C$5:$C$395)</f>
        <v>-189314875.34</v>
      </c>
      <c r="L298" s="297"/>
      <c r="M298" s="292">
        <f>SUMIF(TB!$A$5:$A$395,C298,TB!$D$5:$D$395)</f>
        <v>0</v>
      </c>
      <c r="N298" s="292">
        <f>SUMIF(TB!$A$5:$A$395,C298,TB!$E$5:$E$395)</f>
        <v>0</v>
      </c>
      <c r="O298" s="472">
        <f>K298+M298+N298</f>
        <v>-189314875.34</v>
      </c>
    </row>
    <row r="299" spans="1:15">
      <c r="A299" s="425"/>
      <c r="B299" s="708"/>
      <c r="C299" s="270" t="s">
        <v>1741</v>
      </c>
      <c r="D299" s="291" t="s">
        <v>1742</v>
      </c>
      <c r="E299" s="272"/>
      <c r="F299" s="472"/>
      <c r="G299" s="472"/>
      <c r="H299" s="750">
        <f t="shared" si="60"/>
        <v>0</v>
      </c>
      <c r="I299" s="735">
        <v>-10000000</v>
      </c>
      <c r="J299" s="735">
        <v>0</v>
      </c>
      <c r="K299" s="296">
        <f>SUMIF(TB!$A$5:$A$395,LEAD!C299,TB!$C$5:$C$395)</f>
        <v>0</v>
      </c>
      <c r="L299" s="297"/>
      <c r="M299" s="292">
        <f>SUMIF(TB!$A$5:$A$395,C299,TB!$D$5:$D$395)</f>
        <v>0</v>
      </c>
      <c r="N299" s="292">
        <f>SUMIF(TB!$A$5:$A$395,C299,TB!$E$5:$E$395)</f>
        <v>0</v>
      </c>
      <c r="O299" s="472">
        <f>K299+M299+N299</f>
        <v>0</v>
      </c>
    </row>
    <row r="300" spans="1:15">
      <c r="A300" s="425"/>
      <c r="B300" s="723"/>
      <c r="C300" s="270" t="s">
        <v>1743</v>
      </c>
      <c r="D300" s="291" t="s">
        <v>1744</v>
      </c>
      <c r="E300" s="272"/>
      <c r="F300" s="472"/>
      <c r="G300" s="472"/>
      <c r="H300" s="750">
        <f t="shared" si="60"/>
        <v>0</v>
      </c>
      <c r="I300" s="735">
        <v>0</v>
      </c>
      <c r="J300" s="735">
        <v>0</v>
      </c>
      <c r="K300" s="296">
        <f>SUMIF(TB!$A$5:$A$395,LEAD!C300,TB!$C$5:$C$395)</f>
        <v>0</v>
      </c>
      <c r="L300" s="318"/>
      <c r="M300" s="292">
        <f>SUMIF(TB!$A$5:$A$395,C300,TB!$D$5:$D$395)</f>
        <v>0</v>
      </c>
      <c r="N300" s="292">
        <f>SUMIF(TB!$A$5:$A$395,C300,TB!$E$5:$E$395)</f>
        <v>0</v>
      </c>
      <c r="O300" s="472">
        <f t="shared" ref="O300:O302" si="61">K300+M300+N300</f>
        <v>0</v>
      </c>
    </row>
    <row r="301" spans="1:15">
      <c r="A301" s="425" t="s">
        <v>708</v>
      </c>
      <c r="B301" s="708" t="s">
        <v>709</v>
      </c>
      <c r="C301" s="270" t="s">
        <v>1745</v>
      </c>
      <c r="D301" s="291" t="s">
        <v>1746</v>
      </c>
      <c r="E301" s="272"/>
      <c r="F301" s="472">
        <v>-25000000</v>
      </c>
      <c r="G301" s="472"/>
      <c r="H301" s="750">
        <f t="shared" si="60"/>
        <v>-25000000</v>
      </c>
      <c r="I301" s="735">
        <v>-15000000</v>
      </c>
      <c r="J301" s="735">
        <v>-15000000</v>
      </c>
      <c r="K301" s="296">
        <f>SUMIF(TB!$A$5:$A$395,LEAD!C301,TB!$C$5:$C$395)</f>
        <v>-15000000</v>
      </c>
      <c r="L301" s="318"/>
      <c r="M301" s="292">
        <f>SUMIF(TB!$A$5:$A$395,C301,TB!$D$5:$D$395)</f>
        <v>0</v>
      </c>
      <c r="N301" s="292">
        <f>SUMIF(TB!$A$5:$A$395,C301,TB!$E$5:$E$395)</f>
        <v>0</v>
      </c>
      <c r="O301" s="472">
        <f t="shared" si="61"/>
        <v>-15000000</v>
      </c>
    </row>
    <row r="302" spans="1:15">
      <c r="A302" s="425"/>
      <c r="B302" s="723"/>
      <c r="C302" s="270" t="s">
        <v>1747</v>
      </c>
      <c r="D302" s="291" t="s">
        <v>1748</v>
      </c>
      <c r="E302" s="272"/>
      <c r="F302" s="472"/>
      <c r="G302" s="472"/>
      <c r="H302" s="750">
        <f t="shared" si="60"/>
        <v>0</v>
      </c>
      <c r="I302" s="735">
        <v>0</v>
      </c>
      <c r="J302" s="735">
        <v>0</v>
      </c>
      <c r="K302" s="296">
        <f>SUMIF(TB!$A$5:$A$395,LEAD!C302,TB!$C$5:$C$395)</f>
        <v>0</v>
      </c>
      <c r="L302" s="318"/>
      <c r="M302" s="292">
        <f>SUMIF(TB!$A$5:$A$395,C302,TB!$D$5:$D$395)</f>
        <v>0</v>
      </c>
      <c r="N302" s="292">
        <f>SUMIF(TB!$A$5:$A$395,C302,TB!$E$5:$E$395)</f>
        <v>0</v>
      </c>
      <c r="O302" s="472">
        <f t="shared" si="61"/>
        <v>0</v>
      </c>
    </row>
    <row r="303" spans="1:15">
      <c r="A303" s="425" t="s">
        <v>710</v>
      </c>
      <c r="B303" s="709" t="s">
        <v>711</v>
      </c>
      <c r="C303" s="270">
        <f>IFERROR(VLOOKUP(A303,'TB new code grouping'!$A$4:$D$427,3,),0)</f>
        <v>0</v>
      </c>
      <c r="D303" s="291">
        <f>IFERROR(VLOOKUP(C303,'TB new code grouping'!$C$4:$D$425,2,0),0)</f>
        <v>0</v>
      </c>
      <c r="E303" s="272"/>
      <c r="F303" s="472">
        <v>0</v>
      </c>
      <c r="G303" s="472"/>
      <c r="H303" s="750">
        <f t="shared" si="60"/>
        <v>0</v>
      </c>
      <c r="I303" s="735">
        <v>0</v>
      </c>
      <c r="J303" s="735">
        <v>0</v>
      </c>
      <c r="K303" s="296">
        <f>SUMIF(TB!$A$5:$A$395,LEAD!C303,TB!$C$5:$C$395)</f>
        <v>0</v>
      </c>
      <c r="L303" s="318"/>
      <c r="M303" s="292">
        <f>SUMIF(TB!$A$5:$A$395,C303,TB!$D$5:$D$395)</f>
        <v>0</v>
      </c>
      <c r="N303" s="292">
        <f>SUMIF(TB!$A$5:$A$395,C303,TB!$E$5:$E$395)</f>
        <v>0</v>
      </c>
      <c r="O303" s="472">
        <f>K303+M303+N303</f>
        <v>0</v>
      </c>
    </row>
    <row r="304" spans="1:15">
      <c r="A304" s="425" t="s">
        <v>712</v>
      </c>
      <c r="B304" s="709" t="s">
        <v>713</v>
      </c>
      <c r="C304" s="270" t="str">
        <f>IFERROR(VLOOKUP(A304,'TB new code grouping'!$A$4:$D$427,3,),0)</f>
        <v>213140</v>
      </c>
      <c r="D304" s="291" t="str">
        <f>IFERROR(VLOOKUP(C304,'TB new code grouping'!$C$4:$D$425,2,0),0)</f>
        <v>Short term loan - BAY</v>
      </c>
      <c r="E304" s="272"/>
      <c r="F304" s="472">
        <v>0</v>
      </c>
      <c r="G304" s="472"/>
      <c r="H304" s="750">
        <f t="shared" si="60"/>
        <v>0</v>
      </c>
      <c r="I304" s="735">
        <v>0</v>
      </c>
      <c r="J304" s="735">
        <v>-450423.03</v>
      </c>
      <c r="K304" s="296">
        <f>SUMIF(TB!$A$5:$A$395,LEAD!C304,TB!$C$5:$C$395)</f>
        <v>0</v>
      </c>
      <c r="L304" s="318"/>
      <c r="M304" s="292">
        <f>SUMIF(TB!$A$5:$A$395,C304,TB!$D$5:$D$395)</f>
        <v>0</v>
      </c>
      <c r="N304" s="292">
        <f>SUMIF(TB!$A$5:$A$395,C304,TB!$E$5:$E$395)</f>
        <v>0</v>
      </c>
      <c r="O304" s="472">
        <f t="shared" ref="O304:O306" si="62">K304+M304+N304</f>
        <v>0</v>
      </c>
    </row>
    <row r="305" spans="1:15">
      <c r="A305" s="425" t="s">
        <v>714</v>
      </c>
      <c r="B305" s="709" t="s">
        <v>715</v>
      </c>
      <c r="C305" s="270" t="str">
        <f>IFERROR(VLOOKUP(A305,'TB new code grouping'!$A$4:$D$427,3,),0)</f>
        <v>213180</v>
      </c>
      <c r="D305" s="291" t="str">
        <f>IFERROR(VLOOKUP(C305,'TB new code grouping'!$C$4:$D$425,2,0),0)</f>
        <v>Short term loan - UOB</v>
      </c>
      <c r="E305" s="272"/>
      <c r="F305" s="472">
        <v>-17058059.75</v>
      </c>
      <c r="G305" s="472"/>
      <c r="H305" s="750">
        <f t="shared" si="60"/>
        <v>-17058059.75</v>
      </c>
      <c r="I305" s="735">
        <v>-9911722.7200000007</v>
      </c>
      <c r="J305" s="735">
        <v>-11650787.939999999</v>
      </c>
      <c r="K305" s="296">
        <f>SUMIF(TB!$A$5:$A$395,LEAD!C305,TB!$C$5:$C$395)</f>
        <v>-12883438.199999999</v>
      </c>
      <c r="L305" s="318"/>
      <c r="M305" s="292">
        <f>SUMIF(TB!$A$5:$A$395,C305,TB!$D$5:$D$395)</f>
        <v>0</v>
      </c>
      <c r="N305" s="292">
        <f>SUMIF(TB!$A$5:$A$395,C305,TB!$E$5:$E$395)</f>
        <v>0</v>
      </c>
      <c r="O305" s="472">
        <f t="shared" si="62"/>
        <v>-12883438.199999999</v>
      </c>
    </row>
    <row r="306" spans="1:15">
      <c r="A306" s="425"/>
      <c r="B306" s="425"/>
      <c r="C306" s="724" t="s">
        <v>1749</v>
      </c>
      <c r="D306" s="725" t="s">
        <v>1750</v>
      </c>
      <c r="E306" s="272"/>
      <c r="F306" s="472"/>
      <c r="G306" s="472"/>
      <c r="H306" s="750">
        <f t="shared" si="60"/>
        <v>0</v>
      </c>
      <c r="I306" s="735">
        <v>-162544.28</v>
      </c>
      <c r="J306" s="735">
        <v>-91312.77</v>
      </c>
      <c r="K306" s="296">
        <f>SUMIF(TB!$A$5:$A$395,LEAD!C306,TB!$C$5:$C$395)</f>
        <v>-103734.17</v>
      </c>
      <c r="L306" s="318"/>
      <c r="M306" s="292">
        <f>SUMIF(TB!$A$5:$A$395,C306,TB!$D$5:$D$395)</f>
        <v>0</v>
      </c>
      <c r="N306" s="292">
        <f>SUMIF(TB!$A$5:$A$395,C306,TB!$E$5:$E$395)</f>
        <v>0</v>
      </c>
      <c r="O306" s="472">
        <f t="shared" si="62"/>
        <v>-103734.17</v>
      </c>
    </row>
    <row r="307" spans="1:15">
      <c r="A307" s="425"/>
      <c r="B307" s="425"/>
      <c r="C307" s="425"/>
      <c r="D307" s="69"/>
      <c r="E307" s="272"/>
      <c r="F307" s="472"/>
      <c r="G307" s="472"/>
      <c r="H307" s="750"/>
      <c r="I307" s="735">
        <v>0</v>
      </c>
      <c r="J307" s="735">
        <v>0</v>
      </c>
      <c r="K307" s="296"/>
      <c r="L307" s="318"/>
      <c r="M307" s="292">
        <f>SUMIF(TB!$A$5:$A$395,C307,TB!$D$5:$D$395)</f>
        <v>0</v>
      </c>
      <c r="N307" s="292">
        <f>SUMIF(TB!$A$5:$A$395,C307,TB!$E$5:$E$395)</f>
        <v>0</v>
      </c>
      <c r="O307" s="472">
        <f>K307+M307+N307</f>
        <v>0</v>
      </c>
    </row>
    <row r="308" spans="1:15" hidden="1">
      <c r="A308" s="425"/>
      <c r="B308" s="425"/>
      <c r="C308" s="425"/>
      <c r="D308" s="69"/>
      <c r="E308" s="272"/>
      <c r="F308" s="472"/>
      <c r="G308" s="472"/>
      <c r="H308" s="750"/>
      <c r="I308" s="735"/>
      <c r="J308" s="735"/>
      <c r="K308" s="296"/>
      <c r="L308" s="297"/>
      <c r="M308" s="298"/>
      <c r="N308" s="298"/>
      <c r="O308" s="472"/>
    </row>
    <row r="309" spans="1:15">
      <c r="A309" s="425"/>
      <c r="B309" s="425"/>
      <c r="C309" s="425"/>
      <c r="D309" s="69"/>
      <c r="E309" s="272"/>
      <c r="F309" s="472"/>
      <c r="G309" s="472"/>
      <c r="H309" s="750"/>
      <c r="I309" s="735"/>
      <c r="J309" s="735"/>
      <c r="K309" s="296"/>
      <c r="L309" s="297"/>
      <c r="M309" s="298"/>
      <c r="N309" s="298"/>
      <c r="O309" s="472"/>
    </row>
    <row r="310" spans="1:15">
      <c r="A310" s="426"/>
      <c r="B310" s="425"/>
      <c r="C310" s="425"/>
      <c r="D310" s="427"/>
      <c r="E310" s="272"/>
      <c r="F310" s="527"/>
      <c r="G310" s="527"/>
      <c r="H310" s="768"/>
      <c r="I310" s="1124"/>
      <c r="J310" s="1124"/>
      <c r="K310" s="361"/>
      <c r="L310" s="428"/>
      <c r="M310" s="331"/>
      <c r="N310" s="331"/>
      <c r="O310" s="527"/>
    </row>
    <row r="311" spans="1:15">
      <c r="A311" s="340"/>
      <c r="B311" s="340"/>
      <c r="C311" s="340"/>
      <c r="D311" s="300" t="s">
        <v>92</v>
      </c>
      <c r="E311" s="291"/>
      <c r="F311" s="302">
        <f>SUM(F297:F310)</f>
        <v>-338359080.31999999</v>
      </c>
      <c r="G311" s="302">
        <f t="shared" ref="G311:H311" si="63">SUM(G297:G310)</f>
        <v>0</v>
      </c>
      <c r="H311" s="753">
        <f t="shared" si="63"/>
        <v>-338359080.31999999</v>
      </c>
      <c r="I311" s="1109">
        <v>-385799825.23000002</v>
      </c>
      <c r="J311" s="1109">
        <v>-328304009.45999998</v>
      </c>
      <c r="K311" s="302">
        <f>SUM(K297:K310)</f>
        <v>-313230985.21000004</v>
      </c>
      <c r="L311" s="302"/>
      <c r="M311" s="302">
        <f>SUM(M297:M310)</f>
        <v>0</v>
      </c>
      <c r="N311" s="302">
        <f>SUM(N297:N310)</f>
        <v>0</v>
      </c>
      <c r="O311" s="546">
        <f>SUM(O297:O310)</f>
        <v>-313230985.21000004</v>
      </c>
    </row>
    <row r="312" spans="1:15">
      <c r="A312" s="340"/>
      <c r="B312" s="344"/>
      <c r="C312" s="344"/>
      <c r="D312" s="409"/>
      <c r="E312" s="291"/>
      <c r="F312" s="472"/>
      <c r="G312" s="472"/>
      <c r="H312" s="750"/>
      <c r="I312" s="735"/>
      <c r="J312" s="735"/>
      <c r="K312" s="292"/>
      <c r="L312" s="318"/>
      <c r="M312" s="292"/>
      <c r="N312" s="292"/>
      <c r="O312" s="472"/>
    </row>
    <row r="313" spans="1:15">
      <c r="A313" s="340"/>
      <c r="B313" s="340"/>
      <c r="C313" s="340"/>
      <c r="D313" s="300"/>
      <c r="E313" s="291"/>
      <c r="F313" s="477"/>
      <c r="G313" s="477"/>
      <c r="H313" s="752"/>
      <c r="I313" s="1108"/>
      <c r="J313" s="1108"/>
      <c r="K313" s="298"/>
      <c r="L313" s="297"/>
      <c r="M313" s="298"/>
      <c r="N313" s="298"/>
      <c r="O313" s="477"/>
    </row>
    <row r="314" spans="1:15">
      <c r="A314" s="340"/>
      <c r="B314" s="340"/>
      <c r="C314" s="340"/>
      <c r="D314" s="300"/>
      <c r="E314" s="291"/>
      <c r="F314" s="298"/>
      <c r="G314" s="786"/>
      <c r="H314" s="752"/>
      <c r="I314" s="1108"/>
      <c r="J314" s="1108"/>
      <c r="K314" s="298"/>
      <c r="L314" s="297"/>
      <c r="M314" s="298"/>
      <c r="N314" s="298"/>
      <c r="O314" s="477"/>
    </row>
    <row r="315" spans="1:15">
      <c r="A315" s="340"/>
      <c r="B315" s="340"/>
      <c r="C315" s="340"/>
      <c r="D315" s="429"/>
      <c r="E315" s="291"/>
      <c r="F315" s="477"/>
      <c r="G315" s="477"/>
      <c r="H315" s="752"/>
      <c r="I315" s="1108"/>
      <c r="J315" s="1108"/>
      <c r="K315" s="296"/>
      <c r="L315" s="297"/>
      <c r="M315" s="298"/>
      <c r="N315" s="298"/>
      <c r="O315" s="477"/>
    </row>
    <row r="316" spans="1:15">
      <c r="A316" s="430"/>
      <c r="B316" s="651"/>
      <c r="C316" s="651"/>
      <c r="D316" s="787"/>
      <c r="E316" s="291"/>
      <c r="F316" s="477"/>
      <c r="G316" s="477"/>
      <c r="H316" s="752"/>
      <c r="I316" s="1108"/>
      <c r="J316" s="1108"/>
      <c r="K316" s="296"/>
      <c r="L316" s="297"/>
      <c r="M316" s="298"/>
      <c r="N316" s="298"/>
      <c r="O316" s="477"/>
    </row>
    <row r="317" spans="1:15">
      <c r="A317" s="431"/>
      <c r="B317" s="652"/>
      <c r="C317" s="652"/>
      <c r="D317" s="432"/>
      <c r="E317" s="334"/>
      <c r="F317" s="477"/>
      <c r="G317" s="477"/>
      <c r="H317" s="752"/>
      <c r="I317" s="1108"/>
      <c r="J317" s="1108"/>
      <c r="K317" s="296"/>
      <c r="L317" s="297"/>
      <c r="M317" s="298"/>
      <c r="N317" s="298"/>
      <c r="O317" s="477"/>
    </row>
    <row r="318" spans="1:15">
      <c r="A318" s="48"/>
      <c r="B318" s="650"/>
      <c r="C318" s="650"/>
      <c r="D318" s="409"/>
      <c r="E318" s="334"/>
      <c r="F318" s="552"/>
      <c r="G318" s="552"/>
      <c r="H318" s="772"/>
      <c r="I318" s="1128"/>
      <c r="J318" s="1128"/>
      <c r="K318" s="296"/>
      <c r="L318" s="297"/>
      <c r="M318" s="296"/>
      <c r="N318" s="296"/>
      <c r="O318" s="552"/>
    </row>
    <row r="319" spans="1:15">
      <c r="A319" s="340"/>
      <c r="B319" s="340"/>
      <c r="C319" s="340"/>
      <c r="D319" s="300"/>
      <c r="E319" s="291"/>
      <c r="F319" s="477"/>
      <c r="G319" s="477"/>
      <c r="H319" s="752"/>
      <c r="I319" s="1108"/>
      <c r="J319" s="1108"/>
      <c r="K319" s="298"/>
      <c r="L319" s="297"/>
      <c r="M319" s="298"/>
      <c r="N319" s="298"/>
      <c r="O319" s="477"/>
    </row>
    <row r="320" spans="1:15">
      <c r="A320" s="340"/>
      <c r="B320" s="340"/>
      <c r="C320" s="340"/>
      <c r="D320" s="433"/>
      <c r="E320" s="291"/>
      <c r="F320" s="477"/>
      <c r="G320" s="477"/>
      <c r="H320" s="752"/>
      <c r="I320" s="1108"/>
      <c r="J320" s="1108"/>
      <c r="K320" s="298"/>
      <c r="L320" s="297"/>
      <c r="M320" s="298"/>
      <c r="N320" s="298"/>
      <c r="O320" s="477"/>
    </row>
    <row r="321" spans="1:16">
      <c r="A321" s="340"/>
      <c r="B321" s="340"/>
      <c r="C321" s="340"/>
      <c r="D321" s="433"/>
      <c r="E321" s="291"/>
      <c r="F321" s="477"/>
      <c r="G321" s="477"/>
      <c r="H321" s="752"/>
      <c r="I321" s="1108"/>
      <c r="J321" s="1108"/>
      <c r="K321" s="298"/>
      <c r="L321" s="297"/>
      <c r="M321" s="298"/>
      <c r="N321" s="298"/>
      <c r="O321" s="477"/>
    </row>
    <row r="322" spans="1:16" ht="20.399999999999999" thickBot="1">
      <c r="A322" s="416"/>
      <c r="B322" s="416"/>
      <c r="C322" s="416"/>
      <c r="D322" s="434"/>
      <c r="E322" s="349"/>
      <c r="F322" s="466"/>
      <c r="G322" s="466"/>
      <c r="H322" s="759"/>
      <c r="I322" s="1116"/>
      <c r="J322" s="1116"/>
      <c r="K322" s="350"/>
      <c r="L322" s="351"/>
      <c r="M322" s="350"/>
      <c r="N322" s="350"/>
      <c r="O322" s="466"/>
    </row>
    <row r="323" spans="1:16">
      <c r="A323" s="418" t="s">
        <v>9</v>
      </c>
      <c r="B323" s="418"/>
      <c r="C323" s="418"/>
      <c r="D323" s="305"/>
      <c r="E323" s="306" t="s">
        <v>10</v>
      </c>
      <c r="F323" s="547" t="s">
        <v>121</v>
      </c>
      <c r="G323" s="547"/>
      <c r="H323" s="754"/>
      <c r="I323" s="1110" t="s">
        <v>121</v>
      </c>
      <c r="J323" s="1110" t="s">
        <v>121</v>
      </c>
      <c r="K323" s="307"/>
      <c r="L323" s="308"/>
      <c r="M323" s="309" t="s">
        <v>12</v>
      </c>
      <c r="N323" s="309"/>
      <c r="O323" s="547" t="s">
        <v>121</v>
      </c>
    </row>
    <row r="324" spans="1:16" ht="20.399999999999999" thickBot="1">
      <c r="A324" s="413" t="s">
        <v>13</v>
      </c>
      <c r="B324" s="413"/>
      <c r="C324" s="413"/>
      <c r="D324" s="311"/>
      <c r="E324" s="311" t="s">
        <v>14</v>
      </c>
      <c r="F324" s="548" t="s">
        <v>15</v>
      </c>
      <c r="G324" s="548"/>
      <c r="H324" s="755"/>
      <c r="I324" s="1111" t="s">
        <v>15</v>
      </c>
      <c r="J324" s="1111" t="s">
        <v>15</v>
      </c>
      <c r="K324" s="312"/>
      <c r="L324" s="313"/>
      <c r="M324" s="314" t="s">
        <v>90</v>
      </c>
      <c r="N324" s="314"/>
      <c r="O324" s="548" t="s">
        <v>15</v>
      </c>
    </row>
    <row r="325" spans="1:16" ht="20.399999999999999">
      <c r="A325" s="369"/>
      <c r="B325" s="369"/>
      <c r="C325" s="369"/>
      <c r="D325" s="402" t="s">
        <v>68</v>
      </c>
      <c r="E325" s="291"/>
      <c r="F325" s="472"/>
      <c r="G325" s="472"/>
      <c r="H325" s="750"/>
      <c r="I325" s="735"/>
      <c r="J325" s="735"/>
      <c r="K325" s="298"/>
      <c r="L325" s="297"/>
      <c r="M325" s="298"/>
      <c r="N325" s="298"/>
      <c r="O325" s="472"/>
    </row>
    <row r="326" spans="1:16" ht="20.399999999999999">
      <c r="A326" s="270">
        <v>2100</v>
      </c>
      <c r="B326" s="291" t="s">
        <v>716</v>
      </c>
      <c r="C326" s="270">
        <f>IFERROR(VLOOKUP(A326,'TB new code grouping'!$A$4:$D$427,3,),0)</f>
        <v>0</v>
      </c>
      <c r="D326" s="291">
        <f>IFERROR(VLOOKUP(C326,'TB new code grouping'!$C$4:$D$425,2,0),0)</f>
        <v>0</v>
      </c>
      <c r="E326" s="272"/>
      <c r="F326" s="472">
        <v>0</v>
      </c>
      <c r="G326" s="472"/>
      <c r="H326" s="773">
        <f t="shared" ref="H326:H331" si="64">F326+G326</f>
        <v>0</v>
      </c>
      <c r="I326" s="1129">
        <v>0</v>
      </c>
      <c r="J326" s="1129">
        <v>0</v>
      </c>
      <c r="K326" s="296">
        <f>SUMIF(TB!$A$5:$A$395,LEAD!C326,TB!$C$5:$C$395)</f>
        <v>0</v>
      </c>
      <c r="L326" s="596"/>
      <c r="M326" s="292">
        <f>SUMIF(TB!$A$5:$A$395,C326,TB!$D$5:$D$395)</f>
        <v>0</v>
      </c>
      <c r="N326" s="292">
        <f>SUMIF(TB!$A$5:$A$395,C326,TB!$E$5:$E$395)</f>
        <v>0</v>
      </c>
      <c r="O326" s="472">
        <f>K326+M326+N326</f>
        <v>0</v>
      </c>
    </row>
    <row r="327" spans="1:16" ht="20.399999999999999">
      <c r="A327" s="270" t="s">
        <v>717</v>
      </c>
      <c r="B327" s="291" t="s">
        <v>718</v>
      </c>
      <c r="C327" s="270" t="str">
        <f>IFERROR(VLOOKUP(A327,'TB new code grouping'!$A$4:$D$427,3,),0)</f>
        <v>211100</v>
      </c>
      <c r="D327" s="291" t="str">
        <f>IFERROR(VLOOKUP(C327,'TB new code grouping'!$C$4:$D$425,2,0),0)</f>
        <v>A/P-Local</v>
      </c>
      <c r="E327" s="272"/>
      <c r="F327" s="298">
        <v>-35974928.829999998</v>
      </c>
      <c r="G327" s="298"/>
      <c r="H327" s="773">
        <f t="shared" si="64"/>
        <v>-35974928.829999998</v>
      </c>
      <c r="I327" s="1129">
        <v>-42350944.420000002</v>
      </c>
      <c r="J327" s="1129">
        <v>-59633322.219999999</v>
      </c>
      <c r="K327" s="296">
        <f>SUMIF(TB!$A$5:$A$395,LEAD!C327,TB!$C$5:$C$395)</f>
        <v>-57081837.630000003</v>
      </c>
      <c r="L327" s="599"/>
      <c r="M327" s="292">
        <f>SUMIF(TB!$A$5:$A$395,C327,TB!$D$5:$D$395)</f>
        <v>0</v>
      </c>
      <c r="N327" s="292">
        <f>SUMIF(TB!$A$5:$A$395,C327,TB!$E$5:$E$395)</f>
        <v>0</v>
      </c>
      <c r="O327" s="472">
        <f t="shared" ref="O327:O330" si="65">K327+M327+N327</f>
        <v>-57081837.630000003</v>
      </c>
    </row>
    <row r="328" spans="1:16" ht="20.399999999999999">
      <c r="A328" s="270" t="s">
        <v>719</v>
      </c>
      <c r="B328" s="291" t="s">
        <v>720</v>
      </c>
      <c r="C328" s="270" t="str">
        <f>IFERROR(VLOOKUP(A328,'TB new code grouping'!$A$4:$D$427,3,),0)</f>
        <v>211200</v>
      </c>
      <c r="D328" s="291" t="str">
        <f>IFERROR(VLOOKUP(C328,'TB new code grouping'!$C$4:$D$425,2,0),0)</f>
        <v>A/P-Oversea</v>
      </c>
      <c r="E328" s="272"/>
      <c r="F328" s="298">
        <v>-22265318.870000001</v>
      </c>
      <c r="G328" s="298"/>
      <c r="H328" s="773">
        <f t="shared" si="64"/>
        <v>-22265318.870000001</v>
      </c>
      <c r="I328" s="1129">
        <v>-19657758.609999999</v>
      </c>
      <c r="J328" s="1129">
        <v>-25669470.93</v>
      </c>
      <c r="K328" s="296">
        <f>SUMIF(TB!$A$5:$A$395,LEAD!C328,TB!$C$5:$C$395)</f>
        <v>-12159140.029999999</v>
      </c>
      <c r="L328" s="599"/>
      <c r="M328" s="292">
        <f>SUMIF(TB!$A$5:$A$395,C328,TB!$D$5:$D$395)</f>
        <v>0</v>
      </c>
      <c r="N328" s="292">
        <f>SUMIF(TB!$A$5:$A$395,C328,TB!$E$5:$E$395)</f>
        <v>0</v>
      </c>
      <c r="O328" s="472">
        <f t="shared" si="65"/>
        <v>-12159140.029999999</v>
      </c>
    </row>
    <row r="329" spans="1:16" ht="20.399999999999999">
      <c r="A329" s="270" t="s">
        <v>721</v>
      </c>
      <c r="B329" s="291" t="s">
        <v>722</v>
      </c>
      <c r="C329" s="270">
        <f>IFERROR(VLOOKUP(A329,'TB new code grouping'!$A$4:$D$427,3,),0)</f>
        <v>0</v>
      </c>
      <c r="D329" s="291">
        <f>IFERROR(VLOOKUP(C329,'TB new code grouping'!$C$4:$D$425,2,0),0)</f>
        <v>0</v>
      </c>
      <c r="E329" s="272"/>
      <c r="F329" s="298">
        <v>0</v>
      </c>
      <c r="G329" s="298"/>
      <c r="H329" s="773">
        <f t="shared" si="64"/>
        <v>0</v>
      </c>
      <c r="I329" s="1129">
        <v>0</v>
      </c>
      <c r="J329" s="1129">
        <v>0</v>
      </c>
      <c r="K329" s="296">
        <f>SUMIF(TB!$A$5:$A$395,LEAD!C329,TB!$C$5:$C$395)</f>
        <v>0</v>
      </c>
      <c r="L329" s="599"/>
      <c r="M329" s="292">
        <f>SUMIF(TB!$A$5:$A$395,C329,TB!$D$5:$D$395)</f>
        <v>0</v>
      </c>
      <c r="N329" s="292">
        <f>SUMIF(TB!$A$5:$A$395,C329,TB!$E$5:$E$395)</f>
        <v>0</v>
      </c>
      <c r="O329" s="472">
        <f t="shared" si="65"/>
        <v>0</v>
      </c>
    </row>
    <row r="330" spans="1:16" ht="20.399999999999999">
      <c r="A330" s="270">
        <v>2110</v>
      </c>
      <c r="B330" s="291" t="s">
        <v>723</v>
      </c>
      <c r="C330" s="270" t="str">
        <f>IFERROR(VLOOKUP(A330,'TB new code grouping'!$A$4:$D$427,3,),0)</f>
        <v>211210</v>
      </c>
      <c r="D330" s="291" t="str">
        <f>IFERROR(VLOOKUP(C330,'TB new code grouping'!$C$4:$D$425,2,0),0)</f>
        <v>A/P-Others</v>
      </c>
      <c r="E330" s="272"/>
      <c r="F330" s="298">
        <v>-410899.3</v>
      </c>
      <c r="G330" s="298"/>
      <c r="H330" s="773">
        <f t="shared" si="64"/>
        <v>-410899.3</v>
      </c>
      <c r="I330" s="1129">
        <v>-408041.3</v>
      </c>
      <c r="J330" s="1129">
        <v>-438984.39</v>
      </c>
      <c r="K330" s="296">
        <f>SUMIF(TB!$A$5:$A$395,LEAD!C330,TB!$C$5:$C$395)</f>
        <v>-552749.28</v>
      </c>
      <c r="L330" s="599"/>
      <c r="M330" s="292">
        <f>SUMIF(TB!$A$5:$A$395,C330,TB!$D$5:$D$395)</f>
        <v>0</v>
      </c>
      <c r="N330" s="292">
        <f>SUMIF(TB!$A$5:$A$395,C330,TB!$E$5:$E$395)</f>
        <v>67500</v>
      </c>
      <c r="O330" s="472">
        <f t="shared" si="65"/>
        <v>-485249.28000000003</v>
      </c>
    </row>
    <row r="331" spans="1:16">
      <c r="A331" s="270"/>
      <c r="B331" s="270"/>
      <c r="C331" s="915" t="s">
        <v>1787</v>
      </c>
      <c r="D331" s="291" t="s">
        <v>1788</v>
      </c>
      <c r="E331" s="272"/>
      <c r="F331" s="414"/>
      <c r="G331" s="414"/>
      <c r="H331" s="773">
        <f t="shared" si="64"/>
        <v>0</v>
      </c>
      <c r="I331" s="817">
        <v>-9699426.8399999999</v>
      </c>
      <c r="J331" s="817">
        <v>-236238.94</v>
      </c>
      <c r="K331" s="365">
        <f>SUMIF(TB!$A$5:$A$395,LEAD!C331,TB!$C$5:$C$395)</f>
        <v>-520925.88</v>
      </c>
      <c r="L331" s="326"/>
      <c r="M331" s="292">
        <f>SUMIF(TB!$A$5:$A$395,C331,TB!$D$5:$D$395)</f>
        <v>0</v>
      </c>
      <c r="N331" s="292">
        <f>SUMIF(TB!$A$5:$A$395,C331,TB!$E$5:$E$395)</f>
        <v>0</v>
      </c>
      <c r="O331" s="414">
        <f>K331+M331+N331</f>
        <v>-520925.88</v>
      </c>
    </row>
    <row r="332" spans="1:16">
      <c r="A332" s="435"/>
      <c r="B332" s="435"/>
      <c r="C332" s="435"/>
      <c r="D332" s="436"/>
      <c r="E332" s="360"/>
      <c r="F332" s="620">
        <f t="shared" ref="F332:O332" si="66">SUM(F326:F331)</f>
        <v>-58651147</v>
      </c>
      <c r="G332" s="620">
        <f t="shared" si="66"/>
        <v>0</v>
      </c>
      <c r="H332" s="751">
        <f t="shared" si="66"/>
        <v>-58651147</v>
      </c>
      <c r="I332" s="1107">
        <v>-72116171.170000002</v>
      </c>
      <c r="J332" s="1107">
        <v>-85978016.480000004</v>
      </c>
      <c r="K332" s="620">
        <f t="shared" si="66"/>
        <v>-70314652.819999993</v>
      </c>
      <c r="L332" s="301"/>
      <c r="M332" s="301">
        <f t="shared" si="66"/>
        <v>0</v>
      </c>
      <c r="N332" s="301">
        <f t="shared" si="66"/>
        <v>67500</v>
      </c>
      <c r="O332" s="301">
        <f t="shared" si="66"/>
        <v>-70247152.819999993</v>
      </c>
      <c r="P332" s="560"/>
    </row>
    <row r="333" spans="1:16" ht="20.399999999999999">
      <c r="A333" s="323"/>
      <c r="B333" s="323"/>
      <c r="C333" s="323"/>
      <c r="D333" s="372"/>
      <c r="E333" s="291"/>
      <c r="F333" s="472"/>
      <c r="G333" s="472"/>
      <c r="H333" s="750"/>
      <c r="I333" s="735"/>
      <c r="J333" s="735"/>
      <c r="K333" s="296"/>
      <c r="L333" s="339"/>
      <c r="M333" s="298"/>
      <c r="N333" s="298"/>
      <c r="O333" s="477"/>
      <c r="P333" s="560"/>
    </row>
    <row r="334" spans="1:16" ht="20.399999999999999">
      <c r="A334" s="270"/>
      <c r="B334" s="270"/>
      <c r="C334" s="270"/>
      <c r="D334" s="372" t="s">
        <v>526</v>
      </c>
      <c r="E334" s="272"/>
      <c r="F334" s="472"/>
      <c r="G334" s="472"/>
      <c r="H334" s="750"/>
      <c r="I334" s="735"/>
      <c r="J334" s="735"/>
      <c r="K334" s="296"/>
      <c r="L334" s="339"/>
      <c r="M334" s="292"/>
      <c r="N334" s="292"/>
      <c r="O334" s="472"/>
    </row>
    <row r="335" spans="1:16" ht="20.399999999999999">
      <c r="A335" s="270"/>
      <c r="B335" s="291"/>
      <c r="C335" s="270" t="s">
        <v>1762</v>
      </c>
      <c r="D335" s="291" t="s">
        <v>1763</v>
      </c>
      <c r="E335" s="272"/>
      <c r="F335" s="298"/>
      <c r="G335" s="298"/>
      <c r="H335" s="773">
        <f>F335+G335</f>
        <v>0</v>
      </c>
      <c r="I335" s="1129">
        <v>-118400</v>
      </c>
      <c r="J335" s="1129">
        <v>-48000</v>
      </c>
      <c r="K335" s="296">
        <f>SUMIF(TB!$A$5:$A$395,LEAD!C335,TB!$C$5:$C$395)</f>
        <v>-1076287</v>
      </c>
      <c r="L335" s="596"/>
      <c r="M335" s="292">
        <f>SUMIF(TB!$A$5:$A$395,C335,TB!$D$5:$D$395)</f>
        <v>0</v>
      </c>
      <c r="N335" s="298">
        <f>SUMIF(TB!$A$5:$A$395,C335,TB!$E$5:$E$395)</f>
        <v>0</v>
      </c>
      <c r="O335" s="477">
        <f t="shared" ref="O335:O349" si="67">K335+M335+N335</f>
        <v>-1076287</v>
      </c>
    </row>
    <row r="336" spans="1:16">
      <c r="A336" s="270"/>
      <c r="B336" s="291"/>
      <c r="C336" s="270"/>
      <c r="D336" s="291"/>
      <c r="E336" s="272"/>
      <c r="F336" s="298"/>
      <c r="G336" s="298"/>
      <c r="H336" s="773">
        <f t="shared" ref="H336:H357" si="68">F336+G336</f>
        <v>0</v>
      </c>
      <c r="I336" s="1129">
        <v>0</v>
      </c>
      <c r="J336" s="1129">
        <v>0</v>
      </c>
      <c r="K336" s="296">
        <f>SUMIF(TB!$A$5:$A$395,LEAD!C336,TB!$C$5:$C$395)</f>
        <v>0</v>
      </c>
      <c r="L336" s="274"/>
      <c r="M336" s="292">
        <f>SUMIF(TB!$A$5:$A$395,C336,TB!$D$5:$D$395)</f>
        <v>0</v>
      </c>
      <c r="N336" s="298">
        <f>SUMIF(TB!$A$5:$A$395,C336,TB!$E$5:$E$395)</f>
        <v>0</v>
      </c>
      <c r="O336" s="414">
        <f t="shared" si="67"/>
        <v>0</v>
      </c>
    </row>
    <row r="337" spans="1:216">
      <c r="A337" s="270">
        <v>2210</v>
      </c>
      <c r="B337" s="291" t="s">
        <v>724</v>
      </c>
      <c r="C337" s="270" t="str">
        <f>IFERROR(VLOOKUP(A337,'TB new code grouping'!$A$4:$D$427,3,),0)</f>
        <v>212200</v>
      </c>
      <c r="D337" s="291" t="str">
        <f>IFERROR(VLOOKUP(C337,'TB new code grouping'!$C$4:$D$425,2,0),0)</f>
        <v>Gurantee Received from Supplier</v>
      </c>
      <c r="E337" s="272"/>
      <c r="F337" s="298">
        <v>-36679.769999999997</v>
      </c>
      <c r="G337" s="298"/>
      <c r="H337" s="773">
        <f t="shared" si="68"/>
        <v>-36679.769999999997</v>
      </c>
      <c r="I337" s="1129">
        <v>-71125.66</v>
      </c>
      <c r="J337" s="1129">
        <v>-151049.91</v>
      </c>
      <c r="K337" s="296">
        <f>SUMIF(TB!$A$5:$A$395,LEAD!C337,TB!$C$5:$C$395)</f>
        <v>-833104.95</v>
      </c>
      <c r="L337" s="297"/>
      <c r="M337" s="292">
        <f>SUMIF(TB!$A$5:$A$395,C337,TB!$D$5:$D$395)</f>
        <v>0</v>
      </c>
      <c r="N337" s="298">
        <f>SUMIF(TB!$A$5:$A$395,C337,TB!$E$5:$E$395)</f>
        <v>0</v>
      </c>
      <c r="O337" s="477">
        <f t="shared" si="67"/>
        <v>-833104.95</v>
      </c>
    </row>
    <row r="338" spans="1:216">
      <c r="A338" s="270">
        <v>2520</v>
      </c>
      <c r="B338" s="291" t="s">
        <v>725</v>
      </c>
      <c r="C338" s="270">
        <f>IFERROR(VLOOKUP(A338,'TB new code grouping'!$A$4:$D$427,3,),0)</f>
        <v>0</v>
      </c>
      <c r="D338" s="291">
        <f>IFERROR(VLOOKUP(C338,'TB new code grouping'!$C$4:$D$425,2,0),0)</f>
        <v>0</v>
      </c>
      <c r="E338" s="272"/>
      <c r="F338" s="298">
        <v>0</v>
      </c>
      <c r="G338" s="298"/>
      <c r="H338" s="773">
        <f t="shared" si="68"/>
        <v>0</v>
      </c>
      <c r="I338" s="1129">
        <v>0</v>
      </c>
      <c r="J338" s="1129">
        <v>0</v>
      </c>
      <c r="K338" s="296">
        <f>SUMIF(TB!$A$5:$A$395,LEAD!C338,TB!$C$5:$C$395)</f>
        <v>0</v>
      </c>
      <c r="L338" s="297"/>
      <c r="M338" s="292">
        <f>SUMIF(TB!$A$5:$A$395,C338,TB!$D$5:$D$395)</f>
        <v>0</v>
      </c>
      <c r="N338" s="298">
        <f>SUMIF(TB!$A$5:$A$395,C338,TB!$E$5:$E$395)</f>
        <v>0</v>
      </c>
      <c r="O338" s="477">
        <f t="shared" ref="O338:O347" si="69">K338+M338+N338</f>
        <v>0</v>
      </c>
    </row>
    <row r="339" spans="1:216">
      <c r="A339" s="270" t="s">
        <v>726</v>
      </c>
      <c r="B339" s="291" t="s">
        <v>727</v>
      </c>
      <c r="C339" s="270">
        <f>IFERROR(VLOOKUP(A339,'TB new code grouping'!$A$4:$D$427,3,),0)</f>
        <v>0</v>
      </c>
      <c r="D339" s="291">
        <f>IFERROR(VLOOKUP(C339,'TB new code grouping'!$C$4:$D$425,2,0),0)</f>
        <v>0</v>
      </c>
      <c r="E339" s="272"/>
      <c r="F339" s="298">
        <v>-167354.59</v>
      </c>
      <c r="G339" s="298"/>
      <c r="H339" s="773">
        <f t="shared" si="68"/>
        <v>-167354.59</v>
      </c>
      <c r="I339" s="1129">
        <v>0</v>
      </c>
      <c r="J339" s="1129">
        <v>0</v>
      </c>
      <c r="K339" s="296">
        <f>SUMIF(TB!$A$5:$A$395,LEAD!C339,TB!$C$5:$C$395)</f>
        <v>0</v>
      </c>
      <c r="L339" s="297"/>
      <c r="M339" s="292">
        <f>SUMIF(TB!$A$5:$A$395,C339,TB!$D$5:$D$395)</f>
        <v>0</v>
      </c>
      <c r="N339" s="298">
        <f>SUMIF(TB!$A$5:$A$395,C339,TB!$E$5:$E$395)</f>
        <v>0</v>
      </c>
      <c r="O339" s="477">
        <f t="shared" si="69"/>
        <v>0</v>
      </c>
    </row>
    <row r="340" spans="1:216">
      <c r="A340" s="270">
        <v>2530</v>
      </c>
      <c r="B340" s="291" t="s">
        <v>728</v>
      </c>
      <c r="C340" s="270" t="str">
        <f>IFERROR(VLOOKUP(A340,'TB new code grouping'!$A$4:$D$427,3,),0)</f>
        <v>216110</v>
      </c>
      <c r="D340" s="291" t="str">
        <f>IFERROR(VLOOKUP(C340,'TB new code grouping'!$C$4:$D$425,2,0),0)</f>
        <v>Accrued Expenses - Other</v>
      </c>
      <c r="E340" s="272"/>
      <c r="F340" s="298">
        <v>-2793451.91</v>
      </c>
      <c r="G340" s="298"/>
      <c r="H340" s="773">
        <f t="shared" si="68"/>
        <v>-2793451.91</v>
      </c>
      <c r="I340" s="1129">
        <v>-1403782.07</v>
      </c>
      <c r="J340" s="1129">
        <v>-1307812.71</v>
      </c>
      <c r="K340" s="296">
        <f>SUMIF(TB!$A$5:$A$395,LEAD!C340,TB!$C$5:$C$395)</f>
        <v>-2710661.15</v>
      </c>
      <c r="L340" s="297"/>
      <c r="M340" s="292">
        <f>SUMIF(TB!$A$5:$A$395,C340,TB!$D$5:$D$395)</f>
        <v>0</v>
      </c>
      <c r="N340" s="298">
        <f>SUMIF(TB!$A$5:$A$395,C340,TB!$E$5:$E$395)</f>
        <v>1932217.02</v>
      </c>
      <c r="O340" s="477">
        <f t="shared" si="69"/>
        <v>-778444.12999999989</v>
      </c>
    </row>
    <row r="341" spans="1:216">
      <c r="A341" s="270">
        <v>2531</v>
      </c>
      <c r="B341" s="291" t="s">
        <v>729</v>
      </c>
      <c r="C341" s="270">
        <f>IFERROR(VLOOKUP(A341,'TB new code grouping'!$A$4:$D$427,3,),0)</f>
        <v>0</v>
      </c>
      <c r="D341" s="291">
        <f>IFERROR(VLOOKUP(C341,'TB new code grouping'!$C$4:$D$425,2,0),0)</f>
        <v>0</v>
      </c>
      <c r="E341" s="272"/>
      <c r="F341" s="298">
        <v>-213612.51</v>
      </c>
      <c r="G341" s="298"/>
      <c r="H341" s="773">
        <f t="shared" si="68"/>
        <v>-213612.51</v>
      </c>
      <c r="I341" s="1129">
        <v>0</v>
      </c>
      <c r="J341" s="1129">
        <v>0</v>
      </c>
      <c r="K341" s="296">
        <f>SUMIF(TB!$A$5:$A$395,LEAD!C341,TB!$C$5:$C$395)</f>
        <v>0</v>
      </c>
      <c r="L341" s="297"/>
      <c r="M341" s="292">
        <f>SUMIF(TB!$A$5:$A$395,C341,TB!$D$5:$D$395)</f>
        <v>0</v>
      </c>
      <c r="N341" s="298">
        <f>SUMIF(TB!$A$5:$A$395,C341,TB!$E$5:$E$395)</f>
        <v>0</v>
      </c>
      <c r="O341" s="477">
        <f t="shared" si="69"/>
        <v>0</v>
      </c>
    </row>
    <row r="342" spans="1:216">
      <c r="A342" s="270">
        <v>2540</v>
      </c>
      <c r="B342" s="291" t="s">
        <v>730</v>
      </c>
      <c r="C342" s="270" t="str">
        <f>IFERROR(VLOOKUP(A342,'TB new code grouping'!$A$4:$D$427,3,),0)</f>
        <v>216120</v>
      </c>
      <c r="D342" s="291" t="str">
        <f>IFERROR(VLOOKUP(C342,'TB new code grouping'!$C$4:$D$425,2,0),0)</f>
        <v>Accrued Audit Fee</v>
      </c>
      <c r="E342" s="272"/>
      <c r="F342" s="298">
        <v>-597000</v>
      </c>
      <c r="G342" s="298"/>
      <c r="H342" s="773">
        <f t="shared" si="68"/>
        <v>-597000</v>
      </c>
      <c r="I342" s="1129">
        <v>-993250</v>
      </c>
      <c r="J342" s="1129">
        <v>-997499.99</v>
      </c>
      <c r="K342" s="296">
        <f>SUMIF(TB!$A$5:$A$395,LEAD!C342,TB!$C$5:$C$395)</f>
        <v>-1024999.98</v>
      </c>
      <c r="L342" s="297"/>
      <c r="M342" s="292">
        <f>SUMIF(TB!$A$5:$A$395,C342,TB!$D$5:$D$395)</f>
        <v>0</v>
      </c>
      <c r="N342" s="298">
        <f>SUMIF(TB!$A$5:$A$395,C342,TB!$E$5:$E$395)</f>
        <v>0</v>
      </c>
      <c r="O342" s="477">
        <f t="shared" si="69"/>
        <v>-1024999.98</v>
      </c>
    </row>
    <row r="343" spans="1:216">
      <c r="A343" s="270">
        <v>2550</v>
      </c>
      <c r="B343" s="291" t="s">
        <v>731</v>
      </c>
      <c r="C343" s="784"/>
      <c r="D343" s="785" t="s">
        <v>1778</v>
      </c>
      <c r="E343" s="272"/>
      <c r="F343" s="298">
        <v>0</v>
      </c>
      <c r="G343" s="298">
        <f>-F343</f>
        <v>0</v>
      </c>
      <c r="H343" s="773">
        <f t="shared" si="68"/>
        <v>0</v>
      </c>
      <c r="I343" s="1129">
        <v>0</v>
      </c>
      <c r="J343" s="1129">
        <v>0</v>
      </c>
      <c r="K343" s="296">
        <f>SUMIF(TB!$A$5:$A$395,LEAD!C343,TB!$C$5:$C$395)</f>
        <v>0</v>
      </c>
      <c r="L343" s="297"/>
      <c r="M343" s="292">
        <f>SUMIF(TB!$A$5:$A$395,C343,TB!$D$5:$D$395)</f>
        <v>0</v>
      </c>
      <c r="N343" s="298">
        <f>SUMIF(TB!$A$5:$A$395,C343,TB!$E$5:$E$395)</f>
        <v>0</v>
      </c>
      <c r="O343" s="477">
        <f t="shared" si="69"/>
        <v>0</v>
      </c>
    </row>
    <row r="344" spans="1:216">
      <c r="A344" s="270">
        <v>2560</v>
      </c>
      <c r="B344" s="291" t="s">
        <v>732</v>
      </c>
      <c r="C344" s="784"/>
      <c r="D344" s="785" t="s">
        <v>1780</v>
      </c>
      <c r="E344" s="272"/>
      <c r="F344" s="298">
        <v>-218172</v>
      </c>
      <c r="G344" s="298">
        <f t="shared" ref="G344" si="70">-F344</f>
        <v>218172</v>
      </c>
      <c r="H344" s="773">
        <f t="shared" si="68"/>
        <v>0</v>
      </c>
      <c r="I344" s="1129">
        <v>0</v>
      </c>
      <c r="J344" s="1129">
        <v>0</v>
      </c>
      <c r="K344" s="296">
        <f>SUMIF(TB!$A$5:$A$395,LEAD!C344,TB!$C$5:$C$395)</f>
        <v>0</v>
      </c>
      <c r="L344" s="297"/>
      <c r="M344" s="292">
        <f>SUMIF(TB!$A$5:$A$395,C344,TB!$D$5:$D$395)</f>
        <v>0</v>
      </c>
      <c r="N344" s="298">
        <f>SUMIF(TB!$A$5:$A$395,C344,TB!$E$5:$E$395)</f>
        <v>0</v>
      </c>
      <c r="O344" s="477">
        <f t="shared" si="69"/>
        <v>0</v>
      </c>
    </row>
    <row r="345" spans="1:216">
      <c r="A345" s="270">
        <v>2800</v>
      </c>
      <c r="B345" s="291" t="s">
        <v>733</v>
      </c>
      <c r="C345" s="270">
        <f>IFERROR(VLOOKUP(A345,'TB new code grouping'!$A$4:$D$427,3,),0)</f>
        <v>0</v>
      </c>
      <c r="D345" s="291">
        <v>0</v>
      </c>
      <c r="E345" s="272"/>
      <c r="F345" s="298">
        <v>0</v>
      </c>
      <c r="G345" s="298"/>
      <c r="H345" s="773">
        <f t="shared" si="68"/>
        <v>0</v>
      </c>
      <c r="I345" s="1129">
        <v>0</v>
      </c>
      <c r="J345" s="1129">
        <v>0</v>
      </c>
      <c r="K345" s="296">
        <f>SUMIF(TB!$A$5:$A$395,LEAD!C345,TB!$C$5:$C$395)</f>
        <v>0</v>
      </c>
      <c r="L345" s="297"/>
      <c r="M345" s="292">
        <f>SUMIF(TB!$A$5:$A$395,C345,TB!$D$5:$D$395)</f>
        <v>0</v>
      </c>
      <c r="N345" s="298">
        <f>SUMIF(TB!$A$5:$A$395,C345,TB!$E$5:$E$395)</f>
        <v>0</v>
      </c>
      <c r="O345" s="477">
        <f t="shared" si="69"/>
        <v>0</v>
      </c>
    </row>
    <row r="346" spans="1:216">
      <c r="A346" s="270">
        <v>2997</v>
      </c>
      <c r="B346" s="291" t="s">
        <v>734</v>
      </c>
      <c r="C346" s="270">
        <f>IFERROR(VLOOKUP(A346,'TB new code grouping'!$A$4:$D$427,3,),0)</f>
        <v>0</v>
      </c>
      <c r="D346" s="291">
        <v>0</v>
      </c>
      <c r="E346" s="272"/>
      <c r="F346" s="298">
        <v>0</v>
      </c>
      <c r="G346" s="298"/>
      <c r="H346" s="773">
        <f t="shared" si="68"/>
        <v>0</v>
      </c>
      <c r="I346" s="1129">
        <v>0</v>
      </c>
      <c r="J346" s="1129">
        <v>0</v>
      </c>
      <c r="K346" s="296">
        <f>SUMIF(TB!$A$5:$A$395,LEAD!C346,TB!$C$5:$C$395)</f>
        <v>0</v>
      </c>
      <c r="L346" s="297"/>
      <c r="M346" s="292">
        <f>SUMIF(TB!$A$5:$A$395,C346,TB!$D$5:$D$395)</f>
        <v>0</v>
      </c>
      <c r="N346" s="298">
        <f>SUMIF(TB!$A$5:$A$395,C346,TB!$E$5:$E$395)</f>
        <v>0</v>
      </c>
      <c r="O346" s="477">
        <f t="shared" si="69"/>
        <v>0</v>
      </c>
    </row>
    <row r="347" spans="1:216">
      <c r="A347" s="270">
        <v>2999</v>
      </c>
      <c r="B347" s="291" t="s">
        <v>612</v>
      </c>
      <c r="C347" s="270"/>
      <c r="D347" s="291">
        <v>0</v>
      </c>
      <c r="E347" s="272"/>
      <c r="F347" s="298">
        <v>0</v>
      </c>
      <c r="G347" s="298"/>
      <c r="H347" s="773">
        <f t="shared" si="68"/>
        <v>0</v>
      </c>
      <c r="I347" s="1129">
        <v>0</v>
      </c>
      <c r="J347" s="1129">
        <v>0</v>
      </c>
      <c r="K347" s="296">
        <f>SUMIF(TB!$A$5:$A$395,LEAD!C347,TB!$C$5:$C$395)</f>
        <v>0</v>
      </c>
      <c r="L347" s="297"/>
      <c r="M347" s="292">
        <f>SUMIF(TB!$A$5:$A$395,C347,TB!$D$5:$D$395)</f>
        <v>0</v>
      </c>
      <c r="N347" s="298">
        <f>SUMIF(TB!$A$5:$A$395,C347,TB!$E$5:$E$395)</f>
        <v>0</v>
      </c>
      <c r="O347" s="477">
        <f t="shared" si="69"/>
        <v>0</v>
      </c>
    </row>
    <row r="348" spans="1:216">
      <c r="A348" s="270" t="s">
        <v>735</v>
      </c>
      <c r="B348" s="291" t="s">
        <v>736</v>
      </c>
      <c r="C348" s="784"/>
      <c r="D348" s="785" t="s">
        <v>1804</v>
      </c>
      <c r="E348" s="272"/>
      <c r="F348" s="298">
        <v>-351202.12</v>
      </c>
      <c r="G348" s="298">
        <f>-F348</f>
        <v>351202.12</v>
      </c>
      <c r="H348" s="773">
        <f t="shared" si="68"/>
        <v>0</v>
      </c>
      <c r="I348" s="1129">
        <v>0</v>
      </c>
      <c r="J348" s="1129">
        <v>0</v>
      </c>
      <c r="K348" s="296">
        <f>SUMIF(TB!$A$5:$A$395,LEAD!C348,TB!$C$5:$C$395)</f>
        <v>0</v>
      </c>
      <c r="L348" s="274"/>
      <c r="M348" s="292">
        <f>SUMIF(TB!$A$5:$A$395,C348,TB!$D$5:$D$395)</f>
        <v>0</v>
      </c>
      <c r="N348" s="298">
        <f>SUMIF(TB!$A$5:$A$395,C348,TB!$E$5:$E$395)</f>
        <v>0</v>
      </c>
      <c r="O348" s="414">
        <f t="shared" si="67"/>
        <v>0</v>
      </c>
    </row>
    <row r="349" spans="1:216">
      <c r="A349" s="270" t="s">
        <v>737</v>
      </c>
      <c r="B349" s="291" t="s">
        <v>738</v>
      </c>
      <c r="C349" s="784"/>
      <c r="D349" s="785" t="s">
        <v>1802</v>
      </c>
      <c r="E349" s="272"/>
      <c r="F349" s="298">
        <v>-519150.11</v>
      </c>
      <c r="G349" s="298">
        <f t="shared" ref="G349" si="71">-F349</f>
        <v>519150.11</v>
      </c>
      <c r="H349" s="773">
        <f t="shared" si="68"/>
        <v>0</v>
      </c>
      <c r="I349" s="1129">
        <v>0</v>
      </c>
      <c r="J349" s="1129">
        <v>0</v>
      </c>
      <c r="K349" s="296">
        <f>SUMIF(TB!$A$5:$A$395,LEAD!C349,TB!$C$5:$C$395)</f>
        <v>0</v>
      </c>
      <c r="L349" s="339"/>
      <c r="M349" s="292">
        <f>SUMIF(TB!$A$5:$A$395,C349,TB!$D$5:$D$395)</f>
        <v>0</v>
      </c>
      <c r="N349" s="298">
        <f>SUMIF(TB!$A$5:$A$395,C349,TB!$E$5:$E$395)</f>
        <v>0</v>
      </c>
      <c r="O349" s="414">
        <f t="shared" si="67"/>
        <v>0</v>
      </c>
    </row>
    <row r="350" spans="1:216">
      <c r="A350" s="270" t="s">
        <v>739</v>
      </c>
      <c r="B350" s="291" t="s">
        <v>740</v>
      </c>
      <c r="C350" s="270"/>
      <c r="D350" s="291"/>
      <c r="E350" s="272"/>
      <c r="F350" s="298">
        <v>-4368157.45</v>
      </c>
      <c r="G350" s="298">
        <v>4368157.45</v>
      </c>
      <c r="H350" s="773">
        <f t="shared" si="68"/>
        <v>0</v>
      </c>
      <c r="I350" s="1129">
        <v>0</v>
      </c>
      <c r="J350" s="1129">
        <v>0</v>
      </c>
      <c r="K350" s="296">
        <f>SUMIF(TB!$A$5:$A$395,LEAD!C350,TB!$C$5:$C$395)</f>
        <v>0</v>
      </c>
      <c r="L350" s="339"/>
      <c r="M350" s="292">
        <f>SUMIF(TB!$A$5:$A$395,C350,TB!$D$5:$D$395)</f>
        <v>0</v>
      </c>
      <c r="N350" s="298">
        <f>SUMIF(TB!$A$5:$A$395,C350,TB!$E$5:$E$395)</f>
        <v>0</v>
      </c>
      <c r="O350" s="477">
        <f t="shared" ref="O350:O362" si="72">K350+M350+N350</f>
        <v>0</v>
      </c>
      <c r="P350" s="560"/>
    </row>
    <row r="351" spans="1:216">
      <c r="A351" s="270" t="s">
        <v>741</v>
      </c>
      <c r="B351" s="291" t="s">
        <v>742</v>
      </c>
      <c r="C351" s="270">
        <f>IFERROR(VLOOKUP(A351,'TB new code grouping'!$A$4:$D$427,3,),0)</f>
        <v>0</v>
      </c>
      <c r="D351" s="291">
        <v>0</v>
      </c>
      <c r="E351" s="272"/>
      <c r="F351" s="298">
        <v>3829556.07</v>
      </c>
      <c r="G351" s="298">
        <f>-F351</f>
        <v>-3829556.07</v>
      </c>
      <c r="H351" s="773">
        <f t="shared" si="68"/>
        <v>0</v>
      </c>
      <c r="I351" s="1129">
        <v>0</v>
      </c>
      <c r="J351" s="1129">
        <v>0</v>
      </c>
      <c r="K351" s="296">
        <f>SUMIF(TB!$A$5:$A$395,LEAD!C351,TB!$C$5:$C$395)</f>
        <v>0</v>
      </c>
      <c r="L351" s="339"/>
      <c r="M351" s="292">
        <f>SUMIF(TB!$A$5:$A$395,C351,TB!$D$5:$D$395)</f>
        <v>0</v>
      </c>
      <c r="N351" s="298">
        <f>SUMIF(TB!$A$5:$A$395,C351,TB!$E$5:$E$395)</f>
        <v>0</v>
      </c>
      <c r="O351" s="477">
        <f t="shared" si="72"/>
        <v>0</v>
      </c>
      <c r="P351" s="560"/>
    </row>
    <row r="352" spans="1:216">
      <c r="A352" s="270"/>
      <c r="B352" s="291"/>
      <c r="C352" s="726" t="s">
        <v>1789</v>
      </c>
      <c r="D352" s="727" t="s">
        <v>1790</v>
      </c>
      <c r="E352" s="272"/>
      <c r="F352" s="298"/>
      <c r="G352" s="298"/>
      <c r="H352" s="773">
        <f t="shared" si="68"/>
        <v>0</v>
      </c>
      <c r="I352" s="1129">
        <v>-10075.049999999999</v>
      </c>
      <c r="J352" s="1129">
        <v>-3773.4499999999825</v>
      </c>
      <c r="K352" s="296">
        <f>SUMIF(TB!$A$5:$A$395,LEAD!C352,TB!$C$5:$C$395)</f>
        <v>-98813.1</v>
      </c>
      <c r="L352" s="291"/>
      <c r="M352" s="292">
        <f>SUMIF(TB!$A$5:$A$395,C352,TB!$D$5:$D$395)</f>
        <v>0</v>
      </c>
      <c r="N352" s="298">
        <f>SUMIF(TB!$A$5:$A$395,C352,TB!$E$5:$E$395)</f>
        <v>0</v>
      </c>
      <c r="O352" s="472">
        <f t="shared" si="72"/>
        <v>-98813.1</v>
      </c>
      <c r="R352" s="49"/>
      <c r="T352" s="49"/>
      <c r="V352" s="439"/>
      <c r="X352" s="49"/>
      <c r="Z352" s="49"/>
      <c r="AB352" s="49"/>
      <c r="AD352" s="49"/>
      <c r="AF352" s="49"/>
      <c r="AH352" s="49"/>
      <c r="AJ352" s="49"/>
      <c r="AL352" s="49"/>
      <c r="AN352" s="49"/>
      <c r="AP352" s="49"/>
      <c r="AR352" s="49"/>
      <c r="AT352" s="49"/>
      <c r="AV352" s="49"/>
      <c r="AX352" s="49"/>
      <c r="AZ352" s="49"/>
      <c r="BB352" s="49"/>
      <c r="BD352" s="49"/>
      <c r="BF352" s="49"/>
      <c r="BH352" s="49"/>
      <c r="BJ352" s="49"/>
      <c r="BL352" s="49"/>
      <c r="BN352" s="49"/>
      <c r="BP352" s="49"/>
      <c r="BR352" s="49"/>
      <c r="BT352" s="49"/>
      <c r="BV352" s="49"/>
      <c r="BX352" s="49"/>
      <c r="BZ352" s="49"/>
      <c r="CB352" s="49"/>
      <c r="CD352" s="49"/>
      <c r="CF352" s="49"/>
      <c r="CH352" s="49"/>
      <c r="CJ352" s="49"/>
      <c r="CL352" s="49"/>
      <c r="CN352" s="49"/>
      <c r="CP352" s="49"/>
      <c r="CR352" s="49"/>
      <c r="CT352" s="49"/>
      <c r="CV352" s="49"/>
      <c r="CX352" s="49"/>
      <c r="CZ352" s="49"/>
      <c r="DB352" s="49"/>
      <c r="DD352" s="49"/>
      <c r="DF352" s="49"/>
      <c r="DH352" s="49"/>
      <c r="DJ352" s="49"/>
      <c r="DL352" s="49"/>
      <c r="DN352" s="49"/>
      <c r="DP352" s="49"/>
      <c r="DR352" s="49"/>
      <c r="DT352" s="49"/>
      <c r="DV352" s="49"/>
      <c r="DX352" s="49"/>
      <c r="DZ352" s="49"/>
      <c r="EB352" s="49"/>
      <c r="ED352" s="49"/>
      <c r="EF352" s="49"/>
      <c r="EH352" s="49"/>
      <c r="EJ352" s="49"/>
      <c r="EL352" s="49"/>
      <c r="EN352" s="49"/>
      <c r="EP352" s="49"/>
      <c r="ER352" s="49"/>
      <c r="ET352" s="49"/>
      <c r="EV352" s="49"/>
      <c r="EX352" s="49"/>
      <c r="EZ352" s="49"/>
      <c r="FB352" s="49"/>
      <c r="FD352" s="49"/>
      <c r="FF352" s="49"/>
      <c r="FH352" s="49"/>
      <c r="FJ352" s="49"/>
      <c r="FL352" s="49"/>
      <c r="FN352" s="49"/>
      <c r="FP352" s="49"/>
      <c r="FR352" s="49"/>
      <c r="FT352" s="49"/>
      <c r="FV352" s="49"/>
      <c r="FX352" s="49"/>
      <c r="FZ352" s="49"/>
      <c r="GB352" s="49"/>
      <c r="GD352" s="49"/>
      <c r="GF352" s="49"/>
      <c r="GH352" s="49"/>
      <c r="GJ352" s="49"/>
      <c r="GL352" s="49"/>
      <c r="GN352" s="49"/>
      <c r="GP352" s="49"/>
      <c r="GR352" s="49"/>
      <c r="GT352" s="49"/>
      <c r="GV352" s="49"/>
      <c r="GX352" s="49"/>
      <c r="GZ352" s="49"/>
      <c r="HB352" s="49"/>
      <c r="HD352" s="49"/>
      <c r="HF352" s="49"/>
      <c r="HH352" s="49"/>
    </row>
    <row r="353" spans="1:216">
      <c r="A353" s="270"/>
      <c r="B353" s="291"/>
      <c r="C353" s="726" t="s">
        <v>1791</v>
      </c>
      <c r="D353" s="727" t="s">
        <v>1792</v>
      </c>
      <c r="E353" s="272"/>
      <c r="F353" s="298"/>
      <c r="G353" s="298"/>
      <c r="H353" s="773"/>
      <c r="I353" s="1129"/>
      <c r="J353" s="1129">
        <v>-62069.760000000002</v>
      </c>
      <c r="K353" s="296">
        <f>SUMIF(TB!$A$5:$A$395,LEAD!C353,TB!$C$5:$C$395)</f>
        <v>-302197.84999999998</v>
      </c>
      <c r="L353" s="291"/>
      <c r="M353" s="292">
        <f>SUMIF(TB!$A$5:$A$395,C353,TB!$D$5:$D$395)</f>
        <v>0</v>
      </c>
      <c r="N353" s="298">
        <f>SUMIF(TB!$A$5:$A$395,C353,TB!$E$5:$E$395)</f>
        <v>0</v>
      </c>
      <c r="O353" s="472">
        <f t="shared" si="72"/>
        <v>-302197.84999999998</v>
      </c>
      <c r="R353" s="625"/>
      <c r="T353" s="625"/>
      <c r="V353" s="439"/>
      <c r="X353" s="625"/>
      <c r="Z353" s="625"/>
      <c r="AB353" s="625"/>
      <c r="AD353" s="625"/>
      <c r="AF353" s="625"/>
      <c r="AH353" s="625"/>
      <c r="AJ353" s="625"/>
      <c r="AL353" s="625"/>
      <c r="AN353" s="625"/>
      <c r="AP353" s="625"/>
      <c r="AR353" s="625"/>
      <c r="AT353" s="625"/>
      <c r="AV353" s="625"/>
      <c r="AX353" s="625"/>
      <c r="AZ353" s="625"/>
      <c r="BB353" s="625"/>
      <c r="BD353" s="625"/>
      <c r="BF353" s="625"/>
      <c r="BH353" s="625"/>
      <c r="BJ353" s="625"/>
      <c r="BL353" s="625"/>
      <c r="BN353" s="625"/>
      <c r="BP353" s="625"/>
      <c r="BR353" s="625"/>
      <c r="BT353" s="625"/>
      <c r="BV353" s="625"/>
      <c r="BX353" s="625"/>
      <c r="BZ353" s="625"/>
      <c r="CB353" s="625"/>
      <c r="CD353" s="625"/>
      <c r="CF353" s="625"/>
      <c r="CH353" s="625"/>
      <c r="CJ353" s="625"/>
      <c r="CL353" s="625"/>
      <c r="CN353" s="625"/>
      <c r="CP353" s="625"/>
      <c r="CR353" s="625"/>
      <c r="CT353" s="625"/>
      <c r="CV353" s="625"/>
      <c r="CX353" s="625"/>
      <c r="CZ353" s="625"/>
      <c r="DB353" s="625"/>
      <c r="DD353" s="625"/>
      <c r="DF353" s="625"/>
      <c r="DH353" s="625"/>
      <c r="DJ353" s="625"/>
      <c r="DL353" s="625"/>
      <c r="DN353" s="625"/>
      <c r="DP353" s="625"/>
      <c r="DR353" s="625"/>
      <c r="DT353" s="625"/>
      <c r="DV353" s="625"/>
      <c r="DX353" s="625"/>
      <c r="DZ353" s="625"/>
      <c r="EB353" s="625"/>
      <c r="ED353" s="625"/>
      <c r="EF353" s="625"/>
      <c r="EH353" s="625"/>
      <c r="EJ353" s="625"/>
      <c r="EL353" s="625"/>
      <c r="EN353" s="625"/>
      <c r="EP353" s="625"/>
      <c r="ER353" s="625"/>
      <c r="ET353" s="625"/>
      <c r="EV353" s="625"/>
      <c r="EX353" s="625"/>
      <c r="EZ353" s="625"/>
      <c r="FB353" s="625"/>
      <c r="FD353" s="625"/>
      <c r="FF353" s="625"/>
      <c r="FH353" s="625"/>
      <c r="FJ353" s="625"/>
      <c r="FL353" s="625"/>
      <c r="FN353" s="625"/>
      <c r="FP353" s="625"/>
      <c r="FR353" s="625"/>
      <c r="FT353" s="625"/>
      <c r="FV353" s="625"/>
      <c r="FX353" s="625"/>
      <c r="FZ353" s="625"/>
      <c r="GB353" s="625"/>
      <c r="GD353" s="625"/>
      <c r="GF353" s="625"/>
      <c r="GH353" s="625"/>
      <c r="GJ353" s="625"/>
      <c r="GL353" s="625"/>
      <c r="GN353" s="625"/>
      <c r="GP353" s="625"/>
      <c r="GR353" s="625"/>
      <c r="GT353" s="625"/>
      <c r="GV353" s="625"/>
      <c r="GX353" s="625"/>
      <c r="GZ353" s="625"/>
      <c r="HB353" s="625"/>
      <c r="HD353" s="625"/>
      <c r="HF353" s="625"/>
      <c r="HH353" s="625"/>
    </row>
    <row r="354" spans="1:216">
      <c r="A354" s="270"/>
      <c r="B354" s="291"/>
      <c r="C354" s="726" t="s">
        <v>1793</v>
      </c>
      <c r="D354" s="727" t="s">
        <v>1794</v>
      </c>
      <c r="E354" s="272"/>
      <c r="F354" s="298"/>
      <c r="G354" s="298"/>
      <c r="H354" s="773">
        <f t="shared" si="68"/>
        <v>0</v>
      </c>
      <c r="I354" s="1129">
        <v>-10200.5</v>
      </c>
      <c r="J354" s="1129">
        <v>-47852.72</v>
      </c>
      <c r="K354" s="296">
        <f>SUMIF(TB!$A$5:$A$395,LEAD!C354,TB!$C$5:$C$395)</f>
        <v>-44375.28</v>
      </c>
      <c r="L354" s="339"/>
      <c r="M354" s="292">
        <f>SUMIF(TB!$A$5:$A$395,C354,TB!$D$5:$D$395)</f>
        <v>0</v>
      </c>
      <c r="N354" s="298">
        <f>SUMIF(TB!$A$5:$A$395,C354,TB!$E$5:$E$395)</f>
        <v>0</v>
      </c>
      <c r="O354" s="477">
        <f t="shared" si="72"/>
        <v>-44375.28</v>
      </c>
    </row>
    <row r="355" spans="1:216">
      <c r="A355" s="270"/>
      <c r="B355" s="291"/>
      <c r="C355" s="726" t="s">
        <v>1795</v>
      </c>
      <c r="D355" s="727" t="s">
        <v>1796</v>
      </c>
      <c r="E355" s="272"/>
      <c r="F355" s="298"/>
      <c r="G355" s="298"/>
      <c r="H355" s="773">
        <f t="shared" si="68"/>
        <v>0</v>
      </c>
      <c r="I355" s="1129">
        <v>-453.72</v>
      </c>
      <c r="J355" s="1129">
        <v>-18248.240000000002</v>
      </c>
      <c r="K355" s="296">
        <f>SUMIF(TB!$A$5:$A$395,LEAD!C355,TB!$C$5:$C$395)</f>
        <v>-20649.38</v>
      </c>
      <c r="L355" s="339"/>
      <c r="M355" s="292">
        <f>SUMIF(TB!$A$5:$A$395,C355,TB!$D$5:$D$395)</f>
        <v>0</v>
      </c>
      <c r="N355" s="298">
        <f>SUMIF(TB!$A$5:$A$395,C355,TB!$E$5:$E$395)</f>
        <v>0</v>
      </c>
      <c r="O355" s="477">
        <f t="shared" si="72"/>
        <v>-20649.38</v>
      </c>
    </row>
    <row r="356" spans="1:216">
      <c r="A356" s="270"/>
      <c r="B356" s="291"/>
      <c r="C356" s="784"/>
      <c r="D356" s="785" t="s">
        <v>1806</v>
      </c>
      <c r="E356" s="272"/>
      <c r="F356" s="298"/>
      <c r="G356" s="298">
        <f t="shared" ref="G356:G357" si="73">-F356</f>
        <v>0</v>
      </c>
      <c r="H356" s="773">
        <f t="shared" si="68"/>
        <v>0</v>
      </c>
      <c r="I356" s="1129">
        <v>0</v>
      </c>
      <c r="J356" s="1129">
        <v>0</v>
      </c>
      <c r="K356" s="296">
        <f>SUMIF(TB!$A$5:$A$395,LEAD!C356,TB!$C$5:$C$395)</f>
        <v>0</v>
      </c>
      <c r="L356" s="339"/>
      <c r="M356" s="292">
        <f>SUMIF(TB!$A$5:$A$395,C356,TB!$D$5:$D$395)</f>
        <v>0</v>
      </c>
      <c r="N356" s="298">
        <f>SUMIF(TB!$A$5:$A$395,C356,TB!$E$5:$E$395)</f>
        <v>0</v>
      </c>
      <c r="O356" s="477">
        <f t="shared" si="72"/>
        <v>0</v>
      </c>
    </row>
    <row r="357" spans="1:216">
      <c r="A357" s="736"/>
      <c r="B357" s="737"/>
      <c r="C357" s="784"/>
      <c r="D357" s="785" t="s">
        <v>1810</v>
      </c>
      <c r="E357" s="738"/>
      <c r="F357" s="739"/>
      <c r="G357" s="298">
        <f t="shared" si="73"/>
        <v>0</v>
      </c>
      <c r="H357" s="773">
        <f t="shared" si="68"/>
        <v>0</v>
      </c>
      <c r="I357" s="1129">
        <v>0</v>
      </c>
      <c r="J357" s="1129">
        <v>0</v>
      </c>
      <c r="K357" s="296">
        <f>SUMIF(TB!$A$5:$A$395,LEAD!C357,TB!$C$5:$C$395)</f>
        <v>0</v>
      </c>
      <c r="L357" s="339"/>
      <c r="M357" s="292">
        <f>SUMIF(TB!$A$5:$A$395,C357,TB!$D$5:$D$395)</f>
        <v>0</v>
      </c>
      <c r="N357" s="298">
        <f>SUMIF(TB!$A$5:$A$395,C357,TB!$E$5:$E$395)</f>
        <v>0</v>
      </c>
      <c r="O357" s="477">
        <f t="shared" si="72"/>
        <v>0</v>
      </c>
    </row>
    <row r="358" spans="1:216">
      <c r="A358" s="270"/>
      <c r="B358" s="270"/>
      <c r="C358" s="270" t="s">
        <v>2493</v>
      </c>
      <c r="D358" s="291" t="s">
        <v>2494</v>
      </c>
      <c r="E358" s="291"/>
      <c r="F358" s="477"/>
      <c r="G358" s="477"/>
      <c r="H358" s="752"/>
      <c r="I358" s="1108">
        <v>0</v>
      </c>
      <c r="J358" s="1108">
        <v>-213224.68</v>
      </c>
      <c r="K358" s="296">
        <f>SUMIF(TB!$A$5:$A$395,LEAD!C358,TB!$C$5:$C$395)</f>
        <v>-109284.2</v>
      </c>
      <c r="L358" s="339"/>
      <c r="M358" s="292">
        <f>SUMIF(TB!$A$5:$A$395,C358,TB!$D$5:$D$395)</f>
        <v>0</v>
      </c>
      <c r="N358" s="298">
        <f>SUMIF(TB!$A$5:$A$395,C358,TB!$E$5:$E$395)</f>
        <v>0</v>
      </c>
      <c r="O358" s="477">
        <f t="shared" si="72"/>
        <v>-109284.2</v>
      </c>
    </row>
    <row r="359" spans="1:216" ht="20.399999999999999">
      <c r="A359" s="270"/>
      <c r="B359" s="270"/>
      <c r="C359" s="270"/>
      <c r="D359" s="291"/>
      <c r="E359" s="291"/>
      <c r="F359" s="477"/>
      <c r="G359" s="477"/>
      <c r="H359" s="752"/>
      <c r="I359" s="1108"/>
      <c r="J359" s="1108">
        <v>0</v>
      </c>
      <c r="K359" s="296"/>
      <c r="L359" s="596"/>
      <c r="M359" s="298"/>
      <c r="N359" s="298"/>
      <c r="O359" s="477">
        <f t="shared" si="72"/>
        <v>0</v>
      </c>
    </row>
    <row r="360" spans="1:216">
      <c r="A360" s="270"/>
      <c r="B360" s="270"/>
      <c r="C360" s="270"/>
      <c r="D360" s="291"/>
      <c r="E360" s="291"/>
      <c r="F360" s="477"/>
      <c r="G360" s="477"/>
      <c r="H360" s="752"/>
      <c r="I360" s="1108"/>
      <c r="J360" s="1108">
        <v>0</v>
      </c>
      <c r="K360" s="296"/>
      <c r="L360" s="339"/>
      <c r="M360" s="298"/>
      <c r="N360" s="298"/>
      <c r="O360" s="477">
        <f t="shared" si="72"/>
        <v>0</v>
      </c>
      <c r="Q360" s="440"/>
    </row>
    <row r="361" spans="1:216">
      <c r="A361" s="270"/>
      <c r="B361" s="270"/>
      <c r="C361" s="270"/>
      <c r="D361" s="291"/>
      <c r="E361" s="291"/>
      <c r="F361" s="477"/>
      <c r="G361" s="477"/>
      <c r="H361" s="752"/>
      <c r="I361" s="1108"/>
      <c r="J361" s="1108">
        <v>0</v>
      </c>
      <c r="K361" s="296"/>
      <c r="L361" s="339"/>
      <c r="M361" s="298"/>
      <c r="N361" s="298"/>
      <c r="O361" s="477">
        <f t="shared" si="72"/>
        <v>0</v>
      </c>
    </row>
    <row r="362" spans="1:216">
      <c r="A362" s="270"/>
      <c r="B362" s="270"/>
      <c r="C362" s="270"/>
      <c r="D362" s="291"/>
      <c r="E362" s="291"/>
      <c r="F362" s="479"/>
      <c r="G362" s="479"/>
      <c r="H362" s="757"/>
      <c r="I362" s="1112"/>
      <c r="J362" s="1112">
        <v>0</v>
      </c>
      <c r="K362" s="296"/>
      <c r="L362" s="326"/>
      <c r="M362" s="322"/>
      <c r="N362" s="322"/>
      <c r="O362" s="479">
        <f t="shared" si="72"/>
        <v>0</v>
      </c>
      <c r="Q362" s="10"/>
    </row>
    <row r="363" spans="1:216">
      <c r="A363" s="493"/>
      <c r="B363" s="270"/>
      <c r="C363" s="270"/>
      <c r="D363" s="441"/>
      <c r="E363" s="360"/>
      <c r="F363" s="302">
        <f>SUM(F334:F362)</f>
        <v>-5435224.3900000006</v>
      </c>
      <c r="G363" s="302">
        <f t="shared" ref="G363:H363" si="74">SUM(G334:G362)</f>
        <v>1627125.6099999999</v>
      </c>
      <c r="H363" s="302">
        <f t="shared" si="74"/>
        <v>-3808098.7800000003</v>
      </c>
      <c r="I363" s="1109">
        <v>-2607287</v>
      </c>
      <c r="J363" s="1109">
        <v>-2849531.4600000004</v>
      </c>
      <c r="K363" s="302">
        <f>SUM(K334:K362)</f>
        <v>-6220372.8899999997</v>
      </c>
      <c r="L363" s="302"/>
      <c r="M363" s="302">
        <f t="shared" ref="M363:O363" si="75">SUM(M334:M362)</f>
        <v>0</v>
      </c>
      <c r="N363" s="302">
        <f t="shared" si="75"/>
        <v>1932217.02</v>
      </c>
      <c r="O363" s="302">
        <f t="shared" si="75"/>
        <v>-4288155.87</v>
      </c>
    </row>
    <row r="364" spans="1:216">
      <c r="A364" s="493"/>
      <c r="B364" s="653"/>
      <c r="C364" s="653"/>
      <c r="D364" s="521"/>
      <c r="E364" s="291"/>
      <c r="F364" s="472"/>
      <c r="G364" s="472"/>
      <c r="H364" s="750"/>
      <c r="I364" s="735"/>
      <c r="J364" s="735"/>
      <c r="K364" s="292"/>
      <c r="L364" s="318"/>
      <c r="M364" s="292"/>
      <c r="N364" s="292"/>
      <c r="O364" s="472"/>
    </row>
    <row r="365" spans="1:216" ht="20.399999999999999">
      <c r="A365" s="340"/>
      <c r="B365" s="344"/>
      <c r="C365" s="344"/>
      <c r="D365" s="833" t="s">
        <v>231</v>
      </c>
      <c r="E365" s="272"/>
      <c r="F365" s="472"/>
      <c r="G365" s="472"/>
      <c r="H365" s="750"/>
      <c r="I365" s="735"/>
      <c r="J365" s="735"/>
      <c r="K365" s="365"/>
      <c r="L365" s="424"/>
      <c r="M365" s="292"/>
      <c r="N365" s="292"/>
      <c r="O365" s="472"/>
    </row>
    <row r="366" spans="1:216" ht="20.399999999999999">
      <c r="A366" s="442"/>
      <c r="B366" s="442"/>
      <c r="C366" s="442"/>
      <c r="D366" s="291"/>
      <c r="E366" s="291"/>
      <c r="F366" s="477">
        <v>0</v>
      </c>
      <c r="G366" s="477"/>
      <c r="H366" s="752"/>
      <c r="I366" s="1108">
        <v>0</v>
      </c>
      <c r="J366" s="1108">
        <v>0</v>
      </c>
      <c r="K366" s="296">
        <f>SUMIF(TB!$A$5:$A$395,LEAD!C366,TB!$C$5:$C$395)</f>
        <v>0</v>
      </c>
      <c r="L366" s="596"/>
      <c r="M366" s="298"/>
      <c r="N366" s="298"/>
      <c r="O366" s="477">
        <f>K366+M366+N366</f>
        <v>0</v>
      </c>
    </row>
    <row r="367" spans="1:216">
      <c r="A367" s="270"/>
      <c r="B367" s="270"/>
      <c r="C367" s="270"/>
      <c r="D367" s="291"/>
      <c r="E367" s="272"/>
      <c r="F367" s="414">
        <v>0</v>
      </c>
      <c r="G367" s="414"/>
      <c r="H367" s="756"/>
      <c r="I367" s="815">
        <v>0</v>
      </c>
      <c r="J367" s="815">
        <v>0</v>
      </c>
      <c r="K367" s="296">
        <f>SUMIF(TB!$A$5:$A$395,LEAD!C367,TB!$C$5:$C$395)</f>
        <v>0</v>
      </c>
      <c r="L367" s="421"/>
      <c r="M367" s="273"/>
      <c r="N367" s="273"/>
      <c r="O367" s="414">
        <f>K367+M367+N367</f>
        <v>0</v>
      </c>
    </row>
    <row r="368" spans="1:216">
      <c r="A368" s="443"/>
      <c r="B368" s="443"/>
      <c r="C368" s="443"/>
      <c r="D368" s="427"/>
      <c r="E368" s="272"/>
      <c r="F368" s="301">
        <f t="shared" ref="F368:O368" si="76">SUM(F366:F367)</f>
        <v>0</v>
      </c>
      <c r="G368" s="301"/>
      <c r="H368" s="751"/>
      <c r="I368" s="1107">
        <v>0</v>
      </c>
      <c r="J368" s="1107">
        <v>0</v>
      </c>
      <c r="K368" s="301">
        <f t="shared" si="76"/>
        <v>0</v>
      </c>
      <c r="L368" s="301"/>
      <c r="M368" s="301">
        <f t="shared" si="76"/>
        <v>0</v>
      </c>
      <c r="N368" s="301">
        <f t="shared" si="76"/>
        <v>0</v>
      </c>
      <c r="O368" s="301">
        <f t="shared" si="76"/>
        <v>0</v>
      </c>
    </row>
    <row r="369" spans="1:17">
      <c r="A369" s="443"/>
      <c r="B369" s="443"/>
      <c r="C369" s="443"/>
      <c r="D369" s="427"/>
      <c r="E369" s="272"/>
      <c r="F369" s="550"/>
      <c r="G369" s="550"/>
      <c r="H369" s="764"/>
      <c r="I369" s="1120"/>
      <c r="J369" s="1120"/>
      <c r="K369" s="337"/>
      <c r="L369" s="337"/>
      <c r="M369" s="337"/>
      <c r="N369" s="337"/>
      <c r="O369" s="550"/>
    </row>
    <row r="370" spans="1:17" ht="20.399999999999999" thickBot="1">
      <c r="A370" s="270"/>
      <c r="B370" s="270"/>
      <c r="C370" s="270"/>
      <c r="D370" s="291"/>
      <c r="E370" s="291"/>
      <c r="F370" s="411">
        <f>F368+F363+F332</f>
        <v>-64086371.390000001</v>
      </c>
      <c r="G370" s="411">
        <f t="shared" ref="G370:O370" si="77">G368+G363+G332</f>
        <v>1627125.6099999999</v>
      </c>
      <c r="H370" s="411">
        <f t="shared" si="77"/>
        <v>-62459245.780000001</v>
      </c>
      <c r="I370" s="1115">
        <v>-74723458.170000002</v>
      </c>
      <c r="J370" s="1115">
        <v>-88827547.939999998</v>
      </c>
      <c r="K370" s="411">
        <f t="shared" si="77"/>
        <v>-76535025.709999993</v>
      </c>
      <c r="L370" s="411"/>
      <c r="M370" s="411">
        <f t="shared" si="77"/>
        <v>0</v>
      </c>
      <c r="N370" s="411">
        <f t="shared" si="77"/>
        <v>1999717.02</v>
      </c>
      <c r="O370" s="411">
        <f t="shared" si="77"/>
        <v>-74535308.689999998</v>
      </c>
    </row>
    <row r="371" spans="1:17" ht="20.399999999999999" thickTop="1">
      <c r="A371" s="443"/>
      <c r="B371" s="443"/>
      <c r="C371" s="443"/>
      <c r="D371" s="427"/>
      <c r="E371" s="272"/>
      <c r="F371" s="550"/>
      <c r="G371" s="550"/>
      <c r="H371" s="764"/>
      <c r="I371" s="1120"/>
      <c r="J371" s="1120"/>
      <c r="K371" s="337"/>
      <c r="L371" s="337"/>
      <c r="M371" s="337"/>
      <c r="N371" s="337"/>
      <c r="O371" s="550"/>
    </row>
    <row r="372" spans="1:17">
      <c r="A372" s="321"/>
      <c r="B372" s="321"/>
      <c r="C372" s="321"/>
      <c r="D372" s="272"/>
      <c r="E372" s="291"/>
      <c r="F372" s="477"/>
      <c r="G372" s="477"/>
      <c r="H372" s="752"/>
      <c r="I372" s="1108"/>
      <c r="J372" s="1108"/>
      <c r="K372" s="296"/>
      <c r="L372" s="339"/>
      <c r="M372" s="298"/>
      <c r="N372" s="298"/>
      <c r="O372" s="477"/>
      <c r="P372" s="560"/>
    </row>
    <row r="373" spans="1:17">
      <c r="A373" s="270"/>
      <c r="B373" s="270"/>
      <c r="C373" s="270"/>
      <c r="D373" s="291"/>
      <c r="E373" s="291"/>
      <c r="F373" s="477"/>
      <c r="G373" s="477"/>
      <c r="H373" s="752"/>
      <c r="I373" s="1108"/>
      <c r="J373" s="1108"/>
      <c r="K373" s="296"/>
      <c r="L373" s="339"/>
      <c r="M373" s="298"/>
      <c r="N373" s="298"/>
      <c r="O373" s="477"/>
      <c r="Q373" s="10"/>
    </row>
    <row r="374" spans="1:17" ht="20.399999999999999" thickBot="1">
      <c r="A374" s="340"/>
      <c r="B374" s="340"/>
      <c r="C374" s="340"/>
      <c r="D374" s="300"/>
      <c r="E374" s="291"/>
      <c r="F374" s="546"/>
      <c r="G374" s="546"/>
      <c r="H374" s="774"/>
      <c r="I374" s="1113"/>
      <c r="J374" s="1113"/>
      <c r="K374" s="302"/>
      <c r="L374" s="302"/>
      <c r="M374" s="302"/>
      <c r="N374" s="302"/>
      <c r="O374" s="546"/>
      <c r="Q374" s="10"/>
    </row>
    <row r="375" spans="1:17">
      <c r="A375" s="418" t="s">
        <v>9</v>
      </c>
      <c r="B375" s="418"/>
      <c r="C375" s="418"/>
      <c r="D375" s="305"/>
      <c r="E375" s="306" t="s">
        <v>10</v>
      </c>
      <c r="F375" s="547" t="s">
        <v>147</v>
      </c>
      <c r="G375" s="547"/>
      <c r="H375" s="754"/>
      <c r="I375" s="1110" t="s">
        <v>147</v>
      </c>
      <c r="J375" s="1110" t="s">
        <v>147</v>
      </c>
      <c r="K375" s="307"/>
      <c r="L375" s="308"/>
      <c r="M375" s="309" t="s">
        <v>12</v>
      </c>
      <c r="N375" s="309"/>
      <c r="O375" s="547" t="s">
        <v>147</v>
      </c>
    </row>
    <row r="376" spans="1:17" ht="20.399999999999999" thickBot="1">
      <c r="A376" s="413" t="s">
        <v>13</v>
      </c>
      <c r="B376" s="413"/>
      <c r="C376" s="413"/>
      <c r="D376" s="311"/>
      <c r="E376" s="311" t="s">
        <v>14</v>
      </c>
      <c r="F376" s="548" t="s">
        <v>15</v>
      </c>
      <c r="G376" s="548"/>
      <c r="H376" s="755"/>
      <c r="I376" s="1111" t="s">
        <v>15</v>
      </c>
      <c r="J376" s="1111" t="s">
        <v>15</v>
      </c>
      <c r="K376" s="312"/>
      <c r="L376" s="313"/>
      <c r="M376" s="314" t="s">
        <v>68</v>
      </c>
      <c r="N376" s="314"/>
      <c r="O376" s="548" t="s">
        <v>15</v>
      </c>
    </row>
    <row r="377" spans="1:17">
      <c r="A377" s="444"/>
      <c r="B377" s="444"/>
      <c r="C377" s="444"/>
      <c r="D377" s="355"/>
      <c r="E377" s="355"/>
      <c r="F377" s="468"/>
      <c r="G377" s="468"/>
      <c r="H377" s="766"/>
      <c r="I377" s="1122"/>
      <c r="J377" s="1122"/>
      <c r="K377" s="356"/>
      <c r="L377" s="358"/>
      <c r="M377" s="356"/>
      <c r="N377" s="356"/>
      <c r="O377" s="468"/>
    </row>
    <row r="378" spans="1:17" ht="20.399999999999999">
      <c r="A378" s="340"/>
      <c r="B378" s="340"/>
      <c r="C378" s="340"/>
      <c r="D378" s="423" t="s">
        <v>135</v>
      </c>
      <c r="E378" s="291"/>
      <c r="F378" s="477"/>
      <c r="G378" s="479"/>
      <c r="H378" s="757"/>
      <c r="I378" s="1112"/>
      <c r="J378" s="1112"/>
      <c r="K378" s="322"/>
      <c r="L378" s="362"/>
      <c r="M378" s="322"/>
      <c r="N378" s="298"/>
      <c r="O378" s="477"/>
    </row>
    <row r="379" spans="1:17">
      <c r="A379" s="340" t="s">
        <v>743</v>
      </c>
      <c r="B379" s="291" t="s">
        <v>744</v>
      </c>
      <c r="C379" s="340" t="s">
        <v>1814</v>
      </c>
      <c r="D379" s="291" t="s">
        <v>1815</v>
      </c>
      <c r="E379" s="291"/>
      <c r="F379" s="472">
        <v>-10500000</v>
      </c>
      <c r="G379" s="472"/>
      <c r="H379" s="750">
        <f>F379+G379</f>
        <v>-10500000</v>
      </c>
      <c r="I379" s="735">
        <v>0</v>
      </c>
      <c r="J379" s="735">
        <v>0</v>
      </c>
      <c r="K379" s="296">
        <f>SUMIF(TB!$A$5:$A$395,LEAD!C379,TB!$C$5:$C$395)</f>
        <v>-10000000</v>
      </c>
      <c r="L379" s="375"/>
      <c r="M379" s="298">
        <f>RJE!J45</f>
        <v>10000000</v>
      </c>
      <c r="N379" s="298"/>
      <c r="O379" s="472">
        <f>K379+M379+N379</f>
        <v>0</v>
      </c>
      <c r="P379" s="528"/>
    </row>
    <row r="380" spans="1:17" hidden="1">
      <c r="A380" s="340"/>
      <c r="B380" s="340"/>
      <c r="C380" s="340"/>
      <c r="D380" s="291" t="s">
        <v>109</v>
      </c>
      <c r="E380" s="291"/>
      <c r="F380" s="472">
        <v>0</v>
      </c>
      <c r="G380" s="472"/>
      <c r="H380" s="750"/>
      <c r="I380" s="735">
        <v>0</v>
      </c>
      <c r="J380" s="735">
        <v>0</v>
      </c>
      <c r="K380" s="298">
        <f>SUMIF(TB!$A$5:$A$395,LEAD!A380,TB!$C$5:$C$395)</f>
        <v>0</v>
      </c>
      <c r="L380" s="375"/>
      <c r="M380" s="298">
        <f>SUMIF(TB!$A$5:$A$395,A380,TB!$D$5:$D$395)</f>
        <v>0</v>
      </c>
      <c r="N380" s="298">
        <f>SUMIF(TB!$A$5:$A$395,A380,TB!$E$5:$E$395)</f>
        <v>0</v>
      </c>
      <c r="O380" s="472">
        <f>K380+M380+N380</f>
        <v>0</v>
      </c>
    </row>
    <row r="381" spans="1:17" hidden="1">
      <c r="A381" s="340"/>
      <c r="B381" s="340"/>
      <c r="C381" s="340"/>
      <c r="D381" s="291" t="s">
        <v>115</v>
      </c>
      <c r="E381" s="291"/>
      <c r="F381" s="472">
        <v>0</v>
      </c>
      <c r="G381" s="472"/>
      <c r="H381" s="750"/>
      <c r="I381" s="735">
        <v>0</v>
      </c>
      <c r="J381" s="735">
        <v>0</v>
      </c>
      <c r="K381" s="298">
        <f>SUMIF(TB!$A$5:$A$395,LEAD!A381,TB!$C$5:$C$395)</f>
        <v>0</v>
      </c>
      <c r="L381" s="375"/>
      <c r="M381" s="298">
        <f>SUMIF(TB!$A$5:$A$395,A381,TB!$D$5:$D$395)</f>
        <v>0</v>
      </c>
      <c r="N381" s="298">
        <f>SUMIF(TB!$A$5:$A$395,A381,TB!$E$5:$E$395)</f>
        <v>0</v>
      </c>
      <c r="O381" s="472">
        <f>K381+M381+N381</f>
        <v>0</v>
      </c>
    </row>
    <row r="382" spans="1:17">
      <c r="A382" s="340"/>
      <c r="B382" s="340"/>
      <c r="C382" s="340"/>
      <c r="D382" s="338"/>
      <c r="E382" s="338"/>
      <c r="F382" s="472"/>
      <c r="G382" s="414"/>
      <c r="H382" s="756"/>
      <c r="I382" s="815"/>
      <c r="J382" s="815"/>
      <c r="K382" s="273"/>
      <c r="L382" s="318"/>
      <c r="M382" s="292"/>
      <c r="N382" s="298"/>
      <c r="O382" s="472"/>
    </row>
    <row r="383" spans="1:17" ht="20.399999999999999" thickBot="1">
      <c r="A383" s="340"/>
      <c r="B383" s="340"/>
      <c r="C383" s="340"/>
      <c r="D383" s="300" t="s">
        <v>105</v>
      </c>
      <c r="E383" s="338"/>
      <c r="F383" s="342">
        <f t="shared" ref="F383:O383" si="78">SUM(F379)</f>
        <v>-10500000</v>
      </c>
      <c r="G383" s="342">
        <f t="shared" si="78"/>
        <v>0</v>
      </c>
      <c r="H383" s="760">
        <f t="shared" si="78"/>
        <v>-10500000</v>
      </c>
      <c r="I383" s="1117">
        <v>0</v>
      </c>
      <c r="J383" s="1117">
        <v>0</v>
      </c>
      <c r="K383" s="342">
        <f t="shared" si="78"/>
        <v>-10000000</v>
      </c>
      <c r="L383" s="342">
        <f t="shared" si="78"/>
        <v>0</v>
      </c>
      <c r="M383" s="342">
        <f t="shared" si="78"/>
        <v>10000000</v>
      </c>
      <c r="N383" s="342">
        <f t="shared" si="78"/>
        <v>0</v>
      </c>
      <c r="O383" s="342">
        <f t="shared" si="78"/>
        <v>0</v>
      </c>
    </row>
    <row r="384" spans="1:17" ht="20.399999999999999" thickTop="1">
      <c r="A384" s="340"/>
      <c r="B384" s="340"/>
      <c r="C384" s="340"/>
      <c r="D384" s="338"/>
      <c r="E384" s="338"/>
      <c r="F384" s="477"/>
      <c r="G384" s="472"/>
      <c r="H384" s="750"/>
      <c r="I384" s="735"/>
      <c r="J384" s="735"/>
      <c r="K384" s="292"/>
      <c r="L384" s="297"/>
      <c r="M384" s="298"/>
      <c r="N384" s="298"/>
      <c r="O384" s="477"/>
    </row>
    <row r="385" spans="1:23" ht="20.399999999999999">
      <c r="A385" s="340"/>
      <c r="B385" s="340"/>
      <c r="C385" s="340"/>
      <c r="D385" s="423" t="s">
        <v>141</v>
      </c>
      <c r="E385" s="338"/>
      <c r="F385" s="298"/>
      <c r="G385" s="298"/>
      <c r="H385" s="773"/>
      <c r="I385" s="1129"/>
      <c r="J385" s="1129"/>
      <c r="K385" s="298"/>
      <c r="L385" s="297"/>
      <c r="M385" s="298"/>
      <c r="N385" s="298"/>
      <c r="O385" s="298"/>
    </row>
    <row r="386" spans="1:23" ht="20.399999999999999">
      <c r="A386" s="340" t="s">
        <v>745</v>
      </c>
      <c r="B386" s="712" t="s">
        <v>746</v>
      </c>
      <c r="C386" s="340"/>
      <c r="D386" s="291"/>
      <c r="E386" s="291"/>
      <c r="F386" s="298">
        <v>-3268347.76</v>
      </c>
      <c r="G386" s="298"/>
      <c r="H386" s="773">
        <f>F386+G386</f>
        <v>-3268347.76</v>
      </c>
      <c r="I386" s="1129">
        <v>-3234711.76</v>
      </c>
      <c r="J386" s="1129">
        <v>-3201075.76</v>
      </c>
      <c r="K386" s="296">
        <f>SUMIF(TB!$A$5:$A$395,LEAD!C386,TB!$C$5:$C$395)</f>
        <v>0</v>
      </c>
      <c r="L386" s="1090" t="s">
        <v>2279</v>
      </c>
      <c r="M386" s="298">
        <f>-RJE!K18</f>
        <v>-3189863.76</v>
      </c>
      <c r="N386" s="298"/>
      <c r="O386" s="298">
        <f>K386+M386+N386</f>
        <v>-3189863.76</v>
      </c>
      <c r="P386" s="560">
        <f>O388+O386</f>
        <v>-11926356.360000001</v>
      </c>
    </row>
    <row r="387" spans="1:23" ht="20.399999999999999">
      <c r="A387" s="340" t="s">
        <v>747</v>
      </c>
      <c r="B387" s="712" t="s">
        <v>748</v>
      </c>
      <c r="C387" s="340"/>
      <c r="D387" s="338"/>
      <c r="E387" s="338"/>
      <c r="F387" s="298">
        <v>1185114.1200000001</v>
      </c>
      <c r="G387" s="298"/>
      <c r="H387" s="773">
        <f>F387+G387</f>
        <v>1185114.1200000001</v>
      </c>
      <c r="I387" s="1129">
        <v>1146160.3926637277</v>
      </c>
      <c r="J387" s="1129">
        <v>1106856.0726970166</v>
      </c>
      <c r="K387" s="296">
        <f>SUMIF(TB!$A$5:$A$395,LEAD!C387,TB!$C$5:$C$395)</f>
        <v>0</v>
      </c>
      <c r="L387" s="1090" t="s">
        <v>2279</v>
      </c>
      <c r="M387" s="298">
        <f>RJE!J17</f>
        <v>1067138.7274015397</v>
      </c>
      <c r="N387" s="298"/>
      <c r="O387" s="298">
        <f>K387+M387+N387</f>
        <v>1067138.7274015397</v>
      </c>
      <c r="P387" s="1099">
        <f>O387+O389</f>
        <v>4581941.4374015396</v>
      </c>
    </row>
    <row r="388" spans="1:23" s="916" customFormat="1" ht="20.399999999999999">
      <c r="A388" s="1085"/>
      <c r="B388" s="1086"/>
      <c r="C388" s="1085"/>
      <c r="D388" s="1082" t="s">
        <v>2512</v>
      </c>
      <c r="E388" s="1082"/>
      <c r="F388" s="1083"/>
      <c r="G388" s="1083"/>
      <c r="H388" s="1083"/>
      <c r="I388" s="1129">
        <v>-8099688</v>
      </c>
      <c r="J388" s="1129">
        <v>-8553008.4000000022</v>
      </c>
      <c r="K388" s="730"/>
      <c r="L388" s="1091"/>
      <c r="M388" s="1083">
        <f>-RJE!K38</f>
        <v>-8736492.6000000015</v>
      </c>
      <c r="N388" s="1083"/>
      <c r="O388" s="1083">
        <f>K388+M388+N388</f>
        <v>-8736492.6000000015</v>
      </c>
      <c r="P388" s="793"/>
      <c r="V388" s="1076"/>
      <c r="W388" s="1076"/>
    </row>
    <row r="389" spans="1:23" s="916" customFormat="1" ht="20.399999999999999">
      <c r="A389" s="1085"/>
      <c r="B389" s="1086"/>
      <c r="C389" s="1085"/>
      <c r="D389" s="1082" t="s">
        <v>2511</v>
      </c>
      <c r="E389" s="1082"/>
      <c r="F389" s="1087"/>
      <c r="G389" s="1087"/>
      <c r="H389" s="1087"/>
      <c r="I389" s="1130">
        <v>3299928.76</v>
      </c>
      <c r="J389" s="1130">
        <v>3568600.4400000004</v>
      </c>
      <c r="K389" s="1088"/>
      <c r="L389" s="1089"/>
      <c r="M389" s="1087">
        <f>RJE!J37</f>
        <v>3514802.71</v>
      </c>
      <c r="N389" s="1087"/>
      <c r="O389" s="1087">
        <f>K389+M389+N389</f>
        <v>3514802.71</v>
      </c>
      <c r="P389" s="793"/>
      <c r="V389" s="1076"/>
      <c r="W389" s="1076"/>
    </row>
    <row r="390" spans="1:23" ht="20.399999999999999" thickBot="1">
      <c r="A390" s="340"/>
      <c r="B390" s="340"/>
      <c r="C390" s="340"/>
      <c r="D390" s="338"/>
      <c r="E390" s="338"/>
      <c r="F390" s="342">
        <f>SUM(F386:F389)</f>
        <v>-2083233.6399999997</v>
      </c>
      <c r="G390" s="342">
        <f>SUM(G386:G389)</f>
        <v>0</v>
      </c>
      <c r="H390" s="760">
        <f>SUM(H386:H389)</f>
        <v>-2083233.6399999997</v>
      </c>
      <c r="I390" s="1117">
        <v>-6888310.6073362716</v>
      </c>
      <c r="J390" s="1117">
        <v>-7078627.6473029843</v>
      </c>
      <c r="K390" s="342">
        <f>SUM(K386:K389)</f>
        <v>0</v>
      </c>
      <c r="L390" s="342"/>
      <c r="M390" s="342">
        <f t="shared" ref="M390:O390" si="79">SUM(M386:M389)</f>
        <v>-7344414.9225984616</v>
      </c>
      <c r="N390" s="342">
        <f t="shared" si="79"/>
        <v>0</v>
      </c>
      <c r="O390" s="342">
        <f t="shared" si="79"/>
        <v>-7344414.9225984616</v>
      </c>
    </row>
    <row r="391" spans="1:23" ht="20.399999999999999" thickTop="1">
      <c r="A391" s="340"/>
      <c r="B391" s="340"/>
      <c r="C391" s="340"/>
      <c r="D391" s="338"/>
      <c r="E391" s="338"/>
      <c r="F391" s="472"/>
      <c r="G391" s="472"/>
      <c r="H391" s="750"/>
      <c r="I391" s="735"/>
      <c r="J391" s="735"/>
      <c r="K391" s="292"/>
      <c r="L391" s="318"/>
      <c r="M391" s="292"/>
      <c r="N391" s="292"/>
      <c r="O391" s="472"/>
    </row>
    <row r="392" spans="1:23">
      <c r="A392" s="340"/>
      <c r="B392" s="340"/>
      <c r="C392" s="340"/>
      <c r="D392" s="338"/>
      <c r="E392" s="338"/>
      <c r="F392" s="477"/>
      <c r="G392" s="477"/>
      <c r="H392" s="752"/>
      <c r="I392" s="1108"/>
      <c r="J392" s="1108"/>
      <c r="K392" s="298"/>
      <c r="L392" s="297"/>
      <c r="M392" s="298"/>
      <c r="N392" s="298"/>
      <c r="O392" s="477"/>
    </row>
    <row r="393" spans="1:23">
      <c r="A393" s="340"/>
      <c r="B393" s="340"/>
      <c r="C393" s="340"/>
      <c r="D393" s="338"/>
      <c r="E393" s="338"/>
      <c r="F393" s="477"/>
      <c r="G393" s="477"/>
      <c r="H393" s="752"/>
      <c r="I393" s="1108"/>
      <c r="J393" s="1108"/>
      <c r="K393" s="298"/>
      <c r="L393" s="297"/>
      <c r="M393" s="298"/>
      <c r="N393" s="298"/>
      <c r="O393" s="477"/>
    </row>
    <row r="394" spans="1:23">
      <c r="A394" s="340"/>
      <c r="B394" s="340"/>
      <c r="C394" s="340"/>
      <c r="D394" s="338"/>
      <c r="E394" s="338"/>
      <c r="F394" s="477"/>
      <c r="G394" s="477"/>
      <c r="H394" s="752"/>
      <c r="I394" s="1108"/>
      <c r="J394" s="1108"/>
      <c r="K394" s="298"/>
      <c r="L394" s="297"/>
      <c r="M394" s="298"/>
      <c r="N394" s="298"/>
      <c r="O394" s="477"/>
    </row>
    <row r="395" spans="1:23">
      <c r="A395" s="340"/>
      <c r="B395" s="340"/>
      <c r="C395" s="340"/>
      <c r="D395" s="338"/>
      <c r="E395" s="338"/>
      <c r="F395" s="477"/>
      <c r="G395" s="477"/>
      <c r="H395" s="752"/>
      <c r="I395" s="1108"/>
      <c r="J395" s="1108"/>
      <c r="K395" s="298"/>
      <c r="L395" s="297"/>
      <c r="M395" s="298"/>
      <c r="N395" s="298"/>
      <c r="O395" s="477"/>
    </row>
    <row r="396" spans="1:23">
      <c r="A396" s="340"/>
      <c r="B396" s="340"/>
      <c r="C396" s="340"/>
      <c r="D396" s="338"/>
      <c r="E396" s="338"/>
      <c r="F396" s="477"/>
      <c r="G396" s="477"/>
      <c r="H396" s="752"/>
      <c r="I396" s="1108"/>
      <c r="J396" s="1108"/>
      <c r="K396" s="298"/>
      <c r="L396" s="297"/>
      <c r="M396" s="298"/>
      <c r="N396" s="298"/>
      <c r="O396" s="477"/>
    </row>
    <row r="397" spans="1:23" ht="20.399999999999999" thickBot="1">
      <c r="A397" s="416"/>
      <c r="B397" s="416"/>
      <c r="C397" s="416"/>
      <c r="D397" s="371"/>
      <c r="E397" s="371"/>
      <c r="F397" s="466"/>
      <c r="G397" s="466"/>
      <c r="H397" s="759"/>
      <c r="I397" s="1116"/>
      <c r="J397" s="1116"/>
      <c r="K397" s="350"/>
      <c r="L397" s="351"/>
      <c r="M397" s="350"/>
      <c r="N397" s="350"/>
      <c r="O397" s="466"/>
    </row>
    <row r="398" spans="1:23">
      <c r="A398" s="418" t="s">
        <v>9</v>
      </c>
      <c r="B398" s="418"/>
      <c r="C398" s="418"/>
      <c r="D398" s="305"/>
      <c r="E398" s="306" t="s">
        <v>10</v>
      </c>
      <c r="F398" s="547" t="s">
        <v>165</v>
      </c>
      <c r="G398" s="547"/>
      <c r="H398" s="754"/>
      <c r="I398" s="1110" t="s">
        <v>165</v>
      </c>
      <c r="J398" s="1110" t="s">
        <v>165</v>
      </c>
      <c r="K398" s="307"/>
      <c r="L398" s="308"/>
      <c r="M398" s="309" t="s">
        <v>12</v>
      </c>
      <c r="N398" s="309"/>
      <c r="O398" s="547" t="s">
        <v>165</v>
      </c>
    </row>
    <row r="399" spans="1:23" ht="20.399999999999999" thickBot="1">
      <c r="A399" s="413" t="s">
        <v>13</v>
      </c>
      <c r="B399" s="413"/>
      <c r="C399" s="413"/>
      <c r="D399" s="311"/>
      <c r="E399" s="311" t="s">
        <v>14</v>
      </c>
      <c r="F399" s="548" t="s">
        <v>15</v>
      </c>
      <c r="G399" s="548"/>
      <c r="H399" s="755"/>
      <c r="I399" s="1111" t="s">
        <v>15</v>
      </c>
      <c r="J399" s="1111" t="s">
        <v>15</v>
      </c>
      <c r="K399" s="312"/>
      <c r="L399" s="313"/>
      <c r="M399" s="314" t="s">
        <v>104</v>
      </c>
      <c r="N399" s="314"/>
      <c r="O399" s="548" t="s">
        <v>15</v>
      </c>
    </row>
    <row r="400" spans="1:23">
      <c r="A400" s="340"/>
      <c r="B400" s="340"/>
      <c r="C400" s="340"/>
      <c r="D400" s="445"/>
      <c r="E400" s="291"/>
      <c r="F400" s="468"/>
      <c r="G400" s="468"/>
      <c r="H400" s="766"/>
      <c r="I400" s="1122"/>
      <c r="J400" s="1122"/>
      <c r="K400" s="356"/>
      <c r="L400" s="358"/>
      <c r="M400" s="356"/>
      <c r="N400" s="356"/>
      <c r="O400" s="468"/>
    </row>
    <row r="401" spans="1:15">
      <c r="A401" s="340"/>
      <c r="B401" s="340"/>
      <c r="C401" s="340"/>
      <c r="D401" s="445"/>
      <c r="E401" s="272"/>
      <c r="F401" s="472"/>
      <c r="G401" s="472"/>
      <c r="H401" s="750"/>
      <c r="I401" s="735"/>
      <c r="J401" s="735"/>
      <c r="K401" s="292"/>
      <c r="L401" s="318"/>
      <c r="M401" s="292"/>
      <c r="N401" s="292"/>
      <c r="O401" s="472"/>
    </row>
    <row r="402" spans="1:15">
      <c r="A402" s="340"/>
      <c r="B402" s="340"/>
      <c r="C402" s="340"/>
      <c r="D402" s="445"/>
      <c r="E402" s="272"/>
      <c r="F402" s="472"/>
      <c r="G402" s="472"/>
      <c r="H402" s="750"/>
      <c r="I402" s="735"/>
      <c r="J402" s="735"/>
      <c r="K402" s="292"/>
      <c r="L402" s="318"/>
      <c r="M402" s="292"/>
      <c r="N402" s="292"/>
      <c r="O402" s="472"/>
    </row>
    <row r="403" spans="1:15">
      <c r="A403" s="340"/>
      <c r="B403" s="340"/>
      <c r="C403" s="340"/>
      <c r="D403" s="445"/>
      <c r="E403" s="272"/>
      <c r="F403" s="472"/>
      <c r="G403" s="472"/>
      <c r="H403" s="750"/>
      <c r="I403" s="735"/>
      <c r="J403" s="735"/>
      <c r="K403" s="292"/>
      <c r="L403" s="318"/>
      <c r="M403" s="292"/>
      <c r="N403" s="292"/>
      <c r="O403" s="472"/>
    </row>
    <row r="404" spans="1:15">
      <c r="A404" s="340"/>
      <c r="B404" s="340"/>
      <c r="C404" s="340"/>
      <c r="D404" s="445"/>
      <c r="E404" s="272"/>
      <c r="F404" s="472"/>
      <c r="G404" s="472"/>
      <c r="H404" s="750"/>
      <c r="I404" s="735"/>
      <c r="J404" s="735"/>
      <c r="K404" s="292"/>
      <c r="L404" s="318"/>
      <c r="M404" s="292"/>
      <c r="N404" s="292"/>
      <c r="O404" s="472"/>
    </row>
    <row r="405" spans="1:15">
      <c r="A405" s="340"/>
      <c r="B405" s="340"/>
      <c r="C405" s="340"/>
      <c r="D405" s="445"/>
      <c r="E405" s="272"/>
      <c r="F405" s="472"/>
      <c r="G405" s="472"/>
      <c r="H405" s="750"/>
      <c r="I405" s="735"/>
      <c r="J405" s="735"/>
      <c r="K405" s="292"/>
      <c r="L405" s="318"/>
      <c r="M405" s="292"/>
      <c r="N405" s="292"/>
      <c r="O405" s="472"/>
    </row>
    <row r="406" spans="1:15" ht="20.399999999999999">
      <c r="A406" s="340"/>
      <c r="B406" s="340"/>
      <c r="C406" s="340"/>
      <c r="D406" s="450" t="s">
        <v>2234</v>
      </c>
      <c r="E406" s="272"/>
      <c r="F406" s="472"/>
      <c r="G406" s="472"/>
      <c r="H406" s="750"/>
      <c r="I406" s="735"/>
      <c r="J406" s="735"/>
      <c r="K406" s="292"/>
      <c r="L406" s="318"/>
      <c r="M406" s="292"/>
      <c r="N406" s="292"/>
      <c r="O406" s="472"/>
    </row>
    <row r="407" spans="1:15">
      <c r="A407" s="340">
        <v>2200</v>
      </c>
      <c r="B407" s="712" t="s">
        <v>1827</v>
      </c>
      <c r="C407" s="340" t="s">
        <v>1828</v>
      </c>
      <c r="D407" s="446" t="s">
        <v>1829</v>
      </c>
      <c r="E407" s="272"/>
      <c r="F407" s="477">
        <v>-34627238.840000004</v>
      </c>
      <c r="G407" s="477"/>
      <c r="H407" s="752">
        <f>F407+G407</f>
        <v>-34627238.840000004</v>
      </c>
      <c r="I407" s="1108">
        <v>-19250696.539999999</v>
      </c>
      <c r="J407" s="1108">
        <v>-12378348.35</v>
      </c>
      <c r="K407" s="296">
        <f>SUMIF(TB!$A$5:$A$395,LEAD!C407,TB!$C$5:$C$395)</f>
        <v>-3402650.18</v>
      </c>
      <c r="L407" s="297"/>
      <c r="M407" s="298">
        <f>SUMIF(TB!$A$5:$A$395,C407,TB!$D$5:$D$395)</f>
        <v>0</v>
      </c>
      <c r="N407" s="298">
        <f>SUMIF(TB!$A$5:$A$395,C407,TB!$E$5:$E$395)</f>
        <v>0</v>
      </c>
      <c r="O407" s="477">
        <f>K407+M407+N407</f>
        <v>-3402650.18</v>
      </c>
    </row>
    <row r="408" spans="1:15">
      <c r="A408" s="340" t="s">
        <v>1830</v>
      </c>
      <c r="B408" s="712" t="s">
        <v>1831</v>
      </c>
      <c r="C408" s="340" t="s">
        <v>1832</v>
      </c>
      <c r="D408" s="711" t="s">
        <v>1831</v>
      </c>
      <c r="E408" s="272"/>
      <c r="F408" s="472">
        <v>-2165665.87</v>
      </c>
      <c r="G408" s="472"/>
      <c r="H408" s="752">
        <f>F408+G408</f>
        <v>-2165665.87</v>
      </c>
      <c r="I408" s="1108">
        <v>-3144185.93</v>
      </c>
      <c r="J408" s="1108">
        <v>-1997184.16</v>
      </c>
      <c r="K408" s="296">
        <f>SUMIF(TB!$A$5:$A$395,LEAD!C408,TB!$C$5:$C$395)</f>
        <v>-505337.41</v>
      </c>
      <c r="L408" s="318"/>
      <c r="M408" s="298">
        <f>SUMIF(TB!$A$5:$A$395,C408,TB!$D$5:$D$395)</f>
        <v>0</v>
      </c>
      <c r="N408" s="298">
        <f>SUMIF(TB!$A$5:$A$395,C408,TB!$E$5:$E$395)</f>
        <v>0</v>
      </c>
      <c r="O408" s="477">
        <f>K408+M408+N408</f>
        <v>-505337.41</v>
      </c>
    </row>
    <row r="409" spans="1:15">
      <c r="A409" s="425"/>
      <c r="B409" s="425"/>
      <c r="C409" s="270" t="s">
        <v>1770</v>
      </c>
      <c r="D409" s="291" t="s">
        <v>1771</v>
      </c>
      <c r="E409" s="272"/>
      <c r="F409" s="472"/>
      <c r="G409" s="472"/>
      <c r="H409" s="750"/>
      <c r="I409" s="735">
        <v>-5287506.91</v>
      </c>
      <c r="J409" s="735">
        <v>-18765228.98</v>
      </c>
      <c r="K409" s="296">
        <f>SUMIF(TB!$A$5:$A$395,LEAD!C409,TB!$C$5:$C$395)</f>
        <v>-32280449.039999999</v>
      </c>
      <c r="L409" s="318"/>
      <c r="M409" s="298">
        <f>SUMIF(TB!$A$5:$A$395,C409,TB!$D$5:$D$395)</f>
        <v>0</v>
      </c>
      <c r="N409" s="298">
        <f>SUMIF(TB!$A$5:$A$395,C409,TB!$E$5:$E$395)</f>
        <v>0</v>
      </c>
      <c r="O409" s="477">
        <f>K409+M409+N409</f>
        <v>-32280449.039999999</v>
      </c>
    </row>
    <row r="410" spans="1:15" ht="20.399999999999999" thickBot="1">
      <c r="A410" s="340"/>
      <c r="B410" s="340"/>
      <c r="C410" s="340"/>
      <c r="D410" s="447"/>
      <c r="E410" s="272"/>
      <c r="F410" s="342">
        <f>SUM(F407:F409)</f>
        <v>-36792904.710000001</v>
      </c>
      <c r="G410" s="342">
        <f t="shared" ref="G410:H410" si="80">SUM(G407:G409)</f>
        <v>0</v>
      </c>
      <c r="H410" s="760">
        <f t="shared" si="80"/>
        <v>-36792904.710000001</v>
      </c>
      <c r="I410" s="1117">
        <v>-27682389.379999999</v>
      </c>
      <c r="J410" s="1117">
        <v>-33140761.490000002</v>
      </c>
      <c r="K410" s="342">
        <f>SUM(K407:K409)</f>
        <v>-36188436.630000003</v>
      </c>
      <c r="L410" s="342"/>
      <c r="M410" s="342">
        <f t="shared" ref="M410:O410" si="81">SUM(M407:M409)</f>
        <v>0</v>
      </c>
      <c r="N410" s="342">
        <f t="shared" si="81"/>
        <v>0</v>
      </c>
      <c r="O410" s="342">
        <f t="shared" si="81"/>
        <v>-36188436.630000003</v>
      </c>
    </row>
    <row r="411" spans="1:15" ht="21" thickTop="1" thickBot="1">
      <c r="A411" s="340"/>
      <c r="B411" s="340"/>
      <c r="C411" s="340"/>
      <c r="D411" s="445"/>
      <c r="E411" s="272"/>
      <c r="F411" s="472"/>
      <c r="G411" s="414"/>
      <c r="H411" s="756"/>
      <c r="I411" s="815"/>
      <c r="J411" s="815"/>
      <c r="K411" s="273"/>
      <c r="L411" s="318"/>
      <c r="M411" s="292"/>
      <c r="N411" s="292"/>
      <c r="O411" s="472"/>
    </row>
    <row r="412" spans="1:15">
      <c r="A412" s="418" t="s">
        <v>9</v>
      </c>
      <c r="B412" s="418"/>
      <c r="C412" s="418"/>
      <c r="D412" s="305"/>
      <c r="E412" s="306"/>
      <c r="F412" s="547" t="s">
        <v>261</v>
      </c>
      <c r="G412" s="547"/>
      <c r="H412" s="754"/>
      <c r="I412" s="1110" t="s">
        <v>261</v>
      </c>
      <c r="J412" s="1110" t="s">
        <v>261</v>
      </c>
      <c r="K412" s="307"/>
      <c r="L412" s="308"/>
      <c r="M412" s="309" t="s">
        <v>12</v>
      </c>
      <c r="N412" s="309"/>
      <c r="O412" s="547" t="s">
        <v>261</v>
      </c>
    </row>
    <row r="413" spans="1:15" ht="20.399999999999999" thickBot="1">
      <c r="A413" s="413" t="s">
        <v>13</v>
      </c>
      <c r="B413" s="413"/>
      <c r="C413" s="413"/>
      <c r="D413" s="311"/>
      <c r="E413" s="311" t="s">
        <v>14</v>
      </c>
      <c r="F413" s="548" t="s">
        <v>15</v>
      </c>
      <c r="G413" s="548"/>
      <c r="H413" s="755"/>
      <c r="I413" s="1111" t="s">
        <v>15</v>
      </c>
      <c r="J413" s="1111" t="s">
        <v>15</v>
      </c>
      <c r="K413" s="312"/>
      <c r="L413" s="313"/>
      <c r="M413" s="314" t="s">
        <v>2234</v>
      </c>
      <c r="N413" s="314"/>
      <c r="O413" s="548" t="s">
        <v>15</v>
      </c>
    </row>
    <row r="414" spans="1:15" ht="20.399999999999999">
      <c r="A414" s="48"/>
      <c r="B414" s="425"/>
      <c r="C414" s="425"/>
      <c r="D414" s="448"/>
      <c r="E414" s="272"/>
      <c r="F414" s="477"/>
      <c r="G414" s="477"/>
      <c r="H414" s="752"/>
      <c r="I414" s="1108"/>
      <c r="J414" s="1108"/>
      <c r="K414" s="298"/>
      <c r="L414" s="297"/>
      <c r="M414" s="298"/>
      <c r="N414" s="298"/>
      <c r="O414" s="477"/>
    </row>
    <row r="415" spans="1:15" ht="20.399999999999999">
      <c r="A415" s="449"/>
      <c r="B415" s="654"/>
      <c r="C415" s="654"/>
      <c r="D415" s="450" t="s">
        <v>20</v>
      </c>
      <c r="E415" s="272"/>
      <c r="F415" s="477"/>
      <c r="G415" s="477"/>
      <c r="H415" s="752"/>
      <c r="I415" s="1108"/>
      <c r="J415" s="1108"/>
      <c r="K415" s="298"/>
      <c r="L415" s="297"/>
      <c r="M415" s="298"/>
      <c r="N415" s="298"/>
      <c r="O415" s="477"/>
    </row>
    <row r="416" spans="1:15" ht="20.399999999999999">
      <c r="A416" s="270"/>
      <c r="B416" s="270"/>
      <c r="C416" s="270" t="s">
        <v>1777</v>
      </c>
      <c r="D416" s="291" t="s">
        <v>1778</v>
      </c>
      <c r="E416" s="272"/>
      <c r="F416" s="472"/>
      <c r="G416" s="472">
        <v>0</v>
      </c>
      <c r="H416" s="750">
        <f>F416+G416</f>
        <v>0</v>
      </c>
      <c r="I416" s="735">
        <v>0</v>
      </c>
      <c r="J416" s="735">
        <v>0</v>
      </c>
      <c r="K416" s="296">
        <f>SUMIF(TB!$A$5:$A$395,LEAD!C416,TB!$C$5:$C$395)</f>
        <v>0</v>
      </c>
      <c r="L416" s="598"/>
      <c r="M416" s="298">
        <f>SUMIF(TB!$A$5:$A$395,C416,TB!$D$5:$D$395)</f>
        <v>0</v>
      </c>
      <c r="N416" s="298">
        <f>SUMIF(TB!$A$5:$A$395,C416,TB!$E$5:$E$395)</f>
        <v>0</v>
      </c>
      <c r="O416" s="472">
        <f>K416+M416+N416</f>
        <v>0</v>
      </c>
    </row>
    <row r="417" spans="1:23" ht="20.399999999999999">
      <c r="A417" s="270"/>
      <c r="B417" s="270"/>
      <c r="C417" s="270" t="s">
        <v>1779</v>
      </c>
      <c r="D417" s="291" t="s">
        <v>1780</v>
      </c>
      <c r="E417" s="272"/>
      <c r="F417" s="472"/>
      <c r="G417" s="472">
        <v>-218172</v>
      </c>
      <c r="H417" s="750">
        <f t="shared" ref="H417:H424" si="82">F417+G417</f>
        <v>-218172</v>
      </c>
      <c r="I417" s="735">
        <v>-102801</v>
      </c>
      <c r="J417" s="735">
        <v>-516094</v>
      </c>
      <c r="K417" s="296">
        <f>SUMIF(TB!$A$5:$A$395,LEAD!C417,TB!$C$5:$C$395)</f>
        <v>-79392</v>
      </c>
      <c r="L417" s="598"/>
      <c r="M417" s="298">
        <f>SUMIF(TB!$A$5:$A$395,C417,TB!$D$5:$D$395)</f>
        <v>0</v>
      </c>
      <c r="N417" s="298">
        <f>SUMIF(TB!$A$5:$A$395,C417,TB!$E$5:$E$395)</f>
        <v>0</v>
      </c>
      <c r="O417" s="472">
        <f>K417+M417+N417</f>
        <v>-79392</v>
      </c>
    </row>
    <row r="418" spans="1:23" ht="20.399999999999999">
      <c r="A418" s="270"/>
      <c r="B418" s="270"/>
      <c r="C418" s="270" t="s">
        <v>1803</v>
      </c>
      <c r="D418" s="291" t="s">
        <v>1804</v>
      </c>
      <c r="E418" s="272"/>
      <c r="F418" s="472"/>
      <c r="G418" s="472">
        <v>-351202.12</v>
      </c>
      <c r="H418" s="750">
        <f t="shared" si="82"/>
        <v>-351202.12</v>
      </c>
      <c r="I418" s="735">
        <v>-380893.23</v>
      </c>
      <c r="J418" s="735">
        <v>-436658.67</v>
      </c>
      <c r="K418" s="296">
        <f>SUMIF(TB!$A$5:$A$395,LEAD!C418,TB!$C$5:$C$395)</f>
        <v>-392616.1</v>
      </c>
      <c r="L418" s="598"/>
      <c r="M418" s="298">
        <f>SUMIF(TB!$A$5:$A$395,C418,TB!$D$5:$D$395)</f>
        <v>0</v>
      </c>
      <c r="N418" s="298">
        <f>SUMIF(TB!$A$5:$A$395,C418,TB!$E$5:$E$395)</f>
        <v>0</v>
      </c>
      <c r="O418" s="472">
        <f t="shared" ref="O418:O421" si="83">K418+M418+N418</f>
        <v>-392616.1</v>
      </c>
    </row>
    <row r="419" spans="1:23" ht="20.399999999999999">
      <c r="A419" s="270"/>
      <c r="B419" s="270"/>
      <c r="C419" s="270" t="s">
        <v>1801</v>
      </c>
      <c r="D419" s="291" t="s">
        <v>1802</v>
      </c>
      <c r="E419" s="272"/>
      <c r="F419" s="472"/>
      <c r="G419" s="472">
        <v>-519150.11</v>
      </c>
      <c r="H419" s="750">
        <f t="shared" si="82"/>
        <v>-519150.11</v>
      </c>
      <c r="I419" s="735">
        <v>-371135.73</v>
      </c>
      <c r="J419" s="735">
        <v>-211513.34</v>
      </c>
      <c r="K419" s="296">
        <f>SUMIF(TB!$A$5:$A$395,LEAD!C419,TB!$C$5:$C$395)</f>
        <v>-148643.96</v>
      </c>
      <c r="L419" s="598"/>
      <c r="M419" s="298">
        <f>SUMIF(TB!$A$5:$A$395,C419,TB!$D$5:$D$395)</f>
        <v>0</v>
      </c>
      <c r="N419" s="298">
        <f>SUMIF(TB!$A$5:$A$395,C419,TB!$E$5:$E$395)</f>
        <v>0</v>
      </c>
      <c r="O419" s="472">
        <f t="shared" si="83"/>
        <v>-148643.96</v>
      </c>
    </row>
    <row r="420" spans="1:23" ht="20.399999999999999">
      <c r="A420" s="270"/>
      <c r="B420" s="270"/>
      <c r="C420" s="270" t="s">
        <v>1805</v>
      </c>
      <c r="D420" s="291" t="s">
        <v>1806</v>
      </c>
      <c r="E420" s="272"/>
      <c r="F420" s="472"/>
      <c r="G420" s="472">
        <v>0</v>
      </c>
      <c r="H420" s="750">
        <f t="shared" si="82"/>
        <v>0</v>
      </c>
      <c r="I420" s="735">
        <v>0</v>
      </c>
      <c r="J420" s="735">
        <v>0</v>
      </c>
      <c r="K420" s="296">
        <f>SUMIF(TB!$A$5:$A$395,LEAD!C420,TB!$C$5:$C$395)</f>
        <v>0</v>
      </c>
      <c r="L420" s="598"/>
      <c r="M420" s="298">
        <f>SUMIF(TB!$A$5:$A$395,C420,TB!$D$5:$D$395)</f>
        <v>0</v>
      </c>
      <c r="N420" s="298">
        <f>SUMIF(TB!$A$5:$A$395,C420,TB!$E$5:$E$395)</f>
        <v>0</v>
      </c>
      <c r="O420" s="472">
        <f t="shared" si="83"/>
        <v>0</v>
      </c>
    </row>
    <row r="421" spans="1:23" s="916" customFormat="1" ht="20.399999999999999">
      <c r="A421" s="726"/>
      <c r="B421" s="726"/>
      <c r="C421" s="726">
        <v>214400</v>
      </c>
      <c r="D421" s="727" t="s">
        <v>1808</v>
      </c>
      <c r="E421" s="1078"/>
      <c r="F421" s="1074"/>
      <c r="G421" s="1074"/>
      <c r="H421" s="1074"/>
      <c r="I421" s="1074"/>
      <c r="J421" s="1074"/>
      <c r="K421" s="730"/>
      <c r="L421" s="1245"/>
      <c r="M421" s="1083">
        <f>SUMIF(TB!$A$5:$A$395,C421,TB!$D$5:$D$395)</f>
        <v>0</v>
      </c>
      <c r="N421" s="1083">
        <f>SUMIF(TB!$A$5:$A$395,C421,TB!$E$5:$E$395)</f>
        <v>-1489225.9062665801</v>
      </c>
      <c r="O421" s="1074">
        <f t="shared" si="83"/>
        <v>-1489225.9062665801</v>
      </c>
      <c r="P421" s="793"/>
      <c r="V421" s="1076"/>
      <c r="W421" s="1076"/>
    </row>
    <row r="422" spans="1:23">
      <c r="A422" s="270"/>
      <c r="B422" s="270"/>
      <c r="C422" s="270" t="s">
        <v>1809</v>
      </c>
      <c r="D422" s="291" t="s">
        <v>1810</v>
      </c>
      <c r="E422" s="272"/>
      <c r="F422" s="472"/>
      <c r="G422" s="472">
        <v>0</v>
      </c>
      <c r="H422" s="750">
        <f t="shared" si="82"/>
        <v>0</v>
      </c>
      <c r="I422" s="735">
        <v>-1076145.24</v>
      </c>
      <c r="J422" s="735">
        <v>-1899228.42</v>
      </c>
      <c r="K422" s="296">
        <f>SUMIF(TB!$A$5:$A$395,LEAD!C422,TB!$C$5:$C$395)</f>
        <v>-1466059.25</v>
      </c>
      <c r="L422" s="318"/>
      <c r="M422" s="298">
        <f>SUMIF(TB!$A$5:$A$395,C422,TB!$D$5:$D$395)</f>
        <v>0</v>
      </c>
      <c r="N422" s="298">
        <f>SUMIF(TB!$A$5:$A$395,C422,TB!$E$5:$E$395)</f>
        <v>0</v>
      </c>
      <c r="O422" s="472">
        <f>K422+M422+N422</f>
        <v>-1466059.25</v>
      </c>
    </row>
    <row r="423" spans="1:23">
      <c r="A423" s="425" t="s">
        <v>741</v>
      </c>
      <c r="B423" s="713" t="s">
        <v>742</v>
      </c>
      <c r="C423" s="425"/>
      <c r="D423" s="438"/>
      <c r="E423" s="272"/>
      <c r="F423" s="472"/>
      <c r="G423" s="472">
        <v>-4368157.45</v>
      </c>
      <c r="H423" s="750">
        <f t="shared" si="82"/>
        <v>-4368157.45</v>
      </c>
      <c r="I423" s="735">
        <v>0</v>
      </c>
      <c r="J423" s="735">
        <v>0</v>
      </c>
      <c r="K423" s="296">
        <f>SUMIF(TB!$A$5:$A$395,LEAD!C423,TB!$C$5:$C$395)</f>
        <v>0</v>
      </c>
      <c r="L423" s="318"/>
      <c r="M423" s="298">
        <f>SUMIF(TB!$A$5:$A$395,C423,TB!$D$5:$D$395)</f>
        <v>0</v>
      </c>
      <c r="N423" s="298">
        <f>SUMIF(TB!$A$5:$A$395,C423,TB!$E$5:$E$395)</f>
        <v>0</v>
      </c>
      <c r="O423" s="472">
        <f>K423+M423+N423</f>
        <v>0</v>
      </c>
    </row>
    <row r="424" spans="1:23">
      <c r="A424" s="425" t="s">
        <v>741</v>
      </c>
      <c r="B424" s="713" t="s">
        <v>742</v>
      </c>
      <c r="C424" s="425"/>
      <c r="D424" s="438"/>
      <c r="E424" s="272"/>
      <c r="F424" s="472"/>
      <c r="G424" s="472">
        <v>3829556.07</v>
      </c>
      <c r="H424" s="750">
        <f t="shared" si="82"/>
        <v>3829556.07</v>
      </c>
      <c r="I424" s="735">
        <v>0</v>
      </c>
      <c r="J424" s="735">
        <v>0</v>
      </c>
      <c r="K424" s="296">
        <f>SUMIF(TB!$A$5:$A$395,LEAD!C424,TB!$C$5:$C$395)</f>
        <v>0</v>
      </c>
      <c r="L424" s="318"/>
      <c r="M424" s="298">
        <f>SUMIF(TB!$A$5:$A$395,C424,TB!$D$5:$D$395)</f>
        <v>0</v>
      </c>
      <c r="N424" s="298">
        <f>SUMIF(TB!$A$5:$A$395,C424,TB!$E$5:$E$395)</f>
        <v>0</v>
      </c>
      <c r="O424" s="472">
        <f>K424+M424+N424</f>
        <v>0</v>
      </c>
    </row>
    <row r="425" spans="1:23">
      <c r="A425" s="452"/>
      <c r="B425" s="443"/>
      <c r="C425" s="443"/>
      <c r="D425" s="453"/>
      <c r="E425" s="272"/>
      <c r="F425" s="472"/>
      <c r="G425" s="472"/>
      <c r="H425" s="750"/>
      <c r="I425" s="735"/>
      <c r="J425" s="735"/>
      <c r="K425" s="298"/>
      <c r="L425" s="318"/>
      <c r="M425" s="292"/>
      <c r="N425" s="292"/>
      <c r="O425" s="472"/>
    </row>
    <row r="426" spans="1:23" ht="20.399999999999999" thickBot="1">
      <c r="A426" s="340"/>
      <c r="B426" s="340"/>
      <c r="C426" s="340"/>
      <c r="D426" s="300" t="s">
        <v>77</v>
      </c>
      <c r="E426" s="291"/>
      <c r="F426" s="342">
        <f>SUM(F416:F424)</f>
        <v>0</v>
      </c>
      <c r="G426" s="342">
        <f t="shared" ref="G426:O426" si="84">SUM(G416:G424)</f>
        <v>-1627125.6099999999</v>
      </c>
      <c r="H426" s="760">
        <f t="shared" si="84"/>
        <v>-1627125.6099999999</v>
      </c>
      <c r="I426" s="1117">
        <v>-1930975.2</v>
      </c>
      <c r="J426" s="1117">
        <v>-3063494.4299999997</v>
      </c>
      <c r="K426" s="342">
        <f t="shared" si="84"/>
        <v>-2086711.31</v>
      </c>
      <c r="L426" s="342">
        <f t="shared" si="84"/>
        <v>0</v>
      </c>
      <c r="M426" s="342">
        <f t="shared" si="84"/>
        <v>0</v>
      </c>
      <c r="N426" s="342">
        <f t="shared" si="84"/>
        <v>-1489225.9062665801</v>
      </c>
      <c r="O426" s="342">
        <f t="shared" si="84"/>
        <v>-3575937.2162665799</v>
      </c>
    </row>
    <row r="427" spans="1:23" ht="20.399999999999999" thickTop="1">
      <c r="A427" s="340"/>
      <c r="B427" s="340"/>
      <c r="C427" s="340"/>
      <c r="D427" s="300"/>
      <c r="E427" s="291"/>
      <c r="F427" s="553"/>
      <c r="G427" s="553"/>
      <c r="H427" s="775"/>
      <c r="I427" s="1131"/>
      <c r="J427" s="1131"/>
      <c r="K427" s="454"/>
      <c r="L427" s="455"/>
      <c r="M427" s="454"/>
      <c r="N427" s="454"/>
      <c r="O427" s="553"/>
    </row>
    <row r="428" spans="1:23" ht="20.399999999999999" thickBot="1">
      <c r="A428" s="456"/>
      <c r="B428" s="456"/>
      <c r="C428" s="456"/>
      <c r="D428" s="457"/>
      <c r="E428" s="360"/>
      <c r="N428" s="38"/>
    </row>
    <row r="429" spans="1:23">
      <c r="A429" s="418" t="s">
        <v>9</v>
      </c>
      <c r="B429" s="418"/>
      <c r="C429" s="418"/>
      <c r="D429" s="305"/>
      <c r="E429" s="306"/>
      <c r="F429" s="547" t="s">
        <v>151</v>
      </c>
      <c r="G429" s="547"/>
      <c r="H429" s="754"/>
      <c r="I429" s="1110" t="s">
        <v>151</v>
      </c>
      <c r="J429" s="1110" t="s">
        <v>151</v>
      </c>
      <c r="K429" s="307"/>
      <c r="L429" s="308"/>
      <c r="M429" s="309" t="s">
        <v>12</v>
      </c>
      <c r="N429" s="309"/>
      <c r="O429" s="547" t="s">
        <v>151</v>
      </c>
    </row>
    <row r="430" spans="1:23" ht="20.399999999999999" thickBot="1">
      <c r="A430" s="413" t="s">
        <v>13</v>
      </c>
      <c r="B430" s="413"/>
      <c r="C430" s="413"/>
      <c r="D430" s="311"/>
      <c r="E430" s="311" t="s">
        <v>14</v>
      </c>
      <c r="F430" s="548" t="s">
        <v>15</v>
      </c>
      <c r="G430" s="548"/>
      <c r="H430" s="755"/>
      <c r="I430" s="1111" t="s">
        <v>15</v>
      </c>
      <c r="J430" s="1111" t="s">
        <v>15</v>
      </c>
      <c r="K430" s="312"/>
      <c r="L430" s="313"/>
      <c r="M430" s="314" t="s">
        <v>20</v>
      </c>
      <c r="N430" s="314"/>
      <c r="O430" s="548" t="s">
        <v>15</v>
      </c>
    </row>
    <row r="431" spans="1:23" ht="20.399999999999999">
      <c r="A431" s="444"/>
      <c r="B431" s="444"/>
      <c r="C431" s="444"/>
      <c r="D431" s="458" t="s">
        <v>43</v>
      </c>
      <c r="E431" s="390"/>
      <c r="F431" s="468"/>
      <c r="G431" s="468"/>
      <c r="H431" s="766"/>
      <c r="I431" s="1122"/>
      <c r="J431" s="1122"/>
      <c r="K431" s="356"/>
      <c r="L431" s="358"/>
      <c r="M431" s="356"/>
      <c r="N431" s="356"/>
      <c r="O431" s="468"/>
    </row>
    <row r="432" spans="1:23" ht="20.399999999999999">
      <c r="A432" s="459"/>
      <c r="B432" s="459"/>
      <c r="C432" s="459"/>
      <c r="D432" s="460"/>
      <c r="E432" s="317"/>
      <c r="F432" s="472"/>
      <c r="G432" s="472"/>
      <c r="H432" s="750"/>
      <c r="I432" s="735"/>
      <c r="J432" s="735"/>
      <c r="K432" s="292"/>
      <c r="L432" s="318"/>
      <c r="M432" s="292"/>
      <c r="N432" s="292"/>
      <c r="O432" s="472"/>
    </row>
    <row r="433" spans="1:18">
      <c r="A433" s="270"/>
      <c r="B433" s="270"/>
      <c r="C433" s="270"/>
      <c r="D433" s="291"/>
      <c r="E433" s="317"/>
      <c r="F433" s="477">
        <v>0</v>
      </c>
      <c r="G433" s="477"/>
      <c r="H433" s="752"/>
      <c r="I433" s="1108">
        <v>0</v>
      </c>
      <c r="J433" s="1108">
        <v>0</v>
      </c>
      <c r="K433" s="296">
        <f>SUMIF(TB!$A$5:$A$395,LEAD!C433,TB!$C$5:$C$395)</f>
        <v>0</v>
      </c>
      <c r="L433" s="318"/>
      <c r="M433" s="292">
        <f>SUMIF(TB!$A$5:$A$395,C433,TB!$D$5:$D$395)</f>
        <v>0</v>
      </c>
      <c r="N433" s="292">
        <f>SUMIF(TB!$A$5:$A$395,C433,TB!$E$5:$E$395)</f>
        <v>0</v>
      </c>
      <c r="O433" s="477">
        <f>K433+M433+N433</f>
        <v>0</v>
      </c>
    </row>
    <row r="434" spans="1:18">
      <c r="A434" s="344"/>
      <c r="B434" s="344"/>
      <c r="C434" s="344"/>
      <c r="D434" s="317"/>
      <c r="E434" s="317"/>
      <c r="F434" s="477"/>
      <c r="G434" s="472"/>
      <c r="H434" s="750"/>
      <c r="I434" s="735"/>
      <c r="J434" s="735"/>
      <c r="K434" s="292"/>
      <c r="L434" s="318"/>
      <c r="M434" s="292"/>
      <c r="N434" s="292"/>
      <c r="O434" s="477"/>
    </row>
    <row r="435" spans="1:18">
      <c r="A435" s="344"/>
      <c r="B435" s="344"/>
      <c r="C435" s="344"/>
      <c r="D435" s="317"/>
      <c r="E435" s="317"/>
      <c r="F435" s="479"/>
      <c r="G435" s="414"/>
      <c r="H435" s="756"/>
      <c r="I435" s="815"/>
      <c r="J435" s="815"/>
      <c r="K435" s="292"/>
      <c r="L435" s="318"/>
      <c r="M435" s="292"/>
      <c r="N435" s="292"/>
      <c r="O435" s="479"/>
    </row>
    <row r="436" spans="1:18">
      <c r="A436" s="461"/>
      <c r="B436" s="344"/>
      <c r="C436" s="344"/>
      <c r="D436" s="5"/>
      <c r="E436" s="317"/>
      <c r="F436" s="479"/>
      <c r="G436" s="414"/>
      <c r="H436" s="756"/>
      <c r="I436" s="815"/>
      <c r="J436" s="815"/>
      <c r="K436" s="292"/>
      <c r="L436" s="318"/>
      <c r="M436" s="292"/>
      <c r="N436" s="292"/>
      <c r="O436" s="479"/>
    </row>
    <row r="437" spans="1:18">
      <c r="A437" s="425"/>
      <c r="B437" s="344"/>
      <c r="C437" s="344"/>
      <c r="D437" s="69"/>
      <c r="E437" s="338"/>
      <c r="F437" s="477"/>
      <c r="G437" s="472"/>
      <c r="H437" s="750"/>
      <c r="I437" s="735"/>
      <c r="J437" s="735"/>
      <c r="K437" s="292"/>
      <c r="L437" s="318"/>
      <c r="M437" s="298"/>
      <c r="N437" s="298"/>
      <c r="O437" s="477"/>
    </row>
    <row r="438" spans="1:18">
      <c r="A438" s="344"/>
      <c r="B438" s="344"/>
      <c r="C438" s="344"/>
      <c r="D438" s="317"/>
      <c r="E438" s="317"/>
      <c r="F438" s="331"/>
      <c r="G438" s="331"/>
      <c r="H438" s="776"/>
      <c r="I438" s="1130"/>
      <c r="J438" s="1130"/>
      <c r="K438" s="331"/>
      <c r="L438" s="396"/>
      <c r="M438" s="331"/>
      <c r="N438" s="331"/>
      <c r="O438" s="331"/>
    </row>
    <row r="439" spans="1:18" ht="20.399999999999999" thickBot="1">
      <c r="A439" s="344"/>
      <c r="B439" s="344"/>
      <c r="C439" s="344"/>
      <c r="D439" s="462" t="s">
        <v>516</v>
      </c>
      <c r="E439" s="317"/>
      <c r="F439" s="463">
        <f t="shared" ref="F439:O439" si="85">SUM(F433)</f>
        <v>0</v>
      </c>
      <c r="G439" s="463"/>
      <c r="H439" s="767"/>
      <c r="I439" s="1123">
        <v>0</v>
      </c>
      <c r="J439" s="1123">
        <v>0</v>
      </c>
      <c r="K439" s="463">
        <f t="shared" si="85"/>
        <v>0</v>
      </c>
      <c r="L439" s="463">
        <f t="shared" si="85"/>
        <v>0</v>
      </c>
      <c r="M439" s="463">
        <f t="shared" si="85"/>
        <v>0</v>
      </c>
      <c r="N439" s="463">
        <f t="shared" si="85"/>
        <v>0</v>
      </c>
      <c r="O439" s="463">
        <f t="shared" si="85"/>
        <v>0</v>
      </c>
    </row>
    <row r="440" spans="1:18" ht="20.399999999999999" thickTop="1">
      <c r="A440" s="344"/>
      <c r="B440" s="344"/>
      <c r="C440" s="344"/>
      <c r="D440" s="69"/>
      <c r="E440" s="317"/>
      <c r="F440" s="554"/>
      <c r="G440" s="414"/>
      <c r="H440" s="756"/>
      <c r="I440" s="815"/>
      <c r="J440" s="815"/>
      <c r="K440" s="273"/>
      <c r="L440" s="274"/>
      <c r="M440" s="464"/>
      <c r="N440" s="464"/>
      <c r="O440" s="554"/>
    </row>
    <row r="441" spans="1:18" ht="20.399999999999999">
      <c r="A441" s="344"/>
      <c r="B441" s="344"/>
      <c r="C441" s="344"/>
      <c r="D441" s="423" t="s">
        <v>251</v>
      </c>
      <c r="E441" s="317"/>
      <c r="F441" s="477"/>
      <c r="G441" s="477"/>
      <c r="H441" s="752"/>
      <c r="I441" s="1108"/>
      <c r="J441" s="1108"/>
      <c r="K441" s="298"/>
      <c r="L441" s="297"/>
      <c r="M441" s="298"/>
      <c r="N441" s="298"/>
      <c r="O441" s="477"/>
    </row>
    <row r="442" spans="1:18" ht="20.399999999999999">
      <c r="A442" s="270">
        <v>2580</v>
      </c>
      <c r="B442" s="710" t="s">
        <v>760</v>
      </c>
      <c r="C442" s="344" t="s">
        <v>1834</v>
      </c>
      <c r="D442" s="291" t="s">
        <v>760</v>
      </c>
      <c r="E442" s="317"/>
      <c r="F442" s="477">
        <v>-15040983.99</v>
      </c>
      <c r="G442" s="477"/>
      <c r="H442" s="752">
        <f>F442+G442</f>
        <v>-15040983.99</v>
      </c>
      <c r="I442" s="1108">
        <v>-14555271.99</v>
      </c>
      <c r="J442" s="1108">
        <v>-12899692.99</v>
      </c>
      <c r="K442" s="296">
        <f>SUMIF(TB!$A$5:$A$395,LEAD!C442,TB!$C$5:$C$395)</f>
        <v>-12633146.99</v>
      </c>
      <c r="L442" s="596"/>
      <c r="M442" s="298">
        <f>SUMIF(TB!$A$5:$A$395,C442,TB!$D$5:$D$395)</f>
        <v>0</v>
      </c>
      <c r="N442" s="298">
        <f>SUMIF(TB!$A$5:$A$395,C442,TB!$E$5:$E$395)</f>
        <v>0</v>
      </c>
      <c r="O442" s="477">
        <f>K442+M442+N442</f>
        <v>-12633146.99</v>
      </c>
      <c r="P442" s="559"/>
      <c r="Q442" s="5"/>
    </row>
    <row r="443" spans="1:18">
      <c r="A443" s="344">
        <v>2590</v>
      </c>
      <c r="B443" s="710" t="s">
        <v>761</v>
      </c>
      <c r="C443" s="344" t="s">
        <v>1835</v>
      </c>
      <c r="D443" s="69" t="s">
        <v>761</v>
      </c>
      <c r="E443" s="317"/>
      <c r="F443" s="477">
        <v>0</v>
      </c>
      <c r="G443" s="477"/>
      <c r="H443" s="752">
        <f>F443+G443</f>
        <v>0</v>
      </c>
      <c r="I443" s="1108"/>
      <c r="J443" s="1108"/>
      <c r="K443" s="296">
        <f>SUMIF(TB!$A$5:$A$395,LEAD!C443,TB!$C$5:$C$395)</f>
        <v>0</v>
      </c>
      <c r="L443" s="297"/>
      <c r="M443" s="298"/>
      <c r="N443" s="298"/>
      <c r="O443" s="477"/>
    </row>
    <row r="444" spans="1:18">
      <c r="A444" s="344"/>
      <c r="B444" s="344"/>
      <c r="C444" s="344"/>
      <c r="D444" s="69"/>
      <c r="E444" s="317"/>
      <c r="F444" s="414"/>
      <c r="G444" s="414"/>
      <c r="H444" s="756"/>
      <c r="I444" s="815"/>
      <c r="J444" s="815"/>
      <c r="K444" s="273"/>
      <c r="L444" s="274"/>
      <c r="M444" s="273"/>
      <c r="N444" s="273"/>
      <c r="O444" s="414"/>
    </row>
    <row r="445" spans="1:18" ht="20.399999999999999" thickBot="1">
      <c r="A445" s="344"/>
      <c r="B445" s="344"/>
      <c r="C445" s="344"/>
      <c r="D445" s="69"/>
      <c r="E445" s="317"/>
      <c r="F445" s="342">
        <f t="shared" ref="F445:O445" si="86">SUM(F442)</f>
        <v>-15040983.99</v>
      </c>
      <c r="G445" s="342">
        <f t="shared" si="86"/>
        <v>0</v>
      </c>
      <c r="H445" s="760">
        <f t="shared" si="86"/>
        <v>-15040983.99</v>
      </c>
      <c r="I445" s="1117">
        <v>-14555271.99</v>
      </c>
      <c r="J445" s="1117">
        <v>-12899692.99</v>
      </c>
      <c r="K445" s="342">
        <f t="shared" si="86"/>
        <v>-12633146.99</v>
      </c>
      <c r="L445" s="342">
        <f t="shared" si="86"/>
        <v>0</v>
      </c>
      <c r="M445" s="342">
        <f t="shared" si="86"/>
        <v>0</v>
      </c>
      <c r="N445" s="342">
        <f t="shared" si="86"/>
        <v>0</v>
      </c>
      <c r="O445" s="342">
        <f t="shared" si="86"/>
        <v>-12633146.99</v>
      </c>
    </row>
    <row r="446" spans="1:18" ht="21" thickTop="1">
      <c r="A446" s="344"/>
      <c r="B446" s="344"/>
      <c r="C446" s="344"/>
      <c r="D446" s="423"/>
      <c r="E446" s="317"/>
      <c r="F446" s="472"/>
      <c r="G446" s="472"/>
      <c r="H446" s="750"/>
      <c r="I446" s="735"/>
      <c r="J446" s="735"/>
      <c r="K446" s="292"/>
      <c r="L446" s="318"/>
      <c r="M446" s="292"/>
      <c r="N446" s="292"/>
      <c r="O446" s="472"/>
    </row>
    <row r="447" spans="1:18" ht="20.399999999999999">
      <c r="A447" s="270"/>
      <c r="B447" s="270"/>
      <c r="C447" s="270"/>
      <c r="D447" s="423" t="s">
        <v>252</v>
      </c>
      <c r="E447" s="317"/>
      <c r="F447" s="477"/>
      <c r="G447" s="472"/>
      <c r="H447" s="750"/>
      <c r="I447" s="735"/>
      <c r="J447" s="735"/>
      <c r="K447" s="292"/>
      <c r="L447" s="318"/>
      <c r="M447" s="292"/>
      <c r="N447" s="292"/>
      <c r="O447" s="477"/>
      <c r="R447" s="528"/>
    </row>
    <row r="448" spans="1:18" ht="20.399999999999999" thickBot="1">
      <c r="A448" s="456"/>
      <c r="B448" s="707"/>
      <c r="C448" s="270"/>
      <c r="D448" s="291">
        <f>IFERROR(VLOOKUP(C448,'TB new code grouping'!$C$4:$D$425,2,0),0)</f>
        <v>0</v>
      </c>
      <c r="E448" s="291"/>
      <c r="F448" s="398"/>
      <c r="G448" s="398">
        <f>SUMIF(TB!$A$5:$A$395,LEAD!#REF!,TB!$C$5:$C$395)</f>
        <v>0</v>
      </c>
      <c r="H448" s="771">
        <f>F448+G448</f>
        <v>0</v>
      </c>
      <c r="I448" s="1127">
        <v>0</v>
      </c>
      <c r="J448" s="1127">
        <v>0</v>
      </c>
      <c r="K448" s="398">
        <f>SUMIF(TB!$A$5:$A$395,LEAD!C448,TB!$C$5:$C$395)</f>
        <v>0</v>
      </c>
      <c r="L448" s="399"/>
      <c r="M448" s="398">
        <f>+TB!D172</f>
        <v>0</v>
      </c>
      <c r="N448" s="398">
        <f>SUMIF(TB!$A$5:$A$395,A448,TB!$E$5:$E$395)</f>
        <v>0</v>
      </c>
      <c r="O448" s="475">
        <f>K448+M448+N448</f>
        <v>0</v>
      </c>
    </row>
    <row r="449" spans="1:15" ht="20.399999999999999" thickTop="1">
      <c r="A449" s="344"/>
      <c r="B449" s="270"/>
      <c r="C449" s="270"/>
      <c r="D449" s="69"/>
      <c r="E449" s="317"/>
      <c r="F449" s="472"/>
      <c r="G449" s="472"/>
      <c r="H449" s="750"/>
      <c r="I449" s="735"/>
      <c r="J449" s="735"/>
      <c r="K449" s="292"/>
      <c r="L449" s="318"/>
      <c r="M449" s="292"/>
      <c r="N449" s="292"/>
      <c r="O449" s="472"/>
    </row>
    <row r="450" spans="1:15">
      <c r="A450" s="344"/>
      <c r="B450" s="270"/>
      <c r="C450" s="270"/>
      <c r="D450" s="69"/>
      <c r="E450" s="317"/>
      <c r="F450" s="472"/>
      <c r="G450" s="472"/>
      <c r="H450" s="750"/>
      <c r="I450" s="735"/>
      <c r="J450" s="735"/>
      <c r="K450" s="292"/>
      <c r="L450" s="318"/>
      <c r="M450" s="292"/>
      <c r="N450" s="292"/>
      <c r="O450" s="472"/>
    </row>
    <row r="451" spans="1:15">
      <c r="A451" s="344"/>
      <c r="B451" s="270"/>
      <c r="C451" s="270"/>
      <c r="D451" s="69"/>
      <c r="E451" s="317"/>
      <c r="F451" s="472"/>
      <c r="G451" s="472"/>
      <c r="H451" s="750"/>
      <c r="I451" s="735"/>
      <c r="J451" s="735"/>
      <c r="K451" s="292"/>
      <c r="L451" s="318"/>
      <c r="M451" s="292"/>
      <c r="N451" s="292"/>
      <c r="O451" s="472"/>
    </row>
    <row r="452" spans="1:15">
      <c r="A452" s="344"/>
      <c r="B452" s="270"/>
      <c r="C452" s="270"/>
      <c r="D452" s="69"/>
      <c r="E452" s="317"/>
      <c r="F452" s="472"/>
      <c r="G452" s="472"/>
      <c r="H452" s="750"/>
      <c r="I452" s="735"/>
      <c r="J452" s="735"/>
      <c r="K452" s="292"/>
      <c r="L452" s="318"/>
      <c r="M452" s="292"/>
      <c r="N452" s="292"/>
      <c r="O452" s="472"/>
    </row>
    <row r="453" spans="1:15" ht="20.399999999999999" thickBot="1">
      <c r="A453" s="344"/>
      <c r="B453" s="270"/>
      <c r="C453" s="270"/>
      <c r="D453" s="69"/>
      <c r="E453" s="317"/>
      <c r="F453" s="472"/>
      <c r="G453" s="472"/>
      <c r="H453" s="750"/>
      <c r="I453" s="735"/>
      <c r="J453" s="735"/>
      <c r="K453" s="292"/>
      <c r="L453" s="318"/>
      <c r="M453" s="292"/>
      <c r="N453" s="292"/>
      <c r="O453" s="472"/>
    </row>
    <row r="454" spans="1:15">
      <c r="A454" s="418" t="s">
        <v>9</v>
      </c>
      <c r="B454" s="418"/>
      <c r="C454" s="418"/>
      <c r="D454" s="305"/>
      <c r="E454" s="306" t="s">
        <v>10</v>
      </c>
      <c r="F454" s="547" t="s">
        <v>164</v>
      </c>
      <c r="G454" s="547"/>
      <c r="H454" s="754"/>
      <c r="I454" s="1110" t="s">
        <v>164</v>
      </c>
      <c r="J454" s="1110" t="s">
        <v>164</v>
      </c>
      <c r="K454" s="307"/>
      <c r="L454" s="308"/>
      <c r="M454" s="309" t="s">
        <v>12</v>
      </c>
      <c r="N454" s="309"/>
      <c r="O454" s="547" t="s">
        <v>164</v>
      </c>
    </row>
    <row r="455" spans="1:15" ht="20.399999999999999" thickBot="1">
      <c r="A455" s="413" t="s">
        <v>13</v>
      </c>
      <c r="B455" s="413"/>
      <c r="C455" s="413"/>
      <c r="D455" s="311"/>
      <c r="E455" s="311" t="s">
        <v>14</v>
      </c>
      <c r="F455" s="548" t="s">
        <v>15</v>
      </c>
      <c r="G455" s="548"/>
      <c r="H455" s="755"/>
      <c r="I455" s="1111" t="s">
        <v>15</v>
      </c>
      <c r="J455" s="1111" t="s">
        <v>15</v>
      </c>
      <c r="K455" s="312"/>
      <c r="L455" s="313"/>
      <c r="M455" s="314" t="s">
        <v>89</v>
      </c>
      <c r="N455" s="314"/>
      <c r="O455" s="548" t="s">
        <v>15</v>
      </c>
    </row>
    <row r="456" spans="1:15" ht="20.399999999999999">
      <c r="A456" s="344"/>
      <c r="B456" s="340"/>
      <c r="C456" s="340"/>
      <c r="D456" s="1166" t="s">
        <v>356</v>
      </c>
      <c r="E456" s="317"/>
      <c r="F456" s="472"/>
      <c r="G456" s="472"/>
      <c r="H456" s="750"/>
      <c r="I456" s="735"/>
      <c r="J456" s="735"/>
      <c r="K456" s="292"/>
      <c r="L456" s="318"/>
      <c r="M456" s="292"/>
      <c r="N456" s="292"/>
      <c r="O456" s="472"/>
    </row>
    <row r="457" spans="1:15" ht="20.399999999999999">
      <c r="A457" s="340"/>
      <c r="B457" s="340"/>
      <c r="C457" s="340"/>
      <c r="D457" s="465"/>
      <c r="E457" s="338"/>
      <c r="F457" s="477"/>
      <c r="G457" s="477"/>
      <c r="H457" s="752"/>
      <c r="I457" s="1108"/>
      <c r="J457" s="1108"/>
      <c r="K457" s="298"/>
      <c r="L457" s="297"/>
      <c r="M457" s="298"/>
      <c r="N457" s="298"/>
      <c r="O457" s="477"/>
    </row>
    <row r="458" spans="1:15">
      <c r="A458" s="323"/>
      <c r="B458" s="323"/>
      <c r="C458" s="323"/>
      <c r="D458" s="373" t="s">
        <v>1742</v>
      </c>
      <c r="E458" s="338"/>
      <c r="F458" s="477"/>
      <c r="G458" s="477"/>
      <c r="H458" s="752"/>
      <c r="I458" s="1108">
        <v>0</v>
      </c>
      <c r="J458" s="1108">
        <v>-10000000</v>
      </c>
      <c r="K458" s="296">
        <f>SUMIF(TB!$A$5:$A$395,LEAD!C458,TB!$C$5:$C$395)</f>
        <v>0</v>
      </c>
      <c r="L458" s="297"/>
      <c r="M458" s="298">
        <f>-RJE!K46</f>
        <v>-10000000</v>
      </c>
      <c r="N458" s="298"/>
      <c r="O458" s="477">
        <f>K458+M458+N458</f>
        <v>-10000000</v>
      </c>
    </row>
    <row r="459" spans="1:15">
      <c r="A459" s="323"/>
      <c r="B459" s="323"/>
      <c r="C459" s="323"/>
      <c r="D459" s="373"/>
      <c r="E459" s="338"/>
      <c r="F459" s="477"/>
      <c r="G459" s="477"/>
      <c r="H459" s="752"/>
      <c r="I459" s="1108">
        <v>0</v>
      </c>
      <c r="J459" s="1108">
        <v>0</v>
      </c>
      <c r="K459" s="296">
        <f>SUMIF(TB!$A$5:$A$395,LEAD!C459,TB!$C$5:$C$395)</f>
        <v>0</v>
      </c>
      <c r="L459" s="297"/>
      <c r="M459" s="298"/>
      <c r="N459" s="298"/>
      <c r="O459" s="477">
        <f>K459+M459+N459</f>
        <v>0</v>
      </c>
    </row>
    <row r="460" spans="1:15" ht="39.6">
      <c r="A460" s="323"/>
      <c r="B460" s="323"/>
      <c r="C460" s="323"/>
      <c r="D460" s="373" t="s">
        <v>152</v>
      </c>
      <c r="E460" s="338"/>
      <c r="F460" s="477"/>
      <c r="G460" s="477"/>
      <c r="H460" s="752"/>
      <c r="I460" s="1108">
        <v>0</v>
      </c>
      <c r="J460" s="1108">
        <v>0</v>
      </c>
      <c r="K460" s="298"/>
      <c r="L460" s="297"/>
      <c r="M460" s="298"/>
      <c r="N460" s="298"/>
      <c r="O460" s="477">
        <f>K460+M460+N460</f>
        <v>0</v>
      </c>
    </row>
    <row r="461" spans="1:15">
      <c r="A461" s="323"/>
      <c r="B461" s="323"/>
      <c r="C461" s="323"/>
      <c r="D461" s="338"/>
      <c r="E461" s="338"/>
      <c r="F461" s="477"/>
      <c r="G461" s="477"/>
      <c r="H461" s="752"/>
      <c r="I461" s="1108"/>
      <c r="J461" s="1108"/>
      <c r="K461" s="298"/>
      <c r="L461" s="297"/>
      <c r="M461" s="298"/>
      <c r="N461" s="298"/>
      <c r="O461" s="477"/>
    </row>
    <row r="462" spans="1:15">
      <c r="A462" s="323"/>
      <c r="B462" s="323"/>
      <c r="C462" s="323"/>
      <c r="D462" s="338"/>
      <c r="E462" s="338"/>
      <c r="F462" s="527"/>
      <c r="G462" s="527"/>
      <c r="H462" s="768"/>
      <c r="I462" s="1124"/>
      <c r="J462" s="1124"/>
      <c r="K462" s="331"/>
      <c r="L462" s="396"/>
      <c r="M462" s="331"/>
      <c r="N462" s="331"/>
      <c r="O462" s="527"/>
    </row>
    <row r="463" spans="1:15" ht="20.399999999999999" thickBot="1">
      <c r="A463" s="340"/>
      <c r="B463" s="340"/>
      <c r="C463" s="340"/>
      <c r="D463" s="462" t="s">
        <v>87</v>
      </c>
      <c r="E463" s="338"/>
      <c r="F463" s="463">
        <f t="shared" ref="F463:O463" si="87">SUM(F458:F460)</f>
        <v>0</v>
      </c>
      <c r="G463" s="463"/>
      <c r="H463" s="767"/>
      <c r="I463" s="1123">
        <v>0</v>
      </c>
      <c r="J463" s="1123">
        <v>-10000000</v>
      </c>
      <c r="K463" s="463">
        <f t="shared" si="87"/>
        <v>0</v>
      </c>
      <c r="L463" s="463">
        <f t="shared" si="87"/>
        <v>0</v>
      </c>
      <c r="M463" s="463">
        <f t="shared" si="87"/>
        <v>-10000000</v>
      </c>
      <c r="N463" s="463">
        <f t="shared" si="87"/>
        <v>0</v>
      </c>
      <c r="O463" s="463">
        <f t="shared" si="87"/>
        <v>-10000000</v>
      </c>
    </row>
    <row r="464" spans="1:15" ht="20.399999999999999" thickTop="1">
      <c r="A464" s="340"/>
      <c r="B464" s="340"/>
      <c r="C464" s="340"/>
      <c r="D464" s="338"/>
      <c r="E464" s="338"/>
      <c r="F464" s="477"/>
      <c r="G464" s="477"/>
      <c r="H464" s="752"/>
      <c r="I464" s="1108"/>
      <c r="J464" s="1108"/>
      <c r="K464" s="298"/>
      <c r="L464" s="297"/>
      <c r="M464" s="298"/>
      <c r="N464" s="298"/>
      <c r="O464" s="477"/>
    </row>
    <row r="465" spans="1:16">
      <c r="A465" s="340"/>
      <c r="B465" s="340"/>
      <c r="C465" s="340"/>
      <c r="D465" s="338"/>
      <c r="E465" s="338"/>
      <c r="F465" s="477"/>
      <c r="G465" s="477"/>
      <c r="H465" s="752"/>
      <c r="I465" s="1108"/>
      <c r="J465" s="1108"/>
      <c r="K465" s="298"/>
      <c r="L465" s="297"/>
      <c r="M465" s="298"/>
      <c r="N465" s="298"/>
      <c r="O465" s="477"/>
    </row>
    <row r="466" spans="1:16">
      <c r="A466" s="340"/>
      <c r="B466" s="340"/>
      <c r="C466" s="340"/>
      <c r="D466" s="338"/>
      <c r="E466" s="338"/>
      <c r="F466" s="477"/>
      <c r="G466" s="477"/>
      <c r="H466" s="752"/>
      <c r="I466" s="1108"/>
      <c r="J466" s="1108"/>
      <c r="K466" s="298"/>
      <c r="L466" s="297"/>
      <c r="M466" s="298"/>
      <c r="N466" s="298"/>
      <c r="O466" s="477"/>
    </row>
    <row r="467" spans="1:16">
      <c r="A467" s="340"/>
      <c r="B467" s="340"/>
      <c r="C467" s="340"/>
      <c r="D467" s="338"/>
      <c r="E467" s="338"/>
      <c r="F467" s="477"/>
      <c r="G467" s="477"/>
      <c r="H467" s="752"/>
      <c r="I467" s="1108"/>
      <c r="J467" s="1108"/>
      <c r="K467" s="298"/>
      <c r="L467" s="297"/>
      <c r="M467" s="298"/>
      <c r="N467" s="298"/>
      <c r="O467" s="477"/>
    </row>
    <row r="468" spans="1:16">
      <c r="A468" s="340"/>
      <c r="B468" s="340"/>
      <c r="C468" s="340"/>
      <c r="D468" s="338"/>
      <c r="E468" s="338"/>
      <c r="F468" s="477"/>
      <c r="G468" s="477"/>
      <c r="H468" s="752"/>
      <c r="I468" s="1108"/>
      <c r="J468" s="1108"/>
      <c r="K468" s="298"/>
      <c r="L468" s="297"/>
      <c r="M468" s="298"/>
      <c r="N468" s="298"/>
      <c r="O468" s="477"/>
    </row>
    <row r="469" spans="1:16">
      <c r="A469" s="340"/>
      <c r="B469" s="340"/>
      <c r="C469" s="340"/>
      <c r="D469" s="338"/>
      <c r="E469" s="338"/>
      <c r="F469" s="477"/>
      <c r="G469" s="477"/>
      <c r="H469" s="752"/>
      <c r="I469" s="1108"/>
      <c r="J469" s="1108"/>
      <c r="K469" s="298"/>
      <c r="L469" s="297"/>
      <c r="M469" s="298"/>
      <c r="N469" s="298"/>
      <c r="O469" s="477"/>
    </row>
    <row r="470" spans="1:16" ht="20.399999999999999" thickBot="1">
      <c r="A470" s="340"/>
      <c r="B470" s="340"/>
      <c r="C470" s="340"/>
      <c r="D470" s="338"/>
      <c r="E470" s="338"/>
      <c r="F470" s="477"/>
      <c r="G470" s="477"/>
      <c r="H470" s="752"/>
      <c r="I470" s="1108"/>
      <c r="J470" s="1108"/>
      <c r="K470" s="298"/>
      <c r="L470" s="297"/>
      <c r="M470" s="298"/>
      <c r="N470" s="298"/>
      <c r="O470" s="477"/>
    </row>
    <row r="471" spans="1:16">
      <c r="A471" s="418" t="s">
        <v>9</v>
      </c>
      <c r="B471" s="418"/>
      <c r="C471" s="418"/>
      <c r="D471" s="305"/>
      <c r="E471" s="306" t="s">
        <v>10</v>
      </c>
      <c r="F471" s="547" t="s">
        <v>166</v>
      </c>
      <c r="G471" s="547"/>
      <c r="H471" s="754"/>
      <c r="I471" s="1110" t="s">
        <v>166</v>
      </c>
      <c r="J471" s="1110" t="s">
        <v>166</v>
      </c>
      <c r="K471" s="307"/>
      <c r="L471" s="308"/>
      <c r="M471" s="309" t="s">
        <v>12</v>
      </c>
      <c r="N471" s="309"/>
      <c r="O471" s="547" t="s">
        <v>166</v>
      </c>
    </row>
    <row r="472" spans="1:16" ht="20.399999999999999" thickBot="1">
      <c r="A472" s="413" t="s">
        <v>13</v>
      </c>
      <c r="B472" s="413"/>
      <c r="C472" s="413"/>
      <c r="D472" s="311"/>
      <c r="E472" s="311" t="s">
        <v>14</v>
      </c>
      <c r="F472" s="548" t="s">
        <v>15</v>
      </c>
      <c r="G472" s="548"/>
      <c r="H472" s="755"/>
      <c r="I472" s="1111" t="s">
        <v>15</v>
      </c>
      <c r="J472" s="1111" t="s">
        <v>15</v>
      </c>
      <c r="K472" s="312"/>
      <c r="L472" s="313"/>
      <c r="M472" s="314" t="s">
        <v>82</v>
      </c>
      <c r="N472" s="314"/>
      <c r="O472" s="548" t="s">
        <v>15</v>
      </c>
    </row>
    <row r="473" spans="1:16">
      <c r="A473" s="340"/>
      <c r="B473" s="340"/>
      <c r="C473" s="340"/>
      <c r="D473" s="338"/>
      <c r="E473" s="338"/>
      <c r="F473" s="477"/>
      <c r="G473" s="477"/>
      <c r="H473" s="752"/>
      <c r="I473" s="1108"/>
      <c r="J473" s="1108"/>
      <c r="K473" s="298"/>
      <c r="L473" s="297"/>
      <c r="M473" s="298"/>
      <c r="N473" s="298"/>
      <c r="O473" s="477"/>
    </row>
    <row r="474" spans="1:16" ht="20.399999999999999">
      <c r="A474" s="340"/>
      <c r="B474" s="340"/>
      <c r="C474" s="340"/>
      <c r="D474" s="465" t="s">
        <v>83</v>
      </c>
      <c r="E474" s="338"/>
      <c r="F474" s="477"/>
      <c r="G474" s="477"/>
      <c r="H474" s="752"/>
      <c r="I474" s="1108"/>
      <c r="J474" s="1108"/>
      <c r="K474" s="298"/>
      <c r="L474" s="297"/>
      <c r="M474" s="298"/>
      <c r="N474" s="298"/>
      <c r="O474" s="477"/>
    </row>
    <row r="475" spans="1:16" ht="20.399999999999999">
      <c r="A475" s="340" t="s">
        <v>749</v>
      </c>
      <c r="B475" s="338" t="s">
        <v>750</v>
      </c>
      <c r="C475" s="340" t="s">
        <v>1817</v>
      </c>
      <c r="D475" s="338" t="s">
        <v>1818</v>
      </c>
      <c r="E475" s="338"/>
      <c r="F475" s="477">
        <v>-13341090</v>
      </c>
      <c r="G475" s="477"/>
      <c r="H475" s="752">
        <f>F475+G475</f>
        <v>-13341090</v>
      </c>
      <c r="I475" s="1108">
        <v>-12771660</v>
      </c>
      <c r="J475" s="1108">
        <v>-12202230</v>
      </c>
      <c r="K475" s="296">
        <f>SUMIF(TB!$A$5:$A$395,LEAD!C475,TB!$C$5:$C$395)</f>
        <v>-13910520</v>
      </c>
      <c r="L475" s="596" t="s">
        <v>2279</v>
      </c>
      <c r="M475" s="298">
        <f>RJE!J13</f>
        <v>2277720</v>
      </c>
      <c r="N475" s="298">
        <f>SUMIF(TB!$A$5:$A$395,C475,TB!$E$5:$E$395)</f>
        <v>0</v>
      </c>
      <c r="O475" s="477">
        <f t="shared" ref="O475:O480" si="88">K475+M475+N475</f>
        <v>-11632800</v>
      </c>
      <c r="P475" s="560">
        <f>K475+K476+K477+K478+N483</f>
        <v>-17500855.539999999</v>
      </c>
    </row>
    <row r="476" spans="1:16" ht="20.399999999999999">
      <c r="A476" s="340" t="s">
        <v>751</v>
      </c>
      <c r="B476" s="338" t="s">
        <v>752</v>
      </c>
      <c r="C476" s="340" t="s">
        <v>1819</v>
      </c>
      <c r="D476" s="338" t="s">
        <v>1820</v>
      </c>
      <c r="E476" s="338"/>
      <c r="F476" s="477">
        <v>-2592548</v>
      </c>
      <c r="G476" s="477"/>
      <c r="H476" s="752">
        <f t="shared" ref="H476:H479" si="89">F476+G476</f>
        <v>-2592548</v>
      </c>
      <c r="I476" s="1108">
        <v>-2460731</v>
      </c>
      <c r="J476" s="1108">
        <v>-2328914</v>
      </c>
      <c r="K476" s="296">
        <f>SUMIF(TB!$A$5:$A$395,LEAD!C476,TB!$C$5:$C$395)</f>
        <v>-2724365</v>
      </c>
      <c r="L476" s="596" t="s">
        <v>2279</v>
      </c>
      <c r="M476" s="298">
        <f>RJE!J14</f>
        <v>527268</v>
      </c>
      <c r="N476" s="298">
        <f>SUMIF(TB!$A$5:$A$395,C476,TB!$E$5:$E$395)</f>
        <v>0</v>
      </c>
      <c r="O476" s="477">
        <f t="shared" si="88"/>
        <v>-2197097</v>
      </c>
    </row>
    <row r="477" spans="1:16" ht="20.399999999999999">
      <c r="A477" s="340" t="s">
        <v>753</v>
      </c>
      <c r="B477" s="338" t="s">
        <v>754</v>
      </c>
      <c r="C477" s="340" t="s">
        <v>1821</v>
      </c>
      <c r="D477" s="338" t="s">
        <v>754</v>
      </c>
      <c r="E477" s="338"/>
      <c r="F477" s="477">
        <v>0</v>
      </c>
      <c r="G477" s="477"/>
      <c r="H477" s="752">
        <f t="shared" si="89"/>
        <v>0</v>
      </c>
      <c r="I477" s="1108">
        <v>0</v>
      </c>
      <c r="J477" s="1108">
        <v>0</v>
      </c>
      <c r="K477" s="296">
        <f>SUMIF(TB!$A$5:$A$395,LEAD!C477,TB!$C$5:$C$395)</f>
        <v>0</v>
      </c>
      <c r="L477" s="596" t="s">
        <v>2279</v>
      </c>
      <c r="M477" s="298">
        <f>RJE!J15</f>
        <v>0</v>
      </c>
      <c r="N477" s="298">
        <f>SUMIF(TB!$A$5:$A$395,C477,TB!$E$5:$E$395)</f>
        <v>0</v>
      </c>
      <c r="O477" s="477">
        <f t="shared" si="88"/>
        <v>0</v>
      </c>
    </row>
    <row r="478" spans="1:16" ht="20.399999999999999">
      <c r="A478" s="340" t="s">
        <v>755</v>
      </c>
      <c r="B478" s="338" t="s">
        <v>756</v>
      </c>
      <c r="C478" s="340" t="s">
        <v>1822</v>
      </c>
      <c r="D478" s="338" t="s">
        <v>756</v>
      </c>
      <c r="E478" s="338"/>
      <c r="F478" s="477">
        <v>-769751.62</v>
      </c>
      <c r="G478" s="477"/>
      <c r="H478" s="752">
        <f t="shared" si="89"/>
        <v>-769751.62</v>
      </c>
      <c r="I478" s="1108">
        <v>-673532.67999999993</v>
      </c>
      <c r="J478" s="1108">
        <v>-577313.72</v>
      </c>
      <c r="K478" s="296">
        <f>SUMIF(TB!$A$5:$A$395,LEAD!C478,TB!$C$5:$C$395)</f>
        <v>-865970.54</v>
      </c>
      <c r="L478" s="596" t="s">
        <v>2279</v>
      </c>
      <c r="M478" s="298">
        <f>RJE!J16</f>
        <v>384875.75999999995</v>
      </c>
      <c r="N478" s="298">
        <f>SUMIF(TB!$A$5:$A$395,C478,TB!$E$5:$E$395)</f>
        <v>0</v>
      </c>
      <c r="O478" s="477">
        <f t="shared" si="88"/>
        <v>-481094.78000000009</v>
      </c>
    </row>
    <row r="479" spans="1:16" ht="20.399999999999999">
      <c r="A479" s="340">
        <v>1260</v>
      </c>
      <c r="B479" s="338" t="s">
        <v>757</v>
      </c>
      <c r="C479" s="340" t="s">
        <v>1825</v>
      </c>
      <c r="D479" s="338" t="s">
        <v>757</v>
      </c>
      <c r="E479" s="338"/>
      <c r="F479" s="477">
        <v>2831323.59</v>
      </c>
      <c r="G479" s="477"/>
      <c r="H479" s="752">
        <f t="shared" si="89"/>
        <v>2831323.59</v>
      </c>
      <c r="I479" s="1108">
        <v>2560150.6273362702</v>
      </c>
      <c r="J479" s="1108">
        <v>2298270.6073029833</v>
      </c>
      <c r="K479" s="296">
        <f>SUMIF(TB!$A$5:$A$395,LEAD!C479,TB!$C$5:$C$395)</f>
        <v>3113757.35</v>
      </c>
      <c r="L479" s="596" t="s">
        <v>2279</v>
      </c>
      <c r="M479" s="298">
        <f>-RJE!K19</f>
        <v>-1067138.7274015397</v>
      </c>
      <c r="N479" s="298">
        <f>SUMIF(TB!$A$5:$A$395,C479,TB!$E$5:$E$395)</f>
        <v>0</v>
      </c>
      <c r="O479" s="477">
        <f t="shared" si="88"/>
        <v>2046618.6225984604</v>
      </c>
    </row>
    <row r="480" spans="1:16">
      <c r="A480" s="340" t="s">
        <v>758</v>
      </c>
      <c r="B480" s="338" t="s">
        <v>759</v>
      </c>
      <c r="C480" s="340"/>
      <c r="D480" s="338"/>
      <c r="E480" s="338"/>
      <c r="F480" s="477"/>
      <c r="G480" s="477"/>
      <c r="H480" s="752"/>
      <c r="I480" s="1108">
        <v>0</v>
      </c>
      <c r="J480" s="1108">
        <v>0</v>
      </c>
      <c r="K480" s="296">
        <f>SUMIF(TB!$A$5:$A$395,LEAD!C480,TB!$C$5:$C$395)</f>
        <v>0</v>
      </c>
      <c r="L480" s="297"/>
      <c r="M480" s="298"/>
      <c r="N480" s="298">
        <f>SUMIF(TB!$A$5:$A$395,C480,TB!$E$5:$E$395)</f>
        <v>0</v>
      </c>
      <c r="O480" s="477">
        <f t="shared" si="88"/>
        <v>0</v>
      </c>
    </row>
    <row r="481" spans="1:23" ht="20.399999999999999">
      <c r="A481" s="270"/>
      <c r="B481" s="270"/>
      <c r="C481" s="788" t="s">
        <v>1823</v>
      </c>
      <c r="D481" s="789" t="s">
        <v>1824</v>
      </c>
      <c r="E481" s="789"/>
      <c r="F481" s="790"/>
      <c r="G481" s="790"/>
      <c r="H481" s="752"/>
      <c r="I481" s="1108">
        <v>0</v>
      </c>
      <c r="J481" s="1108">
        <v>0</v>
      </c>
      <c r="K481" s="791">
        <f>SUMIF(TB!$A$5:$A$395,LEAD!C481,TB!$C$5:$C$395)</f>
        <v>-748477.28</v>
      </c>
      <c r="L481" s="596" t="s">
        <v>2286</v>
      </c>
      <c r="M481" s="298">
        <f>RJE!J30</f>
        <v>680746.57</v>
      </c>
      <c r="N481" s="298">
        <f>SUMIF(TB!$A$5:$A$395,C481,TB!$E$5:$E$395)</f>
        <v>67730.709999999992</v>
      </c>
      <c r="O481" s="477">
        <f t="shared" ref="O481:O487" si="90">K481+M481+N481</f>
        <v>0</v>
      </c>
    </row>
    <row r="482" spans="1:23" ht="20.399999999999999">
      <c r="A482" s="270"/>
      <c r="B482" s="270"/>
      <c r="C482" s="270"/>
      <c r="D482" s="373"/>
      <c r="E482" s="338"/>
      <c r="F482" s="477"/>
      <c r="G482" s="477"/>
      <c r="H482" s="752"/>
      <c r="I482" s="1108">
        <v>0</v>
      </c>
      <c r="J482" s="1108">
        <v>0</v>
      </c>
      <c r="K482" s="298"/>
      <c r="L482" s="596"/>
      <c r="M482" s="298"/>
      <c r="N482" s="298">
        <f>SUMIF(TB!$A$5:$A$395,C482,TB!$E$5:$E$395)</f>
        <v>0</v>
      </c>
      <c r="O482" s="477">
        <f t="shared" si="90"/>
        <v>0</v>
      </c>
    </row>
    <row r="483" spans="1:23" s="916" customFormat="1">
      <c r="A483" s="1080"/>
      <c r="B483" s="1080"/>
      <c r="C483" s="1080" t="s">
        <v>2491</v>
      </c>
      <c r="D483" s="1081" t="s">
        <v>2492</v>
      </c>
      <c r="E483" s="1082"/>
      <c r="F483" s="729"/>
      <c r="G483" s="729"/>
      <c r="H483" s="729"/>
      <c r="I483" s="1108">
        <v>-70872270</v>
      </c>
      <c r="J483" s="1108">
        <v>-75751090.799999997</v>
      </c>
      <c r="K483" s="1083">
        <f>SUMIF(TB!$A$5:$A$395,LEAD!C483,TB!$C$5:$C$395)</f>
        <v>-82260169.200000003</v>
      </c>
      <c r="L483" s="1068"/>
      <c r="M483" s="1067">
        <f>RJE!J35</f>
        <v>8736492.6000000015</v>
      </c>
      <c r="N483" s="1067"/>
      <c r="O483" s="729">
        <f t="shared" si="90"/>
        <v>-73523676.599999994</v>
      </c>
      <c r="P483" s="793"/>
      <c r="V483" s="1076"/>
      <c r="W483" s="1076"/>
    </row>
    <row r="484" spans="1:23" s="916" customFormat="1">
      <c r="A484" s="1080"/>
      <c r="B484" s="1080"/>
      <c r="C484" s="1080" t="s">
        <v>2485</v>
      </c>
      <c r="D484" s="1081" t="s">
        <v>2486</v>
      </c>
      <c r="E484" s="1082"/>
      <c r="F484" s="729"/>
      <c r="G484" s="729"/>
      <c r="H484" s="729"/>
      <c r="I484" s="1108">
        <v>18931650.079999998</v>
      </c>
      <c r="J484" s="1108">
        <v>19945205.659999989</v>
      </c>
      <c r="K484" s="1083">
        <f>SUMIF(TB!$A$5:$A$395,LEAD!C484,TB!$C$5:$C$395)</f>
        <v>22602534.98</v>
      </c>
      <c r="L484" s="1068"/>
      <c r="M484" s="1067">
        <f>-RJE!K36</f>
        <v>-3514802.71</v>
      </c>
      <c r="N484" s="1067"/>
      <c r="O484" s="729">
        <f t="shared" si="90"/>
        <v>19087732.27</v>
      </c>
      <c r="P484" s="1084"/>
      <c r="V484" s="1076"/>
      <c r="W484" s="1076"/>
    </row>
    <row r="485" spans="1:23">
      <c r="A485" s="323"/>
      <c r="B485" s="323"/>
      <c r="C485" s="323"/>
      <c r="D485" s="373"/>
      <c r="E485" s="338"/>
      <c r="F485" s="477"/>
      <c r="G485" s="477"/>
      <c r="H485" s="752"/>
      <c r="I485" s="1108">
        <v>0</v>
      </c>
      <c r="J485" s="1108">
        <v>0</v>
      </c>
      <c r="K485" s="298"/>
      <c r="L485" s="362"/>
      <c r="M485" s="322"/>
      <c r="N485" s="322"/>
      <c r="O485" s="477">
        <f t="shared" si="90"/>
        <v>0</v>
      </c>
      <c r="P485" s="528"/>
    </row>
    <row r="486" spans="1:23" ht="39.6" hidden="1">
      <c r="A486" s="323"/>
      <c r="B486" s="323"/>
      <c r="C486" s="323"/>
      <c r="D486" s="373" t="s">
        <v>154</v>
      </c>
      <c r="E486" s="338"/>
      <c r="F486" s="477"/>
      <c r="G486" s="477"/>
      <c r="H486" s="752"/>
      <c r="I486" s="1108">
        <v>0</v>
      </c>
      <c r="J486" s="1108">
        <v>0</v>
      </c>
      <c r="K486" s="298"/>
      <c r="L486" s="362"/>
      <c r="M486" s="322"/>
      <c r="N486" s="322"/>
      <c r="O486" s="477">
        <f t="shared" si="90"/>
        <v>0</v>
      </c>
      <c r="P486" s="528"/>
    </row>
    <row r="487" spans="1:23">
      <c r="A487" s="340"/>
      <c r="B487" s="340"/>
      <c r="C487" s="340"/>
      <c r="D487" s="291"/>
      <c r="E487" s="338"/>
      <c r="F487" s="527"/>
      <c r="G487" s="527"/>
      <c r="H487" s="768"/>
      <c r="I487" s="1124">
        <v>0</v>
      </c>
      <c r="J487" s="1124">
        <v>0</v>
      </c>
      <c r="K487" s="331"/>
      <c r="L487" s="396"/>
      <c r="M487" s="331"/>
      <c r="N487" s="331"/>
      <c r="O487" s="527">
        <f t="shared" si="90"/>
        <v>0</v>
      </c>
    </row>
    <row r="488" spans="1:23" ht="20.399999999999999" thickBot="1">
      <c r="A488" s="340"/>
      <c r="B488" s="340"/>
      <c r="C488" s="340"/>
      <c r="D488" s="338"/>
      <c r="E488" s="338"/>
      <c r="F488" s="398">
        <f>SUM(F475:F487)</f>
        <v>-13872066.029999999</v>
      </c>
      <c r="G488" s="392">
        <f t="shared" ref="G488:H488" si="91">SUM(G475:G487)</f>
        <v>0</v>
      </c>
      <c r="H488" s="769">
        <f t="shared" si="91"/>
        <v>-13872066.029999999</v>
      </c>
      <c r="I488" s="1125">
        <v>-65286392.97266373</v>
      </c>
      <c r="J488" s="1125">
        <v>-68616072.252697021</v>
      </c>
      <c r="K488" s="392">
        <f>SUM(K475:K487)</f>
        <v>-74793209.689999998</v>
      </c>
      <c r="L488" s="398"/>
      <c r="M488" s="398">
        <f t="shared" ref="M488:N488" si="92">SUM(M475:M487)</f>
        <v>8025161.4925984619</v>
      </c>
      <c r="N488" s="398">
        <f t="shared" si="92"/>
        <v>67730.709999999992</v>
      </c>
      <c r="O488" s="398">
        <f>SUM(O475:O487)</f>
        <v>-66700317.48740153</v>
      </c>
    </row>
    <row r="489" spans="1:23" ht="20.399999999999999" thickTop="1">
      <c r="A489" s="340"/>
      <c r="B489" s="340"/>
      <c r="C489" s="340"/>
      <c r="D489" s="338"/>
      <c r="E489" s="338"/>
      <c r="F489" s="472"/>
      <c r="G489" s="472"/>
      <c r="H489" s="750"/>
      <c r="I489" s="735"/>
      <c r="J489" s="735"/>
      <c r="K489" s="292"/>
      <c r="L489" s="318"/>
      <c r="M489" s="292"/>
      <c r="N489" s="292"/>
      <c r="O489" s="472"/>
    </row>
    <row r="490" spans="1:23">
      <c r="A490" s="340"/>
      <c r="B490" s="340"/>
      <c r="C490" s="340"/>
      <c r="D490" s="338"/>
      <c r="E490" s="338"/>
      <c r="F490" s="477"/>
      <c r="G490" s="477"/>
      <c r="H490" s="752"/>
      <c r="I490" s="1108"/>
      <c r="J490" s="1108"/>
      <c r="K490" s="298"/>
      <c r="L490" s="297"/>
      <c r="M490" s="298"/>
      <c r="N490" s="298"/>
      <c r="O490" s="477"/>
    </row>
    <row r="491" spans="1:23">
      <c r="A491" s="340"/>
      <c r="B491" s="340"/>
      <c r="C491" s="340"/>
      <c r="D491" s="338"/>
      <c r="E491" s="338"/>
      <c r="F491" s="477"/>
      <c r="G491" s="477"/>
      <c r="H491" s="752"/>
      <c r="I491" s="1108"/>
      <c r="J491" s="1108"/>
      <c r="K491" s="298"/>
      <c r="L491" s="297"/>
      <c r="M491" s="298"/>
      <c r="N491" s="298"/>
      <c r="O491" s="477"/>
    </row>
    <row r="492" spans="1:23">
      <c r="A492" s="340"/>
      <c r="B492" s="340"/>
      <c r="C492" s="340"/>
      <c r="D492" s="338"/>
      <c r="E492" s="338"/>
      <c r="F492" s="477"/>
      <c r="G492" s="477"/>
      <c r="H492" s="752"/>
      <c r="I492" s="1108"/>
      <c r="J492" s="1108"/>
      <c r="K492" s="298"/>
      <c r="L492" s="297"/>
      <c r="M492" s="298"/>
      <c r="N492" s="298"/>
      <c r="O492" s="477"/>
    </row>
    <row r="493" spans="1:23">
      <c r="A493" s="340"/>
      <c r="B493" s="340"/>
      <c r="C493" s="340"/>
      <c r="D493" s="338"/>
      <c r="E493" s="338"/>
      <c r="F493" s="477"/>
      <c r="G493" s="477"/>
      <c r="H493" s="752"/>
      <c r="I493" s="1108"/>
      <c r="J493" s="1108"/>
      <c r="K493" s="298"/>
      <c r="L493" s="297"/>
      <c r="M493" s="298"/>
      <c r="N493" s="298"/>
      <c r="O493" s="477"/>
    </row>
    <row r="494" spans="1:23" ht="20.399999999999999" thickBot="1">
      <c r="A494" s="416"/>
      <c r="B494" s="416"/>
      <c r="C494" s="416"/>
      <c r="D494" s="371"/>
      <c r="E494" s="371"/>
      <c r="F494" s="466"/>
      <c r="G494" s="466"/>
      <c r="H494" s="759"/>
      <c r="I494" s="1116"/>
      <c r="J494" s="1116"/>
      <c r="K494" s="466"/>
      <c r="L494" s="351"/>
      <c r="M494" s="350"/>
      <c r="N494" s="350"/>
      <c r="O494" s="466"/>
    </row>
    <row r="495" spans="1:23">
      <c r="A495" s="418" t="s">
        <v>9</v>
      </c>
      <c r="B495" s="418"/>
      <c r="C495" s="418"/>
      <c r="D495" s="305"/>
      <c r="E495" s="306" t="s">
        <v>10</v>
      </c>
      <c r="F495" s="547" t="s">
        <v>167</v>
      </c>
      <c r="G495" s="547"/>
      <c r="H495" s="754"/>
      <c r="I495" s="1110" t="s">
        <v>167</v>
      </c>
      <c r="J495" s="1110" t="s">
        <v>167</v>
      </c>
      <c r="K495" s="307"/>
      <c r="L495" s="467"/>
      <c r="M495" s="309" t="s">
        <v>12</v>
      </c>
      <c r="N495" s="309"/>
      <c r="O495" s="547" t="s">
        <v>167</v>
      </c>
    </row>
    <row r="496" spans="1:23" ht="20.399999999999999" thickBot="1">
      <c r="A496" s="413" t="s">
        <v>13</v>
      </c>
      <c r="B496" s="413"/>
      <c r="C496" s="413"/>
      <c r="D496" s="311"/>
      <c r="E496" s="311" t="s">
        <v>14</v>
      </c>
      <c r="F496" s="548" t="s">
        <v>15</v>
      </c>
      <c r="G496" s="548"/>
      <c r="H496" s="755"/>
      <c r="I496" s="1111" t="s">
        <v>15</v>
      </c>
      <c r="J496" s="1111" t="s">
        <v>15</v>
      </c>
      <c r="K496" s="312"/>
      <c r="L496" s="280"/>
      <c r="M496" s="314" t="s">
        <v>83</v>
      </c>
      <c r="N496" s="314"/>
      <c r="O496" s="548" t="s">
        <v>15</v>
      </c>
    </row>
    <row r="497" spans="1:15">
      <c r="A497" s="459"/>
      <c r="B497" s="459"/>
      <c r="C497" s="459"/>
      <c r="D497" s="305"/>
      <c r="E497" s="390"/>
      <c r="F497" s="468"/>
      <c r="G497" s="468"/>
      <c r="H497" s="766"/>
      <c r="I497" s="1122"/>
      <c r="J497" s="1122"/>
      <c r="K497" s="468"/>
      <c r="L497" s="297"/>
      <c r="M497" s="469"/>
      <c r="N497" s="356"/>
      <c r="O497" s="468"/>
    </row>
    <row r="498" spans="1:15" ht="20.399999999999999" thickBot="1">
      <c r="A498" s="270">
        <v>3100</v>
      </c>
      <c r="B498" s="270" t="s">
        <v>762</v>
      </c>
      <c r="C498" s="270" t="str">
        <f>IFERROR(VLOOKUP(A498,'TB new code grouping'!$A$4:$D$427,3,),0)</f>
        <v>311100</v>
      </c>
      <c r="D498" s="291" t="str">
        <f>IFERROR(VLOOKUP(C498,'TB new code grouping'!$C$4:$D$425,2,0),0)</f>
        <v>Common Shares</v>
      </c>
      <c r="E498" s="470"/>
      <c r="F498" s="463">
        <v>-250000000</v>
      </c>
      <c r="G498" s="463"/>
      <c r="H498" s="767">
        <f>F498+G498</f>
        <v>-250000000</v>
      </c>
      <c r="I498" s="1123">
        <v>-250000000</v>
      </c>
      <c r="J498" s="1123">
        <v>-250000000</v>
      </c>
      <c r="K498" s="463">
        <f>SUMIF(TB!$A$5:$A$395,LEAD!C498,TB!$C$5:$C$395)</f>
        <v>-250000000</v>
      </c>
      <c r="L498" s="297"/>
      <c r="M498" s="471">
        <f>SUMIF(TB!$A$5:$A$395,A498,TB!$D$5:$D$395)</f>
        <v>0</v>
      </c>
      <c r="N498" s="392">
        <f>SUMIF(TB!$A$5:$A$395,A498,TB!$E$5:$E$395)</f>
        <v>0</v>
      </c>
      <c r="O498" s="463">
        <f>K498+M498+N498</f>
        <v>-250000000</v>
      </c>
    </row>
    <row r="499" spans="1:15" ht="20.399999999999999" thickTop="1">
      <c r="A499" s="340"/>
      <c r="B499" s="340"/>
      <c r="C499" s="270"/>
      <c r="D499" s="291"/>
      <c r="E499" s="316"/>
      <c r="F499" s="472"/>
      <c r="G499" s="472"/>
      <c r="H499" s="750"/>
      <c r="I499" s="735"/>
      <c r="J499" s="735"/>
      <c r="K499" s="472"/>
      <c r="L499" s="297"/>
      <c r="M499" s="376"/>
      <c r="N499" s="292"/>
      <c r="O499" s="472"/>
    </row>
    <row r="500" spans="1:15" ht="20.399999999999999" thickBot="1">
      <c r="A500" s="721"/>
      <c r="B500" s="722"/>
      <c r="C500" s="270"/>
      <c r="D500" s="291"/>
      <c r="E500" s="338"/>
      <c r="F500" s="475">
        <v>0</v>
      </c>
      <c r="G500" s="475"/>
      <c r="H500" s="770"/>
      <c r="I500" s="1126">
        <v>0</v>
      </c>
      <c r="J500" s="1126">
        <v>0</v>
      </c>
      <c r="K500" s="475">
        <v>0</v>
      </c>
      <c r="L500" s="297"/>
      <c r="M500" s="476"/>
      <c r="N500" s="398"/>
      <c r="O500" s="475">
        <f>K500+M500+N500</f>
        <v>0</v>
      </c>
    </row>
    <row r="501" spans="1:15" ht="20.399999999999999" thickTop="1">
      <c r="A501" s="48"/>
      <c r="B501" s="713"/>
      <c r="C501" s="270"/>
      <c r="D501" s="291"/>
      <c r="E501" s="317"/>
      <c r="F501" s="472"/>
      <c r="G501" s="472"/>
      <c r="H501" s="750"/>
      <c r="I501" s="735"/>
      <c r="J501" s="735"/>
      <c r="K501" s="472"/>
      <c r="L501" s="297"/>
      <c r="M501" s="376"/>
      <c r="N501" s="292"/>
      <c r="O501" s="472"/>
    </row>
    <row r="502" spans="1:15">
      <c r="A502" s="449">
        <v>3101</v>
      </c>
      <c r="B502" s="714" t="s">
        <v>763</v>
      </c>
      <c r="C502" s="270" t="str">
        <f>IFERROR(VLOOKUP(A502,'TB new code grouping'!$A$4:$D$427,3,),0)</f>
        <v>311200</v>
      </c>
      <c r="D502" s="291" t="str">
        <f>IFERROR(VLOOKUP(C502,'TB new code grouping'!$C$4:$D$425,2,0),0)</f>
        <v>Premium on ordinary shares</v>
      </c>
      <c r="E502" s="272"/>
      <c r="F502" s="472">
        <v>-129163346.48999999</v>
      </c>
      <c r="G502" s="472"/>
      <c r="H502" s="750">
        <f>F502+G502</f>
        <v>-129163346.48999999</v>
      </c>
      <c r="I502" s="735">
        <v>-129163346.48999999</v>
      </c>
      <c r="J502" s="735">
        <v>-129163346.48999999</v>
      </c>
      <c r="K502" s="296">
        <f>SUMIF(TB!$A$5:$A$395,LEAD!C502,TB!$C$5:$C$395)</f>
        <v>-129163346.48999999</v>
      </c>
      <c r="L502" s="297"/>
      <c r="M502" s="292"/>
      <c r="N502" s="292"/>
      <c r="O502" s="472">
        <f t="shared" ref="O502:O507" si="93">K502+M502+N502</f>
        <v>-129163346.48999999</v>
      </c>
    </row>
    <row r="503" spans="1:15">
      <c r="A503" s="449">
        <v>3110</v>
      </c>
      <c r="B503" s="714" t="s">
        <v>764</v>
      </c>
      <c r="C503" s="270" t="str">
        <f>IFERROR(VLOOKUP(A503,'TB new code grouping'!$A$4:$D$427,3,),0)</f>
        <v>311300</v>
      </c>
      <c r="D503" s="291" t="str">
        <f>IFERROR(VLOOKUP(C503,'TB new code grouping'!$C$4:$D$425,2,0),0)</f>
        <v>Surplus on share-based payment</v>
      </c>
      <c r="E503" s="272"/>
      <c r="F503" s="472">
        <v>-17117100</v>
      </c>
      <c r="G503" s="472"/>
      <c r="H503" s="750">
        <f t="shared" ref="H503:H507" si="94">F503+G503</f>
        <v>-17117100</v>
      </c>
      <c r="I503" s="735">
        <v>-17117100</v>
      </c>
      <c r="J503" s="735">
        <v>-17117100</v>
      </c>
      <c r="K503" s="296">
        <f>SUMIF(TB!$A$5:$A$395,LEAD!C503,TB!$C$5:$C$395)</f>
        <v>-17117100</v>
      </c>
      <c r="L503" s="297"/>
      <c r="M503" s="292"/>
      <c r="N503" s="292"/>
      <c r="O503" s="472">
        <f t="shared" si="93"/>
        <v>-17117100</v>
      </c>
    </row>
    <row r="504" spans="1:15">
      <c r="A504" s="449">
        <v>2710</v>
      </c>
      <c r="B504" s="714" t="s">
        <v>765</v>
      </c>
      <c r="C504" s="270" t="str">
        <f>IFERROR(VLOOKUP(A504,'TB new code grouping'!$A$4:$D$427,3,),0)</f>
        <v>321300</v>
      </c>
      <c r="D504" s="291" t="str">
        <f>IFERROR(VLOOKUP(C504,'TB new code grouping'!$C$4:$D$425,2,0),0)</f>
        <v>Legal Reserve</v>
      </c>
      <c r="E504" s="360"/>
      <c r="F504" s="472">
        <v>-10894585.119999999</v>
      </c>
      <c r="G504" s="472"/>
      <c r="H504" s="750">
        <f t="shared" si="94"/>
        <v>-10894585.119999999</v>
      </c>
      <c r="I504" s="735">
        <v>-10894585.119999999</v>
      </c>
      <c r="J504" s="735">
        <v>-10894585.119999999</v>
      </c>
      <c r="K504" s="296">
        <f>SUMIF(TB!$A$5:$A$395,LEAD!C504,TB!$C$5:$C$395)</f>
        <v>-10894585.119999999</v>
      </c>
      <c r="L504" s="362"/>
      <c r="M504" s="292">
        <f>SUMIF(TB!$A$5:$A$395,A504,TB!$D$5:$D$395)</f>
        <v>0</v>
      </c>
      <c r="N504" s="292">
        <f>SUMIF(TB!$A$5:$A$395,A504,TB!$E$5:$E$395)</f>
        <v>0</v>
      </c>
      <c r="O504" s="472">
        <f t="shared" si="93"/>
        <v>-10894585.119999999</v>
      </c>
    </row>
    <row r="505" spans="1:15">
      <c r="A505" s="522">
        <v>3200</v>
      </c>
      <c r="B505" s="715" t="s">
        <v>766</v>
      </c>
      <c r="C505" s="270" t="str">
        <f>IFERROR(VLOOKUP(A505,'TB new code grouping'!$A$4:$D$427,3,),0)</f>
        <v>321100</v>
      </c>
      <c r="D505" s="291" t="str">
        <f>IFERROR(VLOOKUP(C505,'TB new code grouping'!$C$4:$D$425,2,0),0)</f>
        <v>Retained Earnings</v>
      </c>
      <c r="E505" s="291"/>
      <c r="F505" s="479">
        <v>8260414.6900000004</v>
      </c>
      <c r="G505" s="479"/>
      <c r="H505" s="750">
        <f t="shared" si="94"/>
        <v>8260414.6900000004</v>
      </c>
      <c r="I505" s="735">
        <v>-790453.25</v>
      </c>
      <c r="J505" s="735">
        <v>-790453.25</v>
      </c>
      <c r="K505" s="296">
        <f>SUMIF(TB!$A$5:$A$395,LEAD!C505,TB!$C$5:$C$395)</f>
        <v>-790453.25</v>
      </c>
      <c r="L505" s="297"/>
      <c r="M505" s="292">
        <f>SUMIF(TB!$A$5:$A$395,A505,TB!$D$5:$D$395)</f>
        <v>0</v>
      </c>
      <c r="N505" s="273">
        <f>SUMIF(TB!$A$5:$A$395,A505,TB!$E$5:$E$395)</f>
        <v>0</v>
      </c>
      <c r="O505" s="479">
        <f t="shared" si="93"/>
        <v>-790453.25</v>
      </c>
    </row>
    <row r="506" spans="1:15">
      <c r="A506" s="523">
        <v>3201</v>
      </c>
      <c r="B506" s="716" t="s">
        <v>767</v>
      </c>
      <c r="C506" s="270" t="str">
        <f>IFERROR(VLOOKUP(A506,'TB new code grouping'!$A$4:$D$427,3,),0)</f>
        <v>321200</v>
      </c>
      <c r="D506" s="291" t="str">
        <f>IFERROR(VLOOKUP(C506,'TB new code grouping'!$C$4:$D$425,2,0),0)</f>
        <v>Comprehensive Income</v>
      </c>
      <c r="E506" s="291"/>
      <c r="F506" s="477">
        <v>-14819664</v>
      </c>
      <c r="G506" s="477"/>
      <c r="H506" s="750">
        <f t="shared" si="94"/>
        <v>-14819664</v>
      </c>
      <c r="I506" s="735">
        <v>-14819664</v>
      </c>
      <c r="J506" s="735">
        <v>-14819664</v>
      </c>
      <c r="K506" s="296">
        <f>SUMIF(TB!$A$5:$A$395,LEAD!C506,TB!$C$5:$C$395)</f>
        <v>-14819664</v>
      </c>
      <c r="L506" s="297"/>
      <c r="M506" s="292">
        <f>SUMIF(TB!$A$5:$A$395,A506,TB!$D$5:$D$395)</f>
        <v>0</v>
      </c>
      <c r="N506" s="298">
        <f>SUMIF(TB!$A$5:$A$395,A506,TB!$E$5:$E$395)</f>
        <v>0</v>
      </c>
      <c r="O506" s="477">
        <f t="shared" si="93"/>
        <v>-14819664</v>
      </c>
    </row>
    <row r="507" spans="1:15">
      <c r="A507" s="523"/>
      <c r="B507" s="523"/>
      <c r="C507" s="523"/>
      <c r="D507" s="373" t="s">
        <v>1848</v>
      </c>
      <c r="E507" s="291"/>
      <c r="F507" s="527">
        <v>-9050867.9399999995</v>
      </c>
      <c r="G507" s="527"/>
      <c r="H507" s="750">
        <f t="shared" si="94"/>
        <v>-9050867.9399999995</v>
      </c>
      <c r="I507" s="815">
        <v>8885991.8499999754</v>
      </c>
      <c r="J507" s="815">
        <v>-6005149.1725984318</v>
      </c>
      <c r="K507" s="361">
        <f>WPL!G28</f>
        <v>-17704340.830000114</v>
      </c>
      <c r="L507" s="396"/>
      <c r="M507" s="331">
        <f>SUMIF(TB!$A$5:$A$395,A507,TB!$D$5:$D$395)</f>
        <v>0</v>
      </c>
      <c r="N507" s="331">
        <f>WPL!J28</f>
        <v>2412874.5922665712</v>
      </c>
      <c r="O507" s="527">
        <f t="shared" si="93"/>
        <v>-15291466.237733543</v>
      </c>
    </row>
    <row r="508" spans="1:15" ht="20.399999999999999" thickBot="1">
      <c r="A508" s="340"/>
      <c r="B508" s="635"/>
      <c r="C508" s="635"/>
      <c r="D508" s="341"/>
      <c r="E508" s="272"/>
      <c r="F508" s="463">
        <f>SUM(F505:F507)</f>
        <v>-15610117.25</v>
      </c>
      <c r="G508" s="463">
        <f t="shared" ref="G508:H508" si="95">SUM(G505:G507)</f>
        <v>0</v>
      </c>
      <c r="H508" s="767">
        <f t="shared" si="95"/>
        <v>-15610117.25</v>
      </c>
      <c r="I508" s="1123">
        <v>-6724125.4000000246</v>
      </c>
      <c r="J508" s="1123">
        <v>-21615266.422598433</v>
      </c>
      <c r="K508" s="463">
        <f>SUM(K505:K507)</f>
        <v>-33314458.080000114</v>
      </c>
      <c r="L508" s="463"/>
      <c r="M508" s="463">
        <f t="shared" ref="M508:O508" si="96">SUM(M505:M507)</f>
        <v>0</v>
      </c>
      <c r="N508" s="463">
        <f t="shared" si="96"/>
        <v>2412874.5922665712</v>
      </c>
      <c r="O508" s="463">
        <f t="shared" si="96"/>
        <v>-30901583.487733543</v>
      </c>
    </row>
    <row r="509" spans="1:15" ht="20.399999999999999" thickTop="1">
      <c r="A509" s="344"/>
      <c r="B509" s="344"/>
      <c r="C509" s="344"/>
      <c r="D509" s="291"/>
      <c r="E509" s="291"/>
      <c r="F509" s="472"/>
      <c r="G509" s="472"/>
      <c r="H509" s="750"/>
      <c r="I509" s="735"/>
      <c r="J509" s="735"/>
      <c r="K509" s="472"/>
      <c r="L509" s="297"/>
      <c r="M509" s="478"/>
      <c r="N509" s="298"/>
      <c r="O509" s="472"/>
    </row>
    <row r="510" spans="1:15">
      <c r="A510" s="340"/>
      <c r="B510" s="340"/>
      <c r="C510" s="340"/>
      <c r="D510" s="291"/>
      <c r="E510" s="291"/>
      <c r="F510" s="472"/>
      <c r="G510" s="472"/>
      <c r="H510" s="750"/>
      <c r="I510" s="735"/>
      <c r="J510" s="735"/>
      <c r="K510" s="477"/>
      <c r="L510" s="297"/>
      <c r="M510" s="478"/>
      <c r="N510" s="298"/>
      <c r="O510" s="472"/>
    </row>
    <row r="511" spans="1:15" ht="20.399999999999999" thickBot="1">
      <c r="A511" s="340"/>
      <c r="B511" s="340"/>
      <c r="C511" s="340"/>
      <c r="D511" s="291"/>
      <c r="E511" s="291"/>
      <c r="F511" s="475">
        <f>SUMIF(TB!$A$5:$A$395,LEAD!#REF!,TB!$C$5:$C$395)</f>
        <v>0</v>
      </c>
      <c r="G511" s="475"/>
      <c r="H511" s="770"/>
      <c r="I511" s="1126">
        <v>0</v>
      </c>
      <c r="J511" s="1126">
        <v>0</v>
      </c>
      <c r="K511" s="475">
        <f>SUMIF(TB!$A$5:$A$395,LEAD!A511,TB!$C$5:$C$395)</f>
        <v>0</v>
      </c>
      <c r="L511" s="297"/>
      <c r="M511" s="476">
        <f>SUMIF(TB!$A$5:$A$395,A511,TB!$D$5:$D$395)</f>
        <v>0</v>
      </c>
      <c r="N511" s="398">
        <f>SUMIF(TB!$A$5:$A$395,A511,TB!$E$5:$E$395)</f>
        <v>0</v>
      </c>
      <c r="O511" s="475">
        <f>K511+M511+N511</f>
        <v>0</v>
      </c>
    </row>
    <row r="512" spans="1:15" ht="20.399999999999999" thickTop="1">
      <c r="A512" s="340"/>
      <c r="B512" s="340"/>
      <c r="C512" s="340"/>
      <c r="D512" s="300"/>
      <c r="E512" s="291"/>
      <c r="F512" s="472"/>
      <c r="G512" s="472"/>
      <c r="H512" s="750"/>
      <c r="I512" s="735"/>
      <c r="J512" s="735"/>
      <c r="K512" s="472"/>
      <c r="L512" s="297"/>
      <c r="M512" s="376"/>
      <c r="N512" s="292"/>
      <c r="O512" s="472"/>
    </row>
    <row r="513" spans="1:15" hidden="1">
      <c r="A513" s="340">
        <v>352000</v>
      </c>
      <c r="B513" s="340"/>
      <c r="C513" s="340"/>
      <c r="D513" s="291" t="s">
        <v>144</v>
      </c>
      <c r="E513" s="291"/>
      <c r="F513" s="472">
        <v>0</v>
      </c>
      <c r="G513" s="472"/>
      <c r="H513" s="750"/>
      <c r="I513" s="735">
        <v>0</v>
      </c>
      <c r="J513" s="735">
        <v>0</v>
      </c>
      <c r="K513" s="472">
        <v>0</v>
      </c>
      <c r="L513" s="297"/>
      <c r="M513" s="376"/>
      <c r="N513" s="292"/>
      <c r="O513" s="472">
        <f>K513+M513+N513</f>
        <v>0</v>
      </c>
    </row>
    <row r="514" spans="1:15">
      <c r="A514" s="340"/>
      <c r="B514" s="340"/>
      <c r="C514" s="340"/>
      <c r="D514" s="270"/>
      <c r="E514" s="291"/>
      <c r="F514" s="477"/>
      <c r="G514" s="477"/>
      <c r="H514" s="752"/>
      <c r="I514" s="1108"/>
      <c r="J514" s="1108"/>
      <c r="K514" s="477"/>
      <c r="L514" s="297"/>
      <c r="M514" s="478"/>
      <c r="N514" s="298"/>
      <c r="O514" s="477"/>
    </row>
    <row r="515" spans="1:15">
      <c r="A515" s="340"/>
      <c r="B515" s="340"/>
      <c r="C515" s="340"/>
      <c r="D515" s="300"/>
      <c r="E515" s="291"/>
      <c r="F515" s="477"/>
      <c r="G515" s="477"/>
      <c r="H515" s="752"/>
      <c r="I515" s="1108"/>
      <c r="J515" s="1108"/>
      <c r="K515" s="298"/>
      <c r="L515" s="297"/>
      <c r="M515" s="298"/>
      <c r="N515" s="298"/>
      <c r="O515" s="477"/>
    </row>
    <row r="516" spans="1:15">
      <c r="A516" s="340"/>
      <c r="B516" s="340"/>
      <c r="C516" s="340"/>
      <c r="D516" s="270"/>
      <c r="E516" s="291"/>
      <c r="F516" s="477"/>
      <c r="G516" s="477"/>
      <c r="H516" s="752"/>
      <c r="I516" s="1108"/>
      <c r="J516" s="1108"/>
      <c r="K516" s="298"/>
      <c r="L516" s="297"/>
      <c r="M516" s="298"/>
      <c r="N516" s="298"/>
      <c r="O516" s="477"/>
    </row>
    <row r="517" spans="1:15">
      <c r="A517" s="340"/>
      <c r="B517" s="340"/>
      <c r="C517" s="340"/>
      <c r="D517" s="270"/>
      <c r="E517" s="291"/>
      <c r="F517" s="477"/>
      <c r="G517" s="477"/>
      <c r="H517" s="752"/>
      <c r="I517" s="1108"/>
      <c r="J517" s="1108"/>
      <c r="K517" s="298"/>
      <c r="L517" s="297"/>
      <c r="M517" s="298"/>
      <c r="N517" s="298"/>
      <c r="O517" s="477"/>
    </row>
    <row r="518" spans="1:15" ht="20.399999999999999" thickBot="1">
      <c r="A518" s="416"/>
      <c r="B518" s="416"/>
      <c r="C518" s="416"/>
      <c r="D518" s="417"/>
      <c r="E518" s="349"/>
      <c r="F518" s="466"/>
      <c r="G518" s="466"/>
      <c r="H518" s="759"/>
      <c r="I518" s="1116"/>
      <c r="J518" s="1116"/>
      <c r="K518" s="350"/>
      <c r="L518" s="351"/>
      <c r="M518" s="350"/>
      <c r="N518" s="350"/>
      <c r="O518" s="466"/>
    </row>
    <row r="519" spans="1:15">
      <c r="A519" s="418" t="s">
        <v>9</v>
      </c>
      <c r="B519" s="418"/>
      <c r="C519" s="418"/>
      <c r="D519" s="305"/>
      <c r="E519" s="306" t="s">
        <v>10</v>
      </c>
      <c r="F519" s="547" t="s">
        <v>168</v>
      </c>
      <c r="G519" s="547"/>
      <c r="H519" s="754"/>
      <c r="I519" s="1110" t="s">
        <v>168</v>
      </c>
      <c r="J519" s="1110" t="s">
        <v>168</v>
      </c>
      <c r="K519" s="307"/>
      <c r="L519" s="308" t="s">
        <v>11</v>
      </c>
      <c r="M519" s="307"/>
      <c r="N519" s="309" t="s">
        <v>12</v>
      </c>
      <c r="O519" s="547" t="s">
        <v>168</v>
      </c>
    </row>
    <row r="520" spans="1:15" ht="20.399999999999999" thickBot="1">
      <c r="A520" s="413" t="s">
        <v>13</v>
      </c>
      <c r="B520" s="413"/>
      <c r="C520" s="413"/>
      <c r="D520" s="311"/>
      <c r="E520" s="311" t="s">
        <v>14</v>
      </c>
      <c r="F520" s="548" t="s">
        <v>15</v>
      </c>
      <c r="G520" s="548"/>
      <c r="H520" s="755"/>
      <c r="I520" s="1111" t="s">
        <v>15</v>
      </c>
      <c r="J520" s="1111" t="s">
        <v>15</v>
      </c>
      <c r="K520" s="312"/>
      <c r="L520" s="313" t="s">
        <v>11</v>
      </c>
      <c r="M520" s="312"/>
      <c r="N520" s="314" t="s">
        <v>21</v>
      </c>
      <c r="O520" s="548" t="s">
        <v>15</v>
      </c>
    </row>
    <row r="521" spans="1:15" ht="20.399999999999999">
      <c r="A521" s="459"/>
      <c r="B521" s="459"/>
      <c r="C521" s="459"/>
      <c r="D521" s="480" t="s">
        <v>768</v>
      </c>
      <c r="E521" s="481"/>
      <c r="F521" s="468"/>
      <c r="G521" s="740"/>
      <c r="H521" s="777"/>
      <c r="I521" s="1132"/>
      <c r="J521" s="1132"/>
      <c r="K521" s="378"/>
      <c r="L521" s="482"/>
      <c r="M521" s="378"/>
      <c r="N521" s="378"/>
      <c r="O521" s="468"/>
    </row>
    <row r="522" spans="1:15">
      <c r="A522" s="459"/>
      <c r="B522" s="459"/>
      <c r="C522" s="270" t="s">
        <v>1852</v>
      </c>
      <c r="D522" s="291" t="s">
        <v>1853</v>
      </c>
      <c r="E522" s="481"/>
      <c r="F522" s="472"/>
      <c r="G522" s="472"/>
      <c r="H522" s="750"/>
      <c r="I522" s="735">
        <v>-26289227.170000002</v>
      </c>
      <c r="J522" s="735">
        <v>-52308735.75</v>
      </c>
      <c r="K522" s="296">
        <f>SUMIF(TB!$A$5:$A$395,LEAD!C522,TB!$C$5:$C$395)</f>
        <v>-85324693.769999996</v>
      </c>
      <c r="L522" s="274"/>
      <c r="M522" s="322">
        <f>SUMIF(TB!$A$5:$A$395,C522,TB!$D$5:$D$395)</f>
        <v>-119652.99189999999</v>
      </c>
      <c r="N522" s="322">
        <f>SUMIF(TB!$A$5:$A$395,C522,TB!$E$5:$E$395)</f>
        <v>0</v>
      </c>
      <c r="O522" s="477">
        <f t="shared" ref="O522:O523" si="97">K522+M522+N522</f>
        <v>-85444346.761899993</v>
      </c>
    </row>
    <row r="523" spans="1:15">
      <c r="A523" s="459"/>
      <c r="B523" s="459"/>
      <c r="C523" s="270" t="s">
        <v>1854</v>
      </c>
      <c r="D523" s="291" t="s">
        <v>1855</v>
      </c>
      <c r="E523" s="481"/>
      <c r="F523" s="472"/>
      <c r="G523" s="472"/>
      <c r="H523" s="750"/>
      <c r="I523" s="735">
        <v>-117247261.87</v>
      </c>
      <c r="J523" s="735">
        <v>-215570747.36000001</v>
      </c>
      <c r="K523" s="296">
        <f>SUMIF(TB!$A$5:$A$395,LEAD!C523,TB!$C$5:$C$395)</f>
        <v>-300783961.35000002</v>
      </c>
      <c r="L523" s="274"/>
      <c r="M523" s="322">
        <f>SUMIF(TB!$A$5:$A$395,C523,TB!$D$5:$D$395)</f>
        <v>0</v>
      </c>
      <c r="N523" s="322">
        <f>SUMIF(TB!$A$5:$A$395,C523,TB!$E$5:$E$395)</f>
        <v>0</v>
      </c>
      <c r="O523" s="477">
        <f t="shared" si="97"/>
        <v>-300783961.35000002</v>
      </c>
    </row>
    <row r="524" spans="1:15" ht="20.399999999999999">
      <c r="A524" s="270" t="s">
        <v>770</v>
      </c>
      <c r="B524" s="270" t="s">
        <v>771</v>
      </c>
      <c r="C524" s="270"/>
      <c r="D524" s="291"/>
      <c r="E524" s="334"/>
      <c r="F524" s="477">
        <v>-45974756.640000001</v>
      </c>
      <c r="G524" s="477"/>
      <c r="H524" s="752">
        <f>F524+G524</f>
        <v>-45974756.640000001</v>
      </c>
      <c r="I524" s="1108">
        <v>0</v>
      </c>
      <c r="J524" s="1108">
        <v>0</v>
      </c>
      <c r="K524" s="296">
        <f>SUMIF(TB!$A$5:$A$395,LEAD!C524,TB!$C$5:$C$395)</f>
        <v>0</v>
      </c>
      <c r="L524" s="599"/>
      <c r="M524" s="322">
        <f>SUMIF(TB!$A$5:$A$395,C524,TB!$D$5:$D$395)</f>
        <v>0</v>
      </c>
      <c r="N524" s="322">
        <f>SUMIF(TB!$A$5:$A$395,C524,TB!$E$5:$E$395)</f>
        <v>0</v>
      </c>
      <c r="O524" s="477">
        <f t="shared" ref="O524:O583" si="98">K524+M524+N524</f>
        <v>0</v>
      </c>
    </row>
    <row r="525" spans="1:15" ht="20.399999999999999">
      <c r="A525" s="270" t="s">
        <v>772</v>
      </c>
      <c r="B525" s="270" t="s">
        <v>773</v>
      </c>
      <c r="C525" s="270"/>
      <c r="D525" s="291"/>
      <c r="E525" s="334"/>
      <c r="F525" s="477">
        <v>4166853.32</v>
      </c>
      <c r="G525" s="477"/>
      <c r="H525" s="752">
        <f t="shared" ref="H525:H534" si="99">F525+G525</f>
        <v>4166853.32</v>
      </c>
      <c r="I525" s="1108">
        <v>0</v>
      </c>
      <c r="J525" s="1108">
        <v>0</v>
      </c>
      <c r="K525" s="296">
        <f>SUMIF(TB!$A$5:$A$395,LEAD!C525,TB!$C$5:$C$395)</f>
        <v>0</v>
      </c>
      <c r="L525" s="599"/>
      <c r="M525" s="322">
        <f>SUMIF(TB!$A$5:$A$395,C525,TB!$D$5:$D$395)</f>
        <v>0</v>
      </c>
      <c r="N525" s="322">
        <f>SUMIF(TB!$A$5:$A$395,C525,TB!$E$5:$E$395)</f>
        <v>0</v>
      </c>
      <c r="O525" s="477">
        <f t="shared" si="98"/>
        <v>0</v>
      </c>
    </row>
    <row r="526" spans="1:15" ht="20.399999999999999">
      <c r="A526" s="270" t="s">
        <v>774</v>
      </c>
      <c r="B526" s="270" t="s">
        <v>775</v>
      </c>
      <c r="C526" s="270"/>
      <c r="D526" s="291"/>
      <c r="E526" s="334"/>
      <c r="F526" s="477">
        <v>-254232371.37</v>
      </c>
      <c r="G526" s="477"/>
      <c r="H526" s="752">
        <f t="shared" si="99"/>
        <v>-254232371.37</v>
      </c>
      <c r="I526" s="1108">
        <v>0</v>
      </c>
      <c r="J526" s="1108">
        <v>0</v>
      </c>
      <c r="K526" s="296">
        <f>SUMIF(TB!$A$5:$A$395,LEAD!C526,TB!$C$5:$C$395)</f>
        <v>0</v>
      </c>
      <c r="L526" s="599"/>
      <c r="M526" s="322">
        <f>SUMIF(TB!$A$5:$A$395,C526,TB!$D$5:$D$395)</f>
        <v>0</v>
      </c>
      <c r="N526" s="322">
        <f>SUMIF(TB!$A$5:$A$395,C526,TB!$E$5:$E$395)</f>
        <v>0</v>
      </c>
      <c r="O526" s="477">
        <f t="shared" ref="O526:O529" si="100">K526+M526+N526</f>
        <v>0</v>
      </c>
    </row>
    <row r="527" spans="1:15" ht="20.399999999999999">
      <c r="A527" s="270" t="s">
        <v>776</v>
      </c>
      <c r="B527" s="270" t="s">
        <v>777</v>
      </c>
      <c r="C527" s="270"/>
      <c r="D527" s="291"/>
      <c r="E527" s="334"/>
      <c r="F527" s="477">
        <v>-29691974.059999999</v>
      </c>
      <c r="G527" s="477"/>
      <c r="H527" s="752">
        <f t="shared" si="99"/>
        <v>-29691974.059999999</v>
      </c>
      <c r="I527" s="1108">
        <v>0</v>
      </c>
      <c r="J527" s="1108">
        <v>0</v>
      </c>
      <c r="K527" s="296">
        <f>SUMIF(TB!$A$5:$A$395,LEAD!C527,TB!$C$5:$C$395)</f>
        <v>0</v>
      </c>
      <c r="L527" s="599"/>
      <c r="M527" s="322">
        <f>SUMIF(TB!$A$5:$A$395,C527,TB!$D$5:$D$395)</f>
        <v>0</v>
      </c>
      <c r="N527" s="322">
        <f>SUMIF(TB!$A$5:$A$395,C527,TB!$E$5:$E$395)</f>
        <v>0</v>
      </c>
      <c r="O527" s="477">
        <f t="shared" si="100"/>
        <v>0</v>
      </c>
    </row>
    <row r="528" spans="1:15" ht="20.399999999999999">
      <c r="A528" s="270" t="s">
        <v>778</v>
      </c>
      <c r="B528" s="270" t="s">
        <v>779</v>
      </c>
      <c r="C528" s="270"/>
      <c r="D528" s="291" t="s">
        <v>2233</v>
      </c>
      <c r="E528" s="334"/>
      <c r="F528" s="477">
        <v>-34753064.549999997</v>
      </c>
      <c r="G528" s="477"/>
      <c r="H528" s="752">
        <f t="shared" si="99"/>
        <v>-34753064.549999997</v>
      </c>
      <c r="I528" s="1108">
        <v>0</v>
      </c>
      <c r="J528" s="1108">
        <v>0</v>
      </c>
      <c r="K528" s="296">
        <f>SUMIF(TB!$A$5:$A$395,LEAD!C528,TB!$C$5:$C$395)</f>
        <v>0</v>
      </c>
      <c r="L528" s="599"/>
      <c r="M528" s="322">
        <f>SUMIF(TB!$A$5:$A$395,C528,TB!$D$5:$D$395)</f>
        <v>0</v>
      </c>
      <c r="N528" s="322">
        <f>SUMIF(TB!$A$5:$A$395,C528,TB!$E$5:$E$395)</f>
        <v>0</v>
      </c>
      <c r="O528" s="477">
        <f t="shared" si="100"/>
        <v>0</v>
      </c>
    </row>
    <row r="529" spans="1:15" ht="20.399999999999999">
      <c r="A529" s="270" t="s">
        <v>780</v>
      </c>
      <c r="B529" s="270" t="s">
        <v>781</v>
      </c>
      <c r="C529" s="270"/>
      <c r="D529" s="291"/>
      <c r="E529" s="334"/>
      <c r="F529" s="477">
        <v>-17444474.030000001</v>
      </c>
      <c r="G529" s="477"/>
      <c r="H529" s="752">
        <f t="shared" si="99"/>
        <v>-17444474.030000001</v>
      </c>
      <c r="I529" s="1108">
        <v>0</v>
      </c>
      <c r="J529" s="1108">
        <v>0</v>
      </c>
      <c r="K529" s="296">
        <f>SUMIF(TB!$A$5:$A$395,LEAD!C529,TB!$C$5:$C$395)</f>
        <v>0</v>
      </c>
      <c r="L529" s="599"/>
      <c r="M529" s="322">
        <f>SUMIF(TB!$A$5:$A$395,C529,TB!$D$5:$D$395)</f>
        <v>0</v>
      </c>
      <c r="N529" s="322">
        <f>SUMIF(TB!$A$5:$A$395,C529,TB!$E$5:$E$395)</f>
        <v>0</v>
      </c>
      <c r="O529" s="477">
        <f t="shared" si="100"/>
        <v>0</v>
      </c>
    </row>
    <row r="530" spans="1:15" ht="20.399999999999999">
      <c r="A530" s="270" t="s">
        <v>782</v>
      </c>
      <c r="B530" s="270" t="s">
        <v>783</v>
      </c>
      <c r="C530" s="270"/>
      <c r="D530" s="291"/>
      <c r="E530" s="334"/>
      <c r="F530" s="477">
        <v>-101605101.34</v>
      </c>
      <c r="G530" s="477"/>
      <c r="H530" s="752">
        <f t="shared" si="99"/>
        <v>-101605101.34</v>
      </c>
      <c r="I530" s="1108">
        <v>0</v>
      </c>
      <c r="J530" s="1108">
        <v>0</v>
      </c>
      <c r="K530" s="296">
        <f>SUMIF(TB!$A$5:$A$395,LEAD!C530,TB!$C$5:$C$395)</f>
        <v>0</v>
      </c>
      <c r="L530" s="599"/>
      <c r="M530" s="322">
        <f>SUMIF(TB!$A$5:$A$395,C530,TB!$D$5:$D$395)</f>
        <v>0</v>
      </c>
      <c r="N530" s="322">
        <f>SUMIF(TB!$A$5:$A$395,C530,TB!$E$5:$E$395)</f>
        <v>0</v>
      </c>
      <c r="O530" s="477">
        <f t="shared" si="98"/>
        <v>0</v>
      </c>
    </row>
    <row r="531" spans="1:15" ht="20.399999999999999">
      <c r="A531" s="270" t="s">
        <v>784</v>
      </c>
      <c r="B531" s="270" t="s">
        <v>785</v>
      </c>
      <c r="C531" s="270"/>
      <c r="D531" s="291"/>
      <c r="E531" s="334"/>
      <c r="F531" s="477">
        <v>-27780344.620000001</v>
      </c>
      <c r="G531" s="477"/>
      <c r="H531" s="752">
        <f t="shared" si="99"/>
        <v>-27780344.620000001</v>
      </c>
      <c r="I531" s="1108">
        <v>0</v>
      </c>
      <c r="J531" s="1108">
        <v>0</v>
      </c>
      <c r="K531" s="296">
        <f>SUMIF(TB!$A$5:$A$395,LEAD!C531,TB!$C$5:$C$395)</f>
        <v>0</v>
      </c>
      <c r="L531" s="599"/>
      <c r="M531" s="322">
        <f>SUMIF(TB!$A$5:$A$395,C531,TB!$D$5:$D$395)</f>
        <v>0</v>
      </c>
      <c r="N531" s="322">
        <f>SUMIF(TB!$A$5:$A$395,C531,TB!$E$5:$E$395)</f>
        <v>0</v>
      </c>
      <c r="O531" s="477">
        <f t="shared" si="98"/>
        <v>0</v>
      </c>
    </row>
    <row r="532" spans="1:15" ht="20.399999999999999">
      <c r="A532" s="270" t="s">
        <v>786</v>
      </c>
      <c r="B532" s="270" t="s">
        <v>787</v>
      </c>
      <c r="C532" s="270"/>
      <c r="D532" s="291"/>
      <c r="E532" s="334"/>
      <c r="F532" s="477">
        <v>-55517798.57</v>
      </c>
      <c r="G532" s="477"/>
      <c r="H532" s="752">
        <f t="shared" si="99"/>
        <v>-55517798.57</v>
      </c>
      <c r="I532" s="1108">
        <v>0</v>
      </c>
      <c r="J532" s="1108">
        <v>0</v>
      </c>
      <c r="K532" s="296">
        <f>SUMIF(TB!$A$5:$A$395,LEAD!C532,TB!$C$5:$C$395)</f>
        <v>0</v>
      </c>
      <c r="L532" s="599"/>
      <c r="M532" s="322">
        <f>SUMIF(TB!$A$5:$A$395,C532,TB!$D$5:$D$395)</f>
        <v>0</v>
      </c>
      <c r="N532" s="322">
        <f>SUMIF(TB!$A$5:$A$395,C532,TB!$E$5:$E$395)</f>
        <v>0</v>
      </c>
      <c r="O532" s="477">
        <f t="shared" si="98"/>
        <v>0</v>
      </c>
    </row>
    <row r="533" spans="1:15" ht="20.399999999999999">
      <c r="A533" s="270" t="s">
        <v>788</v>
      </c>
      <c r="B533" s="270" t="s">
        <v>789</v>
      </c>
      <c r="C533" s="270"/>
      <c r="D533" s="291"/>
      <c r="E533" s="334"/>
      <c r="F533" s="477">
        <v>-57680398.039999999</v>
      </c>
      <c r="G533" s="477"/>
      <c r="H533" s="752">
        <f t="shared" si="99"/>
        <v>-57680398.039999999</v>
      </c>
      <c r="I533" s="1108">
        <v>0</v>
      </c>
      <c r="J533" s="1108">
        <v>0</v>
      </c>
      <c r="K533" s="296">
        <f>SUMIF(TB!$A$5:$A$395,LEAD!C533,TB!$C$5:$C$395)</f>
        <v>0</v>
      </c>
      <c r="L533" s="599"/>
      <c r="M533" s="322">
        <f>SUMIF(TB!$A$5:$A$395,C533,TB!$D$5:$D$395)</f>
        <v>0</v>
      </c>
      <c r="N533" s="322">
        <f>SUMIF(TB!$A$5:$A$395,C533,TB!$E$5:$E$395)</f>
        <v>0</v>
      </c>
      <c r="O533" s="477">
        <f t="shared" si="98"/>
        <v>0</v>
      </c>
    </row>
    <row r="534" spans="1:15" ht="20.399999999999999">
      <c r="A534" s="270">
        <v>4200</v>
      </c>
      <c r="B534" s="270" t="s">
        <v>790</v>
      </c>
      <c r="C534" s="270"/>
      <c r="D534" s="291"/>
      <c r="E534" s="334"/>
      <c r="F534" s="477">
        <v>0</v>
      </c>
      <c r="G534" s="479"/>
      <c r="H534" s="752">
        <f t="shared" si="99"/>
        <v>0</v>
      </c>
      <c r="I534" s="1112">
        <v>0</v>
      </c>
      <c r="J534" s="1112">
        <v>0</v>
      </c>
      <c r="K534" s="336">
        <f>SUMIF(TB!$A$5:$A$395,LEAD!A534,TB!$C$5:$C$395)</f>
        <v>0</v>
      </c>
      <c r="L534" s="599"/>
      <c r="M534" s="322">
        <f>SUMIF(TB!$A$5:$A$395,C534,TB!$D$5:$D$395)</f>
        <v>0</v>
      </c>
      <c r="N534" s="322">
        <f>SUMIF(TB!$A$5:$A$395,C534,TB!$E$5:$E$395)</f>
        <v>0</v>
      </c>
      <c r="O534" s="477">
        <f t="shared" si="98"/>
        <v>0</v>
      </c>
    </row>
    <row r="535" spans="1:15" ht="20.399999999999999">
      <c r="A535" s="270"/>
      <c r="B535" s="270"/>
      <c r="C535" s="270"/>
      <c r="D535" s="291"/>
      <c r="E535" s="334"/>
      <c r="F535" s="477"/>
      <c r="G535" s="479"/>
      <c r="H535" s="757"/>
      <c r="I535" s="1112">
        <v>0</v>
      </c>
      <c r="J535" s="1112">
        <v>0</v>
      </c>
      <c r="K535" s="336">
        <f>SUMIF(TB!$A$5:$A$395,LEAD!A535,TB!$C$5:$C$395)</f>
        <v>0</v>
      </c>
      <c r="L535" s="599"/>
      <c r="M535" s="322">
        <f>SUMIF(TB!$A$5:$A$395,C535,TB!$D$5:$D$395)</f>
        <v>0</v>
      </c>
      <c r="N535" s="322">
        <f>SUMIF(TB!$A$5:$A$395,C535,TB!$E$5:$E$395)</f>
        <v>0</v>
      </c>
      <c r="O535" s="477">
        <f t="shared" si="98"/>
        <v>0</v>
      </c>
    </row>
    <row r="536" spans="1:15" ht="20.399999999999999" thickBot="1">
      <c r="A536" s="48"/>
      <c r="B536" s="270"/>
      <c r="C536" s="636"/>
      <c r="D536" s="484" t="s">
        <v>769</v>
      </c>
      <c r="E536" s="272"/>
      <c r="F536" s="381">
        <f t="shared" ref="F536:N536" si="101">SUM(F522:F535)</f>
        <v>-620513429.9000001</v>
      </c>
      <c r="G536" s="381">
        <f t="shared" si="101"/>
        <v>0</v>
      </c>
      <c r="H536" s="763">
        <f t="shared" si="101"/>
        <v>-620513429.9000001</v>
      </c>
      <c r="I536" s="1119">
        <v>-143536489.04000002</v>
      </c>
      <c r="J536" s="1119">
        <v>-267879483.11000001</v>
      </c>
      <c r="K536" s="381">
        <f t="shared" si="101"/>
        <v>-386108655.12</v>
      </c>
      <c r="L536" s="381"/>
      <c r="M536" s="381">
        <f t="shared" si="101"/>
        <v>-119652.99189999999</v>
      </c>
      <c r="N536" s="381">
        <f t="shared" si="101"/>
        <v>0</v>
      </c>
      <c r="O536" s="381">
        <f>SUM(O522:O535)</f>
        <v>-386228308.11190003</v>
      </c>
    </row>
    <row r="537" spans="1:15" ht="21" thickTop="1">
      <c r="A537" s="270"/>
      <c r="B537" s="270"/>
      <c r="C537" s="270"/>
      <c r="D537" s="291"/>
      <c r="E537" s="334"/>
      <c r="F537" s="477"/>
      <c r="G537" s="479"/>
      <c r="H537" s="757"/>
      <c r="I537" s="1112"/>
      <c r="J537" s="1112"/>
      <c r="K537" s="336"/>
      <c r="L537" s="599"/>
      <c r="M537" s="322"/>
      <c r="N537" s="322"/>
      <c r="O537" s="477"/>
    </row>
    <row r="538" spans="1:15" ht="20.399999999999999">
      <c r="A538" s="270"/>
      <c r="B538" s="270"/>
      <c r="C538" s="270"/>
      <c r="D538" s="291"/>
      <c r="E538" s="334"/>
      <c r="F538" s="477"/>
      <c r="G538" s="479"/>
      <c r="H538" s="757"/>
      <c r="I538" s="1112"/>
      <c r="J538" s="1112"/>
      <c r="K538" s="336"/>
      <c r="L538" s="599"/>
      <c r="M538" s="322"/>
      <c r="N538" s="322"/>
      <c r="O538" s="477"/>
    </row>
    <row r="539" spans="1:15" ht="20.399999999999999">
      <c r="A539" s="270"/>
      <c r="B539" s="270"/>
      <c r="C539" s="270"/>
      <c r="D539" s="291"/>
      <c r="E539" s="334"/>
      <c r="F539" s="477"/>
      <c r="G539" s="479"/>
      <c r="H539" s="757"/>
      <c r="I539" s="1112"/>
      <c r="J539" s="1112"/>
      <c r="K539" s="336"/>
      <c r="L539" s="599"/>
      <c r="M539" s="322"/>
      <c r="N539" s="322"/>
      <c r="O539" s="477"/>
    </row>
    <row r="540" spans="1:15" ht="20.399999999999999">
      <c r="A540" s="270"/>
      <c r="B540" s="270"/>
      <c r="C540" s="270"/>
      <c r="D540" s="291"/>
      <c r="E540" s="334"/>
      <c r="F540" s="477"/>
      <c r="G540" s="479"/>
      <c r="H540" s="757"/>
      <c r="I540" s="1112"/>
      <c r="J540" s="1112"/>
      <c r="K540" s="336"/>
      <c r="L540" s="599"/>
      <c r="M540" s="322"/>
      <c r="N540" s="322"/>
      <c r="O540" s="477"/>
    </row>
    <row r="541" spans="1:15" ht="21" thickBot="1">
      <c r="A541" s="270"/>
      <c r="B541" s="270"/>
      <c r="C541" s="270"/>
      <c r="D541" s="291"/>
      <c r="E541" s="334"/>
      <c r="F541" s="477"/>
      <c r="G541" s="479"/>
      <c r="H541" s="757"/>
      <c r="I541" s="1112"/>
      <c r="J541" s="1112"/>
      <c r="K541" s="336"/>
      <c r="L541" s="599"/>
      <c r="M541" s="322"/>
      <c r="N541" s="322"/>
      <c r="O541" s="477"/>
    </row>
    <row r="542" spans="1:15">
      <c r="A542" s="418" t="s">
        <v>9</v>
      </c>
      <c r="B542" s="418"/>
      <c r="C542" s="418"/>
      <c r="D542" s="305"/>
      <c r="E542" s="306" t="s">
        <v>10</v>
      </c>
      <c r="F542" s="547" t="s">
        <v>262</v>
      </c>
      <c r="G542" s="547"/>
      <c r="H542" s="754"/>
      <c r="I542" s="1110" t="s">
        <v>262</v>
      </c>
      <c r="J542" s="1110" t="s">
        <v>262</v>
      </c>
      <c r="K542" s="307"/>
      <c r="L542" s="308"/>
      <c r="M542" s="309" t="s">
        <v>12</v>
      </c>
      <c r="N542" s="309"/>
      <c r="O542" s="547" t="s">
        <v>262</v>
      </c>
    </row>
    <row r="543" spans="1:15" ht="20.399999999999999" thickBot="1">
      <c r="A543" s="413" t="s">
        <v>13</v>
      </c>
      <c r="B543" s="413"/>
      <c r="C543" s="413"/>
      <c r="D543" s="311"/>
      <c r="E543" s="311" t="s">
        <v>14</v>
      </c>
      <c r="F543" s="548" t="s">
        <v>15</v>
      </c>
      <c r="G543" s="548"/>
      <c r="H543" s="755"/>
      <c r="I543" s="1111" t="s">
        <v>15</v>
      </c>
      <c r="J543" s="1111" t="s">
        <v>15</v>
      </c>
      <c r="K543" s="312"/>
      <c r="L543" s="313"/>
      <c r="M543" s="314" t="s">
        <v>360</v>
      </c>
      <c r="N543" s="314"/>
      <c r="O543" s="548" t="s">
        <v>15</v>
      </c>
    </row>
    <row r="544" spans="1:15" ht="20.399999999999999">
      <c r="A544" s="270"/>
      <c r="B544" s="270"/>
      <c r="C544" s="270"/>
      <c r="D544" s="291"/>
      <c r="E544" s="334"/>
      <c r="F544" s="477"/>
      <c r="G544" s="479"/>
      <c r="H544" s="757"/>
      <c r="I544" s="1112"/>
      <c r="J544" s="1112"/>
      <c r="K544" s="336"/>
      <c r="L544" s="599"/>
      <c r="M544" s="322"/>
      <c r="N544" s="322"/>
      <c r="O544" s="477"/>
    </row>
    <row r="545" spans="1:15" ht="20.399999999999999">
      <c r="A545" s="270"/>
      <c r="B545" s="270"/>
      <c r="C545" s="270"/>
      <c r="D545" s="291"/>
      <c r="E545" s="334"/>
      <c r="F545" s="477"/>
      <c r="G545" s="479"/>
      <c r="H545" s="757"/>
      <c r="I545" s="1112"/>
      <c r="J545" s="1112"/>
      <c r="K545" s="336"/>
      <c r="L545" s="599"/>
      <c r="M545" s="322"/>
      <c r="N545" s="322"/>
      <c r="O545" s="477"/>
    </row>
    <row r="546" spans="1:15" ht="20.399999999999999">
      <c r="A546" s="270"/>
      <c r="B546" s="321"/>
      <c r="C546" s="321"/>
      <c r="D546" s="480" t="s">
        <v>358</v>
      </c>
      <c r="E546" s="334"/>
      <c r="F546" s="477"/>
      <c r="G546" s="479"/>
      <c r="H546" s="757"/>
      <c r="I546" s="1112"/>
      <c r="J546" s="1112"/>
      <c r="K546" s="336"/>
      <c r="L546" s="599"/>
      <c r="M546" s="322"/>
      <c r="N546" s="322"/>
      <c r="O546" s="477"/>
    </row>
    <row r="547" spans="1:15" ht="20.399999999999999">
      <c r="A547" s="270"/>
      <c r="B547" s="321"/>
      <c r="C547" s="321" t="s">
        <v>1857</v>
      </c>
      <c r="D547" s="481" t="s">
        <v>1858</v>
      </c>
      <c r="E547" s="334"/>
      <c r="F547" s="477"/>
      <c r="G547" s="477"/>
      <c r="H547" s="752"/>
      <c r="I547" s="1108">
        <v>-1152203.04</v>
      </c>
      <c r="J547" s="1108">
        <v>-8581491.5</v>
      </c>
      <c r="K547" s="296">
        <f>SUMIF(TB!$A$5:$A$395,LEAD!C547,TB!$C$5:$C$395)</f>
        <v>-15599163.51</v>
      </c>
      <c r="L547" s="599"/>
      <c r="M547" s="322">
        <f>SUMIF(TB!$A$5:$A$395,C547,TB!$D$5:$D$395)</f>
        <v>0</v>
      </c>
      <c r="N547" s="322">
        <f>SUMIF(TB!$A$5:$A$395,C547,TB!$E$5:$E$395)</f>
        <v>0</v>
      </c>
      <c r="O547" s="477">
        <f t="shared" si="98"/>
        <v>-15599163.51</v>
      </c>
    </row>
    <row r="548" spans="1:15" ht="20.399999999999999">
      <c r="A548" s="270"/>
      <c r="B548" s="321"/>
      <c r="C548" s="321" t="s">
        <v>1859</v>
      </c>
      <c r="D548" s="481" t="s">
        <v>1860</v>
      </c>
      <c r="E548" s="334"/>
      <c r="F548" s="477"/>
      <c r="G548" s="477"/>
      <c r="H548" s="752"/>
      <c r="I548" s="1108">
        <v>-15258338.57</v>
      </c>
      <c r="J548" s="1108">
        <v>-31063217.899999999</v>
      </c>
      <c r="K548" s="296">
        <f>SUMIF(TB!$A$5:$A$395,LEAD!C548,TB!$C$5:$C$395)</f>
        <v>-46904148.119999997</v>
      </c>
      <c r="L548" s="599"/>
      <c r="M548" s="322">
        <f>SUMIF(TB!$A$5:$A$395,C548,TB!$D$5:$D$395)</f>
        <v>0</v>
      </c>
      <c r="N548" s="322">
        <f>SUMIF(TB!$A$5:$A$395,C548,TB!$E$5:$E$395)</f>
        <v>0</v>
      </c>
      <c r="O548" s="477">
        <f t="shared" si="98"/>
        <v>-46904148.119999997</v>
      </c>
    </row>
    <row r="549" spans="1:15" ht="20.399999999999999">
      <c r="A549" s="270"/>
      <c r="B549" s="321"/>
      <c r="C549" s="321" t="s">
        <v>1861</v>
      </c>
      <c r="D549" s="481" t="s">
        <v>1862</v>
      </c>
      <c r="E549" s="334"/>
      <c r="F549" s="477"/>
      <c r="G549" s="477"/>
      <c r="H549" s="752"/>
      <c r="I549" s="1108">
        <v>-7428949.5800000001</v>
      </c>
      <c r="J549" s="1108">
        <v>-14699025.219999999</v>
      </c>
      <c r="K549" s="296">
        <f>SUMIF(TB!$A$5:$A$395,LEAD!C549,TB!$C$5:$C$395)</f>
        <v>-21021014.260000002</v>
      </c>
      <c r="L549" s="599"/>
      <c r="M549" s="322">
        <f>SUMIF(TB!$A$5:$A$395,C549,TB!$D$5:$D$395)</f>
        <v>0</v>
      </c>
      <c r="N549" s="322">
        <f>SUMIF(TB!$A$5:$A$395,C549,TB!$E$5:$E$395)</f>
        <v>0</v>
      </c>
      <c r="O549" s="477">
        <f t="shared" si="98"/>
        <v>-21021014.260000002</v>
      </c>
    </row>
    <row r="550" spans="1:15" ht="20.399999999999999">
      <c r="A550" s="270"/>
      <c r="B550" s="321"/>
      <c r="C550" s="321" t="s">
        <v>1863</v>
      </c>
      <c r="D550" s="481" t="s">
        <v>790</v>
      </c>
      <c r="E550" s="334"/>
      <c r="F550" s="477"/>
      <c r="G550" s="477"/>
      <c r="H550" s="752"/>
      <c r="I550" s="1108">
        <v>6550</v>
      </c>
      <c r="J550" s="1108">
        <v>24750</v>
      </c>
      <c r="K550" s="296">
        <f>SUMIF(TB!$A$5:$A$395,LEAD!C550,TB!$C$5:$C$395)</f>
        <v>42500</v>
      </c>
      <c r="L550" s="599"/>
      <c r="M550" s="322"/>
      <c r="N550" s="322"/>
      <c r="O550" s="477">
        <f t="shared" si="98"/>
        <v>42500</v>
      </c>
    </row>
    <row r="551" spans="1:15" ht="20.399999999999999">
      <c r="A551" s="270" t="s">
        <v>791</v>
      </c>
      <c r="B551" s="291" t="s">
        <v>792</v>
      </c>
      <c r="C551" s="270"/>
      <c r="D551" s="291"/>
      <c r="E551" s="334"/>
      <c r="F551" s="477">
        <v>0</v>
      </c>
      <c r="G551" s="477"/>
      <c r="H551" s="752">
        <f>F551+G551</f>
        <v>0</v>
      </c>
      <c r="I551" s="1108">
        <v>0</v>
      </c>
      <c r="J551" s="1108">
        <v>0</v>
      </c>
      <c r="K551" s="296">
        <f>SUMIF(TB!$A$5:$A$395,LEAD!C551,TB!$C$5:$C$395)</f>
        <v>0</v>
      </c>
      <c r="L551" s="599"/>
      <c r="M551" s="322">
        <f>SUMIF(TB!$A$5:$A$395,A551,TB!$D$5:$D$395)</f>
        <v>0</v>
      </c>
      <c r="N551" s="322">
        <f>SUMIF(TB!$A$5:$A$395,A551,TB!$E$5:$E$395)</f>
        <v>0</v>
      </c>
      <c r="O551" s="477">
        <f t="shared" si="98"/>
        <v>0</v>
      </c>
    </row>
    <row r="552" spans="1:15" ht="20.399999999999999">
      <c r="A552" s="270" t="s">
        <v>793</v>
      </c>
      <c r="B552" s="291" t="s">
        <v>794</v>
      </c>
      <c r="C552" s="270"/>
      <c r="D552" s="291"/>
      <c r="E552" s="334"/>
      <c r="F552" s="477">
        <v>-1984507.63</v>
      </c>
      <c r="G552" s="477"/>
      <c r="H552" s="752">
        <f t="shared" ref="H552:H600" si="102">F552+G552</f>
        <v>-1984507.63</v>
      </c>
      <c r="I552" s="1108">
        <v>0</v>
      </c>
      <c r="J552" s="1108">
        <v>0</v>
      </c>
      <c r="K552" s="296">
        <f>SUMIF(TB!$A$5:$A$395,LEAD!C552,TB!$C$5:$C$395)</f>
        <v>0</v>
      </c>
      <c r="L552" s="599"/>
      <c r="M552" s="322">
        <f>SUMIF(TB!$A$5:$A$395,A552,TB!$D$5:$D$395)</f>
        <v>0</v>
      </c>
      <c r="N552" s="322">
        <f>SUMIF(TB!$A$5:$A$395,A552,TB!$E$5:$E$395)</f>
        <v>0</v>
      </c>
      <c r="O552" s="477">
        <f t="shared" si="98"/>
        <v>0</v>
      </c>
    </row>
    <row r="553" spans="1:15" ht="20.399999999999999">
      <c r="A553" s="270" t="s">
        <v>795</v>
      </c>
      <c r="B553" s="291" t="s">
        <v>796</v>
      </c>
      <c r="C553" s="270"/>
      <c r="D553" s="291"/>
      <c r="E553" s="334"/>
      <c r="F553" s="477">
        <v>-671802.11</v>
      </c>
      <c r="G553" s="477"/>
      <c r="H553" s="752">
        <f t="shared" si="102"/>
        <v>-671802.11</v>
      </c>
      <c r="I553" s="1108">
        <v>0</v>
      </c>
      <c r="J553" s="1108">
        <v>0</v>
      </c>
      <c r="K553" s="296">
        <f>SUMIF(TB!$A$5:$A$395,LEAD!C553,TB!$C$5:$C$395)</f>
        <v>0</v>
      </c>
      <c r="L553" s="599"/>
      <c r="M553" s="322">
        <f>SUMIF(TB!$A$5:$A$395,A553,TB!$D$5:$D$395)</f>
        <v>0</v>
      </c>
      <c r="N553" s="322">
        <f>SUMIF(TB!$A$5:$A$395,A553,TB!$E$5:$E$395)</f>
        <v>0</v>
      </c>
      <c r="O553" s="477">
        <f t="shared" si="98"/>
        <v>0</v>
      </c>
    </row>
    <row r="554" spans="1:15" ht="20.399999999999999">
      <c r="A554" s="270" t="s">
        <v>797</v>
      </c>
      <c r="B554" s="291" t="s">
        <v>798</v>
      </c>
      <c r="C554" s="270"/>
      <c r="D554" s="291"/>
      <c r="E554" s="334"/>
      <c r="F554" s="477">
        <v>-1444642.58</v>
      </c>
      <c r="G554" s="477"/>
      <c r="H554" s="752">
        <f t="shared" si="102"/>
        <v>-1444642.58</v>
      </c>
      <c r="I554" s="1108">
        <v>0</v>
      </c>
      <c r="J554" s="1108">
        <v>0</v>
      </c>
      <c r="K554" s="296">
        <f>SUMIF(TB!$A$5:$A$395,LEAD!C554,TB!$C$5:$C$395)</f>
        <v>0</v>
      </c>
      <c r="L554" s="599"/>
      <c r="M554" s="322"/>
      <c r="N554" s="322"/>
      <c r="O554" s="477">
        <f t="shared" si="98"/>
        <v>0</v>
      </c>
    </row>
    <row r="555" spans="1:15" ht="20.399999999999999">
      <c r="A555" s="270" t="s">
        <v>799</v>
      </c>
      <c r="B555" s="291" t="s">
        <v>800</v>
      </c>
      <c r="C555" s="270"/>
      <c r="D555" s="291"/>
      <c r="E555" s="334"/>
      <c r="F555" s="477">
        <v>-130537.69</v>
      </c>
      <c r="G555" s="477"/>
      <c r="H555" s="752">
        <f t="shared" si="102"/>
        <v>-130537.69</v>
      </c>
      <c r="I555" s="1108">
        <v>0</v>
      </c>
      <c r="J555" s="1108">
        <v>0</v>
      </c>
      <c r="K555" s="296">
        <f>SUMIF(TB!$A$5:$A$395,LEAD!C555,TB!$C$5:$C$395)</f>
        <v>0</v>
      </c>
      <c r="L555" s="599"/>
      <c r="M555" s="322"/>
      <c r="N555" s="322"/>
      <c r="O555" s="477">
        <f t="shared" si="98"/>
        <v>0</v>
      </c>
    </row>
    <row r="556" spans="1:15" ht="20.399999999999999">
      <c r="A556" s="270" t="s">
        <v>801</v>
      </c>
      <c r="B556" s="291" t="s">
        <v>802</v>
      </c>
      <c r="C556" s="270"/>
      <c r="D556" s="291"/>
      <c r="E556" s="334"/>
      <c r="F556" s="477">
        <v>-17531.259999999998</v>
      </c>
      <c r="G556" s="477"/>
      <c r="H556" s="752">
        <f t="shared" si="102"/>
        <v>-17531.259999999998</v>
      </c>
      <c r="I556" s="1108">
        <v>0</v>
      </c>
      <c r="J556" s="1108">
        <v>0</v>
      </c>
      <c r="K556" s="296">
        <f>SUMIF(TB!$A$5:$A$395,LEAD!C556,TB!$C$5:$C$395)</f>
        <v>0</v>
      </c>
      <c r="L556" s="599"/>
      <c r="M556" s="322"/>
      <c r="N556" s="322"/>
      <c r="O556" s="477">
        <f t="shared" si="98"/>
        <v>0</v>
      </c>
    </row>
    <row r="557" spans="1:15" ht="20.399999999999999">
      <c r="A557" s="270" t="s">
        <v>803</v>
      </c>
      <c r="B557" s="291" t="s">
        <v>804</v>
      </c>
      <c r="C557" s="270"/>
      <c r="D557" s="291"/>
      <c r="E557" s="334"/>
      <c r="F557" s="477">
        <v>-20735.43</v>
      </c>
      <c r="G557" s="477"/>
      <c r="H557" s="752">
        <f t="shared" si="102"/>
        <v>-20735.43</v>
      </c>
      <c r="I557" s="1108">
        <v>0</v>
      </c>
      <c r="J557" s="1108">
        <v>0</v>
      </c>
      <c r="K557" s="296">
        <f>SUMIF(TB!$A$5:$A$395,LEAD!C557,TB!$C$5:$C$395)</f>
        <v>0</v>
      </c>
      <c r="L557" s="599"/>
      <c r="M557" s="322"/>
      <c r="N557" s="322"/>
      <c r="O557" s="477">
        <f t="shared" si="98"/>
        <v>0</v>
      </c>
    </row>
    <row r="558" spans="1:15" ht="20.399999999999999">
      <c r="A558" s="270" t="s">
        <v>805</v>
      </c>
      <c r="B558" s="291" t="s">
        <v>806</v>
      </c>
      <c r="C558" s="270"/>
      <c r="D558" s="291"/>
      <c r="E558" s="334"/>
      <c r="F558" s="477">
        <v>-436649.35</v>
      </c>
      <c r="G558" s="477"/>
      <c r="H558" s="752">
        <f t="shared" si="102"/>
        <v>-436649.35</v>
      </c>
      <c r="I558" s="1108">
        <v>0</v>
      </c>
      <c r="J558" s="1108">
        <v>0</v>
      </c>
      <c r="K558" s="296">
        <f>SUMIF(TB!$A$5:$A$395,LEAD!C558,TB!$C$5:$C$395)</f>
        <v>0</v>
      </c>
      <c r="L558" s="599"/>
      <c r="M558" s="322"/>
      <c r="N558" s="322"/>
      <c r="O558" s="477">
        <f t="shared" si="98"/>
        <v>0</v>
      </c>
    </row>
    <row r="559" spans="1:15" ht="20.399999999999999">
      <c r="A559" s="270" t="s">
        <v>807</v>
      </c>
      <c r="B559" s="291" t="s">
        <v>808</v>
      </c>
      <c r="C559" s="270"/>
      <c r="D559" s="291"/>
      <c r="E559" s="334"/>
      <c r="F559" s="477">
        <v>0</v>
      </c>
      <c r="G559" s="477"/>
      <c r="H559" s="752">
        <f t="shared" si="102"/>
        <v>0</v>
      </c>
      <c r="I559" s="1108">
        <v>0</v>
      </c>
      <c r="J559" s="1108">
        <v>0</v>
      </c>
      <c r="K559" s="296">
        <f>SUMIF(TB!$A$5:$A$395,LEAD!C559,TB!$C$5:$C$395)</f>
        <v>0</v>
      </c>
      <c r="L559" s="599"/>
      <c r="M559" s="322"/>
      <c r="N559" s="322"/>
      <c r="O559" s="477">
        <f t="shared" si="98"/>
        <v>0</v>
      </c>
    </row>
    <row r="560" spans="1:15" ht="20.399999999999999">
      <c r="A560" s="270" t="s">
        <v>809</v>
      </c>
      <c r="B560" s="291" t="s">
        <v>810</v>
      </c>
      <c r="C560" s="270"/>
      <c r="D560" s="291"/>
      <c r="E560" s="334"/>
      <c r="F560" s="477">
        <v>-5706603.5300000003</v>
      </c>
      <c r="G560" s="477"/>
      <c r="H560" s="752">
        <f t="shared" si="102"/>
        <v>-5706603.5300000003</v>
      </c>
      <c r="I560" s="1108">
        <v>0</v>
      </c>
      <c r="J560" s="1108">
        <v>0</v>
      </c>
      <c r="K560" s="296">
        <f>SUMIF(TB!$A$5:$A$395,LEAD!C560,TB!$C$5:$C$395)</f>
        <v>0</v>
      </c>
      <c r="L560" s="599"/>
      <c r="M560" s="322"/>
      <c r="N560" s="322"/>
      <c r="O560" s="477">
        <f t="shared" si="98"/>
        <v>0</v>
      </c>
    </row>
    <row r="561" spans="1:23" ht="20.399999999999999">
      <c r="A561" s="270" t="s">
        <v>811</v>
      </c>
      <c r="B561" s="291" t="s">
        <v>812</v>
      </c>
      <c r="C561" s="270"/>
      <c r="D561" s="291"/>
      <c r="E561" s="334"/>
      <c r="F561" s="477">
        <v>-9939836.6300000008</v>
      </c>
      <c r="G561" s="477"/>
      <c r="H561" s="752">
        <f t="shared" si="102"/>
        <v>-9939836.6300000008</v>
      </c>
      <c r="I561" s="1108">
        <v>0</v>
      </c>
      <c r="J561" s="1108">
        <v>0</v>
      </c>
      <c r="K561" s="296">
        <f>SUMIF(TB!$A$5:$A$395,LEAD!C561,TB!$C$5:$C$395)</f>
        <v>0</v>
      </c>
      <c r="L561" s="599"/>
      <c r="M561" s="322"/>
      <c r="N561" s="322"/>
      <c r="O561" s="477">
        <f t="shared" si="98"/>
        <v>0</v>
      </c>
    </row>
    <row r="562" spans="1:23" ht="20.399999999999999">
      <c r="A562" s="270" t="s">
        <v>813</v>
      </c>
      <c r="B562" s="291" t="s">
        <v>814</v>
      </c>
      <c r="C562" s="270"/>
      <c r="D562" s="291"/>
      <c r="E562" s="334"/>
      <c r="F562" s="477">
        <v>-2816309.8</v>
      </c>
      <c r="G562" s="477"/>
      <c r="H562" s="752">
        <f t="shared" si="102"/>
        <v>-2816309.8</v>
      </c>
      <c r="I562" s="1108">
        <v>0</v>
      </c>
      <c r="J562" s="1108">
        <v>0</v>
      </c>
      <c r="K562" s="296">
        <f>SUMIF(TB!$A$5:$A$395,LEAD!C562,TB!$C$5:$C$395)</f>
        <v>0</v>
      </c>
      <c r="L562" s="599"/>
      <c r="M562" s="322"/>
      <c r="N562" s="322"/>
      <c r="O562" s="477">
        <f t="shared" si="98"/>
        <v>0</v>
      </c>
    </row>
    <row r="563" spans="1:23" ht="20.399999999999999">
      <c r="A563" s="270" t="s">
        <v>815</v>
      </c>
      <c r="B563" s="291" t="s">
        <v>816</v>
      </c>
      <c r="C563" s="270"/>
      <c r="D563" s="291"/>
      <c r="E563" s="334"/>
      <c r="F563" s="477">
        <v>0</v>
      </c>
      <c r="G563" s="477"/>
      <c r="H563" s="752">
        <f t="shared" si="102"/>
        <v>0</v>
      </c>
      <c r="I563" s="1108">
        <v>0</v>
      </c>
      <c r="J563" s="1108">
        <v>0</v>
      </c>
      <c r="K563" s="296">
        <f>SUMIF(TB!$A$5:$A$395,LEAD!C563,TB!$C$5:$C$395)</f>
        <v>0</v>
      </c>
      <c r="L563" s="599"/>
      <c r="M563" s="322"/>
      <c r="N563" s="322"/>
      <c r="O563" s="477">
        <f t="shared" si="98"/>
        <v>0</v>
      </c>
    </row>
    <row r="564" spans="1:23" ht="20.399999999999999">
      <c r="A564" s="270" t="s">
        <v>817</v>
      </c>
      <c r="B564" s="291" t="s">
        <v>818</v>
      </c>
      <c r="C564" s="270"/>
      <c r="D564" s="291"/>
      <c r="E564" s="334"/>
      <c r="F564" s="477">
        <v>-554931.14</v>
      </c>
      <c r="G564" s="477"/>
      <c r="H564" s="752">
        <f t="shared" si="102"/>
        <v>-554931.14</v>
      </c>
      <c r="I564" s="1108">
        <v>0</v>
      </c>
      <c r="J564" s="1108">
        <v>0</v>
      </c>
      <c r="K564" s="296">
        <f>SUMIF(TB!$A$5:$A$395,LEAD!C564,TB!$C$5:$C$395)</f>
        <v>0</v>
      </c>
      <c r="L564" s="599"/>
      <c r="M564" s="322"/>
      <c r="N564" s="322"/>
      <c r="O564" s="477">
        <f t="shared" si="98"/>
        <v>0</v>
      </c>
    </row>
    <row r="565" spans="1:23" ht="20.399999999999999">
      <c r="A565" s="270" t="s">
        <v>819</v>
      </c>
      <c r="B565" s="291" t="s">
        <v>820</v>
      </c>
      <c r="C565" s="270"/>
      <c r="D565" s="291"/>
      <c r="E565" s="334"/>
      <c r="F565" s="477">
        <v>-43757223.75</v>
      </c>
      <c r="G565" s="477"/>
      <c r="H565" s="752">
        <f t="shared" si="102"/>
        <v>-43757223.75</v>
      </c>
      <c r="I565" s="1108">
        <v>0</v>
      </c>
      <c r="J565" s="1108">
        <v>0</v>
      </c>
      <c r="K565" s="296">
        <f>SUMIF(TB!$A$5:$A$395,LEAD!C565,TB!$C$5:$C$395)</f>
        <v>0</v>
      </c>
      <c r="L565" s="599"/>
      <c r="M565" s="322"/>
      <c r="N565" s="322"/>
      <c r="O565" s="477">
        <f t="shared" si="98"/>
        <v>0</v>
      </c>
    </row>
    <row r="566" spans="1:23" ht="20.399999999999999">
      <c r="A566" s="270" t="s">
        <v>821</v>
      </c>
      <c r="B566" s="291" t="s">
        <v>822</v>
      </c>
      <c r="C566" s="270"/>
      <c r="D566" s="291"/>
      <c r="E566" s="334"/>
      <c r="F566" s="477">
        <v>47833.36</v>
      </c>
      <c r="G566" s="477"/>
      <c r="H566" s="752">
        <f t="shared" si="102"/>
        <v>47833.36</v>
      </c>
      <c r="I566" s="1108">
        <v>0</v>
      </c>
      <c r="J566" s="1108">
        <v>0</v>
      </c>
      <c r="K566" s="296">
        <f>SUMIF(TB!$A$5:$A$395,LEAD!C566,TB!$C$5:$C$395)</f>
        <v>0</v>
      </c>
      <c r="L566" s="599"/>
      <c r="M566" s="322"/>
      <c r="N566" s="322"/>
      <c r="O566" s="477">
        <f t="shared" si="98"/>
        <v>0</v>
      </c>
    </row>
    <row r="567" spans="1:23" ht="20.399999999999999">
      <c r="A567" s="270" t="s">
        <v>823</v>
      </c>
      <c r="B567" s="291" t="s">
        <v>824</v>
      </c>
      <c r="C567" s="270"/>
      <c r="D567" s="291"/>
      <c r="E567" s="334"/>
      <c r="F567" s="477">
        <v>-7349557.8700000001</v>
      </c>
      <c r="G567" s="477"/>
      <c r="H567" s="752">
        <f t="shared" si="102"/>
        <v>-7349557.8700000001</v>
      </c>
      <c r="I567" s="1108">
        <v>0</v>
      </c>
      <c r="J567" s="1108">
        <v>0</v>
      </c>
      <c r="K567" s="296">
        <f>SUMIF(TB!$A$5:$A$395,LEAD!C567,TB!$C$5:$C$395)</f>
        <v>0</v>
      </c>
      <c r="L567" s="599"/>
      <c r="M567" s="322"/>
      <c r="N567" s="322"/>
      <c r="O567" s="477">
        <f t="shared" si="98"/>
        <v>0</v>
      </c>
    </row>
    <row r="568" spans="1:23" ht="20.399999999999999">
      <c r="A568" s="270" t="s">
        <v>825</v>
      </c>
      <c r="B568" s="291" t="s">
        <v>826</v>
      </c>
      <c r="C568" s="270"/>
      <c r="D568" s="291"/>
      <c r="E568" s="334"/>
      <c r="F568" s="477">
        <v>-26237786.440000001</v>
      </c>
      <c r="G568" s="477"/>
      <c r="H568" s="752">
        <f t="shared" si="102"/>
        <v>-26237786.440000001</v>
      </c>
      <c r="I568" s="1108">
        <v>0</v>
      </c>
      <c r="J568" s="1108">
        <v>0</v>
      </c>
      <c r="K568" s="296">
        <f>SUMIF(TB!$A$5:$A$395,LEAD!C568,TB!$C$5:$C$395)</f>
        <v>0</v>
      </c>
      <c r="L568" s="599"/>
      <c r="M568" s="322"/>
      <c r="N568" s="322"/>
      <c r="O568" s="477">
        <f t="shared" si="98"/>
        <v>0</v>
      </c>
    </row>
    <row r="569" spans="1:23" ht="20.399999999999999">
      <c r="A569" s="270" t="s">
        <v>827</v>
      </c>
      <c r="B569" s="291" t="s">
        <v>828</v>
      </c>
      <c r="C569" s="270"/>
      <c r="D569" s="291"/>
      <c r="E569" s="334"/>
      <c r="F569" s="477">
        <v>-594613.26</v>
      </c>
      <c r="G569" s="477"/>
      <c r="H569" s="752">
        <f t="shared" si="102"/>
        <v>-594613.26</v>
      </c>
      <c r="I569" s="1108">
        <v>0</v>
      </c>
      <c r="J569" s="1108">
        <v>0</v>
      </c>
      <c r="K569" s="296">
        <f>SUMIF(TB!$A$5:$A$395,LEAD!C569,TB!$C$5:$C$395)</f>
        <v>0</v>
      </c>
      <c r="L569" s="599"/>
      <c r="M569" s="322"/>
      <c r="N569" s="322"/>
      <c r="O569" s="477">
        <f t="shared" si="98"/>
        <v>0</v>
      </c>
    </row>
    <row r="570" spans="1:23" ht="20.399999999999999">
      <c r="A570" s="270" t="s">
        <v>829</v>
      </c>
      <c r="B570" s="291" t="s">
        <v>830</v>
      </c>
      <c r="C570" s="270"/>
      <c r="D570" s="291"/>
      <c r="E570" s="334"/>
      <c r="F570" s="477">
        <v>-982132.71</v>
      </c>
      <c r="G570" s="477"/>
      <c r="H570" s="752">
        <f t="shared" si="102"/>
        <v>-982132.71</v>
      </c>
      <c r="I570" s="1108">
        <v>0</v>
      </c>
      <c r="J570" s="1108">
        <v>0</v>
      </c>
      <c r="K570" s="296">
        <f>SUMIF(TB!$A$5:$A$395,LEAD!C570,TB!$C$5:$C$395)</f>
        <v>0</v>
      </c>
      <c r="L570" s="599"/>
      <c r="M570" s="322"/>
      <c r="N570" s="322"/>
      <c r="O570" s="477">
        <f t="shared" si="98"/>
        <v>0</v>
      </c>
    </row>
    <row r="571" spans="1:23" ht="20.399999999999999">
      <c r="A571" s="270" t="s">
        <v>831</v>
      </c>
      <c r="B571" s="291" t="s">
        <v>832</v>
      </c>
      <c r="C571" s="270"/>
      <c r="D571" s="291"/>
      <c r="E571" s="334"/>
      <c r="F571" s="477">
        <v>-47704.47</v>
      </c>
      <c r="G571" s="477"/>
      <c r="H571" s="752">
        <f t="shared" si="102"/>
        <v>-47704.47</v>
      </c>
      <c r="I571" s="1108">
        <v>0</v>
      </c>
      <c r="J571" s="1108">
        <v>0</v>
      </c>
      <c r="K571" s="296">
        <f>SUMIF(TB!$A$5:$A$395,LEAD!C571,TB!$C$5:$C$395)</f>
        <v>0</v>
      </c>
      <c r="L571" s="599"/>
      <c r="M571" s="322"/>
      <c r="N571" s="322"/>
      <c r="O571" s="477">
        <f t="shared" si="98"/>
        <v>0</v>
      </c>
    </row>
    <row r="572" spans="1:23" ht="20.399999999999999">
      <c r="A572" s="270" t="s">
        <v>833</v>
      </c>
      <c r="B572" s="291" t="s">
        <v>834</v>
      </c>
      <c r="C572" s="270"/>
      <c r="D572" s="291"/>
      <c r="E572" s="334"/>
      <c r="F572" s="477">
        <v>-268494.07</v>
      </c>
      <c r="G572" s="477"/>
      <c r="H572" s="752">
        <f t="shared" si="102"/>
        <v>-268494.07</v>
      </c>
      <c r="I572" s="1108">
        <v>0</v>
      </c>
      <c r="J572" s="1108">
        <v>0</v>
      </c>
      <c r="K572" s="296">
        <f>SUMIF(TB!$A$5:$A$395,LEAD!C572,TB!$C$5:$C$395)</f>
        <v>0</v>
      </c>
      <c r="L572" s="599"/>
      <c r="M572" s="322"/>
      <c r="N572" s="322"/>
      <c r="O572" s="477">
        <f t="shared" si="98"/>
        <v>0</v>
      </c>
    </row>
    <row r="573" spans="1:23" ht="20.399999999999999">
      <c r="A573" s="270" t="s">
        <v>835</v>
      </c>
      <c r="B573" s="291" t="s">
        <v>836</v>
      </c>
      <c r="C573" s="270"/>
      <c r="D573" s="291"/>
      <c r="E573" s="334"/>
      <c r="F573" s="477">
        <v>-2400405.5</v>
      </c>
      <c r="G573" s="477"/>
      <c r="H573" s="752">
        <f t="shared" si="102"/>
        <v>-2400405.5</v>
      </c>
      <c r="I573" s="1108">
        <v>0</v>
      </c>
      <c r="J573" s="1108">
        <v>0</v>
      </c>
      <c r="K573" s="296">
        <f>SUMIF(TB!$A$5:$A$395,LEAD!C573,TB!$C$5:$C$395)</f>
        <v>0</v>
      </c>
      <c r="L573" s="599"/>
      <c r="M573" s="322">
        <f>SUMIF(TB!$A$5:$A$395,A573,TB!$D$5:$D$395)</f>
        <v>0</v>
      </c>
      <c r="N573" s="322">
        <f>SUMIF(TB!$A$5:$A$395,A573,TB!$E$5:$E$395)</f>
        <v>0</v>
      </c>
      <c r="O573" s="477">
        <f t="shared" si="98"/>
        <v>0</v>
      </c>
      <c r="P573" s="559">
        <f>SUM(O573:O574)</f>
        <v>0</v>
      </c>
    </row>
    <row r="574" spans="1:23" s="483" customFormat="1">
      <c r="A574" s="270" t="s">
        <v>837</v>
      </c>
      <c r="B574" s="291" t="s">
        <v>838</v>
      </c>
      <c r="C574" s="270"/>
      <c r="D574" s="291"/>
      <c r="E574" s="291"/>
      <c r="F574" s="472">
        <v>-37465.03</v>
      </c>
      <c r="G574" s="472"/>
      <c r="H574" s="752">
        <f t="shared" si="102"/>
        <v>-37465.03</v>
      </c>
      <c r="I574" s="1108">
        <v>0</v>
      </c>
      <c r="J574" s="1108">
        <v>0</v>
      </c>
      <c r="K574" s="296">
        <f>SUMIF(TB!$A$5:$A$395,LEAD!C574,TB!$C$5:$C$395)</f>
        <v>0</v>
      </c>
      <c r="L574" s="297"/>
      <c r="M574" s="298">
        <f>SUMIF(TB!$A$5:$A$395,A574,TB!$D$5:$D$395)</f>
        <v>0</v>
      </c>
      <c r="N574" s="298">
        <f>SUMIF(TB!$A$5:$A$395,A574,TB!$E$5:$E$395)</f>
        <v>0</v>
      </c>
      <c r="O574" s="477">
        <f t="shared" si="98"/>
        <v>0</v>
      </c>
      <c r="P574" s="558"/>
      <c r="V574" s="451"/>
      <c r="W574" s="451"/>
    </row>
    <row r="575" spans="1:23" s="483" customFormat="1" ht="20.399999999999999">
      <c r="A575" s="270" t="s">
        <v>839</v>
      </c>
      <c r="B575" s="291" t="s">
        <v>840</v>
      </c>
      <c r="C575" s="270"/>
      <c r="D575" s="291"/>
      <c r="E575" s="291"/>
      <c r="F575" s="472">
        <v>-381669.27</v>
      </c>
      <c r="G575" s="472"/>
      <c r="H575" s="752">
        <f t="shared" si="102"/>
        <v>-381669.27</v>
      </c>
      <c r="I575" s="1108">
        <v>0</v>
      </c>
      <c r="J575" s="1108">
        <v>0</v>
      </c>
      <c r="K575" s="296">
        <f>SUMIF(TB!$A$5:$A$395,LEAD!C575,TB!$C$5:$C$395)</f>
        <v>0</v>
      </c>
      <c r="L575" s="596"/>
      <c r="M575" s="298">
        <f>SUMIF(TB!$A$5:$A$395,A575,TB!$D$5:$D$395)</f>
        <v>0</v>
      </c>
      <c r="N575" s="298">
        <f>SUMIF(TB!$A$5:$A$395,A575,TB!$E$5:$E$395)</f>
        <v>0</v>
      </c>
      <c r="O575" s="477">
        <f t="shared" si="98"/>
        <v>0</v>
      </c>
      <c r="P575" s="558"/>
      <c r="V575" s="451"/>
      <c r="W575" s="451"/>
    </row>
    <row r="576" spans="1:23" s="483" customFormat="1">
      <c r="A576" s="270" t="s">
        <v>841</v>
      </c>
      <c r="B576" s="291" t="s">
        <v>842</v>
      </c>
      <c r="C576" s="270"/>
      <c r="D576" s="291"/>
      <c r="E576" s="291"/>
      <c r="F576" s="472">
        <v>-2442716.15</v>
      </c>
      <c r="G576" s="472"/>
      <c r="H576" s="752">
        <f t="shared" si="102"/>
        <v>-2442716.15</v>
      </c>
      <c r="I576" s="1108">
        <v>0</v>
      </c>
      <c r="J576" s="1108">
        <v>0</v>
      </c>
      <c r="K576" s="296">
        <f>SUMIF(TB!$A$5:$A$395,LEAD!C576,TB!$C$5:$C$395)</f>
        <v>0</v>
      </c>
      <c r="L576" s="297"/>
      <c r="M576" s="298">
        <f>SUMIF(TB!$A$5:$A$395,A576,TB!$D$5:$D$395)</f>
        <v>0</v>
      </c>
      <c r="N576" s="298">
        <f>SUMIF(TB!$A$5:$A$395,A576,TB!$E$5:$E$395)</f>
        <v>0</v>
      </c>
      <c r="O576" s="477">
        <f t="shared" si="98"/>
        <v>0</v>
      </c>
      <c r="P576" s="558"/>
      <c r="V576" s="451"/>
      <c r="W576" s="451"/>
    </row>
    <row r="577" spans="1:23" s="483" customFormat="1" ht="20.399999999999999">
      <c r="A577" s="270" t="s">
        <v>843</v>
      </c>
      <c r="B577" s="291" t="s">
        <v>844</v>
      </c>
      <c r="C577" s="270"/>
      <c r="D577" s="291"/>
      <c r="E577" s="291"/>
      <c r="F577" s="472">
        <v>-618497.1</v>
      </c>
      <c r="G577" s="472"/>
      <c r="H577" s="752">
        <f t="shared" si="102"/>
        <v>-618497.1</v>
      </c>
      <c r="I577" s="1108">
        <v>0</v>
      </c>
      <c r="J577" s="1108">
        <v>0</v>
      </c>
      <c r="K577" s="296">
        <f>SUMIF(TB!$A$5:$A$395,LEAD!C577,TB!$C$5:$C$395)</f>
        <v>0</v>
      </c>
      <c r="L577" s="596"/>
      <c r="M577" s="298">
        <f>SUMIF(TB!$A$5:$A$395,A577,TB!$D$5:$D$395)</f>
        <v>0</v>
      </c>
      <c r="N577" s="298">
        <f>SUMIF(TB!$A$5:$A$395,A577,TB!$E$5:$E$395)</f>
        <v>0</v>
      </c>
      <c r="O577" s="477">
        <f t="shared" si="98"/>
        <v>0</v>
      </c>
      <c r="P577" s="558"/>
      <c r="V577" s="451"/>
      <c r="W577" s="451"/>
    </row>
    <row r="578" spans="1:23" s="483" customFormat="1" ht="20.399999999999999">
      <c r="A578" s="270" t="s">
        <v>845</v>
      </c>
      <c r="B578" s="481" t="s">
        <v>846</v>
      </c>
      <c r="C578" s="321"/>
      <c r="D578" s="481"/>
      <c r="E578" s="291"/>
      <c r="F578" s="472">
        <v>-1810756.93</v>
      </c>
      <c r="G578" s="472"/>
      <c r="H578" s="752">
        <f t="shared" si="102"/>
        <v>-1810756.93</v>
      </c>
      <c r="I578" s="1108">
        <v>0</v>
      </c>
      <c r="J578" s="1108">
        <v>0</v>
      </c>
      <c r="K578" s="296">
        <f>SUMIF(TB!$A$5:$A$395,LEAD!C578,TB!$C$5:$C$395)</f>
        <v>0</v>
      </c>
      <c r="L578" s="596"/>
      <c r="M578" s="298">
        <f>SUMIF(TB!$A$5:$A$395,A578,TB!$D$5:$D$395)</f>
        <v>0</v>
      </c>
      <c r="N578" s="298">
        <f>SUMIF(TB!$A$5:$A$395,A578,TB!$E$5:$E$395)</f>
        <v>0</v>
      </c>
      <c r="O578" s="477">
        <f t="shared" si="98"/>
        <v>0</v>
      </c>
      <c r="P578" s="558"/>
      <c r="V578" s="451"/>
      <c r="W578" s="451"/>
    </row>
    <row r="579" spans="1:23" s="483" customFormat="1">
      <c r="A579" s="270" t="s">
        <v>847</v>
      </c>
      <c r="B579" s="291" t="s">
        <v>848</v>
      </c>
      <c r="C579" s="270"/>
      <c r="D579" s="291"/>
      <c r="E579" s="291"/>
      <c r="F579" s="472">
        <v>-2067088.72</v>
      </c>
      <c r="G579" s="472"/>
      <c r="H579" s="752">
        <f t="shared" si="102"/>
        <v>-2067088.72</v>
      </c>
      <c r="I579" s="1108">
        <v>0</v>
      </c>
      <c r="J579" s="1108">
        <v>0</v>
      </c>
      <c r="K579" s="296">
        <f>SUMIF(TB!$A$5:$A$395,LEAD!C579,TB!$C$5:$C$395)</f>
        <v>0</v>
      </c>
      <c r="L579" s="297"/>
      <c r="M579" s="298">
        <f>SUMIF(TB!$A$5:$A$395,A579,TB!$D$5:$D$395)</f>
        <v>0</v>
      </c>
      <c r="N579" s="298">
        <f>SUMIF(TB!$A$5:$A$395,A579,TB!$E$5:$E$395)</f>
        <v>0</v>
      </c>
      <c r="O579" s="477">
        <f t="shared" si="98"/>
        <v>0</v>
      </c>
      <c r="P579" s="558"/>
      <c r="V579" s="451"/>
      <c r="W579" s="451"/>
    </row>
    <row r="580" spans="1:23" s="483" customFormat="1">
      <c r="A580" s="270" t="s">
        <v>849</v>
      </c>
      <c r="B580" s="291" t="s">
        <v>850</v>
      </c>
      <c r="C580" s="270"/>
      <c r="D580" s="291"/>
      <c r="E580" s="291"/>
      <c r="F580" s="472">
        <v>0</v>
      </c>
      <c r="G580" s="472"/>
      <c r="H580" s="752">
        <f t="shared" si="102"/>
        <v>0</v>
      </c>
      <c r="I580" s="1108">
        <v>0</v>
      </c>
      <c r="J580" s="1108">
        <v>0</v>
      </c>
      <c r="K580" s="296">
        <f>SUMIF(TB!$A$5:$A$395,LEAD!C580,TB!$C$5:$C$395)</f>
        <v>0</v>
      </c>
      <c r="L580" s="297"/>
      <c r="M580" s="298">
        <f>SUMIF(TB!$A$5:$A$395,A580,TB!$D$5:$D$395)</f>
        <v>0</v>
      </c>
      <c r="N580" s="298">
        <f>SUMIF(TB!$A$5:$A$395,A580,TB!$E$5:$E$395)</f>
        <v>0</v>
      </c>
      <c r="O580" s="477">
        <f t="shared" si="98"/>
        <v>0</v>
      </c>
      <c r="P580" s="558"/>
      <c r="V580" s="451"/>
      <c r="W580" s="451"/>
    </row>
    <row r="581" spans="1:23" s="483" customFormat="1">
      <c r="A581" s="270" t="s">
        <v>851</v>
      </c>
      <c r="B581" s="291" t="s">
        <v>852</v>
      </c>
      <c r="C581" s="270"/>
      <c r="D581" s="291"/>
      <c r="E581" s="291"/>
      <c r="F581" s="472">
        <v>0</v>
      </c>
      <c r="G581" s="472"/>
      <c r="H581" s="752">
        <f t="shared" si="102"/>
        <v>0</v>
      </c>
      <c r="I581" s="1108">
        <v>0</v>
      </c>
      <c r="J581" s="1108">
        <v>0</v>
      </c>
      <c r="K581" s="296">
        <f>SUMIF(TB!$A$5:$A$395,LEAD!C581,TB!$C$5:$C$395)</f>
        <v>0</v>
      </c>
      <c r="L581" s="297"/>
      <c r="M581" s="298">
        <f>SUMIF(TB!$A$5:$A$395,A581,TB!$D$5:$D$395)</f>
        <v>0</v>
      </c>
      <c r="N581" s="298">
        <f>SUMIF(TB!$A$5:$A$395,A581,TB!$E$5:$E$395)</f>
        <v>0</v>
      </c>
      <c r="O581" s="477">
        <f t="shared" si="98"/>
        <v>0</v>
      </c>
      <c r="P581" s="558"/>
      <c r="V581" s="451"/>
      <c r="W581" s="451"/>
    </row>
    <row r="582" spans="1:23" s="483" customFormat="1">
      <c r="A582" s="270" t="s">
        <v>853</v>
      </c>
      <c r="B582" s="291" t="s">
        <v>854</v>
      </c>
      <c r="C582" s="270"/>
      <c r="D582" s="291"/>
      <c r="E582" s="291"/>
      <c r="F582" s="472">
        <v>-41684.400000000001</v>
      </c>
      <c r="G582" s="472"/>
      <c r="H582" s="752">
        <f t="shared" si="102"/>
        <v>-41684.400000000001</v>
      </c>
      <c r="I582" s="1108">
        <v>0</v>
      </c>
      <c r="J582" s="1108">
        <v>0</v>
      </c>
      <c r="K582" s="296">
        <f>SUMIF(TB!$A$5:$A$395,LEAD!C582,TB!$C$5:$C$395)</f>
        <v>0</v>
      </c>
      <c r="L582" s="297"/>
      <c r="M582" s="298">
        <f>SUMIF(TB!$A$5:$A$395,A582,TB!$D$5:$D$395)</f>
        <v>0</v>
      </c>
      <c r="N582" s="298">
        <f>SUMIF(TB!$A$5:$A$395,A582,TB!$E$5:$E$395)</f>
        <v>0</v>
      </c>
      <c r="O582" s="477">
        <f t="shared" si="98"/>
        <v>0</v>
      </c>
      <c r="P582" s="558"/>
      <c r="V582" s="451"/>
      <c r="W582" s="451"/>
    </row>
    <row r="583" spans="1:23" s="483" customFormat="1">
      <c r="A583" s="270" t="s">
        <v>855</v>
      </c>
      <c r="B583" s="291" t="s">
        <v>856</v>
      </c>
      <c r="C583" s="270"/>
      <c r="D583" s="291"/>
      <c r="E583" s="291"/>
      <c r="F583" s="472">
        <v>-30000</v>
      </c>
      <c r="G583" s="472"/>
      <c r="H583" s="752">
        <f t="shared" si="102"/>
        <v>-30000</v>
      </c>
      <c r="I583" s="1108">
        <v>0</v>
      </c>
      <c r="J583" s="1108">
        <v>0</v>
      </c>
      <c r="K583" s="296">
        <f>SUMIF(TB!$A$5:$A$395,LEAD!C583,TB!$C$5:$C$395)</f>
        <v>0</v>
      </c>
      <c r="L583" s="297"/>
      <c r="M583" s="298">
        <f>SUMIF(TB!$A$5:$A$395,A583,TB!$D$5:$D$395)</f>
        <v>0</v>
      </c>
      <c r="N583" s="298">
        <f>SUMIF(TB!$A$5:$A$395,A583,TB!$E$5:$E$395)</f>
        <v>0</v>
      </c>
      <c r="O583" s="477">
        <f t="shared" si="98"/>
        <v>0</v>
      </c>
      <c r="P583" s="558"/>
      <c r="V583" s="451"/>
      <c r="W583" s="451"/>
    </row>
    <row r="584" spans="1:23" s="483" customFormat="1">
      <c r="A584" s="270" t="s">
        <v>857</v>
      </c>
      <c r="B584" s="291" t="s">
        <v>858</v>
      </c>
      <c r="C584" s="270"/>
      <c r="D584" s="291"/>
      <c r="E584" s="291"/>
      <c r="F584" s="472">
        <v>-50392.06</v>
      </c>
      <c r="G584" s="472"/>
      <c r="H584" s="752">
        <f t="shared" si="102"/>
        <v>-50392.06</v>
      </c>
      <c r="I584" s="1108">
        <v>0</v>
      </c>
      <c r="J584" s="1108">
        <v>0</v>
      </c>
      <c r="K584" s="296">
        <f>SUMIF(TB!$A$5:$A$395,LEAD!C584,TB!$C$5:$C$395)</f>
        <v>0</v>
      </c>
      <c r="L584" s="297"/>
      <c r="M584" s="298">
        <f>SUMIF(TB!$A$5:$A$395,A584,TB!$D$5:$D$395)</f>
        <v>0</v>
      </c>
      <c r="N584" s="298">
        <f>SUMIF(TB!$A$5:$A$395,A584,TB!$E$5:$E$395)</f>
        <v>0</v>
      </c>
      <c r="O584" s="472">
        <f t="shared" ref="O584:O603" si="103">K584+M584+N584</f>
        <v>0</v>
      </c>
      <c r="P584" s="558"/>
      <c r="V584" s="451"/>
      <c r="W584" s="451"/>
    </row>
    <row r="585" spans="1:23" s="483" customFormat="1">
      <c r="A585" s="270" t="s">
        <v>859</v>
      </c>
      <c r="B585" s="291" t="s">
        <v>860</v>
      </c>
      <c r="C585" s="270"/>
      <c r="D585" s="291"/>
      <c r="E585" s="291"/>
      <c r="F585" s="472">
        <v>-29144775.780000001</v>
      </c>
      <c r="G585" s="472"/>
      <c r="H585" s="752">
        <f t="shared" si="102"/>
        <v>-29144775.780000001</v>
      </c>
      <c r="I585" s="1108">
        <v>0</v>
      </c>
      <c r="J585" s="1108">
        <v>0</v>
      </c>
      <c r="K585" s="296">
        <f>SUMIF(TB!$A$5:$A$395,LEAD!C585,TB!$C$5:$C$395)</f>
        <v>0</v>
      </c>
      <c r="L585" s="297"/>
      <c r="M585" s="298">
        <f>SUMIF(TB!$A$5:$A$395,A585,TB!$D$5:$D$395)</f>
        <v>0</v>
      </c>
      <c r="N585" s="298">
        <f>SUMIF(TB!$A$5:$A$395,A585,TB!$E$5:$E$395)</f>
        <v>0</v>
      </c>
      <c r="O585" s="472">
        <f t="shared" si="103"/>
        <v>0</v>
      </c>
      <c r="P585" s="558"/>
      <c r="V585" s="451"/>
      <c r="W585" s="451"/>
    </row>
    <row r="586" spans="1:23" s="483" customFormat="1">
      <c r="A586" s="270" t="s">
        <v>861</v>
      </c>
      <c r="B586" s="291" t="s">
        <v>862</v>
      </c>
      <c r="C586" s="270"/>
      <c r="D586" s="291"/>
      <c r="E586" s="291"/>
      <c r="F586" s="472">
        <v>10219872.630000001</v>
      </c>
      <c r="G586" s="472"/>
      <c r="H586" s="752">
        <f t="shared" si="102"/>
        <v>10219872.630000001</v>
      </c>
      <c r="I586" s="1108">
        <v>0</v>
      </c>
      <c r="J586" s="1108">
        <v>0</v>
      </c>
      <c r="K586" s="296">
        <f>SUMIF(TB!$A$5:$A$395,LEAD!C586,TB!$C$5:$C$395)</f>
        <v>0</v>
      </c>
      <c r="L586" s="297"/>
      <c r="M586" s="298">
        <f>SUMIF(TB!$A$5:$A$395,A586,TB!$D$5:$D$395)</f>
        <v>0</v>
      </c>
      <c r="N586" s="298">
        <f>SUMIF(TB!$A$5:$A$395,A586,TB!$E$5:$E$395)</f>
        <v>0</v>
      </c>
      <c r="O586" s="472">
        <f t="shared" si="103"/>
        <v>0</v>
      </c>
      <c r="P586" s="558"/>
      <c r="V586" s="451"/>
      <c r="W586" s="451"/>
    </row>
    <row r="587" spans="1:23" s="483" customFormat="1">
      <c r="A587" s="270" t="s">
        <v>863</v>
      </c>
      <c r="B587" s="291" t="s">
        <v>864</v>
      </c>
      <c r="C587" s="270"/>
      <c r="D587" s="291"/>
      <c r="E587" s="291"/>
      <c r="F587" s="472">
        <v>-4790044.42</v>
      </c>
      <c r="G587" s="472"/>
      <c r="H587" s="752">
        <f t="shared" si="102"/>
        <v>-4790044.42</v>
      </c>
      <c r="I587" s="1108">
        <v>0</v>
      </c>
      <c r="J587" s="1108">
        <v>0</v>
      </c>
      <c r="K587" s="296">
        <f>SUMIF(TB!$A$5:$A$395,LEAD!C587,TB!$C$5:$C$395)</f>
        <v>0</v>
      </c>
      <c r="L587" s="297"/>
      <c r="M587" s="298">
        <f>SUMIF(TB!$A$5:$A$395,A587,TB!$D$5:$D$395)</f>
        <v>0</v>
      </c>
      <c r="N587" s="298">
        <f>SUMIF(TB!$A$5:$A$395,A587,TB!$E$5:$E$395)</f>
        <v>0</v>
      </c>
      <c r="O587" s="472">
        <f t="shared" si="103"/>
        <v>0</v>
      </c>
      <c r="P587" s="558"/>
      <c r="V587" s="451"/>
      <c r="W587" s="451"/>
    </row>
    <row r="588" spans="1:23" s="483" customFormat="1">
      <c r="A588" s="270" t="s">
        <v>865</v>
      </c>
      <c r="B588" s="291" t="s">
        <v>866</v>
      </c>
      <c r="C588" s="270"/>
      <c r="D588" s="291"/>
      <c r="E588" s="291"/>
      <c r="F588" s="472">
        <v>-895068.57</v>
      </c>
      <c r="G588" s="472"/>
      <c r="H588" s="752">
        <f t="shared" si="102"/>
        <v>-895068.57</v>
      </c>
      <c r="I588" s="1108">
        <v>0</v>
      </c>
      <c r="J588" s="1108">
        <v>0</v>
      </c>
      <c r="K588" s="296">
        <f>SUMIF(TB!$A$5:$A$395,LEAD!C588,TB!$C$5:$C$395)</f>
        <v>0</v>
      </c>
      <c r="L588" s="297"/>
      <c r="M588" s="298">
        <f>SUMIF(TB!$A$5:$A$395,A588,TB!$D$5:$D$395)</f>
        <v>0</v>
      </c>
      <c r="N588" s="298">
        <f>SUMIF(TB!$A$5:$A$395,A588,TB!$E$5:$E$395)</f>
        <v>0</v>
      </c>
      <c r="O588" s="472">
        <f t="shared" si="103"/>
        <v>0</v>
      </c>
      <c r="P588" s="558"/>
      <c r="V588" s="451"/>
      <c r="W588" s="451"/>
    </row>
    <row r="589" spans="1:23" s="483" customFormat="1">
      <c r="A589" s="270" t="s">
        <v>867</v>
      </c>
      <c r="B589" s="291" t="s">
        <v>868</v>
      </c>
      <c r="C589" s="270"/>
      <c r="D589" s="291"/>
      <c r="E589" s="291"/>
      <c r="F589" s="472">
        <v>-1095553.52</v>
      </c>
      <c r="G589" s="472"/>
      <c r="H589" s="752">
        <f t="shared" si="102"/>
        <v>-1095553.52</v>
      </c>
      <c r="I589" s="1108">
        <v>0</v>
      </c>
      <c r="J589" s="1108">
        <v>0</v>
      </c>
      <c r="K589" s="296">
        <f>SUMIF(TB!$A$5:$A$395,LEAD!C589,TB!$C$5:$C$395)</f>
        <v>0</v>
      </c>
      <c r="L589" s="297"/>
      <c r="M589" s="298">
        <f>SUMIF(TB!$A$5:$A$395,A589,TB!$D$5:$D$395)</f>
        <v>0</v>
      </c>
      <c r="N589" s="298">
        <f>SUMIF(TB!$A$5:$A$395,A589,TB!$E$5:$E$395)</f>
        <v>0</v>
      </c>
      <c r="O589" s="472">
        <f t="shared" si="103"/>
        <v>0</v>
      </c>
      <c r="P589" s="558"/>
      <c r="V589" s="451"/>
      <c r="W589" s="451"/>
    </row>
    <row r="590" spans="1:23" s="483" customFormat="1">
      <c r="A590" s="270" t="s">
        <v>869</v>
      </c>
      <c r="B590" s="291" t="s">
        <v>870</v>
      </c>
      <c r="C590" s="270"/>
      <c r="D590" s="291"/>
      <c r="E590" s="291"/>
      <c r="F590" s="472">
        <v>-7321915.9699999997</v>
      </c>
      <c r="G590" s="472"/>
      <c r="H590" s="752">
        <f t="shared" si="102"/>
        <v>-7321915.9699999997</v>
      </c>
      <c r="I590" s="1108">
        <v>0</v>
      </c>
      <c r="J590" s="1108">
        <v>0</v>
      </c>
      <c r="K590" s="296">
        <f>SUMIF(TB!$A$5:$A$395,LEAD!C590,TB!$C$5:$C$395)</f>
        <v>0</v>
      </c>
      <c r="L590" s="297"/>
      <c r="M590" s="298">
        <f>SUMIF(TB!$A$5:$A$395,A590,TB!$D$5:$D$395)</f>
        <v>0</v>
      </c>
      <c r="N590" s="298">
        <f>SUMIF(TB!$A$5:$A$395,A590,TB!$E$5:$E$395)</f>
        <v>0</v>
      </c>
      <c r="O590" s="472">
        <f t="shared" si="103"/>
        <v>0</v>
      </c>
      <c r="P590" s="558"/>
      <c r="V590" s="451"/>
      <c r="W590" s="451"/>
    </row>
    <row r="591" spans="1:23" s="483" customFormat="1">
      <c r="A591" s="270" t="s">
        <v>871</v>
      </c>
      <c r="B591" s="291" t="s">
        <v>872</v>
      </c>
      <c r="C591" s="270"/>
      <c r="D591" s="291"/>
      <c r="E591" s="291"/>
      <c r="F591" s="472">
        <v>-117477.35</v>
      </c>
      <c r="G591" s="472"/>
      <c r="H591" s="752">
        <f t="shared" si="102"/>
        <v>-117477.35</v>
      </c>
      <c r="I591" s="1108">
        <v>0</v>
      </c>
      <c r="J591" s="1108">
        <v>0</v>
      </c>
      <c r="K591" s="296">
        <f>SUMIF(TB!$A$5:$A$395,LEAD!C591,TB!$C$5:$C$395)</f>
        <v>0</v>
      </c>
      <c r="L591" s="297"/>
      <c r="M591" s="298">
        <f>SUMIF(TB!$A$5:$A$395,A591,TB!$D$5:$D$395)</f>
        <v>0</v>
      </c>
      <c r="N591" s="298">
        <f>SUMIF(TB!$A$5:$A$395,A591,TB!$E$5:$E$395)</f>
        <v>0</v>
      </c>
      <c r="O591" s="472">
        <f t="shared" si="103"/>
        <v>0</v>
      </c>
      <c r="P591" s="558"/>
      <c r="V591" s="451"/>
      <c r="W591" s="451"/>
    </row>
    <row r="592" spans="1:23" s="483" customFormat="1">
      <c r="A592" s="270" t="s">
        <v>873</v>
      </c>
      <c r="B592" s="291" t="s">
        <v>874</v>
      </c>
      <c r="C592" s="270"/>
      <c r="D592" s="291"/>
      <c r="E592" s="291"/>
      <c r="F592" s="472">
        <v>-1091580.6200000001</v>
      </c>
      <c r="G592" s="472"/>
      <c r="H592" s="752">
        <f t="shared" si="102"/>
        <v>-1091580.6200000001</v>
      </c>
      <c r="I592" s="1108">
        <v>0</v>
      </c>
      <c r="J592" s="1108">
        <v>0</v>
      </c>
      <c r="K592" s="296">
        <f>SUMIF(TB!$A$5:$A$395,LEAD!C592,TB!$C$5:$C$395)</f>
        <v>0</v>
      </c>
      <c r="L592" s="297"/>
      <c r="M592" s="298">
        <f>SUMIF(TB!$A$5:$A$395,A592,TB!$D$5:$D$395)</f>
        <v>0</v>
      </c>
      <c r="N592" s="298">
        <f>SUMIF(TB!$A$5:$A$395,A592,TB!$E$5:$E$395)</f>
        <v>0</v>
      </c>
      <c r="O592" s="472">
        <f t="shared" si="103"/>
        <v>0</v>
      </c>
      <c r="P592" s="558"/>
      <c r="V592" s="451"/>
      <c r="W592" s="451"/>
    </row>
    <row r="593" spans="1:23" s="483" customFormat="1">
      <c r="A593" s="270" t="s">
        <v>875</v>
      </c>
      <c r="B593" s="291" t="s">
        <v>876</v>
      </c>
      <c r="C593" s="270"/>
      <c r="D593" s="291"/>
      <c r="E593" s="291"/>
      <c r="F593" s="472">
        <v>128827.53</v>
      </c>
      <c r="G593" s="472"/>
      <c r="H593" s="752">
        <f t="shared" si="102"/>
        <v>128827.53</v>
      </c>
      <c r="I593" s="1108">
        <v>0</v>
      </c>
      <c r="J593" s="1108">
        <v>0</v>
      </c>
      <c r="K593" s="296">
        <f>SUMIF(TB!$A$5:$A$395,LEAD!C593,TB!$C$5:$C$395)</f>
        <v>0</v>
      </c>
      <c r="L593" s="297"/>
      <c r="M593" s="298">
        <f>SUMIF(TB!$A$5:$A$395,A593,TB!$D$5:$D$395)</f>
        <v>0</v>
      </c>
      <c r="N593" s="298">
        <f>SUMIF(TB!$A$5:$A$395,A593,TB!$E$5:$E$395)</f>
        <v>0</v>
      </c>
      <c r="O593" s="472">
        <f t="shared" si="103"/>
        <v>0</v>
      </c>
      <c r="P593" s="558"/>
      <c r="V593" s="451"/>
      <c r="W593" s="451"/>
    </row>
    <row r="594" spans="1:23" s="483" customFormat="1">
      <c r="A594" s="270" t="s">
        <v>877</v>
      </c>
      <c r="B594" s="291" t="s">
        <v>878</v>
      </c>
      <c r="C594" s="270"/>
      <c r="D594" s="291"/>
      <c r="E594" s="291"/>
      <c r="F594" s="472">
        <v>0</v>
      </c>
      <c r="G594" s="472"/>
      <c r="H594" s="752">
        <f t="shared" si="102"/>
        <v>0</v>
      </c>
      <c r="I594" s="1108">
        <v>0</v>
      </c>
      <c r="J594" s="1108">
        <v>0</v>
      </c>
      <c r="K594" s="296">
        <f>SUMIF(TB!$A$5:$A$395,LEAD!C594,TB!$C$5:$C$395)</f>
        <v>0</v>
      </c>
      <c r="L594" s="297"/>
      <c r="M594" s="298">
        <f>SUMIF(TB!$A$5:$A$395,A594,TB!$D$5:$D$395)</f>
        <v>0</v>
      </c>
      <c r="N594" s="298">
        <f>SUMIF(TB!$A$5:$A$395,A594,TB!$E$5:$E$395)</f>
        <v>0</v>
      </c>
      <c r="O594" s="472">
        <f t="shared" si="103"/>
        <v>0</v>
      </c>
      <c r="P594" s="558"/>
      <c r="V594" s="451"/>
      <c r="W594" s="451"/>
    </row>
    <row r="595" spans="1:23" s="483" customFormat="1">
      <c r="A595" s="270" t="s">
        <v>879</v>
      </c>
      <c r="B595" s="291" t="s">
        <v>880</v>
      </c>
      <c r="C595" s="270"/>
      <c r="D595" s="291"/>
      <c r="E595" s="291"/>
      <c r="F595" s="472">
        <v>-18573764.280000001</v>
      </c>
      <c r="G595" s="472"/>
      <c r="H595" s="752">
        <f t="shared" si="102"/>
        <v>-18573764.280000001</v>
      </c>
      <c r="I595" s="1108">
        <v>0</v>
      </c>
      <c r="J595" s="1108">
        <v>0</v>
      </c>
      <c r="K595" s="296">
        <f>SUMIF(TB!$A$5:$A$395,LEAD!C595,TB!$C$5:$C$395)</f>
        <v>0</v>
      </c>
      <c r="L595" s="297"/>
      <c r="M595" s="298">
        <f>SUMIF(TB!$A$5:$A$395,A595,TB!$D$5:$D$395)</f>
        <v>0</v>
      </c>
      <c r="N595" s="298">
        <f>SUMIF(TB!$A$5:$A$395,A595,TB!$E$5:$E$395)</f>
        <v>0</v>
      </c>
      <c r="O595" s="472">
        <f t="shared" si="103"/>
        <v>0</v>
      </c>
      <c r="P595" s="558"/>
      <c r="V595" s="451"/>
      <c r="W595" s="451"/>
    </row>
    <row r="596" spans="1:23" s="483" customFormat="1" ht="20.399999999999999">
      <c r="A596" s="270" t="s">
        <v>881</v>
      </c>
      <c r="B596" s="291" t="s">
        <v>882</v>
      </c>
      <c r="C596" s="270"/>
      <c r="D596" s="291"/>
      <c r="E596" s="291"/>
      <c r="F596" s="472">
        <v>0</v>
      </c>
      <c r="G596" s="472"/>
      <c r="H596" s="752">
        <f t="shared" si="102"/>
        <v>0</v>
      </c>
      <c r="I596" s="1108">
        <v>0</v>
      </c>
      <c r="J596" s="1108">
        <v>0</v>
      </c>
      <c r="K596" s="296">
        <f>SUMIF(TB!$A$5:$A$395,LEAD!C596,TB!$C$5:$C$395)</f>
        <v>0</v>
      </c>
      <c r="L596" s="596"/>
      <c r="M596" s="298">
        <f>SUMIF(TB!$A$5:$A$395,A596,TB!$D$5:$D$395)</f>
        <v>0</v>
      </c>
      <c r="N596" s="298">
        <f>SUMIF(TB!$A$5:$A$395,A596,TB!$E$5:$E$395)</f>
        <v>0</v>
      </c>
      <c r="O596" s="472">
        <f t="shared" si="103"/>
        <v>0</v>
      </c>
      <c r="P596" s="558"/>
      <c r="V596" s="451"/>
      <c r="W596" s="451"/>
    </row>
    <row r="597" spans="1:23" s="483" customFormat="1" ht="20.399999999999999">
      <c r="A597" s="270" t="s">
        <v>883</v>
      </c>
      <c r="B597" s="291" t="s">
        <v>884</v>
      </c>
      <c r="C597" s="270"/>
      <c r="D597" s="291"/>
      <c r="E597" s="291"/>
      <c r="F597" s="472">
        <v>-37043875.200000003</v>
      </c>
      <c r="G597" s="472"/>
      <c r="H597" s="752">
        <f t="shared" si="102"/>
        <v>-37043875.200000003</v>
      </c>
      <c r="I597" s="1108">
        <v>0</v>
      </c>
      <c r="J597" s="1108">
        <v>0</v>
      </c>
      <c r="K597" s="296">
        <f>SUMIF(TB!$A$5:$A$395,LEAD!C597,TB!$C$5:$C$395)</f>
        <v>0</v>
      </c>
      <c r="L597" s="596"/>
      <c r="M597" s="298">
        <f>SUMIF(TB!$A$5:$A$395,A597,TB!$D$5:$D$395)</f>
        <v>0</v>
      </c>
      <c r="N597" s="298">
        <f>SUMIF(TB!$A$5:$A$395,A597,TB!$E$5:$E$395)</f>
        <v>0</v>
      </c>
      <c r="O597" s="472">
        <f t="shared" si="103"/>
        <v>0</v>
      </c>
      <c r="P597" s="558"/>
      <c r="V597" s="451"/>
      <c r="W597" s="451"/>
    </row>
    <row r="598" spans="1:23" s="483" customFormat="1" ht="20.399999999999999">
      <c r="A598" s="270" t="s">
        <v>885</v>
      </c>
      <c r="B598" s="291" t="s">
        <v>886</v>
      </c>
      <c r="C598" s="270"/>
      <c r="D598" s="291"/>
      <c r="E598" s="291"/>
      <c r="F598" s="472">
        <v>-524202.44</v>
      </c>
      <c r="G598" s="472"/>
      <c r="H598" s="752">
        <f t="shared" si="102"/>
        <v>-524202.44</v>
      </c>
      <c r="I598" s="1108">
        <v>0</v>
      </c>
      <c r="J598" s="1108">
        <v>0</v>
      </c>
      <c r="K598" s="296">
        <f>SUMIF(TB!$A$5:$A$395,LEAD!C598,TB!$C$5:$C$395)</f>
        <v>0</v>
      </c>
      <c r="L598" s="596"/>
      <c r="M598" s="298">
        <f>SUMIF(TB!$A$5:$A$395,A598,TB!$D$5:$D$395)</f>
        <v>0</v>
      </c>
      <c r="N598" s="298">
        <f>SUMIF(TB!$A$5:$A$395,A598,TB!$E$5:$E$395)</f>
        <v>0</v>
      </c>
      <c r="O598" s="472">
        <f t="shared" si="103"/>
        <v>0</v>
      </c>
      <c r="P598" s="558"/>
      <c r="V598" s="451"/>
      <c r="W598" s="451"/>
    </row>
    <row r="599" spans="1:23" s="483" customFormat="1" ht="20.399999999999999">
      <c r="A599" s="270" t="s">
        <v>887</v>
      </c>
      <c r="B599" s="291" t="s">
        <v>888</v>
      </c>
      <c r="C599" s="270"/>
      <c r="D599" s="291"/>
      <c r="E599" s="291"/>
      <c r="F599" s="472">
        <v>-11415245.949999999</v>
      </c>
      <c r="G599" s="472"/>
      <c r="H599" s="752">
        <f t="shared" si="102"/>
        <v>-11415245.949999999</v>
      </c>
      <c r="I599" s="1108">
        <v>0</v>
      </c>
      <c r="J599" s="1108">
        <v>0</v>
      </c>
      <c r="K599" s="296">
        <f>SUMIF(TB!$A$5:$A$395,LEAD!C599,TB!$C$5:$C$395)</f>
        <v>0</v>
      </c>
      <c r="L599" s="596"/>
      <c r="M599" s="298">
        <f>SUMIF(TB!$A$5:$A$395,A599,TB!$D$5:$D$395)</f>
        <v>0</v>
      </c>
      <c r="N599" s="298">
        <f>SUMIF(TB!$A$5:$A$395,A599,TB!$E$5:$E$395)</f>
        <v>0</v>
      </c>
      <c r="O599" s="472">
        <f t="shared" si="103"/>
        <v>0</v>
      </c>
      <c r="P599" s="558"/>
      <c r="V599" s="451"/>
      <c r="W599" s="451"/>
    </row>
    <row r="600" spans="1:23" s="483" customFormat="1">
      <c r="A600" s="270" t="s">
        <v>889</v>
      </c>
      <c r="B600" s="291" t="s">
        <v>890</v>
      </c>
      <c r="C600" s="270"/>
      <c r="D600" s="291"/>
      <c r="E600" s="291"/>
      <c r="F600" s="472">
        <v>-182200</v>
      </c>
      <c r="G600" s="472"/>
      <c r="H600" s="752">
        <f t="shared" si="102"/>
        <v>-182200</v>
      </c>
      <c r="I600" s="1108">
        <v>0</v>
      </c>
      <c r="J600" s="1108">
        <v>0</v>
      </c>
      <c r="K600" s="296">
        <f>SUMIF(TB!$A$5:$A$395,LEAD!C600,TB!$C$5:$C$395)</f>
        <v>0</v>
      </c>
      <c r="L600" s="297"/>
      <c r="M600" s="298">
        <f>SUMIF(TB!$A$5:$A$395,A600,TB!$D$5:$D$395)</f>
        <v>0</v>
      </c>
      <c r="N600" s="298">
        <f>SUMIF(TB!$A$5:$A$395,A600,TB!$E$5:$E$395)</f>
        <v>0</v>
      </c>
      <c r="O600" s="472">
        <f t="shared" si="103"/>
        <v>0</v>
      </c>
      <c r="P600" s="558"/>
      <c r="V600" s="451"/>
      <c r="W600" s="451"/>
    </row>
    <row r="601" spans="1:23" s="483" customFormat="1">
      <c r="A601" s="270"/>
      <c r="B601" s="270"/>
      <c r="C601" s="270"/>
      <c r="D601" s="291"/>
      <c r="E601" s="291"/>
      <c r="F601" s="472"/>
      <c r="G601" s="414"/>
      <c r="H601" s="756"/>
      <c r="I601" s="815">
        <v>0</v>
      </c>
      <c r="J601" s="815">
        <v>0</v>
      </c>
      <c r="K601" s="336">
        <f>SUMIF(TB!$A$5:$A$395,LEAD!A601,TB!$C$5:$C$395)</f>
        <v>0</v>
      </c>
      <c r="L601" s="297"/>
      <c r="M601" s="298">
        <f>SUMIF(TB!$A$5:$A$395,A601,TB!$D$5:$D$395)</f>
        <v>0</v>
      </c>
      <c r="N601" s="298">
        <f>SUMIF(TB!$A$5:$A$395,A601,TB!$E$5:$E$395)</f>
        <v>0</v>
      </c>
      <c r="O601" s="472">
        <f t="shared" si="103"/>
        <v>0</v>
      </c>
      <c r="P601" s="558"/>
      <c r="V601" s="451"/>
      <c r="W601" s="451"/>
    </row>
    <row r="602" spans="1:23" s="483" customFormat="1">
      <c r="A602" s="270"/>
      <c r="B602" s="270"/>
      <c r="C602" s="270"/>
      <c r="D602" s="291"/>
      <c r="E602" s="291"/>
      <c r="F602" s="472"/>
      <c r="G602" s="414"/>
      <c r="H602" s="756"/>
      <c r="I602" s="815">
        <v>0</v>
      </c>
      <c r="J602" s="815">
        <v>0</v>
      </c>
      <c r="K602" s="336">
        <v>0</v>
      </c>
      <c r="L602" s="297"/>
      <c r="M602" s="298">
        <v>0</v>
      </c>
      <c r="N602" s="298">
        <f>SUMIF(TB!$A$5:$A$395,A602,TB!$E$5:$E$395)</f>
        <v>0</v>
      </c>
      <c r="O602" s="472">
        <f t="shared" si="103"/>
        <v>0</v>
      </c>
      <c r="P602" s="558"/>
      <c r="V602" s="451"/>
      <c r="W602" s="451"/>
    </row>
    <row r="603" spans="1:23" s="483" customFormat="1" ht="20.399999999999999">
      <c r="A603" s="270"/>
      <c r="B603" s="270"/>
      <c r="C603" s="270"/>
      <c r="D603" s="291"/>
      <c r="E603" s="291"/>
      <c r="F603" s="472"/>
      <c r="G603" s="414"/>
      <c r="H603" s="756"/>
      <c r="I603" s="815">
        <v>0</v>
      </c>
      <c r="J603" s="815">
        <v>0</v>
      </c>
      <c r="K603" s="336">
        <f>SUMIF(TB!$A$5:$A$395,LEAD!A603,TB!$C$5:$C$395)</f>
        <v>0</v>
      </c>
      <c r="L603" s="596"/>
      <c r="M603" s="298">
        <v>0</v>
      </c>
      <c r="N603" s="298">
        <f>SUMIF(TB!$A$5:$A$395,A603,TB!$E$5:$E$395)</f>
        <v>0</v>
      </c>
      <c r="O603" s="472">
        <f t="shared" si="103"/>
        <v>0</v>
      </c>
      <c r="P603" s="615" t="e">
        <f>+O603-#REF!</f>
        <v>#REF!</v>
      </c>
      <c r="V603" s="451"/>
      <c r="W603" s="451"/>
    </row>
    <row r="604" spans="1:23" ht="20.399999999999999" thickBot="1">
      <c r="A604" s="48"/>
      <c r="B604" s="270"/>
      <c r="C604" s="636"/>
      <c r="D604" s="484" t="s">
        <v>359</v>
      </c>
      <c r="E604" s="272"/>
      <c r="F604" s="381">
        <f>SUM(F547:F603)</f>
        <v>-214641445.45999998</v>
      </c>
      <c r="G604" s="381">
        <f t="shared" ref="G604:H604" si="104">SUM(G547:G603)</f>
        <v>0</v>
      </c>
      <c r="H604" s="763">
        <f t="shared" si="104"/>
        <v>-214641445.45999998</v>
      </c>
      <c r="I604" s="1119">
        <v>-23832941.189999998</v>
      </c>
      <c r="J604" s="1119">
        <v>-54318984.619999997</v>
      </c>
      <c r="K604" s="381">
        <f>SUM(K547:K603)</f>
        <v>-83481825.890000001</v>
      </c>
      <c r="L604" s="381"/>
      <c r="M604" s="381">
        <f t="shared" ref="M604:N604" si="105">SUM(M573:M603)</f>
        <v>0</v>
      </c>
      <c r="N604" s="381">
        <f t="shared" si="105"/>
        <v>0</v>
      </c>
      <c r="O604" s="381">
        <f>SUM(O547:O603)</f>
        <v>-83481825.890000001</v>
      </c>
    </row>
    <row r="605" spans="1:23" ht="20.399999999999999" thickTop="1">
      <c r="A605" s="449"/>
      <c r="B605" s="270"/>
      <c r="C605" s="657"/>
      <c r="D605" s="524"/>
      <c r="E605" s="360"/>
      <c r="F605" s="414"/>
      <c r="G605" s="414"/>
      <c r="H605" s="756"/>
      <c r="I605" s="815"/>
      <c r="J605" s="815"/>
      <c r="K605" s="337"/>
      <c r="L605" s="274"/>
      <c r="M605" s="273"/>
      <c r="N605" s="273"/>
      <c r="O605" s="414"/>
    </row>
    <row r="606" spans="1:23" s="483" customFormat="1">
      <c r="A606" s="299"/>
      <c r="B606" s="270"/>
      <c r="C606" s="299"/>
      <c r="D606" s="489"/>
      <c r="E606" s="291"/>
      <c r="F606" s="477"/>
      <c r="G606" s="477"/>
      <c r="H606" s="752"/>
      <c r="I606" s="1108"/>
      <c r="J606" s="1108"/>
      <c r="K606" s="296"/>
      <c r="L606" s="297"/>
      <c r="M606" s="298"/>
      <c r="N606" s="298"/>
      <c r="O606" s="477"/>
      <c r="P606" s="558"/>
      <c r="V606" s="451"/>
      <c r="W606" s="451"/>
    </row>
    <row r="607" spans="1:23">
      <c r="A607" s="473"/>
      <c r="B607" s="270"/>
      <c r="C607" s="656"/>
      <c r="D607" s="474"/>
      <c r="E607" s="272"/>
      <c r="F607" s="472"/>
      <c r="G607" s="472"/>
      <c r="H607" s="750"/>
      <c r="I607" s="735"/>
      <c r="J607" s="735"/>
      <c r="K607" s="292"/>
      <c r="L607" s="292"/>
      <c r="M607" s="292"/>
      <c r="N607" s="292"/>
      <c r="O607" s="472"/>
    </row>
    <row r="608" spans="1:23" ht="20.399999999999999" thickBot="1">
      <c r="A608" s="340"/>
      <c r="B608" s="340"/>
      <c r="C608" s="340"/>
      <c r="D608" s="300"/>
      <c r="E608" s="291"/>
      <c r="F608" s="555"/>
      <c r="G608" s="555"/>
      <c r="H608" s="778"/>
      <c r="I608" s="1133"/>
      <c r="J608" s="1133"/>
      <c r="K608" s="485"/>
      <c r="L608" s="343"/>
      <c r="M608" s="485"/>
      <c r="N608" s="485"/>
      <c r="O608" s="555"/>
    </row>
    <row r="609" spans="1:15" ht="20.399999999999999" thickTop="1">
      <c r="A609" s="418" t="s">
        <v>9</v>
      </c>
      <c r="B609" s="418"/>
      <c r="C609" s="418"/>
      <c r="D609" s="305"/>
      <c r="E609" s="306" t="s">
        <v>10</v>
      </c>
      <c r="F609" s="547" t="s">
        <v>262</v>
      </c>
      <c r="G609" s="547"/>
      <c r="H609" s="754"/>
      <c r="I609" s="1110" t="s">
        <v>262</v>
      </c>
      <c r="J609" s="1110" t="s">
        <v>262</v>
      </c>
      <c r="K609" s="307"/>
      <c r="L609" s="308"/>
      <c r="M609" s="309" t="s">
        <v>12</v>
      </c>
      <c r="N609" s="309"/>
      <c r="O609" s="547" t="s">
        <v>262</v>
      </c>
    </row>
    <row r="610" spans="1:15" ht="20.399999999999999" thickBot="1">
      <c r="A610" s="413" t="s">
        <v>13</v>
      </c>
      <c r="B610" s="413"/>
      <c r="C610" s="413"/>
      <c r="D610" s="311"/>
      <c r="E610" s="311" t="s">
        <v>14</v>
      </c>
      <c r="F610" s="548" t="s">
        <v>15</v>
      </c>
      <c r="G610" s="548"/>
      <c r="H610" s="755"/>
      <c r="I610" s="1111" t="s">
        <v>15</v>
      </c>
      <c r="J610" s="1111" t="s">
        <v>15</v>
      </c>
      <c r="K610" s="312"/>
      <c r="L610" s="313"/>
      <c r="M610" s="314" t="s">
        <v>360</v>
      </c>
      <c r="N610" s="314"/>
      <c r="O610" s="548" t="s">
        <v>15</v>
      </c>
    </row>
    <row r="611" spans="1:15">
      <c r="A611" s="344"/>
      <c r="B611" s="344"/>
      <c r="C611" s="344"/>
      <c r="D611" s="486"/>
      <c r="E611" s="272"/>
      <c r="F611" s="472"/>
      <c r="G611" s="472"/>
      <c r="H611" s="750"/>
      <c r="I611" s="735"/>
      <c r="J611" s="735"/>
      <c r="K611" s="292"/>
      <c r="L611" s="318"/>
      <c r="M611" s="292"/>
      <c r="N611" s="292"/>
      <c r="O611" s="472"/>
    </row>
    <row r="612" spans="1:15">
      <c r="A612" s="369"/>
      <c r="B612" s="369"/>
      <c r="C612" s="369"/>
      <c r="D612" s="487" t="s">
        <v>22</v>
      </c>
      <c r="E612" s="291"/>
      <c r="F612" s="477"/>
      <c r="G612" s="477"/>
      <c r="H612" s="752"/>
      <c r="I612" s="1108"/>
      <c r="J612" s="1108"/>
      <c r="K612" s="298"/>
      <c r="L612" s="297"/>
      <c r="M612" s="298"/>
      <c r="N612" s="298"/>
      <c r="O612" s="477"/>
    </row>
    <row r="613" spans="1:15">
      <c r="A613" s="270">
        <v>4120</v>
      </c>
      <c r="B613" s="291" t="s">
        <v>891</v>
      </c>
      <c r="C613" s="270" t="s">
        <v>1870</v>
      </c>
      <c r="D613" s="291" t="s">
        <v>891</v>
      </c>
      <c r="E613" s="291"/>
      <c r="F613" s="472">
        <v>0</v>
      </c>
      <c r="G613" s="472"/>
      <c r="H613" s="750">
        <f>F613+G613</f>
        <v>0</v>
      </c>
      <c r="I613" s="735">
        <v>0</v>
      </c>
      <c r="J613" s="735">
        <v>0</v>
      </c>
      <c r="K613" s="296">
        <f>SUMIF(TB!$A$5:$A$395,LEAD!C613,TB!$C$5:$C$395)</f>
        <v>0</v>
      </c>
      <c r="L613" s="362"/>
      <c r="M613" s="322">
        <f>SUMIF(TB!$A$5:$A$395,C613,TB!$D$5:$D$395)</f>
        <v>0</v>
      </c>
      <c r="N613" s="322">
        <f>SUMIF(TB!$A$5:$A$395,C613,TB!$E$5:$E$395)</f>
        <v>0</v>
      </c>
      <c r="O613" s="472">
        <f t="shared" ref="O613:O625" si="106">K613+M613+N613</f>
        <v>0</v>
      </c>
    </row>
    <row r="614" spans="1:15">
      <c r="A614" s="270">
        <v>4500</v>
      </c>
      <c r="B614" s="291" t="s">
        <v>892</v>
      </c>
      <c r="C614" s="270" t="s">
        <v>1865</v>
      </c>
      <c r="D614" s="291" t="s">
        <v>892</v>
      </c>
      <c r="E614" s="291"/>
      <c r="F614" s="472">
        <v>-267040.76</v>
      </c>
      <c r="G614" s="472"/>
      <c r="H614" s="750">
        <f t="shared" ref="H614:H621" si="107">F614+G614</f>
        <v>-267040.76</v>
      </c>
      <c r="I614" s="735">
        <v>-37896.03</v>
      </c>
      <c r="J614" s="735">
        <v>-50989.78</v>
      </c>
      <c r="K614" s="296">
        <f>SUMIF(TB!$A$5:$A$395,LEAD!C614,TB!$C$5:$C$395)</f>
        <v>-78126.12</v>
      </c>
      <c r="L614" s="362"/>
      <c r="M614" s="322">
        <f>SUMIF(TB!$A$5:$A$395,C614,TB!$D$5:$D$395)</f>
        <v>0</v>
      </c>
      <c r="N614" s="322">
        <f>SUMIF(TB!$A$5:$A$395,C614,TB!$E$5:$E$395)</f>
        <v>0</v>
      </c>
      <c r="O614" s="472">
        <f t="shared" si="106"/>
        <v>-78126.12</v>
      </c>
    </row>
    <row r="615" spans="1:15" ht="20.399999999999999">
      <c r="A615" s="270">
        <v>4900</v>
      </c>
      <c r="B615" s="291" t="s">
        <v>893</v>
      </c>
      <c r="C615" s="270" t="s">
        <v>1866</v>
      </c>
      <c r="D615" s="291" t="s">
        <v>1867</v>
      </c>
      <c r="E615" s="291"/>
      <c r="F615" s="472">
        <v>-6415171.0300000003</v>
      </c>
      <c r="G615" s="472"/>
      <c r="H615" s="750">
        <f t="shared" si="107"/>
        <v>-6415171.0300000003</v>
      </c>
      <c r="I615" s="735">
        <v>-2633389.1800000002</v>
      </c>
      <c r="J615" s="735">
        <v>-4781428.0599999996</v>
      </c>
      <c r="K615" s="296">
        <f>SUMIF(TB!$A$5:$A$395,LEAD!C615,TB!$C$5:$C$395)</f>
        <v>-8971150.4399999995</v>
      </c>
      <c r="L615" s="599"/>
      <c r="M615" s="322">
        <f>SUMIF(TB!$A$5:$A$395,C615,TB!$D$5:$D$395)</f>
        <v>0</v>
      </c>
      <c r="N615" s="322">
        <f>SUMIF(TB!$A$5:$A$395,C615,TB!$E$5:$E$395)</f>
        <v>0</v>
      </c>
      <c r="O615" s="472">
        <f t="shared" si="106"/>
        <v>-8971150.4399999995</v>
      </c>
    </row>
    <row r="616" spans="1:15">
      <c r="A616" s="270">
        <v>8000</v>
      </c>
      <c r="B616" s="291" t="s">
        <v>893</v>
      </c>
      <c r="C616" s="270" t="s">
        <v>1868</v>
      </c>
      <c r="D616" s="291" t="s">
        <v>1869</v>
      </c>
      <c r="E616" s="334"/>
      <c r="F616" s="414">
        <v>0</v>
      </c>
      <c r="G616" s="414"/>
      <c r="H616" s="750">
        <f t="shared" si="107"/>
        <v>0</v>
      </c>
      <c r="I616" s="735">
        <v>-192280</v>
      </c>
      <c r="J616" s="735">
        <v>-384560</v>
      </c>
      <c r="K616" s="296">
        <f>SUMIF(TB!$A$5:$A$395,LEAD!C616,TB!$C$5:$C$395)</f>
        <v>-129499.49</v>
      </c>
      <c r="L616" s="362"/>
      <c r="M616" s="322">
        <f>SUMIF(TB!$A$5:$A$395,C616,TB!$D$5:$D$395)</f>
        <v>0</v>
      </c>
      <c r="N616" s="322">
        <f>SUMIF(TB!$A$5:$A$395,C616,TB!$E$5:$E$395)</f>
        <v>0</v>
      </c>
      <c r="O616" s="414">
        <f>K616+M616+N616</f>
        <v>-129499.49</v>
      </c>
    </row>
    <row r="617" spans="1:15">
      <c r="A617" s="502"/>
      <c r="B617" s="291"/>
      <c r="C617" s="502" t="s">
        <v>2496</v>
      </c>
      <c r="D617" s="291" t="s">
        <v>2497</v>
      </c>
      <c r="E617" s="334"/>
      <c r="F617" s="414"/>
      <c r="G617" s="414"/>
      <c r="H617" s="750"/>
      <c r="I617" s="735"/>
      <c r="J617" s="735"/>
      <c r="K617" s="296">
        <f>SUMIF(TB!$A$5:$A$395,LEAD!C617,TB!$C$5:$C$395)</f>
        <v>-711557.08</v>
      </c>
      <c r="L617" s="362"/>
      <c r="M617" s="322">
        <f>SUMIF(TB!$A$5:$A$395,C617,TB!$D$5:$D$395)</f>
        <v>88887.63</v>
      </c>
      <c r="N617" s="322">
        <f>SUMIF(TB!$A$5:$A$395,C617,TB!$E$5:$E$395)</f>
        <v>11689.34</v>
      </c>
      <c r="O617" s="414">
        <f t="shared" ref="O617:O618" si="108">K617+M617+N617</f>
        <v>-610980.11</v>
      </c>
    </row>
    <row r="618" spans="1:15">
      <c r="A618" s="502"/>
      <c r="B618" s="291"/>
      <c r="C618" s="502" t="s">
        <v>2498</v>
      </c>
      <c r="D618" s="291" t="s">
        <v>2499</v>
      </c>
      <c r="E618" s="334"/>
      <c r="F618" s="414"/>
      <c r="G618" s="414"/>
      <c r="H618" s="750"/>
      <c r="I618" s="735"/>
      <c r="J618" s="735"/>
      <c r="K618" s="296">
        <f>SUMIF(TB!$A$5:$A$395,LEAD!C618,TB!$C$5:$C$395)</f>
        <v>-208026.23</v>
      </c>
      <c r="L618" s="362"/>
      <c r="M618" s="322">
        <f>SUMIF(TB!$A$5:$A$395,C618,TB!$D$5:$D$395)</f>
        <v>30765.361899999996</v>
      </c>
      <c r="N618" s="322">
        <f>SUMIF(TB!$A$5:$A$395,C618,TB!$E$5:$E$395)</f>
        <v>29163.23</v>
      </c>
      <c r="O618" s="414">
        <f t="shared" si="108"/>
        <v>-148097.63810000001</v>
      </c>
    </row>
    <row r="619" spans="1:15">
      <c r="A619" s="1224">
        <v>8100</v>
      </c>
      <c r="B619" s="1225" t="s">
        <v>894</v>
      </c>
      <c r="C619" s="1228"/>
      <c r="D619" s="1229" t="s">
        <v>1874</v>
      </c>
      <c r="E619" s="1225"/>
      <c r="F619" s="1108">
        <v>-1605026.5</v>
      </c>
      <c r="G619" s="1108"/>
      <c r="H619" s="750">
        <f t="shared" si="107"/>
        <v>-1605026.5</v>
      </c>
      <c r="I619" s="735">
        <v>0</v>
      </c>
      <c r="J619" s="735">
        <v>-1153112.03</v>
      </c>
      <c r="K619" s="791">
        <f>SUMIF(TB!$A$5:$A$395,LEAD!C619,TB!$C$5:$C$395)</f>
        <v>0</v>
      </c>
      <c r="L619" s="806"/>
      <c r="M619" s="322">
        <f>SUMIF(TB!$A$5:$A$395,C619,TB!$D$5:$D$395)</f>
        <v>0</v>
      </c>
      <c r="N619" s="322">
        <f>SUMIF(TB!$A$5:$A$395,C619,TB!$E$5:$E$395)</f>
        <v>0</v>
      </c>
      <c r="O619" s="477">
        <f t="shared" si="106"/>
        <v>0</v>
      </c>
    </row>
    <row r="620" spans="1:15">
      <c r="A620" s="1224"/>
      <c r="B620" s="1226"/>
      <c r="C620" s="1227" t="s">
        <v>2549</v>
      </c>
      <c r="D620" s="1226" t="s">
        <v>2550</v>
      </c>
      <c r="E620" s="1225"/>
      <c r="F620" s="1108"/>
      <c r="G620" s="1108"/>
      <c r="H620" s="750"/>
      <c r="I620" s="735"/>
      <c r="J620" s="735"/>
      <c r="K620" s="296">
        <f>SUMIF(TB!$A$5:$A$395,LEAD!C620,TB!$C$5:$C$395)</f>
        <v>-172448.15</v>
      </c>
      <c r="L620" s="806"/>
      <c r="M620" s="322">
        <f>SUMIF(TB!$A$5:$A$395,C620,TB!$D$5:$D$395)</f>
        <v>0</v>
      </c>
      <c r="N620" s="322">
        <f>SUMIF(TB!$A$5:$A$395,C620,TB!$E$5:$E$395)</f>
        <v>172448.15</v>
      </c>
      <c r="O620" s="477">
        <f t="shared" ref="O620" si="109">K620+M620+N620</f>
        <v>0</v>
      </c>
    </row>
    <row r="621" spans="1:15">
      <c r="A621" s="502">
        <v>8110</v>
      </c>
      <c r="B621" s="446" t="s">
        <v>895</v>
      </c>
      <c r="C621" s="1230"/>
      <c r="D621" s="1231" t="s">
        <v>1872</v>
      </c>
      <c r="E621" s="291"/>
      <c r="F621" s="477">
        <v>-6060275.9699999997</v>
      </c>
      <c r="G621" s="477"/>
      <c r="H621" s="750">
        <f t="shared" si="107"/>
        <v>-6060275.9699999997</v>
      </c>
      <c r="I621" s="735">
        <v>-19900.53</v>
      </c>
      <c r="J621" s="735">
        <v>-19900.53</v>
      </c>
      <c r="K621" s="791">
        <f>SUMIF(TB!$A$5:$A$395,LEAD!C621,TB!$C$5:$C$395)</f>
        <v>0</v>
      </c>
      <c r="L621" s="297"/>
      <c r="M621" s="322">
        <f>SUMIF(TB!$A$5:$A$395,C621,TB!$D$5:$D$395)</f>
        <v>0</v>
      </c>
      <c r="N621" s="322">
        <f>SUMIF(TB!$A$5:$A$395,C621,TB!$E$5:$E$395)</f>
        <v>0</v>
      </c>
      <c r="O621" s="477">
        <f t="shared" si="106"/>
        <v>0</v>
      </c>
    </row>
    <row r="622" spans="1:15">
      <c r="A622" s="502"/>
      <c r="B622" s="502"/>
      <c r="C622" s="502"/>
      <c r="D622" s="291" t="s">
        <v>1336</v>
      </c>
      <c r="E622" s="291"/>
      <c r="F622" s="477"/>
      <c r="G622" s="477"/>
      <c r="H622" s="752"/>
      <c r="I622" s="1108">
        <v>-1801358.71</v>
      </c>
      <c r="J622" s="1108">
        <v>0</v>
      </c>
      <c r="K622" s="296"/>
      <c r="L622" s="806"/>
      <c r="M622" s="322">
        <f>SUMIF(TB!$A$5:$A$395,C622,TB!$D$5:$D$395)</f>
        <v>0</v>
      </c>
      <c r="N622" s="322">
        <f>SUMIF(TB!$A$5:$A$395,C622,TB!$E$5:$E$395)</f>
        <v>0</v>
      </c>
      <c r="O622" s="477">
        <f t="shared" si="106"/>
        <v>0</v>
      </c>
    </row>
    <row r="623" spans="1:15" hidden="1">
      <c r="A623" s="502"/>
      <c r="B623" s="502"/>
      <c r="C623" s="502"/>
      <c r="D623" s="291"/>
      <c r="E623" s="291"/>
      <c r="F623" s="477"/>
      <c r="G623" s="477"/>
      <c r="H623" s="752"/>
      <c r="I623" s="1108">
        <v>0</v>
      </c>
      <c r="J623" s="1108">
        <v>0</v>
      </c>
      <c r="K623" s="296"/>
      <c r="L623" s="297"/>
      <c r="M623" s="322">
        <f>SUMIF(TB!$A$5:$A$395,C623,TB!$D$5:$D$395)</f>
        <v>0</v>
      </c>
      <c r="N623" s="322">
        <f>SUMIF(TB!$A$5:$A$395,C623,TB!$E$5:$E$395)</f>
        <v>0</v>
      </c>
      <c r="O623" s="477">
        <f t="shared" si="106"/>
        <v>0</v>
      </c>
    </row>
    <row r="624" spans="1:15">
      <c r="A624" s="270"/>
      <c r="B624" s="270"/>
      <c r="C624" s="270"/>
      <c r="D624" s="291"/>
      <c r="E624" s="334"/>
      <c r="F624" s="477"/>
      <c r="G624" s="479"/>
      <c r="H624" s="757"/>
      <c r="I624" s="1112"/>
      <c r="J624" s="1112">
        <v>0</v>
      </c>
      <c r="K624" s="322"/>
      <c r="L624" s="362"/>
      <c r="M624" s="322"/>
      <c r="N624" s="322"/>
      <c r="O624" s="477">
        <f t="shared" si="106"/>
        <v>0</v>
      </c>
    </row>
    <row r="625" spans="1:16">
      <c r="A625" s="270"/>
      <c r="B625" s="270"/>
      <c r="C625" s="270"/>
      <c r="D625" s="291"/>
      <c r="E625" s="488"/>
      <c r="F625" s="527"/>
      <c r="G625" s="479"/>
      <c r="H625" s="757"/>
      <c r="I625" s="1112"/>
      <c r="J625" s="1112">
        <v>0</v>
      </c>
      <c r="K625" s="322"/>
      <c r="L625" s="396"/>
      <c r="M625" s="331"/>
      <c r="N625" s="322"/>
      <c r="O625" s="527">
        <f t="shared" si="106"/>
        <v>0</v>
      </c>
    </row>
    <row r="626" spans="1:16" ht="20.399999999999999" thickBot="1">
      <c r="A626" s="323"/>
      <c r="B626" s="323"/>
      <c r="C626" s="323"/>
      <c r="D626" s="489" t="s">
        <v>111</v>
      </c>
      <c r="E626" s="272"/>
      <c r="F626" s="342">
        <f t="shared" ref="F626:O626" si="110">SUM(F613:F625)</f>
        <v>-14347514.26</v>
      </c>
      <c r="G626" s="342">
        <f t="shared" si="110"/>
        <v>0</v>
      </c>
      <c r="H626" s="760">
        <f t="shared" si="110"/>
        <v>-14347514.26</v>
      </c>
      <c r="I626" s="1117">
        <v>-4684824.4499999993</v>
      </c>
      <c r="J626" s="1117">
        <v>-6389990.4000000004</v>
      </c>
      <c r="K626" s="342">
        <f>SUM(K613:K625)</f>
        <v>-10270807.51</v>
      </c>
      <c r="L626" s="342"/>
      <c r="M626" s="342">
        <f t="shared" si="110"/>
        <v>119652.99189999999</v>
      </c>
      <c r="N626" s="342">
        <f t="shared" si="110"/>
        <v>213300.72</v>
      </c>
      <c r="O626" s="342">
        <f t="shared" si="110"/>
        <v>-9937853.7980999984</v>
      </c>
    </row>
    <row r="627" spans="1:16" ht="20.399999999999999" thickTop="1">
      <c r="A627" s="323"/>
      <c r="B627" s="323"/>
      <c r="C627" s="323"/>
      <c r="D627" s="373"/>
      <c r="E627" s="291"/>
      <c r="F627" s="477"/>
      <c r="G627" s="472"/>
      <c r="H627" s="750"/>
      <c r="I627" s="735"/>
      <c r="J627" s="735"/>
      <c r="K627" s="292"/>
      <c r="L627" s="297"/>
      <c r="M627" s="298"/>
      <c r="N627" s="298"/>
      <c r="O627" s="477"/>
    </row>
    <row r="628" spans="1:16" ht="20.399999999999999" thickBot="1">
      <c r="A628" s="270"/>
      <c r="B628" s="270"/>
      <c r="C628" s="270"/>
      <c r="D628" s="291"/>
      <c r="E628" s="291"/>
      <c r="F628" s="398">
        <f>SUMIF(TB!$A$5:$A$395,LEAD!#REF!,TB!$C$5:$C$395)</f>
        <v>0</v>
      </c>
      <c r="G628" s="398"/>
      <c r="H628" s="771"/>
      <c r="I628" s="1127">
        <v>0</v>
      </c>
      <c r="J628" s="1127">
        <v>0</v>
      </c>
      <c r="K628" s="398">
        <f>SUMIF(TB!$A$5:$A$395,LEAD!A628,TB!$C$5:$C$395)</f>
        <v>0</v>
      </c>
      <c r="L628" s="399"/>
      <c r="M628" s="398">
        <f>SUMIF(TB!$A$5:$A$395,A628,TB!$D$5:$D$395)</f>
        <v>0</v>
      </c>
      <c r="N628" s="398">
        <f>SUMIF(TB!$A$5:$A$395,A628,TB!$E$5:$E$395)</f>
        <v>0</v>
      </c>
      <c r="O628" s="475">
        <f>K628+M628+N628</f>
        <v>0</v>
      </c>
      <c r="P628" s="566"/>
    </row>
    <row r="629" spans="1:16" ht="20.399999999999999" thickTop="1">
      <c r="A629" s="340"/>
      <c r="B629" s="340"/>
      <c r="C629" s="340"/>
      <c r="D629" s="300"/>
      <c r="E629" s="291"/>
      <c r="F629" s="472"/>
      <c r="G629" s="472"/>
      <c r="H629" s="750"/>
      <c r="I629" s="735"/>
      <c r="J629" s="735"/>
      <c r="K629" s="292"/>
      <c r="L629" s="318"/>
      <c r="M629" s="292"/>
      <c r="N629" s="292"/>
      <c r="O629" s="472"/>
    </row>
    <row r="630" spans="1:16">
      <c r="A630" s="270"/>
      <c r="B630" s="270"/>
      <c r="C630" s="270"/>
      <c r="D630" s="291"/>
      <c r="E630" s="291"/>
      <c r="F630" s="472"/>
      <c r="G630" s="414"/>
      <c r="H630" s="756"/>
      <c r="I630" s="815">
        <v>0</v>
      </c>
      <c r="J630" s="815">
        <v>0</v>
      </c>
      <c r="K630" s="322"/>
      <c r="L630" s="362"/>
      <c r="M630" s="322">
        <f>SUMIF(TB!$A$5:$A$395,A630,TB!$D$5:$D$395)</f>
        <v>0</v>
      </c>
      <c r="N630" s="322">
        <f>SUMIF(TB!$A$5:$A$395,A630,TB!$E$5:$E$395)</f>
        <v>0</v>
      </c>
      <c r="O630" s="472">
        <f>K630+M630+N630</f>
        <v>0</v>
      </c>
    </row>
    <row r="631" spans="1:16">
      <c r="A631" s="340"/>
      <c r="B631" s="340"/>
      <c r="C631" s="340"/>
      <c r="D631" s="300"/>
      <c r="E631" s="291"/>
      <c r="F631" s="477"/>
      <c r="G631" s="477"/>
      <c r="H631" s="752"/>
      <c r="I631" s="1108"/>
      <c r="J631" s="1108"/>
      <c r="K631" s="298"/>
      <c r="L631" s="297"/>
      <c r="M631" s="298"/>
      <c r="N631" s="298"/>
      <c r="O631" s="477"/>
    </row>
    <row r="632" spans="1:16">
      <c r="A632" s="340"/>
      <c r="B632" s="340"/>
      <c r="C632" s="340"/>
      <c r="D632" s="300"/>
      <c r="E632" s="291"/>
      <c r="F632" s="477"/>
      <c r="G632" s="477"/>
      <c r="H632" s="752"/>
      <c r="I632" s="1108"/>
      <c r="J632" s="1108"/>
      <c r="K632" s="298"/>
      <c r="L632" s="297"/>
      <c r="M632" s="298"/>
      <c r="N632" s="298"/>
      <c r="O632" s="477"/>
    </row>
    <row r="633" spans="1:16">
      <c r="A633" s="340"/>
      <c r="B633" s="340"/>
      <c r="C633" s="340"/>
      <c r="D633" s="300"/>
      <c r="E633" s="291"/>
      <c r="F633" s="477"/>
      <c r="G633" s="477"/>
      <c r="H633" s="752"/>
      <c r="I633" s="1108"/>
      <c r="J633" s="1108"/>
      <c r="K633" s="298"/>
      <c r="L633" s="297"/>
      <c r="M633" s="298"/>
      <c r="N633" s="298"/>
      <c r="O633" s="477"/>
    </row>
    <row r="634" spans="1:16">
      <c r="A634" s="340"/>
      <c r="B634" s="340"/>
      <c r="C634" s="340"/>
      <c r="D634" s="300"/>
      <c r="E634" s="291"/>
      <c r="F634" s="477"/>
      <c r="G634" s="477"/>
      <c r="H634" s="752"/>
      <c r="I634" s="1108"/>
      <c r="J634" s="1108"/>
      <c r="K634" s="298"/>
      <c r="L634" s="297"/>
      <c r="M634" s="298"/>
      <c r="N634" s="298"/>
      <c r="O634" s="477"/>
    </row>
    <row r="635" spans="1:16">
      <c r="A635" s="340"/>
      <c r="B635" s="340"/>
      <c r="C635" s="340"/>
      <c r="D635" s="300"/>
      <c r="E635" s="291"/>
      <c r="F635" s="477"/>
      <c r="G635" s="477"/>
      <c r="H635" s="752"/>
      <c r="I635" s="1108"/>
      <c r="J635" s="1108"/>
      <c r="K635" s="298"/>
      <c r="L635" s="297"/>
      <c r="M635" s="298"/>
      <c r="N635" s="298"/>
      <c r="O635" s="477"/>
    </row>
    <row r="636" spans="1:16" ht="20.399999999999999" thickBot="1">
      <c r="A636" s="416"/>
      <c r="B636" s="416"/>
      <c r="C636" s="416"/>
      <c r="D636" s="417"/>
      <c r="E636" s="349"/>
      <c r="F636" s="466"/>
      <c r="G636" s="466"/>
      <c r="H636" s="759"/>
      <c r="I636" s="1116"/>
      <c r="J636" s="1116"/>
      <c r="K636" s="350"/>
      <c r="L636" s="351"/>
      <c r="M636" s="350"/>
      <c r="N636" s="350"/>
      <c r="O636" s="466"/>
    </row>
    <row r="637" spans="1:16">
      <c r="A637" s="304" t="s">
        <v>9</v>
      </c>
      <c r="B637" s="633"/>
      <c r="C637" s="633"/>
      <c r="D637" s="305"/>
      <c r="E637" s="306" t="s">
        <v>10</v>
      </c>
      <c r="F637" s="547" t="s">
        <v>169</v>
      </c>
      <c r="G637" s="547"/>
      <c r="H637" s="754"/>
      <c r="I637" s="1110" t="s">
        <v>169</v>
      </c>
      <c r="J637" s="1110" t="s">
        <v>169</v>
      </c>
      <c r="K637" s="307"/>
      <c r="L637" s="308"/>
      <c r="M637" s="309" t="s">
        <v>12</v>
      </c>
      <c r="N637" s="309"/>
      <c r="O637" s="547" t="s">
        <v>169</v>
      </c>
    </row>
    <row r="638" spans="1:16" ht="20.399999999999999" thickBot="1">
      <c r="A638" s="490" t="s">
        <v>13</v>
      </c>
      <c r="B638" s="658"/>
      <c r="C638" s="658"/>
      <c r="D638" s="311"/>
      <c r="E638" s="311" t="s">
        <v>14</v>
      </c>
      <c r="F638" s="548" t="s">
        <v>15</v>
      </c>
      <c r="G638" s="548"/>
      <c r="H638" s="755"/>
      <c r="I638" s="1111" t="s">
        <v>15</v>
      </c>
      <c r="J638" s="1111" t="s">
        <v>15</v>
      </c>
      <c r="K638" s="312"/>
      <c r="L638" s="313"/>
      <c r="M638" s="314" t="s">
        <v>22</v>
      </c>
      <c r="N638" s="314"/>
      <c r="O638" s="548" t="s">
        <v>15</v>
      </c>
    </row>
    <row r="639" spans="1:16" ht="20.399999999999999">
      <c r="A639" s="809"/>
      <c r="B639" s="809"/>
      <c r="C639" s="809"/>
      <c r="D639" s="810" t="s">
        <v>1048</v>
      </c>
      <c r="E639" s="355"/>
      <c r="F639" s="356"/>
      <c r="G639" s="472"/>
      <c r="H639" s="750"/>
      <c r="I639" s="735"/>
      <c r="J639" s="735"/>
      <c r="K639" s="365"/>
      <c r="L639" s="318"/>
      <c r="M639" s="292"/>
      <c r="N639" s="292"/>
      <c r="O639" s="472"/>
    </row>
    <row r="640" spans="1:16">
      <c r="A640" s="323"/>
      <c r="B640" s="323"/>
      <c r="C640" s="323" t="s">
        <v>1877</v>
      </c>
      <c r="D640" s="373" t="s">
        <v>1878</v>
      </c>
      <c r="E640" s="291"/>
      <c r="F640" s="298"/>
      <c r="G640" s="472"/>
      <c r="H640" s="750"/>
      <c r="I640" s="735">
        <v>14280650.810000001</v>
      </c>
      <c r="J640" s="735">
        <v>34907769.369999997</v>
      </c>
      <c r="K640" s="296">
        <f>SUMIF(TB!$A$5:$A$395,LEAD!C640,TB!$C$5:$C$395)</f>
        <v>52965429.130000003</v>
      </c>
      <c r="L640" s="318"/>
      <c r="M640" s="292">
        <f>SUMIF(TB!$A$5:$A$395,C640,TB!$D$5:$D$395)</f>
        <v>0</v>
      </c>
      <c r="N640" s="292">
        <f>SUMIF(TB!$A$5:$A$395,C640,TB!$E$5:$E$395)</f>
        <v>0</v>
      </c>
      <c r="O640" s="414">
        <f t="shared" ref="O640:O651" si="111">K640+M640+N640</f>
        <v>52965429.130000003</v>
      </c>
    </row>
    <row r="641" spans="1:16">
      <c r="A641" s="323"/>
      <c r="B641" s="323"/>
      <c r="C641" s="323" t="s">
        <v>1879</v>
      </c>
      <c r="D641" s="373" t="s">
        <v>1880</v>
      </c>
      <c r="E641" s="291"/>
      <c r="F641" s="298"/>
      <c r="G641" s="472"/>
      <c r="H641" s="750"/>
      <c r="I641" s="735">
        <v>439443.02</v>
      </c>
      <c r="J641" s="735">
        <v>708590.84</v>
      </c>
      <c r="K641" s="296">
        <f>SUMIF(TB!$A$5:$A$395,LEAD!C641,TB!$C$5:$C$395)</f>
        <v>842431.27</v>
      </c>
      <c r="L641" s="318"/>
      <c r="M641" s="292">
        <f>SUMIF(TB!$A$5:$A$395,C641,TB!$D$5:$D$395)</f>
        <v>0</v>
      </c>
      <c r="N641" s="292">
        <f>SUMIF(TB!$A$5:$A$395,C641,TB!$E$5:$E$395)</f>
        <v>0</v>
      </c>
      <c r="O641" s="414">
        <f t="shared" si="111"/>
        <v>842431.27</v>
      </c>
    </row>
    <row r="642" spans="1:16">
      <c r="A642" s="323"/>
      <c r="B642" s="323"/>
      <c r="C642" s="323" t="s">
        <v>1881</v>
      </c>
      <c r="D642" s="373" t="s">
        <v>1882</v>
      </c>
      <c r="E642" s="291"/>
      <c r="F642" s="298"/>
      <c r="G642" s="472"/>
      <c r="H642" s="750"/>
      <c r="I642" s="735">
        <v>289250.42</v>
      </c>
      <c r="J642" s="735">
        <v>458112.19</v>
      </c>
      <c r="K642" s="296">
        <f>SUMIF(TB!$A$5:$A$395,LEAD!C642,TB!$C$5:$C$395)</f>
        <v>568852.38</v>
      </c>
      <c r="L642" s="318"/>
      <c r="M642" s="292">
        <f>SUMIF(TB!$A$5:$A$395,C642,TB!$D$5:$D$395)</f>
        <v>0</v>
      </c>
      <c r="N642" s="292">
        <f>SUMIF(TB!$A$5:$A$395,C642,TB!$E$5:$E$395)</f>
        <v>0</v>
      </c>
      <c r="O642" s="414">
        <f t="shared" si="111"/>
        <v>568852.38</v>
      </c>
    </row>
    <row r="643" spans="1:16">
      <c r="A643" s="323"/>
      <c r="B643" s="323"/>
      <c r="C643" s="323" t="s">
        <v>1883</v>
      </c>
      <c r="D643" s="373" t="s">
        <v>1884</v>
      </c>
      <c r="E643" s="291"/>
      <c r="F643" s="298"/>
      <c r="G643" s="472"/>
      <c r="H643" s="750"/>
      <c r="I643" s="735">
        <v>454764.26</v>
      </c>
      <c r="J643" s="735">
        <v>686248.01</v>
      </c>
      <c r="K643" s="296">
        <f>SUMIF(TB!$A$5:$A$395,LEAD!C643,TB!$C$5:$C$395)</f>
        <v>771602.72</v>
      </c>
      <c r="L643" s="318"/>
      <c r="M643" s="292">
        <f>SUMIF(TB!$A$5:$A$395,C643,TB!$D$5:$D$395)</f>
        <v>0</v>
      </c>
      <c r="N643" s="292">
        <f>SUMIF(TB!$A$5:$A$395,C643,TB!$E$5:$E$395)</f>
        <v>0</v>
      </c>
      <c r="O643" s="414">
        <f t="shared" si="111"/>
        <v>771602.72</v>
      </c>
    </row>
    <row r="644" spans="1:16">
      <c r="A644" s="323"/>
      <c r="B644" s="323"/>
      <c r="C644" s="323" t="s">
        <v>1885</v>
      </c>
      <c r="D644" s="373" t="s">
        <v>1886</v>
      </c>
      <c r="E644" s="291"/>
      <c r="F644" s="298"/>
      <c r="G644" s="472"/>
      <c r="H644" s="750"/>
      <c r="I644" s="735">
        <v>3466.87</v>
      </c>
      <c r="J644" s="735">
        <v>5834.87</v>
      </c>
      <c r="K644" s="296">
        <f>SUMIF(TB!$A$5:$A$395,LEAD!C644,TB!$C$5:$C$395)</f>
        <v>5834.87</v>
      </c>
      <c r="L644" s="318"/>
      <c r="M644" s="292">
        <f>SUMIF(TB!$A$5:$A$395,C644,TB!$D$5:$D$395)</f>
        <v>0</v>
      </c>
      <c r="N644" s="292">
        <f>SUMIF(TB!$A$5:$A$395,C644,TB!$E$5:$E$395)</f>
        <v>0</v>
      </c>
      <c r="O644" s="414">
        <f t="shared" si="111"/>
        <v>5834.87</v>
      </c>
    </row>
    <row r="645" spans="1:16">
      <c r="A645" s="323"/>
      <c r="B645" s="323"/>
      <c r="C645" s="811" t="s">
        <v>1887</v>
      </c>
      <c r="D645" s="812" t="s">
        <v>1888</v>
      </c>
      <c r="E645" s="291"/>
      <c r="F645" s="298"/>
      <c r="G645" s="472"/>
      <c r="H645" s="750"/>
      <c r="I645" s="735">
        <v>440948.87</v>
      </c>
      <c r="J645" s="735">
        <v>943180.39</v>
      </c>
      <c r="K645" s="296">
        <f>SUMIF(TB!$A$5:$A$395,LEAD!C645,TB!$C$5:$C$395)</f>
        <v>1438953.03</v>
      </c>
      <c r="L645" s="318"/>
      <c r="M645" s="292">
        <f>SUMIF(TB!$A$5:$A$395,C645,TB!$D$5:$D$395)</f>
        <v>0</v>
      </c>
      <c r="N645" s="292">
        <f>SUMIF(TB!$A$5:$A$395,C645,TB!$E$5:$E$395)</f>
        <v>0</v>
      </c>
      <c r="O645" s="414">
        <f t="shared" si="111"/>
        <v>1438953.03</v>
      </c>
    </row>
    <row r="646" spans="1:16">
      <c r="A646" s="323"/>
      <c r="B646" s="323"/>
      <c r="C646" s="811" t="s">
        <v>1889</v>
      </c>
      <c r="D646" s="812" t="s">
        <v>1890</v>
      </c>
      <c r="E646" s="291"/>
      <c r="F646" s="298"/>
      <c r="G646" s="472"/>
      <c r="H646" s="750"/>
      <c r="I646" s="735">
        <v>4172.46</v>
      </c>
      <c r="J646" s="735">
        <v>4172.46</v>
      </c>
      <c r="K646" s="296">
        <f>SUMIF(TB!$A$5:$A$395,LEAD!C646,TB!$C$5:$C$395)</f>
        <v>4172.46</v>
      </c>
      <c r="L646" s="318"/>
      <c r="M646" s="292">
        <f>SUMIF(TB!$A$5:$A$395,C646,TB!$D$5:$D$395)</f>
        <v>0</v>
      </c>
      <c r="N646" s="292">
        <f>SUMIF(TB!$A$5:$A$395,C646,TB!$E$5:$E$395)</f>
        <v>0</v>
      </c>
      <c r="O646" s="414">
        <f t="shared" si="111"/>
        <v>4172.46</v>
      </c>
    </row>
    <row r="647" spans="1:16">
      <c r="A647" s="323"/>
      <c r="B647" s="323"/>
      <c r="C647" s="811" t="s">
        <v>2033</v>
      </c>
      <c r="D647" s="812" t="s">
        <v>2034</v>
      </c>
      <c r="E647" s="291"/>
      <c r="F647" s="298"/>
      <c r="G647" s="472"/>
      <c r="H647" s="750"/>
      <c r="I647" s="735">
        <v>536184</v>
      </c>
      <c r="J647" s="735">
        <v>1214692.69</v>
      </c>
      <c r="K647" s="296">
        <f>SUMIF(TB!$A$5:$A$395,LEAD!C647,TB!$C$5:$C$395)</f>
        <v>1909381.09</v>
      </c>
      <c r="L647" s="318"/>
      <c r="M647" s="292">
        <f>SUMIF(TB!$A$5:$A$395,C647,TB!$D$5:$D$395)</f>
        <v>0</v>
      </c>
      <c r="N647" s="292">
        <f>SUMIF(TB!$A$5:$A$395,C647,TB!$E$5:$E$395)</f>
        <v>0</v>
      </c>
      <c r="O647" s="414">
        <f t="shared" si="111"/>
        <v>1909381.09</v>
      </c>
    </row>
    <row r="648" spans="1:16">
      <c r="A648" s="323"/>
      <c r="B648" s="323"/>
      <c r="C648" s="811" t="s">
        <v>1903</v>
      </c>
      <c r="D648" s="812" t="s">
        <v>1904</v>
      </c>
      <c r="E648" s="291"/>
      <c r="F648" s="298"/>
      <c r="G648" s="472"/>
      <c r="H648" s="750"/>
      <c r="I648" s="735">
        <v>4389086.5199999996</v>
      </c>
      <c r="J648" s="735">
        <v>3295575.95</v>
      </c>
      <c r="K648" s="296">
        <f>SUMIF(TB!$A$5:$A$395,LEAD!C648,TB!$C$5:$C$395)</f>
        <v>3295575.95</v>
      </c>
      <c r="L648" s="318"/>
      <c r="M648" s="292">
        <f>SUMIF(TB!$A$5:$A$395,C648,TB!$D$5:$D$395)</f>
        <v>0</v>
      </c>
      <c r="N648" s="292">
        <f>SUMIF(TB!$A$5:$A$395,C648,TB!$E$5:$E$395)</f>
        <v>0</v>
      </c>
      <c r="O648" s="414">
        <f t="shared" si="111"/>
        <v>3295575.95</v>
      </c>
    </row>
    <row r="649" spans="1:16">
      <c r="A649" s="323"/>
      <c r="B649" s="323"/>
      <c r="C649" s="811"/>
      <c r="D649" s="812"/>
      <c r="E649" s="291"/>
      <c r="F649" s="298"/>
      <c r="G649" s="472"/>
      <c r="H649" s="750"/>
      <c r="I649" s="735">
        <v>0</v>
      </c>
      <c r="J649" s="735">
        <v>0</v>
      </c>
      <c r="K649" s="296">
        <f>SUMIF(TB!$A$5:$A$395,LEAD!C649,TB!$C$5:$C$395)</f>
        <v>0</v>
      </c>
      <c r="L649" s="318"/>
      <c r="M649" s="292"/>
      <c r="N649" s="292"/>
      <c r="O649" s="414">
        <f t="shared" si="111"/>
        <v>0</v>
      </c>
    </row>
    <row r="650" spans="1:16" ht="20.399999999999999">
      <c r="A650" s="323" t="s">
        <v>896</v>
      </c>
      <c r="B650" s="291" t="s">
        <v>897</v>
      </c>
      <c r="C650" s="323"/>
      <c r="D650" s="291"/>
      <c r="E650" s="291"/>
      <c r="F650" s="298">
        <v>45103936.880000003</v>
      </c>
      <c r="G650" s="472"/>
      <c r="H650" s="750">
        <f>F650+G650</f>
        <v>45103936.880000003</v>
      </c>
      <c r="I650" s="735">
        <v>0</v>
      </c>
      <c r="J650" s="735">
        <v>0</v>
      </c>
      <c r="K650" s="296">
        <f>SUMIF(TB!$A$5:$A$395,LEAD!C650,TB!$C$5:$C$395)</f>
        <v>0</v>
      </c>
      <c r="L650" s="598"/>
      <c r="M650" s="292"/>
      <c r="N650" s="292"/>
      <c r="O650" s="414">
        <f t="shared" si="111"/>
        <v>0</v>
      </c>
      <c r="P650" s="559"/>
    </row>
    <row r="651" spans="1:16">
      <c r="A651" s="270" t="s">
        <v>898</v>
      </c>
      <c r="B651" s="291" t="s">
        <v>899</v>
      </c>
      <c r="C651" s="270"/>
      <c r="D651" s="291"/>
      <c r="E651" s="291"/>
      <c r="F651" s="298">
        <v>-2189341.79</v>
      </c>
      <c r="G651" s="472"/>
      <c r="H651" s="750">
        <f t="shared" ref="H651:H714" si="112">F651+G651</f>
        <v>-2189341.79</v>
      </c>
      <c r="I651" s="735">
        <v>0</v>
      </c>
      <c r="J651" s="735">
        <v>0</v>
      </c>
      <c r="K651" s="296">
        <f>SUMIF(TB!$A$5:$A$395,LEAD!C651,TB!$C$5:$C$395)</f>
        <v>0</v>
      </c>
      <c r="L651" s="318"/>
      <c r="M651" s="292"/>
      <c r="N651" s="292"/>
      <c r="O651" s="414">
        <f t="shared" si="111"/>
        <v>0</v>
      </c>
    </row>
    <row r="652" spans="1:16">
      <c r="A652" s="270" t="s">
        <v>900</v>
      </c>
      <c r="B652" s="291" t="s">
        <v>901</v>
      </c>
      <c r="C652" s="270"/>
      <c r="D652" s="291"/>
      <c r="E652" s="291"/>
      <c r="F652" s="298">
        <v>6598.57</v>
      </c>
      <c r="G652" s="414"/>
      <c r="H652" s="750">
        <f t="shared" si="112"/>
        <v>6598.57</v>
      </c>
      <c r="I652" s="735">
        <v>0</v>
      </c>
      <c r="J652" s="735">
        <v>0</v>
      </c>
      <c r="K652" s="296">
        <f>SUMIF(TB!$A$5:$A$395,LEAD!C652,TB!$C$5:$C$395)</f>
        <v>0</v>
      </c>
      <c r="L652" s="274"/>
      <c r="M652" s="292"/>
      <c r="N652" s="292"/>
      <c r="O652" s="414">
        <f t="shared" ref="O652:O730" si="113">K652+M652+N652</f>
        <v>0</v>
      </c>
    </row>
    <row r="653" spans="1:16">
      <c r="A653" s="270" t="s">
        <v>902</v>
      </c>
      <c r="B653" s="291" t="s">
        <v>903</v>
      </c>
      <c r="C653" s="270"/>
      <c r="D653" s="291"/>
      <c r="E653" s="291"/>
      <c r="F653" s="298">
        <v>238319302.61000001</v>
      </c>
      <c r="G653" s="414"/>
      <c r="H653" s="750">
        <f t="shared" si="112"/>
        <v>238319302.61000001</v>
      </c>
      <c r="I653" s="735">
        <v>0</v>
      </c>
      <c r="J653" s="735">
        <v>0</v>
      </c>
      <c r="K653" s="296">
        <f>SUMIF(TB!$A$5:$A$395,LEAD!C653,TB!$C$5:$C$395)</f>
        <v>0</v>
      </c>
      <c r="L653" s="274"/>
      <c r="M653" s="292"/>
      <c r="N653" s="292"/>
      <c r="O653" s="414">
        <f t="shared" ref="O653:O694" si="114">K653+M653+N653</f>
        <v>0</v>
      </c>
    </row>
    <row r="654" spans="1:16">
      <c r="A654" s="442" t="s">
        <v>904</v>
      </c>
      <c r="B654" s="272" t="s">
        <v>905</v>
      </c>
      <c r="C654" s="442"/>
      <c r="D654" s="272"/>
      <c r="E654" s="272"/>
      <c r="F654" s="414">
        <v>19782453.719999999</v>
      </c>
      <c r="G654" s="414"/>
      <c r="H654" s="750">
        <f t="shared" si="112"/>
        <v>19782453.719999999</v>
      </c>
      <c r="I654" s="735">
        <v>0</v>
      </c>
      <c r="J654" s="735">
        <v>0</v>
      </c>
      <c r="K654" s="296">
        <f>SUMIF(TB!$A$5:$A$395,LEAD!C654,TB!$C$5:$C$395)</f>
        <v>0</v>
      </c>
      <c r="L654" s="274"/>
      <c r="M654" s="292"/>
      <c r="N654" s="292"/>
      <c r="O654" s="414">
        <f t="shared" si="114"/>
        <v>0</v>
      </c>
    </row>
    <row r="655" spans="1:16">
      <c r="A655" s="270" t="s">
        <v>906</v>
      </c>
      <c r="B655" s="291" t="s">
        <v>907</v>
      </c>
      <c r="C655" s="270"/>
      <c r="D655" s="291"/>
      <c r="E655" s="272"/>
      <c r="F655" s="414">
        <v>23881941.260000002</v>
      </c>
      <c r="G655" s="414"/>
      <c r="H655" s="750">
        <f t="shared" si="112"/>
        <v>23881941.260000002</v>
      </c>
      <c r="I655" s="735">
        <v>0</v>
      </c>
      <c r="J655" s="735">
        <v>0</v>
      </c>
      <c r="K655" s="296">
        <f>SUMIF(TB!$A$5:$A$395,LEAD!C655,TB!$C$5:$C$395)</f>
        <v>0</v>
      </c>
      <c r="L655" s="274"/>
      <c r="M655" s="292"/>
      <c r="N655" s="292"/>
      <c r="O655" s="414">
        <f t="shared" si="114"/>
        <v>0</v>
      </c>
    </row>
    <row r="656" spans="1:16">
      <c r="A656" s="270" t="s">
        <v>908</v>
      </c>
      <c r="B656" s="291" t="s">
        <v>909</v>
      </c>
      <c r="C656" s="270"/>
      <c r="D656" s="291"/>
      <c r="E656" s="272"/>
      <c r="F656" s="414">
        <v>11929732.289999999</v>
      </c>
      <c r="G656" s="414"/>
      <c r="H656" s="750">
        <f t="shared" si="112"/>
        <v>11929732.289999999</v>
      </c>
      <c r="I656" s="735">
        <v>0</v>
      </c>
      <c r="J656" s="735">
        <v>0</v>
      </c>
      <c r="K656" s="296">
        <f>SUMIF(TB!$A$5:$A$395,LEAD!C656,TB!$C$5:$C$395)</f>
        <v>0</v>
      </c>
      <c r="L656" s="274"/>
      <c r="M656" s="292"/>
      <c r="N656" s="292"/>
      <c r="O656" s="414">
        <f t="shared" si="114"/>
        <v>0</v>
      </c>
    </row>
    <row r="657" spans="1:16">
      <c r="A657" s="270" t="s">
        <v>910</v>
      </c>
      <c r="B657" s="291" t="s">
        <v>911</v>
      </c>
      <c r="C657" s="270"/>
      <c r="D657" s="291"/>
      <c r="E657" s="272"/>
      <c r="F657" s="414">
        <v>87548558.629999995</v>
      </c>
      <c r="G657" s="414"/>
      <c r="H657" s="750">
        <f t="shared" si="112"/>
        <v>87548558.629999995</v>
      </c>
      <c r="I657" s="735">
        <v>0</v>
      </c>
      <c r="J657" s="735">
        <v>0</v>
      </c>
      <c r="K657" s="296">
        <f>SUMIF(TB!$A$5:$A$395,LEAD!C657,TB!$C$5:$C$395)</f>
        <v>0</v>
      </c>
      <c r="L657" s="274"/>
      <c r="M657" s="292"/>
      <c r="N657" s="292"/>
      <c r="O657" s="414">
        <f t="shared" si="114"/>
        <v>0</v>
      </c>
    </row>
    <row r="658" spans="1:16">
      <c r="A658" s="270" t="s">
        <v>912</v>
      </c>
      <c r="B658" s="291" t="s">
        <v>913</v>
      </c>
      <c r="C658" s="270"/>
      <c r="D658" s="291"/>
      <c r="E658" s="272"/>
      <c r="F658" s="414">
        <v>24455839.93</v>
      </c>
      <c r="G658" s="414"/>
      <c r="H658" s="750">
        <f t="shared" si="112"/>
        <v>24455839.93</v>
      </c>
      <c r="I658" s="735">
        <v>0</v>
      </c>
      <c r="J658" s="735">
        <v>0</v>
      </c>
      <c r="K658" s="296">
        <f>SUMIF(TB!$A$5:$A$395,LEAD!C658,TB!$C$5:$C$395)</f>
        <v>0</v>
      </c>
      <c r="M658" s="292"/>
      <c r="N658" s="292"/>
      <c r="O658" s="414">
        <f t="shared" si="114"/>
        <v>0</v>
      </c>
    </row>
    <row r="659" spans="1:16">
      <c r="A659" s="270" t="s">
        <v>914</v>
      </c>
      <c r="B659" s="291" t="s">
        <v>915</v>
      </c>
      <c r="C659" s="270"/>
      <c r="D659" s="291"/>
      <c r="E659" s="272"/>
      <c r="F659" s="414">
        <v>38419402.079999998</v>
      </c>
      <c r="G659" s="414"/>
      <c r="H659" s="750">
        <f t="shared" si="112"/>
        <v>38419402.079999998</v>
      </c>
      <c r="I659" s="735">
        <v>0</v>
      </c>
      <c r="J659" s="735">
        <v>0</v>
      </c>
      <c r="K659" s="296">
        <f>SUMIF(TB!$A$5:$A$395,LEAD!C659,TB!$C$5:$C$395)</f>
        <v>0</v>
      </c>
      <c r="L659" s="274"/>
      <c r="M659" s="292"/>
      <c r="N659" s="292"/>
      <c r="O659" s="414">
        <f t="shared" si="114"/>
        <v>0</v>
      </c>
    </row>
    <row r="660" spans="1:16">
      <c r="A660" s="270" t="s">
        <v>916</v>
      </c>
      <c r="B660" s="291" t="s">
        <v>917</v>
      </c>
      <c r="C660" s="270"/>
      <c r="D660" s="291"/>
      <c r="E660" s="272"/>
      <c r="F660" s="414">
        <v>47161945.090000004</v>
      </c>
      <c r="G660" s="414"/>
      <c r="H660" s="750">
        <f t="shared" si="112"/>
        <v>47161945.090000004</v>
      </c>
      <c r="I660" s="735">
        <v>0</v>
      </c>
      <c r="J660" s="735">
        <v>0</v>
      </c>
      <c r="K660" s="296">
        <f>SUMIF(TB!$A$5:$A$395,LEAD!C660,TB!$C$5:$C$395)</f>
        <v>0</v>
      </c>
      <c r="L660" s="274"/>
      <c r="M660" s="292"/>
      <c r="N660" s="292"/>
      <c r="O660" s="414">
        <f t="shared" si="114"/>
        <v>0</v>
      </c>
    </row>
    <row r="661" spans="1:16">
      <c r="A661" s="270" t="s">
        <v>918</v>
      </c>
      <c r="B661" s="291" t="s">
        <v>919</v>
      </c>
      <c r="C661" s="270"/>
      <c r="D661" s="291"/>
      <c r="E661" s="272"/>
      <c r="F661" s="414">
        <v>0</v>
      </c>
      <c r="G661" s="414"/>
      <c r="H661" s="750">
        <f t="shared" si="112"/>
        <v>0</v>
      </c>
      <c r="I661" s="735">
        <v>0</v>
      </c>
      <c r="J661" s="735">
        <v>0</v>
      </c>
      <c r="K661" s="296">
        <f>SUMIF(TB!$A$5:$A$395,LEAD!C661,TB!$C$5:$C$395)</f>
        <v>0</v>
      </c>
      <c r="L661" s="274"/>
      <c r="M661" s="292"/>
      <c r="N661" s="292"/>
      <c r="O661" s="414">
        <f t="shared" si="114"/>
        <v>0</v>
      </c>
    </row>
    <row r="662" spans="1:16">
      <c r="A662" s="270" t="s">
        <v>920</v>
      </c>
      <c r="B662" s="291" t="s">
        <v>921</v>
      </c>
      <c r="C662" s="270"/>
      <c r="D662" s="291"/>
      <c r="E662" s="272"/>
      <c r="F662" s="414">
        <v>811504.88</v>
      </c>
      <c r="G662" s="414"/>
      <c r="H662" s="750">
        <f t="shared" si="112"/>
        <v>811504.88</v>
      </c>
      <c r="I662" s="735">
        <v>0</v>
      </c>
      <c r="J662" s="735">
        <v>0</v>
      </c>
      <c r="K662" s="296">
        <f>SUMIF(TB!$A$5:$A$395,LEAD!C662,TB!$C$5:$C$395)</f>
        <v>0</v>
      </c>
      <c r="L662" s="274"/>
      <c r="M662" s="292"/>
      <c r="N662" s="292"/>
      <c r="O662" s="414">
        <f t="shared" si="114"/>
        <v>0</v>
      </c>
    </row>
    <row r="663" spans="1:16">
      <c r="A663" s="270" t="s">
        <v>922</v>
      </c>
      <c r="B663" s="291" t="s">
        <v>923</v>
      </c>
      <c r="C663" s="270"/>
      <c r="D663" s="291"/>
      <c r="E663" s="272"/>
      <c r="F663" s="414">
        <v>295733.02</v>
      </c>
      <c r="G663" s="414"/>
      <c r="H663" s="750">
        <f t="shared" si="112"/>
        <v>295733.02</v>
      </c>
      <c r="I663" s="735">
        <v>0</v>
      </c>
      <c r="J663" s="735">
        <v>0</v>
      </c>
      <c r="K663" s="296">
        <f>SUMIF(TB!$A$5:$A$395,LEAD!C663,TB!$C$5:$C$395)</f>
        <v>0</v>
      </c>
      <c r="L663" s="274"/>
      <c r="M663" s="292"/>
      <c r="N663" s="292"/>
      <c r="O663" s="414">
        <f t="shared" si="114"/>
        <v>0</v>
      </c>
    </row>
    <row r="664" spans="1:16">
      <c r="A664" s="270" t="s">
        <v>924</v>
      </c>
      <c r="B664" s="291" t="s">
        <v>925</v>
      </c>
      <c r="C664" s="270"/>
      <c r="D664" s="291"/>
      <c r="E664" s="272"/>
      <c r="F664" s="414">
        <v>9418.08</v>
      </c>
      <c r="G664" s="414"/>
      <c r="H664" s="750">
        <f t="shared" si="112"/>
        <v>9418.08</v>
      </c>
      <c r="I664" s="735">
        <v>0</v>
      </c>
      <c r="J664" s="735">
        <v>0</v>
      </c>
      <c r="K664" s="296">
        <f>SUMIF(TB!$A$5:$A$395,LEAD!C664,TB!$C$5:$C$395)</f>
        <v>0</v>
      </c>
      <c r="L664" s="274"/>
      <c r="M664" s="292"/>
      <c r="N664" s="292"/>
      <c r="O664" s="414">
        <f t="shared" si="114"/>
        <v>0</v>
      </c>
    </row>
    <row r="665" spans="1:16">
      <c r="A665" s="270" t="s">
        <v>926</v>
      </c>
      <c r="B665" s="291" t="s">
        <v>927</v>
      </c>
      <c r="C665" s="270"/>
      <c r="D665" s="291"/>
      <c r="E665" s="272"/>
      <c r="F665" s="414">
        <v>234310.8</v>
      </c>
      <c r="G665" s="414"/>
      <c r="H665" s="750">
        <f t="shared" si="112"/>
        <v>234310.8</v>
      </c>
      <c r="I665" s="735">
        <v>0</v>
      </c>
      <c r="J665" s="735">
        <v>0</v>
      </c>
      <c r="K665" s="296">
        <f>SUMIF(TB!$A$5:$A$395,LEAD!C665,TB!$C$5:$C$395)</f>
        <v>0</v>
      </c>
      <c r="L665" s="274"/>
      <c r="M665" s="292"/>
      <c r="N665" s="292"/>
      <c r="O665" s="414">
        <f t="shared" si="114"/>
        <v>0</v>
      </c>
    </row>
    <row r="666" spans="1:16">
      <c r="A666" s="270" t="s">
        <v>928</v>
      </c>
      <c r="B666" s="291" t="s">
        <v>929</v>
      </c>
      <c r="C666" s="270"/>
      <c r="D666" s="274"/>
      <c r="E666" s="272"/>
      <c r="F666" s="414">
        <v>73216.83</v>
      </c>
      <c r="G666" s="414"/>
      <c r="H666" s="750">
        <f t="shared" si="112"/>
        <v>73216.83</v>
      </c>
      <c r="I666" s="735">
        <v>0</v>
      </c>
      <c r="J666" s="735">
        <v>0</v>
      </c>
      <c r="K666" s="296">
        <f>SUMIF(TB!$A$5:$A$395,LEAD!C666,TB!$C$5:$C$395)</f>
        <v>0</v>
      </c>
      <c r="L666" s="274"/>
      <c r="M666" s="292"/>
      <c r="N666" s="292"/>
      <c r="O666" s="414">
        <f t="shared" si="114"/>
        <v>0</v>
      </c>
    </row>
    <row r="667" spans="1:16">
      <c r="A667" s="270" t="s">
        <v>930</v>
      </c>
      <c r="B667" s="291" t="s">
        <v>931</v>
      </c>
      <c r="C667" s="270"/>
      <c r="D667" s="291"/>
      <c r="E667" s="272"/>
      <c r="F667" s="414">
        <v>314047.02</v>
      </c>
      <c r="G667" s="414"/>
      <c r="H667" s="750">
        <f t="shared" si="112"/>
        <v>314047.02</v>
      </c>
      <c r="I667" s="735">
        <v>0</v>
      </c>
      <c r="J667" s="735">
        <v>0</v>
      </c>
      <c r="K667" s="296">
        <f>SUMIF(TB!$A$5:$A$395,LEAD!C667,TB!$C$5:$C$395)</f>
        <v>0</v>
      </c>
      <c r="L667" s="274"/>
      <c r="M667" s="292"/>
      <c r="N667" s="292"/>
      <c r="O667" s="414">
        <f t="shared" si="114"/>
        <v>0</v>
      </c>
    </row>
    <row r="668" spans="1:16" ht="20.399999999999999">
      <c r="A668" s="270" t="s">
        <v>932</v>
      </c>
      <c r="B668" s="291" t="s">
        <v>933</v>
      </c>
      <c r="C668" s="270"/>
      <c r="D668" s="291"/>
      <c r="E668" s="272"/>
      <c r="F668" s="477">
        <v>212469.16</v>
      </c>
      <c r="G668" s="477"/>
      <c r="H668" s="750">
        <f t="shared" si="112"/>
        <v>212469.16</v>
      </c>
      <c r="I668" s="735">
        <v>0</v>
      </c>
      <c r="J668" s="735">
        <v>0</v>
      </c>
      <c r="K668" s="296">
        <f>SUMIF(TB!$A$5:$A$395,LEAD!C668,TB!$C$5:$C$395)</f>
        <v>0</v>
      </c>
      <c r="L668" s="596"/>
      <c r="M668" s="292"/>
      <c r="N668" s="292"/>
      <c r="O668" s="414">
        <f t="shared" si="114"/>
        <v>0</v>
      </c>
      <c r="P668" s="559"/>
    </row>
    <row r="669" spans="1:16" ht="20.399999999999999">
      <c r="A669" s="270" t="s">
        <v>934</v>
      </c>
      <c r="B669" s="291" t="s">
        <v>935</v>
      </c>
      <c r="C669" s="270"/>
      <c r="D669" s="291"/>
      <c r="E669" s="272"/>
      <c r="F669" s="477">
        <v>43547.06</v>
      </c>
      <c r="G669" s="477"/>
      <c r="H669" s="750">
        <f t="shared" si="112"/>
        <v>43547.06</v>
      </c>
      <c r="I669" s="735">
        <v>0</v>
      </c>
      <c r="J669" s="735">
        <v>0</v>
      </c>
      <c r="K669" s="296">
        <f>SUMIF(TB!$A$5:$A$395,LEAD!C669,TB!$C$5:$C$395)</f>
        <v>0</v>
      </c>
      <c r="L669" s="596"/>
      <c r="M669" s="292"/>
      <c r="N669" s="292"/>
      <c r="O669" s="414">
        <f t="shared" si="114"/>
        <v>0</v>
      </c>
      <c r="P669" s="559"/>
    </row>
    <row r="670" spans="1:16" ht="20.399999999999999">
      <c r="A670" s="270" t="s">
        <v>936</v>
      </c>
      <c r="B670" s="291" t="s">
        <v>937</v>
      </c>
      <c r="C670" s="270"/>
      <c r="D670" s="291"/>
      <c r="E670" s="272"/>
      <c r="F670" s="477">
        <v>175065.7</v>
      </c>
      <c r="G670" s="477"/>
      <c r="H670" s="750">
        <f t="shared" si="112"/>
        <v>175065.7</v>
      </c>
      <c r="I670" s="735">
        <v>0</v>
      </c>
      <c r="J670" s="735">
        <v>0</v>
      </c>
      <c r="K670" s="296">
        <f>SUMIF(TB!$A$5:$A$395,LEAD!C670,TB!$C$5:$C$395)</f>
        <v>0</v>
      </c>
      <c r="L670" s="596"/>
      <c r="M670" s="292"/>
      <c r="N670" s="292"/>
      <c r="O670" s="414">
        <f t="shared" si="114"/>
        <v>0</v>
      </c>
      <c r="P670" s="559"/>
    </row>
    <row r="671" spans="1:16" ht="20.399999999999999">
      <c r="A671" s="270" t="s">
        <v>938</v>
      </c>
      <c r="B671" s="291" t="s">
        <v>939</v>
      </c>
      <c r="C671" s="270"/>
      <c r="D671" s="291"/>
      <c r="E671" s="272"/>
      <c r="F671" s="477">
        <v>778650.3</v>
      </c>
      <c r="G671" s="477"/>
      <c r="H671" s="750">
        <f t="shared" si="112"/>
        <v>778650.3</v>
      </c>
      <c r="I671" s="735">
        <v>0</v>
      </c>
      <c r="J671" s="735">
        <v>0</v>
      </c>
      <c r="K671" s="296">
        <f>SUMIF(TB!$A$5:$A$395,LEAD!C671,TB!$C$5:$C$395)</f>
        <v>0</v>
      </c>
      <c r="L671" s="596"/>
      <c r="M671" s="292"/>
      <c r="N671" s="292"/>
      <c r="O671" s="414">
        <f t="shared" si="114"/>
        <v>0</v>
      </c>
      <c r="P671" s="559"/>
    </row>
    <row r="672" spans="1:16" ht="20.399999999999999">
      <c r="A672" s="270" t="s">
        <v>940</v>
      </c>
      <c r="B672" s="291" t="s">
        <v>941</v>
      </c>
      <c r="C672" s="270"/>
      <c r="D672" s="291"/>
      <c r="E672" s="272"/>
      <c r="F672" s="477">
        <v>456754</v>
      </c>
      <c r="G672" s="477"/>
      <c r="H672" s="750">
        <f t="shared" si="112"/>
        <v>456754</v>
      </c>
      <c r="I672" s="735">
        <v>0</v>
      </c>
      <c r="J672" s="735">
        <v>0</v>
      </c>
      <c r="K672" s="296">
        <f>SUMIF(TB!$A$5:$A$395,LEAD!C672,TB!$C$5:$C$395)</f>
        <v>0</v>
      </c>
      <c r="L672" s="596"/>
      <c r="M672" s="292"/>
      <c r="N672" s="292"/>
      <c r="O672" s="414">
        <f t="shared" si="114"/>
        <v>0</v>
      </c>
      <c r="P672" s="559"/>
    </row>
    <row r="673" spans="1:16" ht="20.399999999999999">
      <c r="A673" s="270">
        <v>5120</v>
      </c>
      <c r="B673" s="291" t="s">
        <v>942</v>
      </c>
      <c r="C673" s="270"/>
      <c r="D673" s="291"/>
      <c r="E673" s="272"/>
      <c r="F673" s="477">
        <v>0</v>
      </c>
      <c r="G673" s="477"/>
      <c r="H673" s="750">
        <f t="shared" si="112"/>
        <v>0</v>
      </c>
      <c r="I673" s="735">
        <v>0</v>
      </c>
      <c r="J673" s="735">
        <v>0</v>
      </c>
      <c r="K673" s="296">
        <f>SUMIF(TB!$A$5:$A$395,LEAD!C673,TB!$C$5:$C$395)</f>
        <v>0</v>
      </c>
      <c r="L673" s="596"/>
      <c r="M673" s="292"/>
      <c r="N673" s="292"/>
      <c r="O673" s="414">
        <f t="shared" si="114"/>
        <v>0</v>
      </c>
      <c r="P673" s="559"/>
    </row>
    <row r="674" spans="1:16" ht="20.399999999999999">
      <c r="A674" s="270" t="s">
        <v>943</v>
      </c>
      <c r="B674" s="291" t="s">
        <v>944</v>
      </c>
      <c r="C674" s="270"/>
      <c r="D674" s="291"/>
      <c r="E674" s="272"/>
      <c r="F674" s="477">
        <v>693822.64</v>
      </c>
      <c r="G674" s="477"/>
      <c r="H674" s="750">
        <f t="shared" si="112"/>
        <v>693822.64</v>
      </c>
      <c r="I674" s="735">
        <v>0</v>
      </c>
      <c r="J674" s="735">
        <v>0</v>
      </c>
      <c r="K674" s="296">
        <f>SUMIF(TB!$A$5:$A$395,LEAD!C674,TB!$C$5:$C$395)</f>
        <v>0</v>
      </c>
      <c r="L674" s="596"/>
      <c r="M674" s="292"/>
      <c r="N674" s="292"/>
      <c r="O674" s="414">
        <f t="shared" si="114"/>
        <v>0</v>
      </c>
      <c r="P674" s="559"/>
    </row>
    <row r="675" spans="1:16" ht="20.399999999999999">
      <c r="A675" s="270" t="s">
        <v>945</v>
      </c>
      <c r="B675" s="291" t="s">
        <v>946</v>
      </c>
      <c r="C675" s="270"/>
      <c r="D675" s="291"/>
      <c r="E675" s="272"/>
      <c r="F675" s="477">
        <v>54684.7</v>
      </c>
      <c r="G675" s="477"/>
      <c r="H675" s="750">
        <f t="shared" si="112"/>
        <v>54684.7</v>
      </c>
      <c r="I675" s="735">
        <v>0</v>
      </c>
      <c r="J675" s="735">
        <v>0</v>
      </c>
      <c r="K675" s="296">
        <f>SUMIF(TB!$A$5:$A$395,LEAD!C675,TB!$C$5:$C$395)</f>
        <v>0</v>
      </c>
      <c r="L675" s="596"/>
      <c r="M675" s="292"/>
      <c r="N675" s="292"/>
      <c r="O675" s="414">
        <f t="shared" si="114"/>
        <v>0</v>
      </c>
      <c r="P675" s="559"/>
    </row>
    <row r="676" spans="1:16" ht="20.399999999999999">
      <c r="A676" s="270" t="s">
        <v>947</v>
      </c>
      <c r="B676" s="291" t="s">
        <v>948</v>
      </c>
      <c r="C676" s="270"/>
      <c r="D676" s="291"/>
      <c r="E676" s="272"/>
      <c r="F676" s="477">
        <v>2191.75</v>
      </c>
      <c r="G676" s="477"/>
      <c r="H676" s="750">
        <f t="shared" si="112"/>
        <v>2191.75</v>
      </c>
      <c r="I676" s="735">
        <v>0</v>
      </c>
      <c r="J676" s="735">
        <v>0</v>
      </c>
      <c r="K676" s="296">
        <f>SUMIF(TB!$A$5:$A$395,LEAD!C676,TB!$C$5:$C$395)</f>
        <v>0</v>
      </c>
      <c r="L676" s="596"/>
      <c r="M676" s="292"/>
      <c r="N676" s="292"/>
      <c r="O676" s="414">
        <f t="shared" si="114"/>
        <v>0</v>
      </c>
      <c r="P676" s="559"/>
    </row>
    <row r="677" spans="1:16" ht="20.399999999999999">
      <c r="A677" s="270" t="s">
        <v>949</v>
      </c>
      <c r="B677" s="291" t="s">
        <v>950</v>
      </c>
      <c r="C677" s="270"/>
      <c r="D677" s="291"/>
      <c r="E677" s="272"/>
      <c r="F677" s="477">
        <v>398088.98</v>
      </c>
      <c r="G677" s="477"/>
      <c r="H677" s="750">
        <f t="shared" si="112"/>
        <v>398088.98</v>
      </c>
      <c r="I677" s="735">
        <v>0</v>
      </c>
      <c r="J677" s="735">
        <v>0</v>
      </c>
      <c r="K677" s="296">
        <f>SUMIF(TB!$A$5:$A$395,LEAD!C677,TB!$C$5:$C$395)</f>
        <v>0</v>
      </c>
      <c r="L677" s="596"/>
      <c r="M677" s="292"/>
      <c r="N677" s="292"/>
      <c r="O677" s="414">
        <f t="shared" si="114"/>
        <v>0</v>
      </c>
      <c r="P677" s="559"/>
    </row>
    <row r="678" spans="1:16" ht="20.399999999999999">
      <c r="A678" s="270" t="s">
        <v>951</v>
      </c>
      <c r="B678" s="291" t="s">
        <v>952</v>
      </c>
      <c r="C678" s="270"/>
      <c r="D678" s="291"/>
      <c r="E678" s="272"/>
      <c r="F678" s="477">
        <v>8395.43</v>
      </c>
      <c r="G678" s="477"/>
      <c r="H678" s="750">
        <f t="shared" si="112"/>
        <v>8395.43</v>
      </c>
      <c r="I678" s="735">
        <v>0</v>
      </c>
      <c r="J678" s="735">
        <v>0</v>
      </c>
      <c r="K678" s="296">
        <f>SUMIF(TB!$A$5:$A$395,LEAD!C678,TB!$C$5:$C$395)</f>
        <v>0</v>
      </c>
      <c r="L678" s="596"/>
      <c r="M678" s="292"/>
      <c r="N678" s="292"/>
      <c r="O678" s="414">
        <f t="shared" si="114"/>
        <v>0</v>
      </c>
      <c r="P678" s="559"/>
    </row>
    <row r="679" spans="1:16" ht="20.399999999999999">
      <c r="A679" s="270" t="s">
        <v>953</v>
      </c>
      <c r="B679" s="291" t="s">
        <v>954</v>
      </c>
      <c r="C679" s="270"/>
      <c r="D679" s="291"/>
      <c r="E679" s="272"/>
      <c r="F679" s="477">
        <v>1420585.81</v>
      </c>
      <c r="G679" s="477"/>
      <c r="H679" s="750">
        <f t="shared" si="112"/>
        <v>1420585.81</v>
      </c>
      <c r="I679" s="735">
        <v>0</v>
      </c>
      <c r="J679" s="735">
        <v>0</v>
      </c>
      <c r="K679" s="296">
        <f>SUMIF(TB!$A$5:$A$395,LEAD!C679,TB!$C$5:$C$395)</f>
        <v>0</v>
      </c>
      <c r="L679" s="596"/>
      <c r="M679" s="292"/>
      <c r="N679" s="292"/>
      <c r="O679" s="414">
        <f t="shared" si="114"/>
        <v>0</v>
      </c>
      <c r="P679" s="559"/>
    </row>
    <row r="680" spans="1:16" ht="20.399999999999999">
      <c r="A680" s="270" t="s">
        <v>955</v>
      </c>
      <c r="B680" s="291" t="s">
        <v>956</v>
      </c>
      <c r="C680" s="270"/>
      <c r="D680" s="291"/>
      <c r="E680" s="272"/>
      <c r="F680" s="477">
        <v>267532.79999999999</v>
      </c>
      <c r="G680" s="477"/>
      <c r="H680" s="750">
        <f t="shared" si="112"/>
        <v>267532.79999999999</v>
      </c>
      <c r="I680" s="735">
        <v>0</v>
      </c>
      <c r="J680" s="735">
        <v>0</v>
      </c>
      <c r="K680" s="296">
        <f>SUMIF(TB!$A$5:$A$395,LEAD!C680,TB!$C$5:$C$395)</f>
        <v>0</v>
      </c>
      <c r="L680" s="596"/>
      <c r="M680" s="292"/>
      <c r="N680" s="292"/>
      <c r="O680" s="414">
        <f t="shared" si="114"/>
        <v>0</v>
      </c>
      <c r="P680" s="559"/>
    </row>
    <row r="681" spans="1:16" ht="20.399999999999999">
      <c r="A681" s="270" t="s">
        <v>957</v>
      </c>
      <c r="B681" s="291" t="s">
        <v>958</v>
      </c>
      <c r="C681" s="270"/>
      <c r="D681" s="291"/>
      <c r="E681" s="272"/>
      <c r="F681" s="477">
        <v>77404.12</v>
      </c>
      <c r="G681" s="477"/>
      <c r="H681" s="750">
        <f t="shared" si="112"/>
        <v>77404.12</v>
      </c>
      <c r="I681" s="735">
        <v>0</v>
      </c>
      <c r="J681" s="735">
        <v>0</v>
      </c>
      <c r="K681" s="296">
        <f>SUMIF(TB!$A$5:$A$395,LEAD!C681,TB!$C$5:$C$395)</f>
        <v>0</v>
      </c>
      <c r="L681" s="596"/>
      <c r="M681" s="292"/>
      <c r="N681" s="292"/>
      <c r="O681" s="414">
        <f t="shared" si="114"/>
        <v>0</v>
      </c>
      <c r="P681" s="559"/>
    </row>
    <row r="682" spans="1:16" ht="20.399999999999999">
      <c r="A682" s="270" t="s">
        <v>959</v>
      </c>
      <c r="B682" s="291" t="s">
        <v>960</v>
      </c>
      <c r="C682" s="270"/>
      <c r="D682" s="291"/>
      <c r="E682" s="272"/>
      <c r="F682" s="477">
        <v>15802.09</v>
      </c>
      <c r="G682" s="477"/>
      <c r="H682" s="750">
        <f t="shared" si="112"/>
        <v>15802.09</v>
      </c>
      <c r="I682" s="735">
        <v>0</v>
      </c>
      <c r="J682" s="735">
        <v>0</v>
      </c>
      <c r="K682" s="296">
        <f>SUMIF(TB!$A$5:$A$395,LEAD!C682,TB!$C$5:$C$395)</f>
        <v>0</v>
      </c>
      <c r="L682" s="596"/>
      <c r="M682" s="292"/>
      <c r="N682" s="292"/>
      <c r="O682" s="414">
        <f t="shared" si="114"/>
        <v>0</v>
      </c>
      <c r="P682" s="559"/>
    </row>
    <row r="683" spans="1:16" ht="20.399999999999999">
      <c r="A683" s="270" t="s">
        <v>961</v>
      </c>
      <c r="B683" s="291" t="s">
        <v>962</v>
      </c>
      <c r="C683" s="270"/>
      <c r="D683" s="291"/>
      <c r="E683" s="272"/>
      <c r="F683" s="477">
        <v>509393.95</v>
      </c>
      <c r="G683" s="477"/>
      <c r="H683" s="750">
        <f t="shared" si="112"/>
        <v>509393.95</v>
      </c>
      <c r="I683" s="735">
        <v>0</v>
      </c>
      <c r="J683" s="735">
        <v>0</v>
      </c>
      <c r="K683" s="296">
        <f>SUMIF(TB!$A$5:$A$395,LEAD!C683,TB!$C$5:$C$395)</f>
        <v>0</v>
      </c>
      <c r="L683" s="596"/>
      <c r="M683" s="292"/>
      <c r="N683" s="292"/>
      <c r="O683" s="414">
        <f t="shared" si="114"/>
        <v>0</v>
      </c>
      <c r="P683" s="559"/>
    </row>
    <row r="684" spans="1:16" ht="20.399999999999999">
      <c r="A684" s="270" t="s">
        <v>963</v>
      </c>
      <c r="B684" s="291" t="s">
        <v>964</v>
      </c>
      <c r="C684" s="270"/>
      <c r="D684" s="291"/>
      <c r="E684" s="272"/>
      <c r="F684" s="477">
        <v>481772.87</v>
      </c>
      <c r="G684" s="477"/>
      <c r="H684" s="750">
        <f t="shared" si="112"/>
        <v>481772.87</v>
      </c>
      <c r="I684" s="735">
        <v>0</v>
      </c>
      <c r="J684" s="735">
        <v>0</v>
      </c>
      <c r="K684" s="296">
        <f>SUMIF(TB!$A$5:$A$395,LEAD!C684,TB!$C$5:$C$395)</f>
        <v>0</v>
      </c>
      <c r="L684" s="596"/>
      <c r="M684" s="292"/>
      <c r="N684" s="292"/>
      <c r="O684" s="414">
        <f t="shared" si="114"/>
        <v>0</v>
      </c>
      <c r="P684" s="559"/>
    </row>
    <row r="685" spans="1:16" ht="20.399999999999999">
      <c r="A685" s="270">
        <v>5130</v>
      </c>
      <c r="B685" s="291" t="s">
        <v>965</v>
      </c>
      <c r="C685" s="270"/>
      <c r="D685" s="291"/>
      <c r="E685" s="272"/>
      <c r="F685" s="477">
        <v>39980.480000000003</v>
      </c>
      <c r="G685" s="477"/>
      <c r="H685" s="750">
        <f t="shared" si="112"/>
        <v>39980.480000000003</v>
      </c>
      <c r="I685" s="735">
        <v>0</v>
      </c>
      <c r="J685" s="735">
        <v>0</v>
      </c>
      <c r="K685" s="296">
        <f>SUMIF(TB!$A$5:$A$395,LEAD!C685,TB!$C$5:$C$395)</f>
        <v>0</v>
      </c>
      <c r="L685" s="596"/>
      <c r="M685" s="292"/>
      <c r="N685" s="292"/>
      <c r="O685" s="414">
        <f t="shared" si="114"/>
        <v>0</v>
      </c>
      <c r="P685" s="559"/>
    </row>
    <row r="686" spans="1:16" ht="20.399999999999999">
      <c r="A686" s="270" t="s">
        <v>966</v>
      </c>
      <c r="B686" s="291" t="s">
        <v>967</v>
      </c>
      <c r="C686" s="270"/>
      <c r="D686" s="291"/>
      <c r="E686" s="272"/>
      <c r="F686" s="477">
        <v>206575.54</v>
      </c>
      <c r="G686" s="477"/>
      <c r="H686" s="750">
        <f t="shared" si="112"/>
        <v>206575.54</v>
      </c>
      <c r="I686" s="735">
        <v>0</v>
      </c>
      <c r="J686" s="735">
        <v>0</v>
      </c>
      <c r="K686" s="296">
        <f>SUMIF(TB!$A$5:$A$395,LEAD!C686,TB!$C$5:$C$395)</f>
        <v>0</v>
      </c>
      <c r="L686" s="596"/>
      <c r="M686" s="292"/>
      <c r="N686" s="292"/>
      <c r="O686" s="414">
        <f t="shared" si="114"/>
        <v>0</v>
      </c>
      <c r="P686" s="559"/>
    </row>
    <row r="687" spans="1:16" ht="20.399999999999999">
      <c r="A687" s="270" t="s">
        <v>968</v>
      </c>
      <c r="B687" s="291" t="s">
        <v>969</v>
      </c>
      <c r="C687" s="270"/>
      <c r="D687" s="291"/>
      <c r="E687" s="272"/>
      <c r="F687" s="477">
        <v>111909.7</v>
      </c>
      <c r="G687" s="477"/>
      <c r="H687" s="750">
        <f t="shared" si="112"/>
        <v>111909.7</v>
      </c>
      <c r="I687" s="735">
        <v>0</v>
      </c>
      <c r="J687" s="735">
        <v>0</v>
      </c>
      <c r="K687" s="296">
        <f>SUMIF(TB!$A$5:$A$395,LEAD!C687,TB!$C$5:$C$395)</f>
        <v>0</v>
      </c>
      <c r="L687" s="596"/>
      <c r="M687" s="292"/>
      <c r="N687" s="292"/>
      <c r="O687" s="414">
        <f t="shared" si="114"/>
        <v>0</v>
      </c>
      <c r="P687" s="559"/>
    </row>
    <row r="688" spans="1:16" ht="20.399999999999999">
      <c r="A688" s="270" t="s">
        <v>970</v>
      </c>
      <c r="B688" s="291" t="s">
        <v>971</v>
      </c>
      <c r="C688" s="270"/>
      <c r="D688" s="291"/>
      <c r="E688" s="272"/>
      <c r="F688" s="477">
        <v>585</v>
      </c>
      <c r="G688" s="477"/>
      <c r="H688" s="750">
        <f t="shared" si="112"/>
        <v>585</v>
      </c>
      <c r="I688" s="735">
        <v>0</v>
      </c>
      <c r="J688" s="735">
        <v>0</v>
      </c>
      <c r="K688" s="296">
        <f>SUMIF(TB!$A$5:$A$395,LEAD!C688,TB!$C$5:$C$395)</f>
        <v>0</v>
      </c>
      <c r="L688" s="596"/>
      <c r="M688" s="292"/>
      <c r="N688" s="292"/>
      <c r="O688" s="414">
        <f t="shared" si="114"/>
        <v>0</v>
      </c>
      <c r="P688" s="559"/>
    </row>
    <row r="689" spans="1:16" ht="20.399999999999999">
      <c r="A689" s="270" t="s">
        <v>972</v>
      </c>
      <c r="B689" s="291" t="s">
        <v>973</v>
      </c>
      <c r="C689" s="270"/>
      <c r="D689" s="291"/>
      <c r="E689" s="272"/>
      <c r="F689" s="477">
        <v>200</v>
      </c>
      <c r="G689" s="477"/>
      <c r="H689" s="750">
        <f t="shared" si="112"/>
        <v>200</v>
      </c>
      <c r="I689" s="735">
        <v>0</v>
      </c>
      <c r="J689" s="735">
        <v>0</v>
      </c>
      <c r="K689" s="296">
        <f>SUMIF(TB!$A$5:$A$395,LEAD!C689,TB!$C$5:$C$395)</f>
        <v>0</v>
      </c>
      <c r="L689" s="596"/>
      <c r="M689" s="292"/>
      <c r="N689" s="292"/>
      <c r="O689" s="414">
        <f t="shared" si="114"/>
        <v>0</v>
      </c>
      <c r="P689" s="559"/>
    </row>
    <row r="690" spans="1:16" ht="20.399999999999999">
      <c r="A690" s="270" t="s">
        <v>974</v>
      </c>
      <c r="B690" s="291" t="s">
        <v>975</v>
      </c>
      <c r="C690" s="270"/>
      <c r="D690" s="291"/>
      <c r="E690" s="272"/>
      <c r="F690" s="477">
        <v>41537.71</v>
      </c>
      <c r="G690" s="477"/>
      <c r="H690" s="750">
        <f t="shared" si="112"/>
        <v>41537.71</v>
      </c>
      <c r="I690" s="735">
        <v>0</v>
      </c>
      <c r="J690" s="735">
        <v>0</v>
      </c>
      <c r="K690" s="296">
        <f>SUMIF(TB!$A$5:$A$395,LEAD!C690,TB!$C$5:$C$395)</f>
        <v>0</v>
      </c>
      <c r="L690" s="596"/>
      <c r="M690" s="292"/>
      <c r="N690" s="292"/>
      <c r="O690" s="414">
        <f t="shared" si="114"/>
        <v>0</v>
      </c>
      <c r="P690" s="559"/>
    </row>
    <row r="691" spans="1:16">
      <c r="A691" s="270" t="s">
        <v>976</v>
      </c>
      <c r="B691" s="291" t="s">
        <v>977</v>
      </c>
      <c r="C691" s="270"/>
      <c r="D691" s="291"/>
      <c r="E691" s="272"/>
      <c r="F691" s="477">
        <v>161761.88</v>
      </c>
      <c r="G691" s="477"/>
      <c r="H691" s="750">
        <f t="shared" si="112"/>
        <v>161761.88</v>
      </c>
      <c r="I691" s="735">
        <v>0</v>
      </c>
      <c r="J691" s="735">
        <v>0</v>
      </c>
      <c r="K691" s="296">
        <f>SUMIF(TB!$A$5:$A$395,LEAD!C691,TB!$C$5:$C$395)</f>
        <v>0</v>
      </c>
      <c r="L691" s="297"/>
      <c r="M691" s="292"/>
      <c r="N691" s="292"/>
      <c r="O691" s="414">
        <f t="shared" si="114"/>
        <v>0</v>
      </c>
    </row>
    <row r="692" spans="1:16">
      <c r="A692" s="270" t="s">
        <v>978</v>
      </c>
      <c r="B692" s="291" t="s">
        <v>979</v>
      </c>
      <c r="C692" s="270"/>
      <c r="D692" s="291"/>
      <c r="E692" s="272"/>
      <c r="F692" s="477">
        <v>668160.31000000006</v>
      </c>
      <c r="G692" s="477"/>
      <c r="H692" s="750">
        <f t="shared" si="112"/>
        <v>668160.31000000006</v>
      </c>
      <c r="I692" s="735">
        <v>0</v>
      </c>
      <c r="J692" s="735">
        <v>0</v>
      </c>
      <c r="K692" s="296">
        <f>SUMIF(TB!$A$5:$A$395,LEAD!C692,TB!$C$5:$C$395)</f>
        <v>0</v>
      </c>
      <c r="L692" s="297"/>
      <c r="M692" s="292"/>
      <c r="N692" s="292"/>
      <c r="O692" s="414">
        <f t="shared" si="114"/>
        <v>0</v>
      </c>
    </row>
    <row r="693" spans="1:16">
      <c r="A693" s="270" t="s">
        <v>980</v>
      </c>
      <c r="B693" s="291" t="s">
        <v>981</v>
      </c>
      <c r="C693" s="270"/>
      <c r="D693" s="291"/>
      <c r="E693" s="272"/>
      <c r="F693" s="477">
        <v>61939.55</v>
      </c>
      <c r="G693" s="477"/>
      <c r="H693" s="750">
        <f t="shared" si="112"/>
        <v>61939.55</v>
      </c>
      <c r="I693" s="735">
        <v>0</v>
      </c>
      <c r="J693" s="735">
        <v>0</v>
      </c>
      <c r="K693" s="296">
        <f>SUMIF(TB!$A$5:$A$395,LEAD!C693,TB!$C$5:$C$395)</f>
        <v>0</v>
      </c>
      <c r="L693" s="297"/>
      <c r="M693" s="292"/>
      <c r="N693" s="292"/>
      <c r="O693" s="414">
        <f t="shared" si="114"/>
        <v>0</v>
      </c>
      <c r="P693" s="558" t="s">
        <v>534</v>
      </c>
    </row>
    <row r="694" spans="1:16">
      <c r="A694" s="270" t="s">
        <v>982</v>
      </c>
      <c r="B694" s="291" t="s">
        <v>983</v>
      </c>
      <c r="C694" s="270"/>
      <c r="D694" s="291"/>
      <c r="E694" s="272"/>
      <c r="F694" s="477">
        <v>14287.68</v>
      </c>
      <c r="G694" s="477"/>
      <c r="H694" s="750">
        <f t="shared" si="112"/>
        <v>14287.68</v>
      </c>
      <c r="I694" s="735">
        <v>0</v>
      </c>
      <c r="J694" s="735">
        <v>0</v>
      </c>
      <c r="K694" s="296">
        <f>SUMIF(TB!$A$5:$A$395,LEAD!C694,TB!$C$5:$C$395)</f>
        <v>0</v>
      </c>
      <c r="L694" s="297"/>
      <c r="M694" s="292"/>
      <c r="N694" s="292"/>
      <c r="O694" s="414">
        <f t="shared" si="114"/>
        <v>0</v>
      </c>
    </row>
    <row r="695" spans="1:16">
      <c r="A695" s="270" t="s">
        <v>984</v>
      </c>
      <c r="B695" s="291" t="s">
        <v>985</v>
      </c>
      <c r="C695" s="270"/>
      <c r="D695" s="291"/>
      <c r="E695" s="272"/>
      <c r="F695" s="472">
        <v>19878.37</v>
      </c>
      <c r="G695" s="472"/>
      <c r="H695" s="750">
        <f t="shared" si="112"/>
        <v>19878.37</v>
      </c>
      <c r="I695" s="735">
        <v>0</v>
      </c>
      <c r="J695" s="735">
        <v>0</v>
      </c>
      <c r="K695" s="296">
        <f>SUMIF(TB!$A$5:$A$395,LEAD!C695,TB!$C$5:$C$395)</f>
        <v>0</v>
      </c>
      <c r="L695" s="318"/>
      <c r="M695" s="292"/>
      <c r="N695" s="292"/>
      <c r="O695" s="477">
        <f t="shared" ref="O695:O703" si="115">K695+M695+N695</f>
        <v>0</v>
      </c>
    </row>
    <row r="696" spans="1:16">
      <c r="A696" s="270" t="s">
        <v>986</v>
      </c>
      <c r="B696" s="291" t="s">
        <v>987</v>
      </c>
      <c r="C696" s="270"/>
      <c r="D696" s="291"/>
      <c r="E696" s="272"/>
      <c r="F696" s="472">
        <v>138476.35</v>
      </c>
      <c r="G696" s="472"/>
      <c r="H696" s="750">
        <f t="shared" si="112"/>
        <v>138476.35</v>
      </c>
      <c r="I696" s="735">
        <v>0</v>
      </c>
      <c r="J696" s="735">
        <v>0</v>
      </c>
      <c r="K696" s="296">
        <f>SUMIF(TB!$A$5:$A$395,LEAD!C696,TB!$C$5:$C$395)</f>
        <v>0</v>
      </c>
      <c r="L696" s="318"/>
      <c r="M696" s="292"/>
      <c r="N696" s="292"/>
      <c r="O696" s="477">
        <f t="shared" si="115"/>
        <v>0</v>
      </c>
    </row>
    <row r="697" spans="1:16">
      <c r="A697" s="270" t="s">
        <v>988</v>
      </c>
      <c r="B697" s="291" t="s">
        <v>989</v>
      </c>
      <c r="C697" s="270"/>
      <c r="D697" s="291"/>
      <c r="E697" s="272"/>
      <c r="F697" s="472">
        <v>61265.85</v>
      </c>
      <c r="G697" s="472"/>
      <c r="H697" s="750">
        <f t="shared" si="112"/>
        <v>61265.85</v>
      </c>
      <c r="I697" s="735">
        <v>0</v>
      </c>
      <c r="J697" s="735">
        <v>0</v>
      </c>
      <c r="K697" s="296">
        <f>SUMIF(TB!$A$5:$A$395,LEAD!C697,TB!$C$5:$C$395)</f>
        <v>0</v>
      </c>
      <c r="L697" s="318"/>
      <c r="M697" s="292"/>
      <c r="N697" s="292"/>
      <c r="O697" s="477">
        <f t="shared" si="115"/>
        <v>0</v>
      </c>
    </row>
    <row r="698" spans="1:16">
      <c r="A698" s="270">
        <v>5140</v>
      </c>
      <c r="B698" s="291" t="s">
        <v>990</v>
      </c>
      <c r="C698" s="270"/>
      <c r="D698" s="291"/>
      <c r="E698" s="272"/>
      <c r="F698" s="472">
        <v>0</v>
      </c>
      <c r="G698" s="472"/>
      <c r="H698" s="750">
        <f t="shared" si="112"/>
        <v>0</v>
      </c>
      <c r="I698" s="735">
        <v>0</v>
      </c>
      <c r="J698" s="735">
        <v>0</v>
      </c>
      <c r="K698" s="296">
        <f>SUMIF(TB!$A$5:$A$395,LEAD!C698,TB!$C$5:$C$395)</f>
        <v>0</v>
      </c>
      <c r="L698" s="318"/>
      <c r="M698" s="292"/>
      <c r="N698" s="292"/>
      <c r="O698" s="477">
        <f t="shared" si="115"/>
        <v>0</v>
      </c>
    </row>
    <row r="699" spans="1:16">
      <c r="A699" s="270" t="s">
        <v>991</v>
      </c>
      <c r="B699" s="291" t="s">
        <v>992</v>
      </c>
      <c r="C699" s="270"/>
      <c r="D699" s="291"/>
      <c r="E699" s="272"/>
      <c r="F699" s="472">
        <v>3379</v>
      </c>
      <c r="G699" s="472"/>
      <c r="H699" s="750">
        <f t="shared" si="112"/>
        <v>3379</v>
      </c>
      <c r="I699" s="735">
        <v>0</v>
      </c>
      <c r="J699" s="735">
        <v>0</v>
      </c>
      <c r="K699" s="296">
        <f>SUMIF(TB!$A$5:$A$395,LEAD!C699,TB!$C$5:$C$395)</f>
        <v>0</v>
      </c>
      <c r="L699" s="318"/>
      <c r="M699" s="292"/>
      <c r="N699" s="292"/>
      <c r="O699" s="477">
        <f t="shared" si="115"/>
        <v>0</v>
      </c>
    </row>
    <row r="700" spans="1:16">
      <c r="A700" s="270" t="s">
        <v>993</v>
      </c>
      <c r="B700" s="291" t="s">
        <v>994</v>
      </c>
      <c r="C700" s="270"/>
      <c r="D700" s="291"/>
      <c r="E700" s="272"/>
      <c r="F700" s="472">
        <v>0</v>
      </c>
      <c r="G700" s="472"/>
      <c r="H700" s="750">
        <f t="shared" si="112"/>
        <v>0</v>
      </c>
      <c r="I700" s="735">
        <v>0</v>
      </c>
      <c r="J700" s="735">
        <v>0</v>
      </c>
      <c r="K700" s="296">
        <f>SUMIF(TB!$A$5:$A$395,LEAD!C700,TB!$C$5:$C$395)</f>
        <v>0</v>
      </c>
      <c r="L700" s="318"/>
      <c r="M700" s="292"/>
      <c r="N700" s="292"/>
      <c r="O700" s="477">
        <f t="shared" si="115"/>
        <v>0</v>
      </c>
    </row>
    <row r="701" spans="1:16">
      <c r="A701" s="270" t="s">
        <v>995</v>
      </c>
      <c r="B701" s="291" t="s">
        <v>996</v>
      </c>
      <c r="C701" s="270"/>
      <c r="D701" s="291"/>
      <c r="E701" s="272"/>
      <c r="F701" s="472">
        <v>0</v>
      </c>
      <c r="G701" s="472"/>
      <c r="H701" s="750">
        <f t="shared" si="112"/>
        <v>0</v>
      </c>
      <c r="I701" s="735">
        <v>0</v>
      </c>
      <c r="J701" s="735">
        <v>0</v>
      </c>
      <c r="K701" s="296">
        <f>SUMIF(TB!$A$5:$A$395,LEAD!C701,TB!$C$5:$C$395)</f>
        <v>0</v>
      </c>
      <c r="L701" s="318"/>
      <c r="M701" s="292"/>
      <c r="N701" s="292"/>
      <c r="O701" s="477">
        <f t="shared" si="115"/>
        <v>0</v>
      </c>
    </row>
    <row r="702" spans="1:16">
      <c r="A702" s="270" t="s">
        <v>997</v>
      </c>
      <c r="B702" s="291" t="s">
        <v>998</v>
      </c>
      <c r="C702" s="270"/>
      <c r="D702" s="291"/>
      <c r="E702" s="272"/>
      <c r="F702" s="472">
        <v>0</v>
      </c>
      <c r="G702" s="472"/>
      <c r="H702" s="750">
        <f t="shared" si="112"/>
        <v>0</v>
      </c>
      <c r="I702" s="735">
        <v>0</v>
      </c>
      <c r="J702" s="735">
        <v>0</v>
      </c>
      <c r="K702" s="296">
        <f>SUMIF(TB!$A$5:$A$395,LEAD!C702,TB!$C$5:$C$395)</f>
        <v>0</v>
      </c>
      <c r="L702" s="318"/>
      <c r="M702" s="292"/>
      <c r="N702" s="292"/>
      <c r="O702" s="477">
        <f t="shared" si="115"/>
        <v>0</v>
      </c>
    </row>
    <row r="703" spans="1:16">
      <c r="A703" s="270" t="s">
        <v>999</v>
      </c>
      <c r="B703" s="291" t="s">
        <v>1000</v>
      </c>
      <c r="C703" s="270"/>
      <c r="D703" s="291"/>
      <c r="E703" s="272"/>
      <c r="F703" s="472">
        <v>0</v>
      </c>
      <c r="G703" s="472"/>
      <c r="H703" s="750">
        <f t="shared" si="112"/>
        <v>0</v>
      </c>
      <c r="I703" s="735">
        <v>0</v>
      </c>
      <c r="J703" s="735">
        <v>0</v>
      </c>
      <c r="K703" s="296">
        <f>SUMIF(TB!$A$5:$A$395,LEAD!C703,TB!$C$5:$C$395)</f>
        <v>0</v>
      </c>
      <c r="L703" s="318"/>
      <c r="M703" s="292"/>
      <c r="N703" s="292"/>
      <c r="O703" s="477">
        <f t="shared" si="115"/>
        <v>0</v>
      </c>
    </row>
    <row r="704" spans="1:16">
      <c r="A704" s="270" t="s">
        <v>1001</v>
      </c>
      <c r="B704" s="291" t="s">
        <v>1002</v>
      </c>
      <c r="C704" s="270"/>
      <c r="D704" s="291"/>
      <c r="E704" s="272"/>
      <c r="F704" s="472">
        <v>0</v>
      </c>
      <c r="G704" s="472"/>
      <c r="H704" s="750">
        <f t="shared" si="112"/>
        <v>0</v>
      </c>
      <c r="I704" s="735">
        <v>0</v>
      </c>
      <c r="J704" s="735">
        <v>0</v>
      </c>
      <c r="K704" s="296">
        <f>SUMIF(TB!$A$5:$A$395,LEAD!C704,TB!$C$5:$C$395)</f>
        <v>0</v>
      </c>
      <c r="L704" s="318"/>
      <c r="M704" s="292"/>
      <c r="N704" s="292"/>
      <c r="O704" s="477">
        <f t="shared" ref="O704:O710" si="116">K704+M704+N704</f>
        <v>0</v>
      </c>
    </row>
    <row r="705" spans="1:18">
      <c r="A705" s="270" t="s">
        <v>1003</v>
      </c>
      <c r="B705" s="291" t="s">
        <v>1004</v>
      </c>
      <c r="C705" s="270"/>
      <c r="D705" s="291"/>
      <c r="E705" s="272"/>
      <c r="F705" s="472">
        <v>502</v>
      </c>
      <c r="G705" s="472"/>
      <c r="H705" s="750">
        <f t="shared" si="112"/>
        <v>502</v>
      </c>
      <c r="I705" s="735">
        <v>0</v>
      </c>
      <c r="J705" s="735">
        <v>0</v>
      </c>
      <c r="K705" s="296">
        <f>SUMIF(TB!$A$5:$A$395,LEAD!C705,TB!$C$5:$C$395)</f>
        <v>0</v>
      </c>
      <c r="L705" s="318"/>
      <c r="M705" s="292"/>
      <c r="N705" s="292"/>
      <c r="O705" s="477">
        <f t="shared" si="116"/>
        <v>0</v>
      </c>
    </row>
    <row r="706" spans="1:18">
      <c r="A706" s="270" t="s">
        <v>1005</v>
      </c>
      <c r="B706" s="291" t="s">
        <v>1006</v>
      </c>
      <c r="C706" s="270"/>
      <c r="D706" s="291"/>
      <c r="E706" s="272"/>
      <c r="F706" s="472">
        <v>0</v>
      </c>
      <c r="G706" s="472"/>
      <c r="H706" s="750">
        <f t="shared" si="112"/>
        <v>0</v>
      </c>
      <c r="I706" s="735">
        <v>0</v>
      </c>
      <c r="J706" s="735">
        <v>0</v>
      </c>
      <c r="K706" s="296">
        <f>SUMIF(TB!$A$5:$A$395,LEAD!C706,TB!$C$5:$C$395)</f>
        <v>0</v>
      </c>
      <c r="L706" s="318"/>
      <c r="M706" s="292"/>
      <c r="N706" s="292"/>
      <c r="O706" s="477">
        <f t="shared" si="116"/>
        <v>0</v>
      </c>
    </row>
    <row r="707" spans="1:18">
      <c r="A707" s="270">
        <v>5150</v>
      </c>
      <c r="B707" s="291" t="s">
        <v>1007</v>
      </c>
      <c r="C707" s="270"/>
      <c r="D707" s="291"/>
      <c r="E707" s="272"/>
      <c r="F707" s="472">
        <v>0</v>
      </c>
      <c r="G707" s="472"/>
      <c r="H707" s="750">
        <f t="shared" si="112"/>
        <v>0</v>
      </c>
      <c r="I707" s="735">
        <v>0</v>
      </c>
      <c r="J707" s="735">
        <v>0</v>
      </c>
      <c r="K707" s="296">
        <f>SUMIF(TB!$A$5:$A$395,LEAD!C707,TB!$C$5:$C$395)</f>
        <v>0</v>
      </c>
      <c r="L707" s="318"/>
      <c r="M707" s="292"/>
      <c r="N707" s="292"/>
      <c r="O707" s="477">
        <f t="shared" si="116"/>
        <v>0</v>
      </c>
    </row>
    <row r="708" spans="1:18" ht="20.399999999999999">
      <c r="A708" s="270" t="s">
        <v>1008</v>
      </c>
      <c r="B708" s="291" t="s">
        <v>1009</v>
      </c>
      <c r="C708" s="270"/>
      <c r="D708" s="291"/>
      <c r="E708" s="272"/>
      <c r="F708" s="472">
        <v>3600</v>
      </c>
      <c r="G708" s="472"/>
      <c r="H708" s="750">
        <f t="shared" si="112"/>
        <v>3600</v>
      </c>
      <c r="I708" s="735">
        <v>0</v>
      </c>
      <c r="J708" s="735">
        <v>0</v>
      </c>
      <c r="K708" s="296">
        <f>SUMIF(TB!$A$5:$A$395,LEAD!C708,TB!$C$5:$C$395)</f>
        <v>0</v>
      </c>
      <c r="L708" s="598"/>
      <c r="M708" s="292"/>
      <c r="N708" s="292"/>
      <c r="O708" s="477">
        <f t="shared" si="116"/>
        <v>0</v>
      </c>
    </row>
    <row r="709" spans="1:18">
      <c r="A709" s="270" t="s">
        <v>1010</v>
      </c>
      <c r="B709" s="291" t="s">
        <v>1011</v>
      </c>
      <c r="C709" s="270"/>
      <c r="D709" s="291"/>
      <c r="E709" s="272"/>
      <c r="F709" s="472">
        <v>0</v>
      </c>
      <c r="G709" s="472"/>
      <c r="H709" s="750">
        <f t="shared" si="112"/>
        <v>0</v>
      </c>
      <c r="I709" s="735">
        <v>0</v>
      </c>
      <c r="J709" s="735">
        <v>0</v>
      </c>
      <c r="K709" s="296">
        <f>SUMIF(TB!$A$5:$A$395,LEAD!C709,TB!$C$5:$C$395)</f>
        <v>0</v>
      </c>
      <c r="L709" s="318"/>
      <c r="M709" s="292"/>
      <c r="N709" s="292"/>
      <c r="O709" s="477">
        <f t="shared" si="116"/>
        <v>0</v>
      </c>
    </row>
    <row r="710" spans="1:18">
      <c r="A710" s="270" t="s">
        <v>1012</v>
      </c>
      <c r="B710" s="291" t="s">
        <v>1013</v>
      </c>
      <c r="C710" s="270"/>
      <c r="D710" s="291"/>
      <c r="E710" s="272"/>
      <c r="F710" s="472">
        <v>18402.97</v>
      </c>
      <c r="G710" s="472"/>
      <c r="H710" s="750">
        <f t="shared" si="112"/>
        <v>18402.97</v>
      </c>
      <c r="I710" s="735">
        <v>0</v>
      </c>
      <c r="J710" s="735">
        <v>0</v>
      </c>
      <c r="K710" s="296">
        <f>SUMIF(TB!$A$5:$A$395,LEAD!C710,TB!$C$5:$C$395)</f>
        <v>0</v>
      </c>
      <c r="L710" s="318"/>
      <c r="M710" s="292"/>
      <c r="N710" s="292"/>
      <c r="O710" s="477">
        <f t="shared" si="116"/>
        <v>0</v>
      </c>
    </row>
    <row r="711" spans="1:18">
      <c r="A711" s="270" t="s">
        <v>1014</v>
      </c>
      <c r="B711" s="291" t="s">
        <v>1015</v>
      </c>
      <c r="C711" s="270"/>
      <c r="D711" s="291"/>
      <c r="E711" s="272"/>
      <c r="F711" s="472">
        <v>4620.72</v>
      </c>
      <c r="G711" s="472"/>
      <c r="H711" s="750">
        <f t="shared" si="112"/>
        <v>4620.72</v>
      </c>
      <c r="I711" s="735">
        <v>0</v>
      </c>
      <c r="J711" s="735">
        <v>0</v>
      </c>
      <c r="K711" s="296">
        <f>SUMIF(TB!$A$5:$A$395,LEAD!C711,TB!$C$5:$C$395)</f>
        <v>0</v>
      </c>
      <c r="L711" s="424"/>
      <c r="M711" s="292"/>
      <c r="N711" s="292"/>
      <c r="O711" s="472">
        <f t="shared" si="113"/>
        <v>0</v>
      </c>
    </row>
    <row r="712" spans="1:18">
      <c r="A712" s="270" t="s">
        <v>1016</v>
      </c>
      <c r="B712" s="291" t="s">
        <v>1017</v>
      </c>
      <c r="C712" s="270"/>
      <c r="D712" s="291"/>
      <c r="E712" s="272"/>
      <c r="F712" s="472">
        <v>875600</v>
      </c>
      <c r="G712" s="472"/>
      <c r="H712" s="750">
        <f t="shared" si="112"/>
        <v>875600</v>
      </c>
      <c r="I712" s="735">
        <v>0</v>
      </c>
      <c r="J712" s="735">
        <v>0</v>
      </c>
      <c r="K712" s="296">
        <f>SUMIF(TB!$A$5:$A$395,LEAD!C712,TB!$C$5:$C$395)</f>
        <v>0</v>
      </c>
      <c r="L712" s="424"/>
      <c r="M712" s="292"/>
      <c r="N712" s="292"/>
      <c r="O712" s="472">
        <f t="shared" si="113"/>
        <v>0</v>
      </c>
    </row>
    <row r="713" spans="1:18">
      <c r="A713" s="270" t="s">
        <v>1018</v>
      </c>
      <c r="B713" s="291" t="s">
        <v>1019</v>
      </c>
      <c r="C713" s="270"/>
      <c r="D713" s="291"/>
      <c r="E713" s="272"/>
      <c r="F713" s="472">
        <v>0</v>
      </c>
      <c r="G713" s="472"/>
      <c r="H713" s="750">
        <f t="shared" si="112"/>
        <v>0</v>
      </c>
      <c r="I713" s="735">
        <v>0</v>
      </c>
      <c r="J713" s="735">
        <v>0</v>
      </c>
      <c r="K713" s="296">
        <f>SUMIF(TB!$A$5:$A$395,LEAD!C713,TB!$C$5:$C$395)</f>
        <v>0</v>
      </c>
      <c r="L713" s="424"/>
      <c r="M713" s="292"/>
      <c r="N713" s="292"/>
      <c r="O713" s="472">
        <f t="shared" si="113"/>
        <v>0</v>
      </c>
    </row>
    <row r="714" spans="1:18">
      <c r="A714" s="270" t="s">
        <v>1020</v>
      </c>
      <c r="B714" s="291" t="s">
        <v>1021</v>
      </c>
      <c r="C714" s="270"/>
      <c r="D714" s="291"/>
      <c r="E714" s="272"/>
      <c r="F714" s="472">
        <v>3770.01</v>
      </c>
      <c r="G714" s="472"/>
      <c r="H714" s="750">
        <f t="shared" si="112"/>
        <v>3770.01</v>
      </c>
      <c r="I714" s="735">
        <v>0</v>
      </c>
      <c r="J714" s="735">
        <v>0</v>
      </c>
      <c r="K714" s="296">
        <f>SUMIF(TB!$A$5:$A$395,LEAD!C714,TB!$C$5:$C$395)</f>
        <v>0</v>
      </c>
      <c r="L714" s="424"/>
      <c r="M714" s="292"/>
      <c r="N714" s="292"/>
      <c r="O714" s="472">
        <f t="shared" si="113"/>
        <v>0</v>
      </c>
    </row>
    <row r="715" spans="1:18">
      <c r="A715" s="270" t="s">
        <v>1022</v>
      </c>
      <c r="B715" s="291" t="s">
        <v>1023</v>
      </c>
      <c r="C715" s="270"/>
      <c r="D715" s="291"/>
      <c r="E715" s="272"/>
      <c r="F715" s="472">
        <v>0</v>
      </c>
      <c r="G715" s="472"/>
      <c r="H715" s="750">
        <f t="shared" ref="H715:H728" si="117">F715+G715</f>
        <v>0</v>
      </c>
      <c r="I715" s="735">
        <v>0</v>
      </c>
      <c r="J715" s="735">
        <v>0</v>
      </c>
      <c r="K715" s="296">
        <f>SUMIF(TB!$A$5:$A$395,LEAD!C715,TB!$C$5:$C$395)</f>
        <v>0</v>
      </c>
      <c r="L715" s="424"/>
      <c r="M715" s="292"/>
      <c r="N715" s="292"/>
      <c r="O715" s="472">
        <f t="shared" si="113"/>
        <v>0</v>
      </c>
    </row>
    <row r="716" spans="1:18">
      <c r="A716" s="270" t="s">
        <v>1024</v>
      </c>
      <c r="B716" s="291" t="s">
        <v>1025</v>
      </c>
      <c r="C716" s="270"/>
      <c r="D716" s="291"/>
      <c r="E716" s="272"/>
      <c r="F716" s="472">
        <v>24704.09</v>
      </c>
      <c r="G716" s="472"/>
      <c r="H716" s="750">
        <f t="shared" si="117"/>
        <v>24704.09</v>
      </c>
      <c r="I716" s="735">
        <v>0</v>
      </c>
      <c r="J716" s="735">
        <v>0</v>
      </c>
      <c r="K716" s="296">
        <f>SUMIF(TB!$A$5:$A$395,LEAD!C716,TB!$C$5:$C$395)</f>
        <v>0</v>
      </c>
      <c r="L716" s="424"/>
      <c r="M716" s="292"/>
      <c r="N716" s="292"/>
      <c r="O716" s="472">
        <f t="shared" si="113"/>
        <v>0</v>
      </c>
      <c r="P716" s="566" t="s">
        <v>535</v>
      </c>
    </row>
    <row r="717" spans="1:18">
      <c r="A717" s="270" t="s">
        <v>1026</v>
      </c>
      <c r="B717" s="291" t="s">
        <v>1027</v>
      </c>
      <c r="C717" s="270"/>
      <c r="D717" s="291"/>
      <c r="E717" s="272"/>
      <c r="F717" s="472">
        <v>136973.67000000001</v>
      </c>
      <c r="G717" s="472"/>
      <c r="H717" s="750">
        <f t="shared" si="117"/>
        <v>136973.67000000001</v>
      </c>
      <c r="I717" s="735">
        <v>0</v>
      </c>
      <c r="J717" s="735">
        <v>0</v>
      </c>
      <c r="K717" s="296">
        <f>SUMIF(TB!$A$5:$A$395,LEAD!C717,TB!$C$5:$C$395)</f>
        <v>0</v>
      </c>
      <c r="L717" s="424"/>
      <c r="M717" s="292"/>
      <c r="N717" s="292"/>
      <c r="O717" s="472">
        <f t="shared" si="113"/>
        <v>0</v>
      </c>
    </row>
    <row r="718" spans="1:18">
      <c r="A718" s="270">
        <v>5300</v>
      </c>
      <c r="B718" s="291" t="s">
        <v>1028</v>
      </c>
      <c r="C718" s="270"/>
      <c r="D718" s="291"/>
      <c r="E718" s="272"/>
      <c r="F718" s="472">
        <v>0</v>
      </c>
      <c r="G718" s="472"/>
      <c r="H718" s="750">
        <f t="shared" si="117"/>
        <v>0</v>
      </c>
      <c r="I718" s="735">
        <v>0</v>
      </c>
      <c r="J718" s="735">
        <v>0</v>
      </c>
      <c r="K718" s="296">
        <f>SUMIF(TB!$A$5:$A$395,LEAD!C718,TB!$C$5:$C$395)</f>
        <v>0</v>
      </c>
      <c r="L718" s="318"/>
      <c r="M718" s="292"/>
      <c r="N718" s="292"/>
      <c r="O718" s="472">
        <f t="shared" si="113"/>
        <v>0</v>
      </c>
      <c r="P718" s="559"/>
      <c r="Q718" s="10"/>
      <c r="R718" s="10"/>
    </row>
    <row r="719" spans="1:18">
      <c r="A719" s="270">
        <v>5700</v>
      </c>
      <c r="B719" s="291" t="s">
        <v>1029</v>
      </c>
      <c r="C719" s="270"/>
      <c r="D719" s="291"/>
      <c r="E719" s="272"/>
      <c r="F719" s="472">
        <v>0</v>
      </c>
      <c r="G719" s="472"/>
      <c r="H719" s="750">
        <f t="shared" si="117"/>
        <v>0</v>
      </c>
      <c r="I719" s="735">
        <v>0</v>
      </c>
      <c r="J719" s="735">
        <v>0</v>
      </c>
      <c r="K719" s="296">
        <f>SUMIF(TB!$A$5:$A$395,LEAD!C719,TB!$C$5:$C$395)</f>
        <v>0</v>
      </c>
      <c r="L719" s="318"/>
      <c r="M719" s="292"/>
      <c r="N719" s="292"/>
      <c r="O719" s="472">
        <f t="shared" si="113"/>
        <v>0</v>
      </c>
    </row>
    <row r="720" spans="1:18" hidden="1">
      <c r="A720" s="270" t="s">
        <v>1030</v>
      </c>
      <c r="B720" s="291" t="s">
        <v>1031</v>
      </c>
      <c r="C720" s="270"/>
      <c r="D720" s="291"/>
      <c r="E720" s="272"/>
      <c r="F720" s="472">
        <v>21051113.579999998</v>
      </c>
      <c r="G720" s="472"/>
      <c r="H720" s="750">
        <f t="shared" si="117"/>
        <v>21051113.579999998</v>
      </c>
      <c r="I720" s="735">
        <v>0</v>
      </c>
      <c r="J720" s="735">
        <v>0</v>
      </c>
      <c r="K720" s="296">
        <f>SUMIF(TB!$A$5:$A$395,LEAD!C720,TB!$C$5:$C$395)</f>
        <v>0</v>
      </c>
      <c r="L720" s="318"/>
      <c r="M720" s="292"/>
      <c r="N720" s="292"/>
      <c r="O720" s="472">
        <f t="shared" si="113"/>
        <v>0</v>
      </c>
    </row>
    <row r="721" spans="1:21" hidden="1">
      <c r="A721" s="270" t="s">
        <v>1032</v>
      </c>
      <c r="B721" s="291" t="s">
        <v>1033</v>
      </c>
      <c r="C721" s="270"/>
      <c r="D721" s="291"/>
      <c r="E721" s="272"/>
      <c r="F721" s="472">
        <v>1287890.02</v>
      </c>
      <c r="G721" s="472"/>
      <c r="H721" s="750">
        <f t="shared" si="117"/>
        <v>1287890.02</v>
      </c>
      <c r="I721" s="735">
        <v>0</v>
      </c>
      <c r="J721" s="735">
        <v>0</v>
      </c>
      <c r="K721" s="296">
        <f>SUMIF(TB!$A$5:$A$395,LEAD!C721,TB!$C$5:$C$395)</f>
        <v>0</v>
      </c>
      <c r="L721" s="297"/>
      <c r="M721" s="292"/>
      <c r="N721" s="292"/>
      <c r="O721" s="472">
        <f t="shared" si="113"/>
        <v>0</v>
      </c>
    </row>
    <row r="722" spans="1:21" hidden="1">
      <c r="A722" s="270" t="s">
        <v>1034</v>
      </c>
      <c r="B722" s="291" t="s">
        <v>1035</v>
      </c>
      <c r="C722" s="270"/>
      <c r="D722" s="291"/>
      <c r="E722" s="272"/>
      <c r="F722" s="472">
        <v>27166.73</v>
      </c>
      <c r="G722" s="472"/>
      <c r="H722" s="750">
        <f t="shared" si="117"/>
        <v>27166.73</v>
      </c>
      <c r="I722" s="735">
        <v>0</v>
      </c>
      <c r="J722" s="735">
        <v>0</v>
      </c>
      <c r="K722" s="296">
        <f>SUMIF(TB!$A$5:$A$395,LEAD!C722,TB!$C$5:$C$395)</f>
        <v>0</v>
      </c>
      <c r="L722" s="297"/>
      <c r="M722" s="292"/>
      <c r="N722" s="292"/>
      <c r="O722" s="472">
        <f t="shared" si="113"/>
        <v>0</v>
      </c>
    </row>
    <row r="723" spans="1:21" hidden="1">
      <c r="A723" s="270" t="s">
        <v>1036</v>
      </c>
      <c r="B723" s="291" t="s">
        <v>1037</v>
      </c>
      <c r="C723" s="270"/>
      <c r="D723" s="291"/>
      <c r="E723" s="272"/>
      <c r="F723" s="472">
        <v>0</v>
      </c>
      <c r="G723" s="472"/>
      <c r="H723" s="750">
        <f t="shared" si="117"/>
        <v>0</v>
      </c>
      <c r="I723" s="735">
        <v>0</v>
      </c>
      <c r="J723" s="735">
        <v>0</v>
      </c>
      <c r="K723" s="296">
        <f>SUMIF(TB!$A$5:$A$395,LEAD!C723,TB!$C$5:$C$395)</f>
        <v>0</v>
      </c>
      <c r="L723" s="297"/>
      <c r="M723" s="292"/>
      <c r="N723" s="292"/>
      <c r="O723" s="472">
        <f t="shared" si="113"/>
        <v>0</v>
      </c>
    </row>
    <row r="724" spans="1:21">
      <c r="A724" s="270" t="s">
        <v>1038</v>
      </c>
      <c r="B724" s="291" t="s">
        <v>1039</v>
      </c>
      <c r="C724" s="270"/>
      <c r="D724" s="291"/>
      <c r="E724" s="272"/>
      <c r="F724" s="472">
        <v>728792</v>
      </c>
      <c r="G724" s="472"/>
      <c r="H724" s="750">
        <f t="shared" si="117"/>
        <v>728792</v>
      </c>
      <c r="I724" s="735">
        <v>0</v>
      </c>
      <c r="J724" s="735">
        <v>0</v>
      </c>
      <c r="K724" s="296">
        <f>SUMIF(TB!$A$5:$A$395,LEAD!C724,TB!$C$5:$C$395)</f>
        <v>0</v>
      </c>
      <c r="L724" s="297"/>
      <c r="M724" s="292"/>
      <c r="N724" s="292"/>
      <c r="O724" s="472">
        <f t="shared" si="113"/>
        <v>0</v>
      </c>
    </row>
    <row r="725" spans="1:21" hidden="1">
      <c r="A725" s="270" t="s">
        <v>1040</v>
      </c>
      <c r="B725" s="291" t="s">
        <v>1041</v>
      </c>
      <c r="C725" s="270"/>
      <c r="D725" s="291"/>
      <c r="E725" s="272"/>
      <c r="F725" s="472">
        <v>0</v>
      </c>
      <c r="G725" s="472"/>
      <c r="H725" s="750">
        <f t="shared" si="117"/>
        <v>0</v>
      </c>
      <c r="I725" s="735">
        <v>0</v>
      </c>
      <c r="J725" s="735">
        <v>0</v>
      </c>
      <c r="K725" s="296">
        <f>SUMIF(TB!$A$5:$A$395,LEAD!C725,TB!$C$5:$C$395)</f>
        <v>0</v>
      </c>
      <c r="L725" s="297"/>
      <c r="M725" s="292"/>
      <c r="N725" s="292"/>
      <c r="O725" s="472">
        <f t="shared" si="113"/>
        <v>0</v>
      </c>
    </row>
    <row r="726" spans="1:21">
      <c r="A726" s="270" t="s">
        <v>1042</v>
      </c>
      <c r="B726" s="291" t="s">
        <v>1043</v>
      </c>
      <c r="C726" s="270"/>
      <c r="D726" s="291"/>
      <c r="E726" s="272"/>
      <c r="F726" s="472">
        <v>1274353.21</v>
      </c>
      <c r="G726" s="472"/>
      <c r="H726" s="750">
        <f t="shared" si="117"/>
        <v>1274353.21</v>
      </c>
      <c r="I726" s="735">
        <v>0</v>
      </c>
      <c r="J726" s="735">
        <v>0</v>
      </c>
      <c r="K726" s="296">
        <f>SUMIF(TB!$A$5:$A$395,LEAD!C726,TB!$C$5:$C$395)</f>
        <v>0</v>
      </c>
      <c r="L726" s="297"/>
      <c r="M726" s="292"/>
      <c r="N726" s="292"/>
      <c r="O726" s="472">
        <f t="shared" si="113"/>
        <v>0</v>
      </c>
    </row>
    <row r="727" spans="1:21">
      <c r="A727" s="270" t="s">
        <v>1044</v>
      </c>
      <c r="B727" s="291" t="s">
        <v>1045</v>
      </c>
      <c r="C727" s="270"/>
      <c r="D727" s="291"/>
      <c r="E727" s="272"/>
      <c r="F727" s="472">
        <v>1158922.9099999999</v>
      </c>
      <c r="G727" s="472"/>
      <c r="H727" s="750">
        <f t="shared" si="117"/>
        <v>1158922.9099999999</v>
      </c>
      <c r="I727" s="735">
        <v>0</v>
      </c>
      <c r="J727" s="735">
        <v>0</v>
      </c>
      <c r="K727" s="296">
        <f>SUMIF(TB!$A$5:$A$395,LEAD!C727,TB!$C$5:$C$395)</f>
        <v>0</v>
      </c>
      <c r="L727" s="297"/>
      <c r="M727" s="292"/>
      <c r="N727" s="292"/>
      <c r="O727" s="472">
        <f t="shared" si="113"/>
        <v>0</v>
      </c>
    </row>
    <row r="728" spans="1:21">
      <c r="A728" s="270" t="s">
        <v>1046</v>
      </c>
      <c r="B728" s="291" t="s">
        <v>1047</v>
      </c>
      <c r="C728" s="270"/>
      <c r="D728" s="291"/>
      <c r="E728" s="272"/>
      <c r="F728" s="472">
        <v>-6560960.3200000003</v>
      </c>
      <c r="G728" s="472"/>
      <c r="H728" s="750">
        <f t="shared" si="117"/>
        <v>-6560960.3200000003</v>
      </c>
      <c r="I728" s="735">
        <v>0</v>
      </c>
      <c r="J728" s="735">
        <v>0</v>
      </c>
      <c r="K728" s="296">
        <f>SUMIF(TB!$A$5:$A$395,LEAD!C728,TB!$C$5:$C$395)</f>
        <v>0</v>
      </c>
      <c r="L728" s="297"/>
      <c r="M728" s="292"/>
      <c r="N728" s="292"/>
      <c r="O728" s="472">
        <f t="shared" si="113"/>
        <v>0</v>
      </c>
    </row>
    <row r="729" spans="1:21">
      <c r="A729" s="270"/>
      <c r="B729" s="270"/>
      <c r="C729" s="270"/>
      <c r="D729" s="291"/>
      <c r="E729" s="272"/>
      <c r="F729" s="472"/>
      <c r="G729" s="472"/>
      <c r="H729" s="750"/>
      <c r="I729" s="735">
        <v>0</v>
      </c>
      <c r="J729" s="735">
        <v>0</v>
      </c>
      <c r="K729" s="296">
        <f>SUMIF(TB!$A$5:$A$395,LEAD!C729,TB!$C$5:$C$395)</f>
        <v>0</v>
      </c>
      <c r="L729" s="318"/>
      <c r="M729" s="292"/>
      <c r="N729" s="292"/>
      <c r="O729" s="472">
        <f t="shared" si="113"/>
        <v>0</v>
      </c>
    </row>
    <row r="730" spans="1:21" ht="20.399999999999999">
      <c r="A730" s="270"/>
      <c r="B730" s="270"/>
      <c r="C730" s="270"/>
      <c r="D730" s="291"/>
      <c r="E730" s="494"/>
      <c r="F730" s="527"/>
      <c r="G730" s="479"/>
      <c r="H730" s="757"/>
      <c r="I730" s="1112">
        <v>0</v>
      </c>
      <c r="J730" s="1112">
        <v>0</v>
      </c>
      <c r="K730" s="296">
        <f>SUMIF(TB!$A$5:$A$395,LEAD!C730,TB!$C$5:$C$395)</f>
        <v>0</v>
      </c>
      <c r="L730" s="607"/>
      <c r="M730" s="331"/>
      <c r="N730" s="331"/>
      <c r="O730" s="527">
        <f t="shared" si="113"/>
        <v>0</v>
      </c>
      <c r="R730" s="495"/>
      <c r="S730" s="495"/>
      <c r="T730" s="495"/>
      <c r="U730" s="495"/>
    </row>
    <row r="731" spans="1:21" ht="20.399999999999999" thickBot="1">
      <c r="A731" s="473"/>
      <c r="B731" s="270"/>
      <c r="C731" s="646"/>
      <c r="D731" s="496" t="s">
        <v>1156</v>
      </c>
      <c r="E731" s="272"/>
      <c r="F731" s="342">
        <f>SUM(F640:F730)</f>
        <v>563320150.26999986</v>
      </c>
      <c r="G731" s="342">
        <f>SUM(G640:G730)</f>
        <v>0</v>
      </c>
      <c r="H731" s="760">
        <f>SUM(H640:H730)</f>
        <v>563320150.26999986</v>
      </c>
      <c r="I731" s="1117">
        <v>20837967.229999997</v>
      </c>
      <c r="J731" s="1117">
        <v>42224176.769999996</v>
      </c>
      <c r="K731" s="342">
        <f>SUM(K640:K730)</f>
        <v>61802232.900000013</v>
      </c>
      <c r="L731" s="342"/>
      <c r="M731" s="342">
        <f>SUM(M640:M730)</f>
        <v>0</v>
      </c>
      <c r="N731" s="342">
        <f>SUM(N640:N730)</f>
        <v>0</v>
      </c>
      <c r="O731" s="342">
        <f>SUM(O640:O730)</f>
        <v>61802232.900000013</v>
      </c>
      <c r="P731" s="566"/>
      <c r="R731" s="21" t="e">
        <f>SUM(#REF!,O724:O729)</f>
        <v>#REF!</v>
      </c>
      <c r="S731" s="21" t="e">
        <f>SUM(#REF!,#REF!)</f>
        <v>#REF!</v>
      </c>
      <c r="T731" s="21" t="e">
        <f>SUM(#REF!,#REF!)</f>
        <v>#REF!</v>
      </c>
    </row>
    <row r="732" spans="1:21" ht="20.399999999999999" thickTop="1">
      <c r="A732" s="327"/>
      <c r="B732" s="442"/>
      <c r="C732" s="327"/>
      <c r="D732" s="979"/>
      <c r="E732" s="272"/>
      <c r="F732" s="292"/>
      <c r="G732" s="292"/>
      <c r="H732" s="980"/>
      <c r="I732" s="817"/>
      <c r="J732" s="817"/>
      <c r="K732" s="292"/>
      <c r="L732" s="292"/>
      <c r="M732" s="292"/>
      <c r="N732" s="292"/>
      <c r="O732" s="292"/>
      <c r="P732" s="566"/>
      <c r="R732" s="21"/>
      <c r="S732" s="21"/>
      <c r="T732" s="21"/>
    </row>
    <row r="733" spans="1:21" ht="20.399999999999999" thickBot="1">
      <c r="A733" s="323"/>
      <c r="B733" s="270"/>
      <c r="C733" s="323"/>
      <c r="D733" s="489"/>
      <c r="E733" s="291"/>
      <c r="F733" s="298"/>
      <c r="G733" s="298"/>
      <c r="H733" s="773"/>
      <c r="I733" s="1129"/>
      <c r="J733" s="1129"/>
      <c r="K733" s="298"/>
      <c r="L733" s="298"/>
      <c r="M733" s="298"/>
      <c r="N733" s="298"/>
      <c r="O733" s="298"/>
      <c r="P733" s="566"/>
      <c r="R733" s="21"/>
      <c r="S733" s="21"/>
      <c r="T733" s="21"/>
    </row>
    <row r="734" spans="1:21" ht="20.399999999999999">
      <c r="A734" s="323"/>
      <c r="B734" s="270"/>
      <c r="C734" s="323"/>
      <c r="D734" s="810" t="s">
        <v>2436</v>
      </c>
      <c r="E734" s="291"/>
      <c r="F734" s="298"/>
      <c r="G734" s="298"/>
      <c r="H734" s="773"/>
      <c r="I734" s="1129"/>
      <c r="J734" s="1129"/>
      <c r="K734" s="298"/>
      <c r="L734" s="298"/>
      <c r="M734" s="298"/>
      <c r="N734" s="298"/>
      <c r="O734" s="298"/>
      <c r="P734" s="566"/>
      <c r="R734" s="21"/>
      <c r="S734" s="21"/>
      <c r="T734" s="21"/>
    </row>
    <row r="735" spans="1:21">
      <c r="A735" s="323"/>
      <c r="B735" s="270"/>
      <c r="C735" s="323" t="s">
        <v>1891</v>
      </c>
      <c r="D735" s="373" t="s">
        <v>1892</v>
      </c>
      <c r="E735" s="291"/>
      <c r="F735" s="298"/>
      <c r="G735" s="298"/>
      <c r="H735" s="773"/>
      <c r="I735" s="1129">
        <v>69607607.719999999</v>
      </c>
      <c r="J735" s="1129">
        <v>139607754.49000001</v>
      </c>
      <c r="K735" s="296">
        <f>SUMIF(TB!$A$5:$A$395,LEAD!C735,TB!$C$5:$C$395)</f>
        <v>200421789.66</v>
      </c>
      <c r="L735" s="298"/>
      <c r="M735" s="292">
        <f>SUMIF(TB!$A$5:$A$395,C735,TB!$D$5:$D$395)</f>
        <v>0</v>
      </c>
      <c r="N735" s="292">
        <f>SUMIF(TB!$A$5:$A$395,C735,TB!$E$5:$E$395)</f>
        <v>18832.8</v>
      </c>
      <c r="O735" s="472">
        <f t="shared" ref="O735" si="118">K735+M735+N735</f>
        <v>200440622.46000001</v>
      </c>
      <c r="P735" s="566"/>
      <c r="R735" s="21"/>
      <c r="S735" s="21"/>
      <c r="T735" s="21"/>
    </row>
    <row r="736" spans="1:21">
      <c r="A736" s="323"/>
      <c r="B736" s="270"/>
      <c r="C736" s="323" t="s">
        <v>1897</v>
      </c>
      <c r="D736" s="373" t="s">
        <v>1898</v>
      </c>
      <c r="E736" s="291"/>
      <c r="F736" s="298"/>
      <c r="G736" s="298"/>
      <c r="H736" s="773"/>
      <c r="I736" s="1129">
        <v>28876547.82</v>
      </c>
      <c r="J736" s="1129">
        <v>28904658.109999999</v>
      </c>
      <c r="K736" s="296">
        <f>SUMIF(TB!$A$5:$A$395,LEAD!C736,TB!$C$5:$C$395)</f>
        <v>28912958.109999999</v>
      </c>
      <c r="L736" s="298"/>
      <c r="M736" s="292">
        <f>SUMIF(TB!$A$5:$A$395,C736,TB!$D$5:$D$395)</f>
        <v>0</v>
      </c>
      <c r="N736" s="292">
        <f>SUMIF(TB!$A$5:$A$395,C736,TB!$E$5:$E$395)</f>
        <v>0</v>
      </c>
      <c r="O736" s="472">
        <f t="shared" ref="O736:O770" si="119">K736+M736+N736</f>
        <v>28912958.109999999</v>
      </c>
      <c r="P736" s="566"/>
      <c r="R736" s="21"/>
      <c r="S736" s="21"/>
      <c r="T736" s="21"/>
    </row>
    <row r="737" spans="1:20">
      <c r="A737" s="323"/>
      <c r="B737" s="270"/>
      <c r="C737" s="323" t="s">
        <v>1899</v>
      </c>
      <c r="D737" s="373" t="s">
        <v>1900</v>
      </c>
      <c r="E737" s="291"/>
      <c r="F737" s="298"/>
      <c r="G737" s="298"/>
      <c r="H737" s="773"/>
      <c r="I737" s="1129">
        <v>0</v>
      </c>
      <c r="J737" s="1129">
        <v>0</v>
      </c>
      <c r="K737" s="296">
        <f>SUMIF(TB!$A$5:$A$395,LEAD!C737,TB!$C$5:$C$395)</f>
        <v>0</v>
      </c>
      <c r="L737" s="298"/>
      <c r="M737" s="292">
        <f>SUMIF(TB!$A$5:$A$395,C737,TB!$D$5:$D$395)</f>
        <v>0</v>
      </c>
      <c r="N737" s="292">
        <f>SUMIF(TB!$A$5:$A$395,C737,TB!$E$5:$E$395)</f>
        <v>0</v>
      </c>
      <c r="O737" s="472">
        <f t="shared" si="119"/>
        <v>0</v>
      </c>
      <c r="P737" s="566"/>
      <c r="R737" s="21"/>
      <c r="S737" s="21"/>
      <c r="T737" s="21"/>
    </row>
    <row r="738" spans="1:20">
      <c r="A738" s="323"/>
      <c r="B738" s="270"/>
      <c r="C738" s="323" t="s">
        <v>1901</v>
      </c>
      <c r="D738" s="373" t="s">
        <v>1902</v>
      </c>
      <c r="E738" s="291"/>
      <c r="F738" s="298"/>
      <c r="G738" s="298"/>
      <c r="H738" s="773"/>
      <c r="I738" s="1129">
        <v>0</v>
      </c>
      <c r="J738" s="1129">
        <v>6659</v>
      </c>
      <c r="K738" s="296">
        <f>SUMIF(TB!$A$5:$A$395,LEAD!C738,TB!$C$5:$C$395)</f>
        <v>294912.27</v>
      </c>
      <c r="L738" s="298"/>
      <c r="M738" s="292">
        <f>SUMIF(TB!$A$5:$A$395,C738,TB!$D$5:$D$395)</f>
        <v>0</v>
      </c>
      <c r="N738" s="292">
        <f>SUMIF(TB!$A$5:$A$395,C738,TB!$E$5:$E$395)</f>
        <v>0</v>
      </c>
      <c r="O738" s="472">
        <f t="shared" si="119"/>
        <v>294912.27</v>
      </c>
      <c r="P738" s="566"/>
      <c r="R738" s="21"/>
      <c r="S738" s="21"/>
      <c r="T738" s="21"/>
    </row>
    <row r="739" spans="1:20">
      <c r="A739" s="323"/>
      <c r="B739" s="270"/>
      <c r="C739" s="323" t="s">
        <v>1905</v>
      </c>
      <c r="D739" s="373" t="s">
        <v>1906</v>
      </c>
      <c r="E739" s="291"/>
      <c r="F739" s="298"/>
      <c r="G739" s="298"/>
      <c r="H739" s="773"/>
      <c r="I739" s="1129">
        <v>0</v>
      </c>
      <c r="J739" s="1129">
        <v>0</v>
      </c>
      <c r="K739" s="296">
        <f>SUMIF(TB!$A$5:$A$395,LEAD!C739,TB!$C$5:$C$395)</f>
        <v>0</v>
      </c>
      <c r="L739" s="298"/>
      <c r="M739" s="292">
        <f>SUMIF(TB!$A$5:$A$395,C739,TB!$D$5:$D$395)</f>
        <v>0</v>
      </c>
      <c r="N739" s="292">
        <f>SUMIF(TB!$A$5:$A$395,C739,TB!$E$5:$E$395)</f>
        <v>0</v>
      </c>
      <c r="O739" s="472">
        <f t="shared" si="119"/>
        <v>0</v>
      </c>
      <c r="P739" s="566"/>
      <c r="R739" s="21"/>
      <c r="S739" s="21"/>
      <c r="T739" s="21"/>
    </row>
    <row r="740" spans="1:20">
      <c r="A740" s="323"/>
      <c r="B740" s="270"/>
      <c r="C740" s="323" t="s">
        <v>1907</v>
      </c>
      <c r="D740" s="373" t="s">
        <v>1908</v>
      </c>
      <c r="E740" s="291"/>
      <c r="F740" s="298"/>
      <c r="G740" s="298"/>
      <c r="H740" s="773"/>
      <c r="I740" s="1129">
        <v>0</v>
      </c>
      <c r="J740" s="1129">
        <v>0</v>
      </c>
      <c r="K740" s="296">
        <f>SUMIF(TB!$A$5:$A$395,LEAD!C740,TB!$C$5:$C$395)</f>
        <v>0</v>
      </c>
      <c r="L740" s="298"/>
      <c r="M740" s="292">
        <f>SUMIF(TB!$A$5:$A$395,C740,TB!$D$5:$D$395)</f>
        <v>0</v>
      </c>
      <c r="N740" s="292">
        <f>SUMIF(TB!$A$5:$A$395,C740,TB!$E$5:$E$395)</f>
        <v>0</v>
      </c>
      <c r="O740" s="472">
        <f t="shared" si="119"/>
        <v>0</v>
      </c>
      <c r="P740" s="566"/>
      <c r="R740" s="21"/>
      <c r="S740" s="21"/>
      <c r="T740" s="21"/>
    </row>
    <row r="741" spans="1:20">
      <c r="A741" s="323"/>
      <c r="B741" s="270"/>
      <c r="C741" s="323" t="s">
        <v>1909</v>
      </c>
      <c r="D741" s="373" t="s">
        <v>1910</v>
      </c>
      <c r="E741" s="291"/>
      <c r="F741" s="298"/>
      <c r="G741" s="298"/>
      <c r="H741" s="773"/>
      <c r="I741" s="1129">
        <v>0</v>
      </c>
      <c r="J741" s="1129">
        <v>0</v>
      </c>
      <c r="K741" s="296">
        <f>SUMIF(TB!$A$5:$A$395,LEAD!C741,TB!$C$5:$C$395)</f>
        <v>7.0000000000000007E-2</v>
      </c>
      <c r="L741" s="298"/>
      <c r="M741" s="292">
        <f>SUMIF(TB!$A$5:$A$395,C741,TB!$D$5:$D$395)</f>
        <v>0</v>
      </c>
      <c r="N741" s="292">
        <f>SUMIF(TB!$A$5:$A$395,C741,TB!$E$5:$E$395)</f>
        <v>0</v>
      </c>
      <c r="O741" s="472">
        <f t="shared" si="119"/>
        <v>7.0000000000000007E-2</v>
      </c>
      <c r="P741" s="566"/>
      <c r="R741" s="21"/>
      <c r="S741" s="21"/>
      <c r="T741" s="21"/>
    </row>
    <row r="742" spans="1:20">
      <c r="A742" s="323"/>
      <c r="B742" s="270"/>
      <c r="C742" s="323" t="s">
        <v>1911</v>
      </c>
      <c r="D742" s="373" t="s">
        <v>1912</v>
      </c>
      <c r="E742" s="291"/>
      <c r="F742" s="298"/>
      <c r="G742" s="298"/>
      <c r="H742" s="773"/>
      <c r="I742" s="1129">
        <v>0</v>
      </c>
      <c r="J742" s="1129">
        <v>0</v>
      </c>
      <c r="K742" s="296">
        <f>SUMIF(TB!$A$5:$A$395,LEAD!C742,TB!$C$5:$C$395)</f>
        <v>0</v>
      </c>
      <c r="L742" s="298"/>
      <c r="M742" s="292">
        <f>SUMIF(TB!$A$5:$A$395,C742,TB!$D$5:$D$395)</f>
        <v>0</v>
      </c>
      <c r="N742" s="292">
        <f>SUMIF(TB!$A$5:$A$395,C742,TB!$E$5:$E$395)</f>
        <v>0</v>
      </c>
      <c r="O742" s="472">
        <f t="shared" si="119"/>
        <v>0</v>
      </c>
      <c r="P742" s="566"/>
      <c r="R742" s="21"/>
      <c r="S742" s="21"/>
      <c r="T742" s="21"/>
    </row>
    <row r="743" spans="1:20">
      <c r="A743" s="323"/>
      <c r="B743" s="270"/>
      <c r="C743" s="323" t="s">
        <v>1913</v>
      </c>
      <c r="D743" s="373" t="s">
        <v>1914</v>
      </c>
      <c r="E743" s="291"/>
      <c r="F743" s="298"/>
      <c r="G743" s="298"/>
      <c r="H743" s="773"/>
      <c r="I743" s="1129">
        <v>0</v>
      </c>
      <c r="J743" s="1129">
        <v>0</v>
      </c>
      <c r="K743" s="296">
        <f>SUMIF(TB!$A$5:$A$395,LEAD!C743,TB!$C$5:$C$395)</f>
        <v>0</v>
      </c>
      <c r="L743" s="298"/>
      <c r="M743" s="292">
        <f>SUMIF(TB!$A$5:$A$395,C743,TB!$D$5:$D$395)</f>
        <v>0</v>
      </c>
      <c r="N743" s="292">
        <f>SUMIF(TB!$A$5:$A$395,C743,TB!$E$5:$E$395)</f>
        <v>0</v>
      </c>
      <c r="O743" s="472">
        <f t="shared" si="119"/>
        <v>0</v>
      </c>
      <c r="P743" s="566"/>
      <c r="R743" s="21"/>
      <c r="S743" s="21"/>
      <c r="T743" s="21"/>
    </row>
    <row r="744" spans="1:20">
      <c r="A744" s="323"/>
      <c r="B744" s="270"/>
      <c r="C744" s="323" t="s">
        <v>1915</v>
      </c>
      <c r="D744" s="373" t="s">
        <v>1916</v>
      </c>
      <c r="E744" s="291"/>
      <c r="F744" s="298"/>
      <c r="G744" s="298"/>
      <c r="H744" s="773"/>
      <c r="I744" s="1129">
        <v>0</v>
      </c>
      <c r="J744" s="1129">
        <v>0</v>
      </c>
      <c r="K744" s="296">
        <f>SUMIF(TB!$A$5:$A$395,LEAD!C744,TB!$C$5:$C$395)</f>
        <v>0</v>
      </c>
      <c r="L744" s="298"/>
      <c r="M744" s="292">
        <f>SUMIF(TB!$A$5:$A$395,C744,TB!$D$5:$D$395)</f>
        <v>0</v>
      </c>
      <c r="N744" s="292">
        <f>SUMIF(TB!$A$5:$A$395,C744,TB!$E$5:$E$395)</f>
        <v>0</v>
      </c>
      <c r="O744" s="472">
        <f t="shared" si="119"/>
        <v>0</v>
      </c>
      <c r="P744" s="566"/>
      <c r="R744" s="21"/>
      <c r="S744" s="21"/>
      <c r="T744" s="21"/>
    </row>
    <row r="745" spans="1:20">
      <c r="A745" s="323"/>
      <c r="B745" s="270"/>
      <c r="C745" s="323" t="s">
        <v>1917</v>
      </c>
      <c r="D745" s="373" t="s">
        <v>1918</v>
      </c>
      <c r="E745" s="291"/>
      <c r="F745" s="298"/>
      <c r="G745" s="298"/>
      <c r="H745" s="773"/>
      <c r="I745" s="1129">
        <v>0</v>
      </c>
      <c r="J745" s="1129">
        <v>0</v>
      </c>
      <c r="K745" s="296">
        <f>SUMIF(TB!$A$5:$A$395,LEAD!C745,TB!$C$5:$C$395)</f>
        <v>0</v>
      </c>
      <c r="L745" s="298"/>
      <c r="M745" s="292">
        <f>SUMIF(TB!$A$5:$A$395,C745,TB!$D$5:$D$395)</f>
        <v>0</v>
      </c>
      <c r="N745" s="292">
        <f>SUMIF(TB!$A$5:$A$395,C745,TB!$E$5:$E$395)</f>
        <v>0</v>
      </c>
      <c r="O745" s="472">
        <f t="shared" si="119"/>
        <v>0</v>
      </c>
      <c r="P745" s="566"/>
      <c r="R745" s="21"/>
      <c r="S745" s="21"/>
      <c r="T745" s="21"/>
    </row>
    <row r="746" spans="1:20">
      <c r="A746" s="323"/>
      <c r="B746" s="270"/>
      <c r="C746" s="323" t="s">
        <v>1919</v>
      </c>
      <c r="D746" s="373" t="s">
        <v>1920</v>
      </c>
      <c r="E746" s="291"/>
      <c r="F746" s="298"/>
      <c r="G746" s="298"/>
      <c r="H746" s="773"/>
      <c r="I746" s="1129">
        <v>0</v>
      </c>
      <c r="J746" s="1129">
        <v>0</v>
      </c>
      <c r="K746" s="296">
        <f>SUMIF(TB!$A$5:$A$395,LEAD!C746,TB!$C$5:$C$395)</f>
        <v>0</v>
      </c>
      <c r="L746" s="298"/>
      <c r="M746" s="292">
        <f>SUMIF(TB!$A$5:$A$395,C746,TB!$D$5:$D$395)</f>
        <v>0</v>
      </c>
      <c r="N746" s="292">
        <f>SUMIF(TB!$A$5:$A$395,C746,TB!$E$5:$E$395)</f>
        <v>0</v>
      </c>
      <c r="O746" s="472">
        <f t="shared" si="119"/>
        <v>0</v>
      </c>
      <c r="P746" s="566"/>
      <c r="R746" s="21"/>
      <c r="S746" s="21"/>
      <c r="T746" s="21"/>
    </row>
    <row r="747" spans="1:20">
      <c r="A747" s="323"/>
      <c r="B747" s="270"/>
      <c r="C747" s="323" t="s">
        <v>1921</v>
      </c>
      <c r="D747" s="373" t="s">
        <v>1922</v>
      </c>
      <c r="E747" s="291"/>
      <c r="F747" s="298"/>
      <c r="G747" s="298"/>
      <c r="H747" s="773"/>
      <c r="I747" s="1129">
        <v>0</v>
      </c>
      <c r="J747" s="1129">
        <v>0</v>
      </c>
      <c r="K747" s="296">
        <f>SUMIF(TB!$A$5:$A$395,LEAD!C747,TB!$C$5:$C$395)</f>
        <v>0</v>
      </c>
      <c r="L747" s="298"/>
      <c r="M747" s="292">
        <f>SUMIF(TB!$A$5:$A$395,C747,TB!$D$5:$D$395)</f>
        <v>0</v>
      </c>
      <c r="N747" s="292">
        <f>SUMIF(TB!$A$5:$A$395,C747,TB!$E$5:$E$395)</f>
        <v>0</v>
      </c>
      <c r="O747" s="472">
        <f t="shared" si="119"/>
        <v>0</v>
      </c>
      <c r="P747" s="566"/>
      <c r="R747" s="21"/>
      <c r="S747" s="21"/>
      <c r="T747" s="21"/>
    </row>
    <row r="748" spans="1:20">
      <c r="A748" s="323"/>
      <c r="B748" s="270"/>
      <c r="C748" s="323" t="s">
        <v>1923</v>
      </c>
      <c r="D748" s="373" t="s">
        <v>1924</v>
      </c>
      <c r="E748" s="291"/>
      <c r="F748" s="298"/>
      <c r="G748" s="298"/>
      <c r="H748" s="773"/>
      <c r="I748" s="1129">
        <v>0</v>
      </c>
      <c r="J748" s="1129">
        <v>0</v>
      </c>
      <c r="K748" s="296">
        <f>SUMIF(TB!$A$5:$A$395,LEAD!C748,TB!$C$5:$C$395)</f>
        <v>0</v>
      </c>
      <c r="L748" s="298"/>
      <c r="M748" s="292">
        <f>SUMIF(TB!$A$5:$A$395,C748,TB!$D$5:$D$395)</f>
        <v>0</v>
      </c>
      <c r="N748" s="292">
        <f>SUMIF(TB!$A$5:$A$395,C748,TB!$E$5:$E$395)</f>
        <v>0</v>
      </c>
      <c r="O748" s="472">
        <f t="shared" si="119"/>
        <v>0</v>
      </c>
      <c r="P748" s="566"/>
      <c r="R748" s="21"/>
      <c r="S748" s="21"/>
      <c r="T748" s="21"/>
    </row>
    <row r="749" spans="1:20">
      <c r="A749" s="323"/>
      <c r="B749" s="270"/>
      <c r="C749" s="323" t="s">
        <v>1925</v>
      </c>
      <c r="D749" s="373" t="s">
        <v>1926</v>
      </c>
      <c r="E749" s="291"/>
      <c r="F749" s="298"/>
      <c r="G749" s="298"/>
      <c r="H749" s="773"/>
      <c r="I749" s="1129">
        <v>0</v>
      </c>
      <c r="J749" s="1129">
        <v>0</v>
      </c>
      <c r="K749" s="296">
        <f>SUMIF(TB!$A$5:$A$395,LEAD!C749,TB!$C$5:$C$395)</f>
        <v>0</v>
      </c>
      <c r="L749" s="298"/>
      <c r="M749" s="292">
        <f>SUMIF(TB!$A$5:$A$395,C749,TB!$D$5:$D$395)</f>
        <v>0</v>
      </c>
      <c r="N749" s="292">
        <f>SUMIF(TB!$A$5:$A$395,C749,TB!$E$5:$E$395)</f>
        <v>0</v>
      </c>
      <c r="O749" s="472">
        <f t="shared" si="119"/>
        <v>0</v>
      </c>
      <c r="P749" s="566"/>
      <c r="R749" s="21"/>
      <c r="S749" s="21"/>
      <c r="T749" s="21"/>
    </row>
    <row r="750" spans="1:20">
      <c r="A750" s="323"/>
      <c r="B750" s="270"/>
      <c r="C750" s="323" t="s">
        <v>1927</v>
      </c>
      <c r="D750" s="373" t="s">
        <v>1928</v>
      </c>
      <c r="E750" s="291"/>
      <c r="F750" s="298"/>
      <c r="G750" s="298"/>
      <c r="H750" s="773"/>
      <c r="I750" s="1129">
        <v>0</v>
      </c>
      <c r="J750" s="1129">
        <v>0</v>
      </c>
      <c r="K750" s="296">
        <f>SUMIF(TB!$A$5:$A$395,LEAD!C750,TB!$C$5:$C$395)</f>
        <v>0</v>
      </c>
      <c r="L750" s="298"/>
      <c r="M750" s="292">
        <f>SUMIF(TB!$A$5:$A$395,C750,TB!$D$5:$D$395)</f>
        <v>0</v>
      </c>
      <c r="N750" s="292">
        <f>SUMIF(TB!$A$5:$A$395,C750,TB!$E$5:$E$395)</f>
        <v>0</v>
      </c>
      <c r="O750" s="472">
        <f t="shared" si="119"/>
        <v>0</v>
      </c>
      <c r="P750" s="566"/>
      <c r="R750" s="21"/>
      <c r="S750" s="21"/>
      <c r="T750" s="21"/>
    </row>
    <row r="751" spans="1:20">
      <c r="A751" s="323"/>
      <c r="B751" s="270"/>
      <c r="C751" s="323" t="s">
        <v>1929</v>
      </c>
      <c r="D751" s="373" t="s">
        <v>1930</v>
      </c>
      <c r="E751" s="291"/>
      <c r="F751" s="298"/>
      <c r="G751" s="298"/>
      <c r="H751" s="773"/>
      <c r="I751" s="1129">
        <v>0</v>
      </c>
      <c r="J751" s="1129">
        <v>0</v>
      </c>
      <c r="K751" s="296">
        <f>SUMIF(TB!$A$5:$A$395,LEAD!C751,TB!$C$5:$C$395)</f>
        <v>0</v>
      </c>
      <c r="L751" s="298"/>
      <c r="M751" s="292">
        <f>SUMIF(TB!$A$5:$A$395,C751,TB!$D$5:$D$395)</f>
        <v>0</v>
      </c>
      <c r="N751" s="292">
        <f>SUMIF(TB!$A$5:$A$395,C751,TB!$E$5:$E$395)</f>
        <v>0</v>
      </c>
      <c r="O751" s="472">
        <f t="shared" si="119"/>
        <v>0</v>
      </c>
      <c r="P751" s="566"/>
      <c r="R751" s="21"/>
      <c r="S751" s="21"/>
      <c r="T751" s="21"/>
    </row>
    <row r="752" spans="1:20">
      <c r="A752" s="323"/>
      <c r="B752" s="270"/>
      <c r="C752" s="323" t="s">
        <v>1931</v>
      </c>
      <c r="D752" s="373" t="s">
        <v>1932</v>
      </c>
      <c r="E752" s="291"/>
      <c r="F752" s="298"/>
      <c r="G752" s="298"/>
      <c r="H752" s="773"/>
      <c r="I752" s="1129">
        <v>0</v>
      </c>
      <c r="J752" s="1129">
        <v>0</v>
      </c>
      <c r="K752" s="296">
        <f>SUMIF(TB!$A$5:$A$395,LEAD!C752,TB!$C$5:$C$395)</f>
        <v>0</v>
      </c>
      <c r="L752" s="298"/>
      <c r="M752" s="292">
        <f>SUMIF(TB!$A$5:$A$395,C752,TB!$D$5:$D$395)</f>
        <v>0</v>
      </c>
      <c r="N752" s="292">
        <f>SUMIF(TB!$A$5:$A$395,C752,TB!$E$5:$E$395)</f>
        <v>0</v>
      </c>
      <c r="O752" s="472">
        <f t="shared" si="119"/>
        <v>0</v>
      </c>
      <c r="P752" s="566"/>
      <c r="R752" s="21"/>
      <c r="S752" s="21"/>
      <c r="T752" s="21"/>
    </row>
    <row r="753" spans="1:20">
      <c r="A753" s="323"/>
      <c r="B753" s="270"/>
      <c r="C753" s="323" t="s">
        <v>1933</v>
      </c>
      <c r="D753" s="373" t="s">
        <v>1934</v>
      </c>
      <c r="E753" s="291"/>
      <c r="F753" s="298"/>
      <c r="G753" s="298"/>
      <c r="H753" s="773"/>
      <c r="I753" s="1129">
        <v>0</v>
      </c>
      <c r="J753" s="1129">
        <v>0</v>
      </c>
      <c r="K753" s="296">
        <f>SUMIF(TB!$A$5:$A$395,LEAD!C753,TB!$C$5:$C$395)</f>
        <v>0</v>
      </c>
      <c r="L753" s="298"/>
      <c r="M753" s="292">
        <f>SUMIF(TB!$A$5:$A$395,C753,TB!$D$5:$D$395)</f>
        <v>0</v>
      </c>
      <c r="N753" s="292">
        <f>SUMIF(TB!$A$5:$A$395,C753,TB!$E$5:$E$395)</f>
        <v>0</v>
      </c>
      <c r="O753" s="472">
        <f t="shared" si="119"/>
        <v>0</v>
      </c>
      <c r="P753" s="566"/>
      <c r="R753" s="21"/>
      <c r="S753" s="21"/>
      <c r="T753" s="21"/>
    </row>
    <row r="754" spans="1:20">
      <c r="A754" s="323"/>
      <c r="B754" s="270"/>
      <c r="C754" s="323" t="s">
        <v>1935</v>
      </c>
      <c r="D754" s="373" t="s">
        <v>1936</v>
      </c>
      <c r="E754" s="291"/>
      <c r="F754" s="298"/>
      <c r="G754" s="298"/>
      <c r="H754" s="773"/>
      <c r="I754" s="1129">
        <v>0</v>
      </c>
      <c r="J754" s="1129">
        <v>0</v>
      </c>
      <c r="K754" s="296">
        <f>SUMIF(TB!$A$5:$A$395,LEAD!C754,TB!$C$5:$C$395)</f>
        <v>0</v>
      </c>
      <c r="L754" s="298"/>
      <c r="M754" s="292">
        <f>SUMIF(TB!$A$5:$A$395,C754,TB!$D$5:$D$395)</f>
        <v>0</v>
      </c>
      <c r="N754" s="292">
        <f>SUMIF(TB!$A$5:$A$395,C754,TB!$E$5:$E$395)</f>
        <v>0</v>
      </c>
      <c r="O754" s="472">
        <f t="shared" si="119"/>
        <v>0</v>
      </c>
      <c r="P754" s="566"/>
      <c r="R754" s="21"/>
      <c r="S754" s="21"/>
      <c r="T754" s="21"/>
    </row>
    <row r="755" spans="1:20">
      <c r="A755" s="323"/>
      <c r="B755" s="270"/>
      <c r="C755" s="323" t="s">
        <v>1937</v>
      </c>
      <c r="D755" s="373" t="s">
        <v>1938</v>
      </c>
      <c r="E755" s="291"/>
      <c r="F755" s="298"/>
      <c r="G755" s="298"/>
      <c r="H755" s="773"/>
      <c r="I755" s="1129">
        <v>0</v>
      </c>
      <c r="J755" s="1129">
        <v>0</v>
      </c>
      <c r="K755" s="296">
        <f>SUMIF(TB!$A$5:$A$395,LEAD!C755,TB!$C$5:$C$395)</f>
        <v>0</v>
      </c>
      <c r="L755" s="298"/>
      <c r="M755" s="292">
        <f>SUMIF(TB!$A$5:$A$395,C755,TB!$D$5:$D$395)</f>
        <v>0</v>
      </c>
      <c r="N755" s="292">
        <f>SUMIF(TB!$A$5:$A$395,C755,TB!$E$5:$E$395)</f>
        <v>0</v>
      </c>
      <c r="O755" s="472">
        <f t="shared" si="119"/>
        <v>0</v>
      </c>
      <c r="P755" s="566"/>
      <c r="R755" s="21"/>
      <c r="S755" s="21"/>
      <c r="T755" s="21"/>
    </row>
    <row r="756" spans="1:20">
      <c r="A756" s="323"/>
      <c r="B756" s="270"/>
      <c r="C756" s="323" t="s">
        <v>1972</v>
      </c>
      <c r="D756" s="373" t="s">
        <v>1136</v>
      </c>
      <c r="E756" s="291"/>
      <c r="F756" s="298"/>
      <c r="G756" s="298"/>
      <c r="H756" s="773"/>
      <c r="I756" s="1129">
        <v>332585.08</v>
      </c>
      <c r="J756" s="1129">
        <v>857019.55</v>
      </c>
      <c r="K756" s="296">
        <f>SUMIF(TB!$A$5:$A$395,LEAD!C756,TB!$C$5:$C$395)</f>
        <v>2447558.12</v>
      </c>
      <c r="L756" s="298"/>
      <c r="M756" s="292">
        <f>SUMIF(TB!$A$5:$A$395,C756,TB!$D$5:$D$395)</f>
        <v>0</v>
      </c>
      <c r="N756" s="292">
        <f>SUMIF(TB!$A$5:$A$395,C756,TB!$E$5:$E$395)</f>
        <v>0</v>
      </c>
      <c r="O756" s="472">
        <f t="shared" si="119"/>
        <v>2447558.12</v>
      </c>
      <c r="P756" s="566"/>
      <c r="R756" s="21"/>
      <c r="S756" s="21"/>
      <c r="T756" s="21"/>
    </row>
    <row r="757" spans="1:20">
      <c r="A757" s="323"/>
      <c r="B757" s="270"/>
      <c r="C757" s="323" t="s">
        <v>2047</v>
      </c>
      <c r="D757" s="373" t="s">
        <v>2048</v>
      </c>
      <c r="E757" s="291"/>
      <c r="F757" s="298"/>
      <c r="G757" s="298"/>
      <c r="H757" s="773"/>
      <c r="I757" s="1129">
        <v>0</v>
      </c>
      <c r="J757" s="1129">
        <v>15000</v>
      </c>
      <c r="K757" s="296">
        <f>SUMIF(TB!$A$5:$A$395,LEAD!C757,TB!$C$5:$C$395)</f>
        <v>20000</v>
      </c>
      <c r="L757" s="298"/>
      <c r="M757" s="292">
        <f>SUMIF(TB!$A$5:$A$395,C757,TB!$D$5:$D$395)</f>
        <v>0</v>
      </c>
      <c r="N757" s="292">
        <f>SUMIF(TB!$A$5:$A$395,C757,TB!$E$5:$E$395)</f>
        <v>0</v>
      </c>
      <c r="O757" s="472">
        <f t="shared" si="119"/>
        <v>20000</v>
      </c>
      <c r="P757" s="566"/>
      <c r="R757" s="21"/>
      <c r="S757" s="21"/>
      <c r="T757" s="21"/>
    </row>
    <row r="758" spans="1:20">
      <c r="A758" s="323"/>
      <c r="B758" s="270"/>
      <c r="C758" s="323" t="s">
        <v>1983</v>
      </c>
      <c r="D758" s="373" t="s">
        <v>1984</v>
      </c>
      <c r="E758" s="291"/>
      <c r="F758" s="298"/>
      <c r="G758" s="298"/>
      <c r="H758" s="773"/>
      <c r="I758" s="1129">
        <v>5400619.0099999998</v>
      </c>
      <c r="J758" s="1129">
        <v>10488278.35</v>
      </c>
      <c r="K758" s="296">
        <f>SUMIF(TB!$A$5:$A$395,LEAD!C758,TB!$C$5:$C$395)</f>
        <v>15131135.380000001</v>
      </c>
      <c r="L758" s="298"/>
      <c r="M758" s="292">
        <f>SUMIF(TB!$A$5:$A$395,C758,TB!$D$5:$D$395)</f>
        <v>0</v>
      </c>
      <c r="N758" s="292">
        <f>SUMIF(TB!$A$5:$A$395,C758,TB!$E$5:$E$395)</f>
        <v>0</v>
      </c>
      <c r="O758" s="472">
        <f t="shared" si="119"/>
        <v>15131135.380000001</v>
      </c>
      <c r="P758" s="566"/>
      <c r="R758" s="21"/>
      <c r="S758" s="21"/>
      <c r="T758" s="21"/>
    </row>
    <row r="759" spans="1:20">
      <c r="A759" s="323"/>
      <c r="B759" s="270"/>
      <c r="C759" s="323" t="s">
        <v>1985</v>
      </c>
      <c r="D759" s="373" t="s">
        <v>1035</v>
      </c>
      <c r="E759" s="291"/>
      <c r="F759" s="298"/>
      <c r="G759" s="298"/>
      <c r="H759" s="773"/>
      <c r="I759" s="1129">
        <v>5745.26</v>
      </c>
      <c r="J759" s="1129">
        <v>6749.51</v>
      </c>
      <c r="K759" s="296">
        <f>SUMIF(TB!$A$5:$A$395,LEAD!C759,TB!$C$5:$C$395)</f>
        <v>6749.51</v>
      </c>
      <c r="L759" s="298"/>
      <c r="M759" s="292">
        <f>SUMIF(TB!$A$5:$A$395,C759,TB!$D$5:$D$395)</f>
        <v>0</v>
      </c>
      <c r="N759" s="292">
        <f>SUMIF(TB!$A$5:$A$395,C759,TB!$E$5:$E$395)</f>
        <v>0</v>
      </c>
      <c r="O759" s="472">
        <f t="shared" si="119"/>
        <v>6749.51</v>
      </c>
      <c r="P759" s="566"/>
      <c r="R759" s="21"/>
      <c r="S759" s="21"/>
      <c r="T759" s="21"/>
    </row>
    <row r="760" spans="1:20">
      <c r="A760" s="323"/>
      <c r="B760" s="270"/>
      <c r="C760" s="323" t="s">
        <v>1986</v>
      </c>
      <c r="D760" s="373" t="s">
        <v>1033</v>
      </c>
      <c r="E760" s="291"/>
      <c r="F760" s="298"/>
      <c r="G760" s="298"/>
      <c r="H760" s="773"/>
      <c r="I760" s="1129">
        <v>442953.1</v>
      </c>
      <c r="J760" s="1129">
        <v>464728.1</v>
      </c>
      <c r="K760" s="296">
        <f>SUMIF(TB!$A$5:$A$395,LEAD!C760,TB!$C$5:$C$395)</f>
        <v>464728.1</v>
      </c>
      <c r="L760" s="298"/>
      <c r="M760" s="292">
        <f>SUMIF(TB!$A$5:$A$395,C760,TB!$D$5:$D$395)</f>
        <v>0</v>
      </c>
      <c r="N760" s="292">
        <f>SUMIF(TB!$A$5:$A$395,C760,TB!$E$5:$E$395)</f>
        <v>0</v>
      </c>
      <c r="O760" s="472">
        <f t="shared" si="119"/>
        <v>464728.1</v>
      </c>
      <c r="P760" s="566"/>
      <c r="R760" s="21"/>
      <c r="S760" s="21"/>
      <c r="T760" s="21"/>
    </row>
    <row r="761" spans="1:20">
      <c r="A761" s="323"/>
      <c r="B761" s="270"/>
      <c r="C761" s="323" t="s">
        <v>1987</v>
      </c>
      <c r="D761" s="373" t="s">
        <v>1988</v>
      </c>
      <c r="E761" s="291"/>
      <c r="F761" s="298"/>
      <c r="G761" s="298"/>
      <c r="H761" s="773"/>
      <c r="I761" s="1129">
        <v>0</v>
      </c>
      <c r="J761" s="1129">
        <v>241134.53</v>
      </c>
      <c r="K761" s="296">
        <f>SUMIF(TB!$A$5:$A$395,LEAD!C761,TB!$C$5:$C$395)</f>
        <v>241134.53</v>
      </c>
      <c r="L761" s="298"/>
      <c r="M761" s="292">
        <f>SUMIF(TB!$A$5:$A$395,C761,TB!$D$5:$D$395)</f>
        <v>0</v>
      </c>
      <c r="N761" s="292">
        <f>SUMIF(TB!$A$5:$A$395,C761,TB!$E$5:$E$395)</f>
        <v>0</v>
      </c>
      <c r="O761" s="472">
        <f t="shared" si="119"/>
        <v>241134.53</v>
      </c>
      <c r="P761" s="566"/>
      <c r="R761" s="21"/>
      <c r="S761" s="21"/>
      <c r="T761" s="21"/>
    </row>
    <row r="762" spans="1:20">
      <c r="A762" s="323"/>
      <c r="B762" s="270"/>
      <c r="C762" s="323" t="s">
        <v>1989</v>
      </c>
      <c r="D762" s="373" t="s">
        <v>1037</v>
      </c>
      <c r="E762" s="291"/>
      <c r="F762" s="298"/>
      <c r="G762" s="298"/>
      <c r="H762" s="773"/>
      <c r="I762" s="1129">
        <v>0</v>
      </c>
      <c r="J762" s="1129">
        <v>0</v>
      </c>
      <c r="K762" s="296">
        <f>SUMIF(TB!$A$5:$A$395,LEAD!C762,TB!$C$5:$C$395)</f>
        <v>0</v>
      </c>
      <c r="L762" s="298"/>
      <c r="M762" s="292">
        <f>SUMIF(TB!$A$5:$A$395,C762,TB!$D$5:$D$395)</f>
        <v>0</v>
      </c>
      <c r="N762" s="292">
        <f>SUMIF(TB!$A$5:$A$395,C762,TB!$E$5:$E$395)</f>
        <v>0</v>
      </c>
      <c r="O762" s="472">
        <f t="shared" si="119"/>
        <v>0</v>
      </c>
      <c r="P762" s="566"/>
      <c r="R762" s="21"/>
      <c r="S762" s="21"/>
      <c r="T762" s="21"/>
    </row>
    <row r="763" spans="1:20">
      <c r="A763" s="323"/>
      <c r="B763" s="270"/>
      <c r="C763" s="323" t="s">
        <v>1990</v>
      </c>
      <c r="D763" s="373" t="s">
        <v>1991</v>
      </c>
      <c r="E763" s="291"/>
      <c r="F763" s="298"/>
      <c r="G763" s="298"/>
      <c r="H763" s="773"/>
      <c r="I763" s="1129">
        <v>76350</v>
      </c>
      <c r="J763" s="1129">
        <v>141150</v>
      </c>
      <c r="K763" s="296">
        <f>SUMIF(TB!$A$5:$A$395,LEAD!C763,TB!$C$5:$C$395)</f>
        <v>197700</v>
      </c>
      <c r="L763" s="298"/>
      <c r="M763" s="292">
        <f>SUMIF(TB!$A$5:$A$395,C763,TB!$D$5:$D$395)</f>
        <v>0</v>
      </c>
      <c r="N763" s="292">
        <f>SUMIF(TB!$A$5:$A$395,C763,TB!$E$5:$E$395)</f>
        <v>0</v>
      </c>
      <c r="O763" s="472">
        <f t="shared" si="119"/>
        <v>197700</v>
      </c>
      <c r="P763" s="566"/>
      <c r="R763" s="21"/>
      <c r="S763" s="21"/>
      <c r="T763" s="21"/>
    </row>
    <row r="764" spans="1:20">
      <c r="A764" s="323"/>
      <c r="B764" s="270"/>
      <c r="C764" s="323" t="s">
        <v>1992</v>
      </c>
      <c r="D764" s="373" t="s">
        <v>1993</v>
      </c>
      <c r="E764" s="291"/>
      <c r="F764" s="298"/>
      <c r="G764" s="298"/>
      <c r="H764" s="773"/>
      <c r="I764" s="1129">
        <v>178506.87</v>
      </c>
      <c r="J764" s="1129">
        <v>371040.51</v>
      </c>
      <c r="K764" s="296">
        <f>SUMIF(TB!$A$5:$A$395,LEAD!C764,TB!$C$5:$C$395)</f>
        <v>543811.38</v>
      </c>
      <c r="L764" s="298"/>
      <c r="M764" s="292">
        <f>SUMIF(TB!$A$5:$A$395,C764,TB!$D$5:$D$395)</f>
        <v>0</v>
      </c>
      <c r="N764" s="292">
        <f>SUMIF(TB!$A$5:$A$395,C764,TB!$E$5:$E$395)</f>
        <v>0</v>
      </c>
      <c r="O764" s="472">
        <f t="shared" si="119"/>
        <v>543811.38</v>
      </c>
      <c r="P764" s="566"/>
      <c r="R764" s="21"/>
      <c r="S764" s="21"/>
      <c r="T764" s="21"/>
    </row>
    <row r="765" spans="1:20">
      <c r="A765" s="323"/>
      <c r="B765" s="270"/>
      <c r="C765" s="323" t="s">
        <v>1994</v>
      </c>
      <c r="D765" s="373" t="s">
        <v>1995</v>
      </c>
      <c r="E765" s="291"/>
      <c r="F765" s="298"/>
      <c r="G765" s="298"/>
      <c r="H765" s="773"/>
      <c r="I765" s="1129">
        <v>0</v>
      </c>
      <c r="J765" s="1129">
        <v>0</v>
      </c>
      <c r="K765" s="296">
        <f>SUMIF(TB!$A$5:$A$395,LEAD!C765,TB!$C$5:$C$395)</f>
        <v>46769.7</v>
      </c>
      <c r="L765" s="298"/>
      <c r="M765" s="292">
        <f>SUMIF(TB!$A$5:$A$395,C765,TB!$D$5:$D$395)</f>
        <v>0</v>
      </c>
      <c r="N765" s="292">
        <f>SUMIF(TB!$A$5:$A$395,C765,TB!$E$5:$E$395)</f>
        <v>0</v>
      </c>
      <c r="O765" s="472">
        <f t="shared" si="119"/>
        <v>46769.7</v>
      </c>
      <c r="P765" s="566"/>
      <c r="R765" s="21"/>
      <c r="S765" s="21"/>
      <c r="T765" s="21"/>
    </row>
    <row r="766" spans="1:20">
      <c r="A766" s="323"/>
      <c r="B766" s="270"/>
      <c r="C766" s="323" t="s">
        <v>1996</v>
      </c>
      <c r="D766" s="373" t="s">
        <v>1997</v>
      </c>
      <c r="E766" s="291"/>
      <c r="F766" s="298"/>
      <c r="G766" s="298"/>
      <c r="H766" s="773"/>
      <c r="I766" s="1129">
        <v>83661</v>
      </c>
      <c r="J766" s="1129">
        <v>167322</v>
      </c>
      <c r="K766" s="296">
        <f>SUMIF(TB!$A$5:$A$395,LEAD!C766,TB!$C$5:$C$395)</f>
        <v>250983</v>
      </c>
      <c r="L766" s="298"/>
      <c r="M766" s="292">
        <f>SUMIF(TB!$A$5:$A$395,C766,TB!$D$5:$D$395)</f>
        <v>0</v>
      </c>
      <c r="N766" s="292">
        <f>SUMIF(TB!$A$5:$A$395,C766,TB!$E$5:$E$395)</f>
        <v>0</v>
      </c>
      <c r="O766" s="472">
        <f t="shared" si="119"/>
        <v>250983</v>
      </c>
      <c r="P766" s="566"/>
      <c r="R766" s="21"/>
      <c r="S766" s="21"/>
      <c r="T766" s="21"/>
    </row>
    <row r="767" spans="1:20">
      <c r="A767" s="323"/>
      <c r="B767" s="270"/>
      <c r="C767" s="323" t="s">
        <v>1998</v>
      </c>
      <c r="D767" s="373" t="s">
        <v>1999</v>
      </c>
      <c r="E767" s="291"/>
      <c r="F767" s="298"/>
      <c r="G767" s="298"/>
      <c r="H767" s="773"/>
      <c r="I767" s="1129">
        <v>0</v>
      </c>
      <c r="J767" s="1129">
        <v>0</v>
      </c>
      <c r="K767" s="296">
        <f>SUMIF(TB!$A$5:$A$395,LEAD!C767,TB!$C$5:$C$395)</f>
        <v>41600</v>
      </c>
      <c r="L767" s="298"/>
      <c r="M767" s="292">
        <f>SUMIF(TB!$A$5:$A$395,C767,TB!$D$5:$D$395)</f>
        <v>0</v>
      </c>
      <c r="N767" s="292">
        <f>SUMIF(TB!$A$5:$A$395,C767,TB!$E$5:$E$395)</f>
        <v>0</v>
      </c>
      <c r="O767" s="472">
        <f t="shared" si="119"/>
        <v>41600</v>
      </c>
      <c r="P767" s="566"/>
      <c r="R767" s="21"/>
      <c r="S767" s="21"/>
      <c r="T767" s="21"/>
    </row>
    <row r="768" spans="1:20">
      <c r="A768" s="323"/>
      <c r="B768" s="270"/>
      <c r="C768" s="323" t="s">
        <v>2000</v>
      </c>
      <c r="D768" s="373" t="s">
        <v>2001</v>
      </c>
      <c r="E768" s="291"/>
      <c r="F768" s="298"/>
      <c r="G768" s="298"/>
      <c r="H768" s="773"/>
      <c r="I768" s="1129">
        <v>544688.34</v>
      </c>
      <c r="J768" s="1129">
        <v>720172.58</v>
      </c>
      <c r="K768" s="296">
        <f>SUMIF(TB!$A$5:$A$395,LEAD!C768,TB!$C$5:$C$395)</f>
        <v>929607.79</v>
      </c>
      <c r="L768" s="298"/>
      <c r="M768" s="292">
        <f>SUMIF(TB!$A$5:$A$395,C768,TB!$D$5:$D$395)</f>
        <v>0</v>
      </c>
      <c r="N768" s="292">
        <f>SUMIF(TB!$A$5:$A$395,C768,TB!$E$5:$E$395)</f>
        <v>0</v>
      </c>
      <c r="O768" s="472">
        <f t="shared" si="119"/>
        <v>929607.79</v>
      </c>
      <c r="P768" s="566"/>
      <c r="R768" s="21"/>
      <c r="S768" s="21"/>
      <c r="T768" s="21"/>
    </row>
    <row r="769" spans="1:20">
      <c r="A769" s="323"/>
      <c r="B769" s="270"/>
      <c r="C769" s="323" t="s">
        <v>2002</v>
      </c>
      <c r="D769" s="373" t="s">
        <v>2003</v>
      </c>
      <c r="E769" s="291"/>
      <c r="F769" s="298"/>
      <c r="G769" s="298"/>
      <c r="H769" s="773"/>
      <c r="I769" s="1129">
        <v>232440.3</v>
      </c>
      <c r="J769" s="1129">
        <v>150825.60999999999</v>
      </c>
      <c r="K769" s="296">
        <f>SUMIF(TB!$A$5:$A$395,LEAD!C769,TB!$C$5:$C$395)</f>
        <v>180248.23</v>
      </c>
      <c r="L769" s="298"/>
      <c r="M769" s="292">
        <f>SUMIF(TB!$A$5:$A$395,C769,TB!$D$5:$D$395)</f>
        <v>0</v>
      </c>
      <c r="N769" s="292">
        <f>SUMIF(TB!$A$5:$A$395,C769,TB!$E$5:$E$395)</f>
        <v>0</v>
      </c>
      <c r="O769" s="472">
        <f t="shared" si="119"/>
        <v>180248.23</v>
      </c>
      <c r="P769" s="566"/>
      <c r="R769" s="21"/>
      <c r="S769" s="21"/>
      <c r="T769" s="21"/>
    </row>
    <row r="770" spans="1:20">
      <c r="A770" s="323"/>
      <c r="B770" s="270"/>
      <c r="C770" s="323" t="s">
        <v>2004</v>
      </c>
      <c r="D770" s="373" t="s">
        <v>2005</v>
      </c>
      <c r="E770" s="291"/>
      <c r="F770" s="298"/>
      <c r="G770" s="298"/>
      <c r="H770" s="773"/>
      <c r="I770" s="1129">
        <v>12911.63</v>
      </c>
      <c r="J770" s="1129">
        <v>506447.01</v>
      </c>
      <c r="K770" s="296">
        <f>SUMIF(TB!$A$5:$A$395,LEAD!C770,TB!$C$5:$C$395)</f>
        <v>566585.39</v>
      </c>
      <c r="L770" s="298"/>
      <c r="M770" s="292">
        <f>SUMIF(TB!$A$5:$A$395,C770,TB!$D$5:$D$395)</f>
        <v>0</v>
      </c>
      <c r="N770" s="292">
        <f>SUMIF(TB!$A$5:$A$395,C770,TB!$E$5:$E$395)</f>
        <v>0</v>
      </c>
      <c r="O770" s="472">
        <f t="shared" si="119"/>
        <v>566585.39</v>
      </c>
      <c r="P770" s="566"/>
      <c r="R770" s="21"/>
      <c r="S770" s="21"/>
      <c r="T770" s="21"/>
    </row>
    <row r="771" spans="1:20">
      <c r="A771" s="323"/>
      <c r="B771" s="270"/>
      <c r="C771" s="323"/>
      <c r="D771" s="489"/>
      <c r="E771" s="291"/>
      <c r="F771" s="298"/>
      <c r="G771" s="298"/>
      <c r="H771" s="773"/>
      <c r="I771" s="1129"/>
      <c r="J771" s="1129"/>
      <c r="K771" s="298"/>
      <c r="L771" s="298"/>
      <c r="M771" s="298"/>
      <c r="N771" s="298"/>
      <c r="O771" s="298"/>
      <c r="P771" s="566"/>
      <c r="R771" s="21"/>
      <c r="S771" s="21"/>
      <c r="T771" s="21"/>
    </row>
    <row r="772" spans="1:20">
      <c r="A772" s="323"/>
      <c r="B772" s="270"/>
      <c r="C772" s="323"/>
      <c r="D772" s="489"/>
      <c r="E772" s="291"/>
      <c r="F772" s="298"/>
      <c r="G772" s="298"/>
      <c r="H772" s="773"/>
      <c r="I772" s="1129"/>
      <c r="J772" s="1129"/>
      <c r="K772" s="298"/>
      <c r="L772" s="298"/>
      <c r="M772" s="298"/>
      <c r="N772" s="298"/>
      <c r="O772" s="298"/>
      <c r="P772" s="566"/>
      <c r="R772" s="21"/>
      <c r="S772" s="21"/>
      <c r="T772" s="21"/>
    </row>
    <row r="773" spans="1:20">
      <c r="A773" s="323"/>
      <c r="B773" s="270"/>
      <c r="C773" s="323"/>
      <c r="D773" s="489"/>
      <c r="E773" s="291"/>
      <c r="F773" s="298"/>
      <c r="G773" s="298"/>
      <c r="H773" s="773"/>
      <c r="I773" s="1129"/>
      <c r="J773" s="1129"/>
      <c r="K773" s="298"/>
      <c r="L773" s="298"/>
      <c r="M773" s="298"/>
      <c r="N773" s="298"/>
      <c r="O773" s="298"/>
      <c r="P773" s="566"/>
      <c r="R773" s="21"/>
      <c r="S773" s="21"/>
      <c r="T773" s="21"/>
    </row>
    <row r="774" spans="1:20">
      <c r="A774" s="323"/>
      <c r="B774" s="270"/>
      <c r="C774" s="323"/>
      <c r="D774" s="489"/>
      <c r="E774" s="291"/>
      <c r="F774" s="298"/>
      <c r="G774" s="298"/>
      <c r="H774" s="773"/>
      <c r="I774" s="1129"/>
      <c r="J774" s="1129"/>
      <c r="K774" s="298"/>
      <c r="L774" s="298"/>
      <c r="M774" s="298"/>
      <c r="N774" s="298"/>
      <c r="O774" s="298"/>
      <c r="P774" s="566"/>
      <c r="R774" s="21"/>
      <c r="S774" s="21"/>
      <c r="T774" s="21"/>
    </row>
    <row r="775" spans="1:20">
      <c r="A775" s="323"/>
      <c r="B775" s="270"/>
      <c r="C775" s="323"/>
      <c r="D775" s="489"/>
      <c r="E775" s="291"/>
      <c r="F775" s="298"/>
      <c r="G775" s="298"/>
      <c r="H775" s="773"/>
      <c r="I775" s="1129"/>
      <c r="J775" s="1129"/>
      <c r="K775" s="298"/>
      <c r="L775" s="298"/>
      <c r="M775" s="298"/>
      <c r="N775" s="298"/>
      <c r="O775" s="298"/>
      <c r="P775" s="566"/>
      <c r="R775" s="21"/>
      <c r="S775" s="21"/>
      <c r="T775" s="21"/>
    </row>
    <row r="776" spans="1:20">
      <c r="A776" s="323"/>
      <c r="B776" s="270"/>
      <c r="C776" s="323"/>
      <c r="D776" s="489"/>
      <c r="E776" s="291"/>
      <c r="F776" s="298"/>
      <c r="G776" s="298"/>
      <c r="H776" s="773"/>
      <c r="I776" s="1129"/>
      <c r="J776" s="1129"/>
      <c r="K776" s="298"/>
      <c r="L776" s="298"/>
      <c r="M776" s="298"/>
      <c r="N776" s="298"/>
      <c r="O776" s="298"/>
      <c r="P776" s="566"/>
      <c r="R776" s="21"/>
      <c r="S776" s="21"/>
      <c r="T776" s="21"/>
    </row>
    <row r="777" spans="1:20" ht="20.399999999999999" thickBot="1">
      <c r="A777" s="323"/>
      <c r="B777" s="270"/>
      <c r="C777" s="323"/>
      <c r="D777" s="496" t="s">
        <v>2435</v>
      </c>
      <c r="E777" s="272"/>
      <c r="F777" s="342">
        <f>SUM(F668:F776)</f>
        <v>590481700.63999987</v>
      </c>
      <c r="G777" s="342">
        <f>SUM(G668:G776)</f>
        <v>0</v>
      </c>
      <c r="H777" s="760">
        <f>SUM(H668:H776)</f>
        <v>590481700.63999987</v>
      </c>
      <c r="I777" s="1117">
        <v>105794616.13</v>
      </c>
      <c r="J777" s="1117">
        <v>182648939.35000002</v>
      </c>
      <c r="K777" s="342">
        <f>SUM(K735:K776)</f>
        <v>250698271.23999992</v>
      </c>
      <c r="L777" s="342"/>
      <c r="M777" s="342">
        <f t="shared" ref="M777:O777" si="120">SUM(M735:M776)</f>
        <v>0</v>
      </c>
      <c r="N777" s="342">
        <f t="shared" si="120"/>
        <v>18832.8</v>
      </c>
      <c r="O777" s="342">
        <f t="shared" si="120"/>
        <v>250717104.03999993</v>
      </c>
      <c r="P777" s="566"/>
      <c r="R777" s="21"/>
      <c r="S777" s="21"/>
      <c r="T777" s="21"/>
    </row>
    <row r="778" spans="1:20" ht="21" thickTop="1" thickBot="1">
      <c r="A778" s="981"/>
      <c r="B778" s="417"/>
      <c r="C778" s="981"/>
      <c r="D778" s="982"/>
      <c r="E778" s="349"/>
      <c r="F778" s="350"/>
      <c r="G778" s="350"/>
      <c r="H778" s="983"/>
      <c r="I778" s="1134"/>
      <c r="J778" s="1134"/>
      <c r="K778" s="350"/>
      <c r="L778" s="350"/>
      <c r="M778" s="350"/>
      <c r="N778" s="350"/>
      <c r="O778" s="350"/>
      <c r="P778" s="566"/>
      <c r="R778" s="21"/>
      <c r="S778" s="21"/>
      <c r="T778" s="21"/>
    </row>
    <row r="779" spans="1:20">
      <c r="A779" s="418" t="s">
        <v>9</v>
      </c>
      <c r="B779" s="418"/>
      <c r="C779" s="418"/>
      <c r="D779" s="305"/>
      <c r="E779" s="306" t="s">
        <v>10</v>
      </c>
      <c r="F779" s="547" t="s">
        <v>170</v>
      </c>
      <c r="G779" s="559"/>
      <c r="H779" s="779"/>
      <c r="I779" s="1135" t="s">
        <v>170</v>
      </c>
      <c r="J779" s="1135" t="s">
        <v>170</v>
      </c>
      <c r="K779" s="25"/>
      <c r="L779" s="497"/>
      <c r="M779" s="21" t="s">
        <v>12</v>
      </c>
      <c r="O779" s="547" t="s">
        <v>170</v>
      </c>
    </row>
    <row r="780" spans="1:20" ht="20.399999999999999" thickBot="1">
      <c r="A780" s="413" t="s">
        <v>13</v>
      </c>
      <c r="B780" s="413"/>
      <c r="C780" s="413"/>
      <c r="D780" s="311"/>
      <c r="E780" s="311" t="s">
        <v>14</v>
      </c>
      <c r="F780" s="548" t="s">
        <v>15</v>
      </c>
      <c r="G780" s="548"/>
      <c r="H780" s="755"/>
      <c r="I780" s="1111" t="s">
        <v>15</v>
      </c>
      <c r="J780" s="1111" t="s">
        <v>15</v>
      </c>
      <c r="K780" s="312"/>
      <c r="L780" s="313"/>
      <c r="M780" s="314" t="s">
        <v>88</v>
      </c>
      <c r="N780" s="314"/>
      <c r="O780" s="548" t="s">
        <v>15</v>
      </c>
    </row>
    <row r="781" spans="1:20" ht="20.399999999999999">
      <c r="A781" s="491"/>
      <c r="B781" s="491"/>
      <c r="C781" s="491"/>
      <c r="D781" s="492" t="s">
        <v>397</v>
      </c>
      <c r="E781" s="360"/>
      <c r="F781" s="414"/>
      <c r="G781" s="414"/>
      <c r="H781" s="756"/>
      <c r="I781" s="815"/>
      <c r="J781" s="815"/>
      <c r="K781" s="337"/>
      <c r="L781" s="274"/>
      <c r="M781" s="273"/>
      <c r="N781" s="273"/>
      <c r="O781" s="414"/>
      <c r="P781" s="558" t="s">
        <v>492</v>
      </c>
    </row>
    <row r="782" spans="1:20">
      <c r="A782" s="377"/>
      <c r="B782" s="377"/>
      <c r="C782" s="377" t="s">
        <v>1940</v>
      </c>
      <c r="D782" s="629" t="s">
        <v>1941</v>
      </c>
      <c r="E782" s="360"/>
      <c r="F782" s="414"/>
      <c r="G782" s="414"/>
      <c r="H782" s="756"/>
      <c r="I782" s="815">
        <v>79957.259999999995</v>
      </c>
      <c r="J782" s="815">
        <v>0</v>
      </c>
      <c r="K782" s="296">
        <f>SUMIF(TB!$A$5:$A$395,LEAD!C782,TB!$C$5:$C$395)</f>
        <v>0</v>
      </c>
      <c r="L782" s="274"/>
      <c r="M782" s="292">
        <f>SUMIF(TB!$A$5:$A$395,C782,TB!$D$5:$D$395)</f>
        <v>0</v>
      </c>
      <c r="N782" s="292">
        <f>SUMIF(TB!$A$5:$A$395,C782,TB!$E$5:$E$395)</f>
        <v>0</v>
      </c>
      <c r="O782" s="472">
        <f t="shared" ref="O782" si="121">K782+M782+N782</f>
        <v>0</v>
      </c>
    </row>
    <row r="783" spans="1:20">
      <c r="A783" s="377"/>
      <c r="B783" s="377"/>
      <c r="C783" s="377" t="s">
        <v>1942</v>
      </c>
      <c r="D783" s="629" t="s">
        <v>1943</v>
      </c>
      <c r="E783" s="360"/>
      <c r="F783" s="414"/>
      <c r="G783" s="414"/>
      <c r="H783" s="756"/>
      <c r="I783" s="815">
        <v>8063.07</v>
      </c>
      <c r="J783" s="815">
        <v>175381.52</v>
      </c>
      <c r="K783" s="296">
        <f>SUMIF(TB!$A$5:$A$395,LEAD!C783,TB!$C$5:$C$395)</f>
        <v>93066.1</v>
      </c>
      <c r="L783" s="274"/>
      <c r="M783" s="292">
        <f>SUMIF(TB!$A$5:$A$395,C783,TB!$D$5:$D$395)</f>
        <v>0</v>
      </c>
      <c r="N783" s="292">
        <f>SUMIF(TB!$A$5:$A$395,C783,TB!$E$5:$E$395)</f>
        <v>0</v>
      </c>
      <c r="O783" s="472">
        <f t="shared" ref="O783:O836" si="122">K783+M783+N783</f>
        <v>93066.1</v>
      </c>
    </row>
    <row r="784" spans="1:20">
      <c r="A784" s="377"/>
      <c r="B784" s="377"/>
      <c r="C784" s="377" t="s">
        <v>1893</v>
      </c>
      <c r="D784" s="629" t="s">
        <v>1894</v>
      </c>
      <c r="E784" s="360"/>
      <c r="F784" s="414"/>
      <c r="G784" s="414"/>
      <c r="H784" s="756"/>
      <c r="I784" s="815">
        <v>1544960.43</v>
      </c>
      <c r="J784" s="815">
        <v>971288.48</v>
      </c>
      <c r="K784" s="296">
        <f>SUMIF(TB!$A$5:$A$395,LEAD!C784,TB!$C$5:$C$395)</f>
        <v>3561230.21</v>
      </c>
      <c r="L784" s="274"/>
      <c r="M784" s="292">
        <f>SUMIF(TB!$A$5:$A$395,C784,TB!$D$5:$D$395)</f>
        <v>0</v>
      </c>
      <c r="N784" s="292">
        <f>SUMIF(TB!$A$5:$A$395,C784,TB!$E$5:$E$395)</f>
        <v>-7830</v>
      </c>
      <c r="O784" s="472">
        <f t="shared" si="122"/>
        <v>3553400.21</v>
      </c>
    </row>
    <row r="785" spans="1:15">
      <c r="A785" s="377"/>
      <c r="B785" s="377"/>
      <c r="C785" s="377" t="s">
        <v>1895</v>
      </c>
      <c r="D785" s="629" t="s">
        <v>1896</v>
      </c>
      <c r="E785" s="360"/>
      <c r="F785" s="414"/>
      <c r="G785" s="414"/>
      <c r="H785" s="756"/>
      <c r="I785" s="815">
        <v>8650366.5500000007</v>
      </c>
      <c r="J785" s="815">
        <v>10538307.279999999</v>
      </c>
      <c r="K785" s="296">
        <f>SUMIF(TB!$A$5:$A$395,LEAD!C785,TB!$C$5:$C$395)</f>
        <v>18392223.890000001</v>
      </c>
      <c r="L785" s="274"/>
      <c r="M785" s="292">
        <f>SUMIF(TB!$A$5:$A$395,C785,TB!$D$5:$D$395)</f>
        <v>0</v>
      </c>
      <c r="N785" s="292">
        <f>SUMIF(TB!$A$5:$A$395,C785,TB!$E$5:$E$395)</f>
        <v>-296583.08</v>
      </c>
      <c r="O785" s="472">
        <f t="shared" si="122"/>
        <v>18095640.810000002</v>
      </c>
    </row>
    <row r="786" spans="1:15">
      <c r="A786" s="377"/>
      <c r="B786" s="377"/>
      <c r="C786" s="377" t="s">
        <v>1944</v>
      </c>
      <c r="D786" s="629" t="s">
        <v>1945</v>
      </c>
      <c r="E786" s="360"/>
      <c r="F786" s="414"/>
      <c r="G786" s="414"/>
      <c r="H786" s="756"/>
      <c r="I786" s="815">
        <v>0</v>
      </c>
      <c r="J786" s="815">
        <v>0</v>
      </c>
      <c r="K786" s="296">
        <f>SUMIF(TB!$A$5:$A$395,LEAD!C786,TB!$C$5:$C$395)</f>
        <v>0</v>
      </c>
      <c r="L786" s="274"/>
      <c r="M786" s="292">
        <f>SUMIF(TB!$A$5:$A$395,C786,TB!$D$5:$D$395)</f>
        <v>0</v>
      </c>
      <c r="N786" s="292">
        <f>SUMIF(TB!$A$5:$A$395,C786,TB!$E$5:$E$395)</f>
        <v>0</v>
      </c>
      <c r="O786" s="472">
        <f t="shared" si="122"/>
        <v>0</v>
      </c>
    </row>
    <row r="787" spans="1:15">
      <c r="A787" s="377"/>
      <c r="B787" s="377"/>
      <c r="C787" s="377" t="s">
        <v>1946</v>
      </c>
      <c r="D787" s="629" t="s">
        <v>1947</v>
      </c>
      <c r="E787" s="360"/>
      <c r="F787" s="414"/>
      <c r="G787" s="414"/>
      <c r="H787" s="756"/>
      <c r="I787" s="815">
        <v>0</v>
      </c>
      <c r="J787" s="815">
        <v>0</v>
      </c>
      <c r="K787" s="296">
        <f>SUMIF(TB!$A$5:$A$395,LEAD!C787,TB!$C$5:$C$395)</f>
        <v>0</v>
      </c>
      <c r="L787" s="274"/>
      <c r="M787" s="292">
        <f>SUMIF(TB!$A$5:$A$395,C787,TB!$D$5:$D$395)</f>
        <v>0</v>
      </c>
      <c r="N787" s="292">
        <f>SUMIF(TB!$A$5:$A$395,C787,TB!$E$5:$E$395)</f>
        <v>0</v>
      </c>
      <c r="O787" s="472">
        <f t="shared" si="122"/>
        <v>0</v>
      </c>
    </row>
    <row r="788" spans="1:15">
      <c r="A788" s="377"/>
      <c r="B788" s="377"/>
      <c r="C788" s="377" t="s">
        <v>1948</v>
      </c>
      <c r="D788" s="629" t="s">
        <v>1949</v>
      </c>
      <c r="E788" s="360"/>
      <c r="F788" s="414"/>
      <c r="G788" s="414"/>
      <c r="H788" s="756"/>
      <c r="I788" s="815">
        <v>0</v>
      </c>
      <c r="J788" s="815">
        <v>0</v>
      </c>
      <c r="K788" s="296">
        <f>SUMIF(TB!$A$5:$A$395,LEAD!C788,TB!$C$5:$C$395)</f>
        <v>0</v>
      </c>
      <c r="L788" s="274"/>
      <c r="M788" s="292">
        <f>SUMIF(TB!$A$5:$A$395,C788,TB!$D$5:$D$395)</f>
        <v>0</v>
      </c>
      <c r="N788" s="292">
        <f>SUMIF(TB!$A$5:$A$395,C788,TB!$E$5:$E$395)</f>
        <v>0</v>
      </c>
      <c r="O788" s="472">
        <f t="shared" si="122"/>
        <v>0</v>
      </c>
    </row>
    <row r="789" spans="1:15">
      <c r="A789" s="377"/>
      <c r="B789" s="377"/>
      <c r="C789" s="377" t="s">
        <v>1950</v>
      </c>
      <c r="D789" s="629" t="s">
        <v>1951</v>
      </c>
      <c r="E789" s="360"/>
      <c r="F789" s="414"/>
      <c r="G789" s="414"/>
      <c r="H789" s="756"/>
      <c r="I789" s="815">
        <v>0</v>
      </c>
      <c r="J789" s="815">
        <v>0</v>
      </c>
      <c r="K789" s="296">
        <f>SUMIF(TB!$A$5:$A$395,LEAD!C789,TB!$C$5:$C$395)</f>
        <v>0</v>
      </c>
      <c r="L789" s="274"/>
      <c r="M789" s="292">
        <f>SUMIF(TB!$A$5:$A$395,C789,TB!$D$5:$D$395)</f>
        <v>0</v>
      </c>
      <c r="N789" s="292">
        <f>SUMIF(TB!$A$5:$A$395,C789,TB!$E$5:$E$395)</f>
        <v>0</v>
      </c>
      <c r="O789" s="472">
        <f t="shared" si="122"/>
        <v>0</v>
      </c>
    </row>
    <row r="790" spans="1:15">
      <c r="A790" s="377"/>
      <c r="B790" s="377"/>
      <c r="C790" s="377" t="s">
        <v>1952</v>
      </c>
      <c r="D790" s="629" t="s">
        <v>1953</v>
      </c>
      <c r="E790" s="360"/>
      <c r="F790" s="414"/>
      <c r="G790" s="414"/>
      <c r="H790" s="756"/>
      <c r="I790" s="815">
        <v>0</v>
      </c>
      <c r="J790" s="815">
        <v>0</v>
      </c>
      <c r="K790" s="296">
        <f>SUMIF(TB!$A$5:$A$395,LEAD!C790,TB!$C$5:$C$395)</f>
        <v>0</v>
      </c>
      <c r="L790" s="274"/>
      <c r="M790" s="292">
        <f>SUMIF(TB!$A$5:$A$395,C790,TB!$D$5:$D$395)</f>
        <v>0</v>
      </c>
      <c r="N790" s="292">
        <f>SUMIF(TB!$A$5:$A$395,C790,TB!$E$5:$E$395)</f>
        <v>0</v>
      </c>
      <c r="O790" s="472">
        <f t="shared" si="122"/>
        <v>0</v>
      </c>
    </row>
    <row r="791" spans="1:15">
      <c r="A791" s="377"/>
      <c r="B791" s="377"/>
      <c r="C791" s="377" t="s">
        <v>1954</v>
      </c>
      <c r="D791" s="629" t="s">
        <v>1955</v>
      </c>
      <c r="E791" s="360"/>
      <c r="F791" s="414"/>
      <c r="G791" s="414"/>
      <c r="H791" s="756"/>
      <c r="I791" s="815">
        <v>0</v>
      </c>
      <c r="J791" s="815">
        <v>0</v>
      </c>
      <c r="K791" s="296">
        <f>SUMIF(TB!$A$5:$A$395,LEAD!C791,TB!$C$5:$C$395)</f>
        <v>55381</v>
      </c>
      <c r="L791" s="274"/>
      <c r="M791" s="292">
        <f>SUMIF(TB!$A$5:$A$395,C791,TB!$D$5:$D$395)</f>
        <v>0</v>
      </c>
      <c r="N791" s="292">
        <f>SUMIF(TB!$A$5:$A$395,C791,TB!$E$5:$E$395)</f>
        <v>-2600</v>
      </c>
      <c r="O791" s="472">
        <f t="shared" si="122"/>
        <v>52781</v>
      </c>
    </row>
    <row r="792" spans="1:15">
      <c r="A792" s="377"/>
      <c r="B792" s="377"/>
      <c r="C792" s="377" t="s">
        <v>1956</v>
      </c>
      <c r="D792" s="629" t="s">
        <v>1957</v>
      </c>
      <c r="E792" s="360"/>
      <c r="F792" s="414"/>
      <c r="G792" s="414"/>
      <c r="H792" s="756"/>
      <c r="I792" s="815">
        <v>0</v>
      </c>
      <c r="J792" s="815">
        <v>0</v>
      </c>
      <c r="K792" s="296">
        <f>SUMIF(TB!$A$5:$A$395,LEAD!C792,TB!$C$5:$C$395)</f>
        <v>0</v>
      </c>
      <c r="L792" s="274"/>
      <c r="M792" s="292">
        <f>SUMIF(TB!$A$5:$A$395,C792,TB!$D$5:$D$395)</f>
        <v>0</v>
      </c>
      <c r="N792" s="292">
        <f>SUMIF(TB!$A$5:$A$395,C792,TB!$E$5:$E$395)</f>
        <v>0</v>
      </c>
      <c r="O792" s="472">
        <f t="shared" si="122"/>
        <v>0</v>
      </c>
    </row>
    <row r="793" spans="1:15">
      <c r="A793" s="377"/>
      <c r="B793" s="377"/>
      <c r="C793" s="377" t="s">
        <v>1958</v>
      </c>
      <c r="D793" s="629" t="s">
        <v>1959</v>
      </c>
      <c r="E793" s="360"/>
      <c r="F793" s="414"/>
      <c r="G793" s="414"/>
      <c r="H793" s="756"/>
      <c r="I793" s="815">
        <v>0</v>
      </c>
      <c r="J793" s="815">
        <v>0</v>
      </c>
      <c r="K793" s="296">
        <f>SUMIF(TB!$A$5:$A$395,LEAD!C793,TB!$C$5:$C$395)</f>
        <v>0</v>
      </c>
      <c r="L793" s="274"/>
      <c r="M793" s="292">
        <f>SUMIF(TB!$A$5:$A$395,C793,TB!$D$5:$D$395)</f>
        <v>0</v>
      </c>
      <c r="N793" s="292">
        <f>SUMIF(TB!$A$5:$A$395,C793,TB!$E$5:$E$395)</f>
        <v>0</v>
      </c>
      <c r="O793" s="472">
        <f t="shared" si="122"/>
        <v>0</v>
      </c>
    </row>
    <row r="794" spans="1:15">
      <c r="A794" s="377"/>
      <c r="B794" s="377"/>
      <c r="C794" s="377" t="s">
        <v>1960</v>
      </c>
      <c r="D794" s="629" t="s">
        <v>1961</v>
      </c>
      <c r="E794" s="360"/>
      <c r="F794" s="414"/>
      <c r="G794" s="414"/>
      <c r="H794" s="756"/>
      <c r="I794" s="815">
        <v>0</v>
      </c>
      <c r="J794" s="815">
        <v>0</v>
      </c>
      <c r="K794" s="296">
        <f>SUMIF(TB!$A$5:$A$395,LEAD!C794,TB!$C$5:$C$395)</f>
        <v>0</v>
      </c>
      <c r="L794" s="274"/>
      <c r="M794" s="292">
        <f>SUMIF(TB!$A$5:$A$395,C794,TB!$D$5:$D$395)</f>
        <v>0</v>
      </c>
      <c r="N794" s="292">
        <f>SUMIF(TB!$A$5:$A$395,C794,TB!$E$5:$E$395)</f>
        <v>0</v>
      </c>
      <c r="O794" s="472">
        <f t="shared" si="122"/>
        <v>0</v>
      </c>
    </row>
    <row r="795" spans="1:15">
      <c r="A795" s="377"/>
      <c r="B795" s="377"/>
      <c r="C795" s="377" t="s">
        <v>1962</v>
      </c>
      <c r="D795" s="629" t="s">
        <v>1963</v>
      </c>
      <c r="E795" s="360"/>
      <c r="F795" s="414"/>
      <c r="G795" s="414"/>
      <c r="H795" s="756"/>
      <c r="I795" s="815">
        <v>0</v>
      </c>
      <c r="J795" s="815">
        <v>0</v>
      </c>
      <c r="K795" s="296">
        <f>SUMIF(TB!$A$5:$A$395,LEAD!C795,TB!$C$5:$C$395)</f>
        <v>0</v>
      </c>
      <c r="L795" s="274"/>
      <c r="M795" s="292">
        <f>SUMIF(TB!$A$5:$A$395,C795,TB!$D$5:$D$395)</f>
        <v>0</v>
      </c>
      <c r="N795" s="292">
        <f>SUMIF(TB!$A$5:$A$395,C795,TB!$E$5:$E$395)</f>
        <v>0</v>
      </c>
      <c r="O795" s="472">
        <f t="shared" si="122"/>
        <v>0</v>
      </c>
    </row>
    <row r="796" spans="1:15">
      <c r="A796" s="377"/>
      <c r="B796" s="377"/>
      <c r="C796" s="377" t="s">
        <v>1964</v>
      </c>
      <c r="D796" s="629" t="s">
        <v>1965</v>
      </c>
      <c r="E796" s="360"/>
      <c r="F796" s="414"/>
      <c r="G796" s="414"/>
      <c r="H796" s="756"/>
      <c r="I796" s="815">
        <v>0</v>
      </c>
      <c r="J796" s="815">
        <v>0</v>
      </c>
      <c r="K796" s="296">
        <f>SUMIF(TB!$A$5:$A$395,LEAD!C796,TB!$C$5:$C$395)</f>
        <v>0</v>
      </c>
      <c r="L796" s="274"/>
      <c r="M796" s="292">
        <f>SUMIF(TB!$A$5:$A$395,C796,TB!$D$5:$D$395)</f>
        <v>0</v>
      </c>
      <c r="N796" s="292">
        <f>SUMIF(TB!$A$5:$A$395,C796,TB!$E$5:$E$395)</f>
        <v>0</v>
      </c>
      <c r="O796" s="472">
        <f t="shared" si="122"/>
        <v>0</v>
      </c>
    </row>
    <row r="797" spans="1:15">
      <c r="A797" s="377"/>
      <c r="B797" s="377"/>
      <c r="C797" s="377" t="s">
        <v>1966</v>
      </c>
      <c r="D797" s="629" t="s">
        <v>1967</v>
      </c>
      <c r="E797" s="360"/>
      <c r="F797" s="414"/>
      <c r="G797" s="414"/>
      <c r="H797" s="756"/>
      <c r="I797" s="815">
        <v>0</v>
      </c>
      <c r="J797" s="815">
        <v>0</v>
      </c>
      <c r="K797" s="296">
        <f>SUMIF(TB!$A$5:$A$395,LEAD!C797,TB!$C$5:$C$395)</f>
        <v>0</v>
      </c>
      <c r="L797" s="274"/>
      <c r="M797" s="292">
        <f>SUMIF(TB!$A$5:$A$395,C797,TB!$D$5:$D$395)</f>
        <v>0</v>
      </c>
      <c r="N797" s="292">
        <f>SUMIF(TB!$A$5:$A$395,C797,TB!$E$5:$E$395)</f>
        <v>0</v>
      </c>
      <c r="O797" s="472">
        <f t="shared" si="122"/>
        <v>0</v>
      </c>
    </row>
    <row r="798" spans="1:15">
      <c r="A798" s="377"/>
      <c r="B798" s="377"/>
      <c r="C798" s="377" t="s">
        <v>1968</v>
      </c>
      <c r="D798" s="629" t="s">
        <v>1969</v>
      </c>
      <c r="E798" s="360"/>
      <c r="F798" s="414"/>
      <c r="G798" s="414"/>
      <c r="H798" s="756"/>
      <c r="I798" s="815">
        <v>9336.9599999999991</v>
      </c>
      <c r="J798" s="815">
        <v>9336.9599999999991</v>
      </c>
      <c r="K798" s="296">
        <f>SUMIF(TB!$A$5:$A$395,LEAD!C798,TB!$C$5:$C$395)</f>
        <v>9336.9599999999991</v>
      </c>
      <c r="L798" s="274"/>
      <c r="M798" s="292">
        <f>SUMIF(TB!$A$5:$A$395,C798,TB!$D$5:$D$395)</f>
        <v>0</v>
      </c>
      <c r="N798" s="292">
        <f>SUMIF(TB!$A$5:$A$395,C798,TB!$E$5:$E$395)</f>
        <v>0</v>
      </c>
      <c r="O798" s="472">
        <f t="shared" si="122"/>
        <v>9336.9599999999991</v>
      </c>
    </row>
    <row r="799" spans="1:15">
      <c r="A799" s="377"/>
      <c r="B799" s="377"/>
      <c r="C799" s="377" t="s">
        <v>1970</v>
      </c>
      <c r="D799" s="629" t="s">
        <v>1971</v>
      </c>
      <c r="E799" s="360"/>
      <c r="F799" s="414"/>
      <c r="G799" s="414"/>
      <c r="H799" s="756"/>
      <c r="I799" s="815">
        <v>0</v>
      </c>
      <c r="J799" s="815">
        <v>0</v>
      </c>
      <c r="K799" s="296">
        <f>SUMIF(TB!$A$5:$A$395,LEAD!C799,TB!$C$5:$C$395)</f>
        <v>0</v>
      </c>
      <c r="L799" s="274"/>
      <c r="M799" s="292">
        <f>SUMIF(TB!$A$5:$A$395,C799,TB!$D$5:$D$395)</f>
        <v>0</v>
      </c>
      <c r="N799" s="292">
        <f>SUMIF(TB!$A$5:$A$395,C799,TB!$E$5:$E$395)</f>
        <v>0</v>
      </c>
      <c r="O799" s="472">
        <f t="shared" si="122"/>
        <v>0</v>
      </c>
    </row>
    <row r="800" spans="1:15">
      <c r="A800" s="377"/>
      <c r="B800" s="377"/>
      <c r="C800" s="377" t="s">
        <v>1973</v>
      </c>
      <c r="D800" s="629" t="s">
        <v>1974</v>
      </c>
      <c r="E800" s="360"/>
      <c r="F800" s="414"/>
      <c r="G800" s="414"/>
      <c r="H800" s="756"/>
      <c r="I800" s="815">
        <v>0</v>
      </c>
      <c r="J800" s="815">
        <v>0</v>
      </c>
      <c r="K800" s="296">
        <f>SUMIF(TB!$A$5:$A$395,LEAD!C800,TB!$C$5:$C$395)</f>
        <v>0</v>
      </c>
      <c r="L800" s="274"/>
      <c r="M800" s="292">
        <f>SUMIF(TB!$A$5:$A$395,C800,TB!$D$5:$D$395)</f>
        <v>0</v>
      </c>
      <c r="N800" s="292">
        <f>SUMIF(TB!$A$5:$A$395,C800,TB!$E$5:$E$395)</f>
        <v>0</v>
      </c>
      <c r="O800" s="472">
        <f t="shared" si="122"/>
        <v>0</v>
      </c>
    </row>
    <row r="801" spans="1:23">
      <c r="A801" s="377"/>
      <c r="B801" s="377"/>
      <c r="C801" s="377" t="s">
        <v>1975</v>
      </c>
      <c r="D801" s="629" t="s">
        <v>1976</v>
      </c>
      <c r="E801" s="360"/>
      <c r="F801" s="414"/>
      <c r="G801" s="414"/>
      <c r="H801" s="756"/>
      <c r="I801" s="815">
        <v>155924.10999999999</v>
      </c>
      <c r="J801" s="815">
        <v>155949.35</v>
      </c>
      <c r="K801" s="296">
        <f>SUMIF(TB!$A$5:$A$395,LEAD!C801,TB!$C$5:$C$395)</f>
        <v>155949.35</v>
      </c>
      <c r="L801" s="274"/>
      <c r="M801" s="292">
        <f>SUMIF(TB!$A$5:$A$395,C801,TB!$D$5:$D$395)</f>
        <v>0</v>
      </c>
      <c r="N801" s="292">
        <f>SUMIF(TB!$A$5:$A$395,C801,TB!$E$5:$E$395)</f>
        <v>0</v>
      </c>
      <c r="O801" s="472">
        <f t="shared" si="122"/>
        <v>155949.35</v>
      </c>
    </row>
    <row r="802" spans="1:23">
      <c r="A802" s="377"/>
      <c r="B802" s="377"/>
      <c r="C802" s="377" t="s">
        <v>1977</v>
      </c>
      <c r="D802" s="629" t="s">
        <v>1978</v>
      </c>
      <c r="E802" s="360"/>
      <c r="F802" s="414"/>
      <c r="G802" s="414"/>
      <c r="H802" s="756"/>
      <c r="I802" s="815">
        <v>1492462.94</v>
      </c>
      <c r="J802" s="815">
        <v>3643965.05</v>
      </c>
      <c r="K802" s="296">
        <f>SUMIF(TB!$A$5:$A$395,LEAD!C802,TB!$C$5:$C$395)</f>
        <v>5538819.4400000004</v>
      </c>
      <c r="L802" s="274"/>
      <c r="M802" s="292">
        <f>SUMIF(TB!$A$5:$A$395,C802,TB!$D$5:$D$395)</f>
        <v>0</v>
      </c>
      <c r="N802" s="292">
        <f>SUMIF(TB!$A$5:$A$395,C802,TB!$E$5:$E$395)</f>
        <v>0</v>
      </c>
      <c r="O802" s="472">
        <f t="shared" si="122"/>
        <v>5538819.4400000004</v>
      </c>
    </row>
    <row r="803" spans="1:23">
      <c r="A803" s="377"/>
      <c r="B803" s="377"/>
      <c r="C803" s="377" t="s">
        <v>1979</v>
      </c>
      <c r="D803" s="629" t="s">
        <v>1980</v>
      </c>
      <c r="E803" s="360"/>
      <c r="F803" s="414"/>
      <c r="G803" s="414"/>
      <c r="H803" s="756"/>
      <c r="I803" s="815">
        <v>0</v>
      </c>
      <c r="J803" s="815">
        <v>7426680.8399999999</v>
      </c>
      <c r="K803" s="296">
        <f>SUMIF(TB!$A$5:$A$395,LEAD!C803,TB!$C$5:$C$395)</f>
        <v>12264816.189999999</v>
      </c>
      <c r="L803" s="274"/>
      <c r="M803" s="292">
        <f>SUMIF(TB!$A$5:$A$395,C803,TB!$D$5:$D$395)</f>
        <v>0</v>
      </c>
      <c r="N803" s="292">
        <f>SUMIF(TB!$A$5:$A$395,C803,TB!$E$5:$E$395)</f>
        <v>-985970.21</v>
      </c>
      <c r="O803" s="472">
        <f t="shared" si="122"/>
        <v>11278845.98</v>
      </c>
    </row>
    <row r="804" spans="1:23" s="734" customFormat="1">
      <c r="A804" s="813"/>
      <c r="B804" s="813"/>
      <c r="C804" s="820" t="s">
        <v>1981</v>
      </c>
      <c r="D804" s="821" t="s">
        <v>1982</v>
      </c>
      <c r="E804" s="814"/>
      <c r="F804" s="815"/>
      <c r="G804" s="815"/>
      <c r="H804" s="756"/>
      <c r="I804" s="815">
        <v>41715</v>
      </c>
      <c r="J804" s="815">
        <v>41715</v>
      </c>
      <c r="K804" s="719">
        <f>SUMIF(TB!$A$5:$A$395,LEAD!C804,TB!$C$5:$C$395)</f>
        <v>41715</v>
      </c>
      <c r="L804" s="816"/>
      <c r="M804" s="292">
        <f>SUMIF(TB!$A$5:$A$395,C804,TB!$D$5:$D$395)</f>
        <v>0</v>
      </c>
      <c r="N804" s="292">
        <f>SUMIF(TB!$A$5:$A$395,C804,TB!$E$5:$E$395)</f>
        <v>0</v>
      </c>
      <c r="O804" s="735">
        <f t="shared" si="122"/>
        <v>41715</v>
      </c>
      <c r="P804" s="818"/>
      <c r="V804" s="819"/>
      <c r="W804" s="819"/>
    </row>
    <row r="805" spans="1:23" s="734" customFormat="1">
      <c r="A805" s="813"/>
      <c r="B805" s="813"/>
      <c r="C805" s="820" t="s">
        <v>2006</v>
      </c>
      <c r="D805" s="821" t="s">
        <v>2007</v>
      </c>
      <c r="E805" s="814"/>
      <c r="F805" s="815"/>
      <c r="G805" s="815"/>
      <c r="H805" s="756"/>
      <c r="I805" s="815">
        <v>483525</v>
      </c>
      <c r="J805" s="815">
        <v>967050</v>
      </c>
      <c r="K805" s="719">
        <f>SUMIF(TB!$A$5:$A$395,LEAD!C805,TB!$C$5:$C$395)</f>
        <v>1450575</v>
      </c>
      <c r="L805" s="816"/>
      <c r="M805" s="292">
        <f>SUMIF(TB!$A$5:$A$395,C805,TB!$D$5:$D$395)</f>
        <v>0</v>
      </c>
      <c r="N805" s="292">
        <f>SUMIF(TB!$A$5:$A$395,C805,TB!$E$5:$E$395)</f>
        <v>0</v>
      </c>
      <c r="O805" s="735">
        <f t="shared" si="122"/>
        <v>1450575</v>
      </c>
      <c r="P805" s="818"/>
      <c r="V805" s="819"/>
      <c r="W805" s="819"/>
    </row>
    <row r="806" spans="1:23" s="734" customFormat="1">
      <c r="A806" s="813"/>
      <c r="B806" s="813"/>
      <c r="C806" s="820" t="s">
        <v>2008</v>
      </c>
      <c r="D806" s="821" t="s">
        <v>2009</v>
      </c>
      <c r="E806" s="814"/>
      <c r="F806" s="815"/>
      <c r="G806" s="815"/>
      <c r="H806" s="756"/>
      <c r="I806" s="815">
        <v>197.5</v>
      </c>
      <c r="J806" s="815">
        <v>987.5</v>
      </c>
      <c r="K806" s="719">
        <f>SUMIF(TB!$A$5:$A$395,LEAD!C806,TB!$C$5:$C$395)</f>
        <v>987.5</v>
      </c>
      <c r="L806" s="816"/>
      <c r="M806" s="292">
        <f>SUMIF(TB!$A$5:$A$395,C806,TB!$D$5:$D$395)</f>
        <v>0</v>
      </c>
      <c r="N806" s="292">
        <f>SUMIF(TB!$A$5:$A$395,C806,TB!$E$5:$E$395)</f>
        <v>0</v>
      </c>
      <c r="O806" s="735">
        <f t="shared" si="122"/>
        <v>987.5</v>
      </c>
      <c r="P806" s="818"/>
      <c r="V806" s="819"/>
      <c r="W806" s="819"/>
    </row>
    <row r="807" spans="1:23" s="734" customFormat="1">
      <c r="A807" s="813"/>
      <c r="B807" s="813"/>
      <c r="C807" s="820" t="s">
        <v>2010</v>
      </c>
      <c r="D807" s="821" t="s">
        <v>2011</v>
      </c>
      <c r="E807" s="814"/>
      <c r="F807" s="815"/>
      <c r="G807" s="815"/>
      <c r="H807" s="756"/>
      <c r="I807" s="815">
        <v>39500</v>
      </c>
      <c r="J807" s="815">
        <v>56700</v>
      </c>
      <c r="K807" s="719">
        <f>SUMIF(TB!$A$5:$A$395,LEAD!C807,TB!$C$5:$C$395)</f>
        <v>56700</v>
      </c>
      <c r="L807" s="816"/>
      <c r="M807" s="292">
        <f>SUMIF(TB!$A$5:$A$395,C807,TB!$D$5:$D$395)</f>
        <v>0</v>
      </c>
      <c r="N807" s="292">
        <f>SUMIF(TB!$A$5:$A$395,C807,TB!$E$5:$E$395)</f>
        <v>0</v>
      </c>
      <c r="O807" s="735">
        <f t="shared" si="122"/>
        <v>56700</v>
      </c>
      <c r="P807" s="818"/>
      <c r="V807" s="819"/>
      <c r="W807" s="819"/>
    </row>
    <row r="808" spans="1:23" s="734" customFormat="1">
      <c r="A808" s="813"/>
      <c r="B808" s="813"/>
      <c r="C808" s="820" t="s">
        <v>2012</v>
      </c>
      <c r="D808" s="821" t="s">
        <v>2013</v>
      </c>
      <c r="E808" s="814"/>
      <c r="F808" s="815"/>
      <c r="G808" s="815"/>
      <c r="H808" s="756"/>
      <c r="I808" s="815">
        <v>0</v>
      </c>
      <c r="J808" s="815">
        <v>2008.8</v>
      </c>
      <c r="K808" s="719">
        <f>SUMIF(TB!$A$5:$A$395,LEAD!C808,TB!$C$5:$C$395)</f>
        <v>2008.8</v>
      </c>
      <c r="L808" s="816"/>
      <c r="M808" s="292">
        <f>SUMIF(TB!$A$5:$A$395,C808,TB!$D$5:$D$395)</f>
        <v>0</v>
      </c>
      <c r="N808" s="292">
        <f>SUMIF(TB!$A$5:$A$395,C808,TB!$E$5:$E$395)</f>
        <v>0</v>
      </c>
      <c r="O808" s="735">
        <f t="shared" si="122"/>
        <v>2008.8</v>
      </c>
      <c r="P808" s="818"/>
      <c r="V808" s="819"/>
      <c r="W808" s="819"/>
    </row>
    <row r="809" spans="1:23" s="734" customFormat="1">
      <c r="A809" s="813"/>
      <c r="B809" s="813"/>
      <c r="C809" s="820" t="s">
        <v>2014</v>
      </c>
      <c r="D809" s="821" t="s">
        <v>2015</v>
      </c>
      <c r="E809" s="814"/>
      <c r="F809" s="815"/>
      <c r="G809" s="815"/>
      <c r="H809" s="756"/>
      <c r="I809" s="815">
        <v>0</v>
      </c>
      <c r="J809" s="815">
        <v>0</v>
      </c>
      <c r="K809" s="719">
        <f>SUMIF(TB!$A$5:$A$395,LEAD!C809,TB!$C$5:$C$395)</f>
        <v>0</v>
      </c>
      <c r="L809" s="816"/>
      <c r="M809" s="292">
        <f>SUMIF(TB!$A$5:$A$395,C809,TB!$D$5:$D$395)</f>
        <v>0</v>
      </c>
      <c r="N809" s="292">
        <f>SUMIF(TB!$A$5:$A$395,C809,TB!$E$5:$E$395)</f>
        <v>0</v>
      </c>
      <c r="O809" s="735">
        <f t="shared" si="122"/>
        <v>0</v>
      </c>
      <c r="P809" s="818"/>
      <c r="V809" s="819"/>
      <c r="W809" s="819"/>
    </row>
    <row r="810" spans="1:23" s="734" customFormat="1">
      <c r="A810" s="813"/>
      <c r="B810" s="813"/>
      <c r="C810" s="820" t="s">
        <v>2016</v>
      </c>
      <c r="D810" s="821" t="s">
        <v>2017</v>
      </c>
      <c r="E810" s="814"/>
      <c r="F810" s="815"/>
      <c r="G810" s="815"/>
      <c r="H810" s="756"/>
      <c r="I810" s="815">
        <v>10500</v>
      </c>
      <c r="J810" s="815">
        <v>20250</v>
      </c>
      <c r="K810" s="719">
        <f>SUMIF(TB!$A$5:$A$395,LEAD!C810,TB!$C$5:$C$395)</f>
        <v>29250</v>
      </c>
      <c r="L810" s="816"/>
      <c r="M810" s="292">
        <f>SUMIF(TB!$A$5:$A$395,C810,TB!$D$5:$D$395)</f>
        <v>0</v>
      </c>
      <c r="N810" s="292">
        <f>SUMIF(TB!$A$5:$A$395,C810,TB!$E$5:$E$395)</f>
        <v>0</v>
      </c>
      <c r="O810" s="735">
        <f t="shared" si="122"/>
        <v>29250</v>
      </c>
      <c r="P810" s="818"/>
      <c r="V810" s="819"/>
      <c r="W810" s="819"/>
    </row>
    <row r="811" spans="1:23" s="734" customFormat="1">
      <c r="A811" s="813"/>
      <c r="B811" s="813"/>
      <c r="C811" s="820" t="s">
        <v>2018</v>
      </c>
      <c r="D811" s="821" t="s">
        <v>2019</v>
      </c>
      <c r="E811" s="814"/>
      <c r="F811" s="815"/>
      <c r="G811" s="815"/>
      <c r="H811" s="756"/>
      <c r="I811" s="815">
        <v>3555</v>
      </c>
      <c r="J811" s="815">
        <v>7110</v>
      </c>
      <c r="K811" s="719">
        <f>SUMIF(TB!$A$5:$A$395,LEAD!C811,TB!$C$5:$C$395)</f>
        <v>10665</v>
      </c>
      <c r="L811" s="816"/>
      <c r="M811" s="292">
        <f>SUMIF(TB!$A$5:$A$395,C811,TB!$D$5:$D$395)</f>
        <v>0</v>
      </c>
      <c r="N811" s="292">
        <f>SUMIF(TB!$A$5:$A$395,C811,TB!$E$5:$E$395)</f>
        <v>0</v>
      </c>
      <c r="O811" s="735">
        <f t="shared" si="122"/>
        <v>10665</v>
      </c>
      <c r="P811" s="818"/>
      <c r="V811" s="819"/>
      <c r="W811" s="819"/>
    </row>
    <row r="812" spans="1:23" s="734" customFormat="1">
      <c r="A812" s="813"/>
      <c r="B812" s="813"/>
      <c r="C812" s="820" t="s">
        <v>2020</v>
      </c>
      <c r="D812" s="821" t="s">
        <v>2021</v>
      </c>
      <c r="E812" s="814"/>
      <c r="F812" s="815"/>
      <c r="G812" s="815"/>
      <c r="H812" s="756"/>
      <c r="I812" s="815">
        <v>0</v>
      </c>
      <c r="J812" s="815">
        <v>0</v>
      </c>
      <c r="K812" s="719">
        <f>SUMIF(TB!$A$5:$A$395,LEAD!C812,TB!$C$5:$C$395)</f>
        <v>0</v>
      </c>
      <c r="L812" s="816"/>
      <c r="M812" s="292">
        <f>SUMIF(TB!$A$5:$A$395,C812,TB!$D$5:$D$395)</f>
        <v>0</v>
      </c>
      <c r="N812" s="292">
        <f>SUMIF(TB!$A$5:$A$395,C812,TB!$E$5:$E$395)</f>
        <v>0</v>
      </c>
      <c r="O812" s="735">
        <f t="shared" si="122"/>
        <v>0</v>
      </c>
      <c r="P812" s="818"/>
      <c r="V812" s="819"/>
      <c r="W812" s="819"/>
    </row>
    <row r="813" spans="1:23" s="734" customFormat="1" ht="39.6">
      <c r="A813" s="813"/>
      <c r="B813" s="813"/>
      <c r="C813" s="820" t="s">
        <v>2022</v>
      </c>
      <c r="D813" s="821" t="s">
        <v>2023</v>
      </c>
      <c r="E813" s="814"/>
      <c r="F813" s="815"/>
      <c r="G813" s="815"/>
      <c r="H813" s="756"/>
      <c r="I813" s="815">
        <v>348</v>
      </c>
      <c r="J813" s="815">
        <v>696</v>
      </c>
      <c r="K813" s="719">
        <f>SUMIF(TB!$A$5:$A$395,LEAD!C813,TB!$C$5:$C$395)</f>
        <v>1044</v>
      </c>
      <c r="L813" s="816"/>
      <c r="M813" s="292">
        <f>SUMIF(TB!$A$5:$A$395,C813,TB!$D$5:$D$395)</f>
        <v>0</v>
      </c>
      <c r="N813" s="292">
        <f>SUMIF(TB!$A$5:$A$395,C813,TB!$E$5:$E$395)</f>
        <v>0</v>
      </c>
      <c r="O813" s="735">
        <f t="shared" si="122"/>
        <v>1044</v>
      </c>
      <c r="P813" s="818"/>
      <c r="V813" s="819"/>
      <c r="W813" s="819"/>
    </row>
    <row r="814" spans="1:23" s="734" customFormat="1">
      <c r="A814" s="813"/>
      <c r="B814" s="813"/>
      <c r="C814" s="820" t="s">
        <v>2024</v>
      </c>
      <c r="D814" s="821" t="s">
        <v>2025</v>
      </c>
      <c r="E814" s="814"/>
      <c r="F814" s="815"/>
      <c r="G814" s="815"/>
      <c r="H814" s="756"/>
      <c r="I814" s="815">
        <v>60428</v>
      </c>
      <c r="J814" s="815">
        <v>77197.25</v>
      </c>
      <c r="K814" s="719">
        <f>SUMIF(TB!$A$5:$A$395,LEAD!C814,TB!$C$5:$C$395)</f>
        <v>102461.71</v>
      </c>
      <c r="L814" s="816"/>
      <c r="M814" s="292">
        <f>SUMIF(TB!$A$5:$A$395,C814,TB!$D$5:$D$395)</f>
        <v>0</v>
      </c>
      <c r="N814" s="292">
        <f>SUMIF(TB!$A$5:$A$395,C814,TB!$E$5:$E$395)</f>
        <v>0</v>
      </c>
      <c r="O814" s="735">
        <f t="shared" si="122"/>
        <v>102461.71</v>
      </c>
      <c r="P814" s="818"/>
      <c r="V814" s="819"/>
      <c r="W814" s="819"/>
    </row>
    <row r="815" spans="1:23" s="734" customFormat="1">
      <c r="A815" s="813"/>
      <c r="B815" s="813"/>
      <c r="C815" s="820" t="s">
        <v>2026</v>
      </c>
      <c r="D815" s="821" t="s">
        <v>2027</v>
      </c>
      <c r="E815" s="814"/>
      <c r="F815" s="815"/>
      <c r="G815" s="815"/>
      <c r="H815" s="756"/>
      <c r="I815" s="815">
        <v>46512</v>
      </c>
      <c r="J815" s="815">
        <v>46512</v>
      </c>
      <c r="K815" s="719">
        <f>SUMIF(TB!$A$5:$A$395,LEAD!C815,TB!$C$5:$C$395)</f>
        <v>46512</v>
      </c>
      <c r="L815" s="816"/>
      <c r="M815" s="292">
        <f>SUMIF(TB!$A$5:$A$395,C815,TB!$D$5:$D$395)</f>
        <v>0</v>
      </c>
      <c r="N815" s="292">
        <f>SUMIF(TB!$A$5:$A$395,C815,TB!$E$5:$E$395)</f>
        <v>0</v>
      </c>
      <c r="O815" s="735">
        <f t="shared" si="122"/>
        <v>46512</v>
      </c>
      <c r="P815" s="818"/>
      <c r="V815" s="819"/>
      <c r="W815" s="819"/>
    </row>
    <row r="816" spans="1:23" s="734" customFormat="1">
      <c r="A816" s="813"/>
      <c r="B816" s="813"/>
      <c r="C816" s="820" t="s">
        <v>2028</v>
      </c>
      <c r="D816" s="821" t="s">
        <v>2029</v>
      </c>
      <c r="E816" s="814"/>
      <c r="F816" s="815"/>
      <c r="G816" s="815"/>
      <c r="H816" s="756"/>
      <c r="I816" s="815">
        <v>220</v>
      </c>
      <c r="J816" s="815">
        <v>7176</v>
      </c>
      <c r="K816" s="719">
        <f>SUMIF(TB!$A$5:$A$395,LEAD!C816,TB!$C$5:$C$395)</f>
        <v>7826</v>
      </c>
      <c r="L816" s="816"/>
      <c r="M816" s="292">
        <f>SUMIF(TB!$A$5:$A$395,C816,TB!$D$5:$D$395)</f>
        <v>0</v>
      </c>
      <c r="N816" s="292">
        <f>SUMIF(TB!$A$5:$A$395,C816,TB!$E$5:$E$395)</f>
        <v>0</v>
      </c>
      <c r="O816" s="735">
        <f t="shared" si="122"/>
        <v>7826</v>
      </c>
      <c r="P816" s="818"/>
      <c r="V816" s="819"/>
      <c r="W816" s="819"/>
    </row>
    <row r="817" spans="1:15">
      <c r="A817" s="377"/>
      <c r="B817" s="377"/>
      <c r="C817" s="377" t="s">
        <v>2030</v>
      </c>
      <c r="D817" s="629" t="s">
        <v>2031</v>
      </c>
      <c r="E817" s="360"/>
      <c r="F817" s="414"/>
      <c r="G817" s="414"/>
      <c r="H817" s="756"/>
      <c r="I817" s="815">
        <v>0</v>
      </c>
      <c r="J817" s="815">
        <v>0</v>
      </c>
      <c r="K817" s="296">
        <f>SUMIF(TB!$A$5:$A$395,LEAD!C817,TB!$C$5:$C$395)</f>
        <v>0</v>
      </c>
      <c r="L817" s="274"/>
      <c r="M817" s="292">
        <f>SUMIF(TB!$A$5:$A$395,C817,TB!$D$5:$D$395)</f>
        <v>0</v>
      </c>
      <c r="N817" s="292">
        <f>SUMIF(TB!$A$5:$A$395,C817,TB!$E$5:$E$395)</f>
        <v>0</v>
      </c>
      <c r="O817" s="472">
        <f t="shared" si="122"/>
        <v>0</v>
      </c>
    </row>
    <row r="818" spans="1:15">
      <c r="A818" s="377"/>
      <c r="B818" s="377"/>
      <c r="C818" s="377" t="s">
        <v>2035</v>
      </c>
      <c r="D818" s="629" t="s">
        <v>2036</v>
      </c>
      <c r="E818" s="360"/>
      <c r="F818" s="414"/>
      <c r="G818" s="414"/>
      <c r="H818" s="756"/>
      <c r="I818" s="815">
        <v>0</v>
      </c>
      <c r="J818" s="815">
        <v>0</v>
      </c>
      <c r="K818" s="296">
        <f>SUMIF(TB!$A$5:$A$395,LEAD!C818,TB!$C$5:$C$395)</f>
        <v>0</v>
      </c>
      <c r="L818" s="274"/>
      <c r="M818" s="292">
        <f>SUMIF(TB!$A$5:$A$395,C818,TB!$D$5:$D$395)</f>
        <v>0</v>
      </c>
      <c r="N818" s="292">
        <f>SUMIF(TB!$A$5:$A$395,C818,TB!$E$5:$E$395)</f>
        <v>0</v>
      </c>
      <c r="O818" s="472">
        <f t="shared" si="122"/>
        <v>0</v>
      </c>
    </row>
    <row r="819" spans="1:15">
      <c r="A819" s="377"/>
      <c r="B819" s="377"/>
      <c r="C819" s="377" t="s">
        <v>2037</v>
      </c>
      <c r="D819" s="629" t="s">
        <v>2038</v>
      </c>
      <c r="E819" s="360"/>
      <c r="F819" s="414"/>
      <c r="G819" s="414"/>
      <c r="H819" s="756"/>
      <c r="I819" s="815">
        <v>1465217.26</v>
      </c>
      <c r="J819" s="815">
        <v>1465217.26</v>
      </c>
      <c r="K819" s="296">
        <f>SUMIF(TB!$A$5:$A$395,LEAD!C819,TB!$C$5:$C$395)</f>
        <v>1465217.26</v>
      </c>
      <c r="L819" s="274"/>
      <c r="M819" s="292">
        <f>SUMIF(TB!$A$5:$A$395,C819,TB!$D$5:$D$395)</f>
        <v>0</v>
      </c>
      <c r="N819" s="292">
        <f>SUMIF(TB!$A$5:$A$395,C819,TB!$E$5:$E$395)</f>
        <v>0</v>
      </c>
      <c r="O819" s="472">
        <f t="shared" si="122"/>
        <v>1465217.26</v>
      </c>
    </row>
    <row r="820" spans="1:15">
      <c r="A820" s="377"/>
      <c r="B820" s="377"/>
      <c r="C820" s="377" t="s">
        <v>2039</v>
      </c>
      <c r="D820" s="629" t="s">
        <v>2040</v>
      </c>
      <c r="E820" s="360"/>
      <c r="F820" s="414"/>
      <c r="G820" s="414"/>
      <c r="H820" s="756"/>
      <c r="I820" s="815">
        <v>0</v>
      </c>
      <c r="J820" s="815">
        <v>0</v>
      </c>
      <c r="K820" s="296">
        <f>SUMIF(TB!$A$5:$A$395,LEAD!C820,TB!$C$5:$C$395)</f>
        <v>0</v>
      </c>
      <c r="L820" s="274"/>
      <c r="M820" s="292">
        <f>SUMIF(TB!$A$5:$A$395,C820,TB!$D$5:$D$395)</f>
        <v>0</v>
      </c>
      <c r="N820" s="292">
        <f>SUMIF(TB!$A$5:$A$395,C820,TB!$E$5:$E$395)</f>
        <v>0</v>
      </c>
      <c r="O820" s="472">
        <f t="shared" si="122"/>
        <v>0</v>
      </c>
    </row>
    <row r="821" spans="1:15" ht="39.6">
      <c r="A821" s="377"/>
      <c r="B821" s="377"/>
      <c r="C821" s="377" t="s">
        <v>2041</v>
      </c>
      <c r="D821" s="629" t="s">
        <v>2042</v>
      </c>
      <c r="E821" s="360"/>
      <c r="F821" s="414"/>
      <c r="G821" s="414"/>
      <c r="H821" s="756"/>
      <c r="I821" s="815">
        <v>59882.47</v>
      </c>
      <c r="J821" s="815">
        <v>85076.32</v>
      </c>
      <c r="K821" s="296">
        <f>SUMIF(TB!$A$5:$A$395,LEAD!C821,TB!$C$5:$C$395)</f>
        <v>85076.32</v>
      </c>
      <c r="L821" s="274"/>
      <c r="M821" s="292">
        <f>SUMIF(TB!$A$5:$A$395,C821,TB!$D$5:$D$395)</f>
        <v>0</v>
      </c>
      <c r="N821" s="292">
        <f>SUMIF(TB!$A$5:$A$395,C821,TB!$E$5:$E$395)</f>
        <v>0</v>
      </c>
      <c r="O821" s="472">
        <f t="shared" si="122"/>
        <v>85076.32</v>
      </c>
    </row>
    <row r="822" spans="1:15">
      <c r="A822" s="377"/>
      <c r="B822" s="377"/>
      <c r="C822" s="377" t="s">
        <v>2043</v>
      </c>
      <c r="D822" s="629" t="s">
        <v>2044</v>
      </c>
      <c r="E822" s="360"/>
      <c r="F822" s="414"/>
      <c r="G822" s="414"/>
      <c r="H822" s="756"/>
      <c r="I822" s="815">
        <v>869408.48</v>
      </c>
      <c r="J822" s="815">
        <v>1743548.66</v>
      </c>
      <c r="K822" s="296">
        <f>SUMIF(TB!$A$5:$A$395,LEAD!C822,TB!$C$5:$C$395)</f>
        <v>2626496.48</v>
      </c>
      <c r="L822" s="274"/>
      <c r="M822" s="292">
        <f>SUMIF(TB!$A$5:$A$395,C822,TB!$D$5:$D$395)</f>
        <v>0</v>
      </c>
      <c r="N822" s="292">
        <f>SUMIF(TB!$A$5:$A$395,C822,TB!$E$5:$E$395)</f>
        <v>0</v>
      </c>
      <c r="O822" s="472">
        <f t="shared" si="122"/>
        <v>2626496.48</v>
      </c>
    </row>
    <row r="823" spans="1:15">
      <c r="A823" s="377"/>
      <c r="B823" s="377"/>
      <c r="C823" s="377" t="s">
        <v>1152</v>
      </c>
      <c r="D823" s="629" t="s">
        <v>2164</v>
      </c>
      <c r="E823" s="360"/>
      <c r="F823" s="414"/>
      <c r="G823" s="414"/>
      <c r="H823" s="756"/>
      <c r="I823" s="815">
        <v>0</v>
      </c>
      <c r="J823" s="815">
        <v>0</v>
      </c>
      <c r="K823" s="296">
        <f>SUMIF(TB!$A$5:$A$395,LEAD!C823,TB!$C$5:$C$395)</f>
        <v>0</v>
      </c>
      <c r="L823" s="274"/>
      <c r="M823" s="292">
        <f>SUMIF(TB!$A$5:$A$395,C823,TB!$D$5:$D$395)</f>
        <v>0</v>
      </c>
      <c r="N823" s="292">
        <f>SUMIF(TB!$A$5:$A$395,C823,TB!$E$5:$E$395)</f>
        <v>0</v>
      </c>
      <c r="O823" s="472">
        <f t="shared" si="122"/>
        <v>0</v>
      </c>
    </row>
    <row r="824" spans="1:15">
      <c r="A824" s="377"/>
      <c r="B824" s="377"/>
      <c r="C824" s="377" t="s">
        <v>2045</v>
      </c>
      <c r="D824" s="629" t="s">
        <v>2046</v>
      </c>
      <c r="E824" s="360"/>
      <c r="F824" s="414"/>
      <c r="G824" s="414"/>
      <c r="H824" s="756"/>
      <c r="I824" s="815">
        <v>0</v>
      </c>
      <c r="J824" s="815">
        <v>0</v>
      </c>
      <c r="K824" s="296">
        <f>SUMIF(TB!$A$5:$A$395,LEAD!C824,TB!$C$5:$C$395)</f>
        <v>0</v>
      </c>
      <c r="L824" s="274"/>
      <c r="M824" s="292">
        <f>SUMIF(TB!$A$5:$A$395,C824,TB!$D$5:$D$395)</f>
        <v>0</v>
      </c>
      <c r="N824" s="292">
        <f>SUMIF(TB!$A$5:$A$395,C824,TB!$E$5:$E$395)</f>
        <v>0</v>
      </c>
      <c r="O824" s="472">
        <f t="shared" si="122"/>
        <v>0</v>
      </c>
    </row>
    <row r="825" spans="1:15">
      <c r="A825" s="377"/>
      <c r="B825" s="377"/>
      <c r="C825" s="377"/>
      <c r="D825" s="629"/>
      <c r="E825" s="360"/>
      <c r="F825" s="414"/>
      <c r="G825" s="414"/>
      <c r="H825" s="756"/>
      <c r="I825" s="815">
        <v>0</v>
      </c>
      <c r="J825" s="815">
        <v>0</v>
      </c>
      <c r="K825" s="296">
        <f>SUMIF(TB!$A$5:$A$395,LEAD!C825,TB!$C$5:$C$395)</f>
        <v>0</v>
      </c>
      <c r="L825" s="274"/>
      <c r="M825" s="292">
        <f>SUMIF(TB!$A$5:$A$395,C825,TB!$D$5:$D$395)</f>
        <v>0</v>
      </c>
      <c r="N825" s="292">
        <f>SUMIF(TB!$A$5:$A$395,C825,TB!$E$5:$E$395)</f>
        <v>0</v>
      </c>
      <c r="O825" s="472">
        <f t="shared" si="122"/>
        <v>0</v>
      </c>
    </row>
    <row r="826" spans="1:15">
      <c r="A826" s="377">
        <v>5200</v>
      </c>
      <c r="B826" s="717" t="s">
        <v>1049</v>
      </c>
      <c r="C826" s="377"/>
      <c r="D826" s="629"/>
      <c r="E826" s="360"/>
      <c r="F826" s="414">
        <v>0</v>
      </c>
      <c r="G826" s="414"/>
      <c r="H826" s="756">
        <f>F826+G826</f>
        <v>0</v>
      </c>
      <c r="I826" s="815">
        <v>0</v>
      </c>
      <c r="J826" s="815">
        <v>0</v>
      </c>
      <c r="K826" s="296">
        <f>SUMIF(TB!$A$5:$A$395,LEAD!C826,TB!$C$5:$C$395)</f>
        <v>0</v>
      </c>
      <c r="L826" s="274"/>
      <c r="M826" s="292">
        <f>SUMIF(TB!$A$5:$A$395,C826,TB!$D$5:$D$395)</f>
        <v>0</v>
      </c>
      <c r="N826" s="292">
        <f>SUMIF(TB!$A$5:$A$395,C826,TB!$E$5:$E$395)</f>
        <v>0</v>
      </c>
      <c r="O826" s="472">
        <f t="shared" si="122"/>
        <v>0</v>
      </c>
    </row>
    <row r="827" spans="1:15">
      <c r="A827" s="377" t="s">
        <v>1050</v>
      </c>
      <c r="B827" s="717" t="s">
        <v>1051</v>
      </c>
      <c r="C827" s="377"/>
      <c r="D827" s="629"/>
      <c r="E827" s="360"/>
      <c r="F827" s="414">
        <v>0</v>
      </c>
      <c r="G827" s="414"/>
      <c r="H827" s="756">
        <f t="shared" ref="H827:H880" si="123">F827+G827</f>
        <v>0</v>
      </c>
      <c r="I827" s="815">
        <v>0</v>
      </c>
      <c r="J827" s="815">
        <v>0</v>
      </c>
      <c r="K827" s="296">
        <f>SUMIF(TB!$A$5:$A$395,LEAD!C827,TB!$C$5:$C$395)</f>
        <v>0</v>
      </c>
      <c r="L827" s="274"/>
      <c r="M827" s="292">
        <f>SUMIF(TB!$A$5:$A$395,C827,TB!$D$5:$D$395)</f>
        <v>0</v>
      </c>
      <c r="N827" s="292">
        <f>SUMIF(TB!$A$5:$A$395,C827,TB!$E$5:$E$395)</f>
        <v>0</v>
      </c>
      <c r="O827" s="472">
        <f t="shared" si="122"/>
        <v>0</v>
      </c>
    </row>
    <row r="828" spans="1:15">
      <c r="A828" s="377" t="s">
        <v>1052</v>
      </c>
      <c r="B828" s="717" t="s">
        <v>1053</v>
      </c>
      <c r="C828" s="377"/>
      <c r="D828" s="629"/>
      <c r="E828" s="360"/>
      <c r="F828" s="414">
        <v>0</v>
      </c>
      <c r="G828" s="414"/>
      <c r="H828" s="756">
        <f t="shared" si="123"/>
        <v>0</v>
      </c>
      <c r="I828" s="815">
        <v>0</v>
      </c>
      <c r="J828" s="815">
        <v>0</v>
      </c>
      <c r="K828" s="296">
        <f>SUMIF(TB!$A$5:$A$395,LEAD!C828,TB!$C$5:$C$395)</f>
        <v>0</v>
      </c>
      <c r="L828" s="274"/>
      <c r="M828" s="292">
        <f>SUMIF(TB!$A$5:$A$395,C828,TB!$D$5:$D$395)</f>
        <v>0</v>
      </c>
      <c r="N828" s="292">
        <f>SUMIF(TB!$A$5:$A$395,C828,TB!$E$5:$E$395)</f>
        <v>0</v>
      </c>
      <c r="O828" s="472">
        <f t="shared" si="122"/>
        <v>0</v>
      </c>
    </row>
    <row r="829" spans="1:15">
      <c r="A829" s="377" t="s">
        <v>1054</v>
      </c>
      <c r="B829" s="717" t="s">
        <v>1055</v>
      </c>
      <c r="C829" s="377"/>
      <c r="D829" s="629"/>
      <c r="E829" s="360"/>
      <c r="F829" s="414">
        <v>915504.36</v>
      </c>
      <c r="G829" s="414"/>
      <c r="H829" s="756">
        <f t="shared" si="123"/>
        <v>915504.36</v>
      </c>
      <c r="I829" s="815">
        <v>0</v>
      </c>
      <c r="J829" s="815">
        <v>0</v>
      </c>
      <c r="K829" s="296">
        <f>SUMIF(TB!$A$5:$A$395,LEAD!C829,TB!$C$5:$C$395)</f>
        <v>0</v>
      </c>
      <c r="L829" s="274"/>
      <c r="M829" s="292">
        <f>SUMIF(TB!$A$5:$A$395,C829,TB!$D$5:$D$395)</f>
        <v>0</v>
      </c>
      <c r="N829" s="292">
        <f>SUMIF(TB!$A$5:$A$395,C829,TB!$E$5:$E$395)</f>
        <v>0</v>
      </c>
      <c r="O829" s="472">
        <f t="shared" si="122"/>
        <v>0</v>
      </c>
    </row>
    <row r="830" spans="1:15">
      <c r="A830" s="377" t="s">
        <v>1056</v>
      </c>
      <c r="B830" s="717" t="s">
        <v>1057</v>
      </c>
      <c r="C830" s="377"/>
      <c r="D830" s="629"/>
      <c r="E830" s="360"/>
      <c r="F830" s="414">
        <v>175090</v>
      </c>
      <c r="G830" s="414"/>
      <c r="H830" s="756">
        <f t="shared" si="123"/>
        <v>175090</v>
      </c>
      <c r="I830" s="815">
        <v>0</v>
      </c>
      <c r="J830" s="815">
        <v>0</v>
      </c>
      <c r="K830" s="296">
        <f>SUMIF(TB!$A$5:$A$395,LEAD!C830,TB!$C$5:$C$395)</f>
        <v>0</v>
      </c>
      <c r="L830" s="274"/>
      <c r="M830" s="292">
        <f>SUMIF(TB!$A$5:$A$395,C830,TB!$D$5:$D$395)</f>
        <v>0</v>
      </c>
      <c r="N830" s="292">
        <f>SUMIF(TB!$A$5:$A$395,C830,TB!$E$5:$E$395)</f>
        <v>0</v>
      </c>
      <c r="O830" s="472">
        <f t="shared" si="122"/>
        <v>0</v>
      </c>
    </row>
    <row r="831" spans="1:15">
      <c r="A831" s="377" t="s">
        <v>1058</v>
      </c>
      <c r="B831" s="717" t="s">
        <v>1059</v>
      </c>
      <c r="C831" s="377"/>
      <c r="D831" s="629"/>
      <c r="E831" s="360"/>
      <c r="F831" s="414">
        <v>1263522.1100000001</v>
      </c>
      <c r="G831" s="414"/>
      <c r="H831" s="756">
        <f t="shared" si="123"/>
        <v>1263522.1100000001</v>
      </c>
      <c r="I831" s="815">
        <v>0</v>
      </c>
      <c r="J831" s="815">
        <v>0</v>
      </c>
      <c r="K831" s="296">
        <f>SUMIF(TB!$A$5:$A$395,LEAD!C831,TB!$C$5:$C$395)</f>
        <v>0</v>
      </c>
      <c r="L831" s="274"/>
      <c r="M831" s="292">
        <f>SUMIF(TB!$A$5:$A$395,C831,TB!$D$5:$D$395)</f>
        <v>0</v>
      </c>
      <c r="N831" s="292">
        <f>SUMIF(TB!$A$5:$A$395,C831,TB!$E$5:$E$395)</f>
        <v>0</v>
      </c>
      <c r="O831" s="472">
        <f t="shared" si="122"/>
        <v>0</v>
      </c>
    </row>
    <row r="832" spans="1:15">
      <c r="A832" s="377" t="s">
        <v>1060</v>
      </c>
      <c r="B832" s="717" t="s">
        <v>1061</v>
      </c>
      <c r="C832" s="377"/>
      <c r="D832" s="629"/>
      <c r="E832" s="360"/>
      <c r="F832" s="414">
        <v>91050.5</v>
      </c>
      <c r="G832" s="414"/>
      <c r="H832" s="756">
        <f t="shared" si="123"/>
        <v>91050.5</v>
      </c>
      <c r="I832" s="815">
        <v>0</v>
      </c>
      <c r="J832" s="815">
        <v>0</v>
      </c>
      <c r="K832" s="296">
        <f>SUMIF(TB!$A$5:$A$395,LEAD!C832,TB!$C$5:$C$395)</f>
        <v>0</v>
      </c>
      <c r="L832" s="274"/>
      <c r="M832" s="292">
        <f>SUMIF(TB!$A$5:$A$395,C832,TB!$D$5:$D$395)</f>
        <v>0</v>
      </c>
      <c r="N832" s="292">
        <f>SUMIF(TB!$A$5:$A$395,C832,TB!$E$5:$E$395)</f>
        <v>0</v>
      </c>
      <c r="O832" s="472">
        <f t="shared" si="122"/>
        <v>0</v>
      </c>
    </row>
    <row r="833" spans="1:15">
      <c r="A833" s="377" t="s">
        <v>1062</v>
      </c>
      <c r="B833" s="717" t="s">
        <v>1063</v>
      </c>
      <c r="C833" s="377"/>
      <c r="D833" s="629"/>
      <c r="E833" s="360"/>
      <c r="F833" s="414">
        <v>10384.31</v>
      </c>
      <c r="G833" s="414"/>
      <c r="H833" s="756">
        <f t="shared" si="123"/>
        <v>10384.31</v>
      </c>
      <c r="I833" s="815">
        <v>0</v>
      </c>
      <c r="J833" s="815">
        <v>0</v>
      </c>
      <c r="K833" s="296">
        <f>SUMIF(TB!$A$5:$A$395,LEAD!C833,TB!$C$5:$C$395)</f>
        <v>0</v>
      </c>
      <c r="L833" s="274"/>
      <c r="M833" s="292">
        <f>SUMIF(TB!$A$5:$A$395,C833,TB!$D$5:$D$395)</f>
        <v>0</v>
      </c>
      <c r="N833" s="292">
        <f>SUMIF(TB!$A$5:$A$395,C833,TB!$E$5:$E$395)</f>
        <v>0</v>
      </c>
      <c r="O833" s="472">
        <f t="shared" si="122"/>
        <v>0</v>
      </c>
    </row>
    <row r="834" spans="1:15">
      <c r="A834" s="377" t="s">
        <v>1064</v>
      </c>
      <c r="B834" s="717" t="s">
        <v>1065</v>
      </c>
      <c r="C834" s="377"/>
      <c r="D834" s="629"/>
      <c r="E834" s="360"/>
      <c r="F834" s="414">
        <v>215915.29</v>
      </c>
      <c r="G834" s="414"/>
      <c r="H834" s="756">
        <f t="shared" si="123"/>
        <v>215915.29</v>
      </c>
      <c r="I834" s="815">
        <v>0</v>
      </c>
      <c r="J834" s="815">
        <v>0</v>
      </c>
      <c r="K834" s="296">
        <f>SUMIF(TB!$A$5:$A$395,LEAD!C834,TB!$C$5:$C$395)</f>
        <v>0</v>
      </c>
      <c r="L834" s="274"/>
      <c r="M834" s="292">
        <f>SUMIF(TB!$A$5:$A$395,C834,TB!$D$5:$D$395)</f>
        <v>0</v>
      </c>
      <c r="N834" s="292">
        <f>SUMIF(TB!$A$5:$A$395,C834,TB!$E$5:$E$395)</f>
        <v>0</v>
      </c>
      <c r="O834" s="472">
        <f t="shared" si="122"/>
        <v>0</v>
      </c>
    </row>
    <row r="835" spans="1:15">
      <c r="A835" s="377" t="s">
        <v>1066</v>
      </c>
      <c r="B835" s="717" t="s">
        <v>1067</v>
      </c>
      <c r="C835" s="377"/>
      <c r="D835" s="629"/>
      <c r="E835" s="360"/>
      <c r="F835" s="414">
        <v>238402.53</v>
      </c>
      <c r="G835" s="414"/>
      <c r="H835" s="756">
        <f t="shared" si="123"/>
        <v>238402.53</v>
      </c>
      <c r="I835" s="815">
        <v>0</v>
      </c>
      <c r="J835" s="815">
        <v>0</v>
      </c>
      <c r="K835" s="296">
        <f>SUMIF(TB!$A$5:$A$395,LEAD!C835,TB!$C$5:$C$395)</f>
        <v>0</v>
      </c>
      <c r="L835" s="274"/>
      <c r="M835" s="292">
        <f>SUMIF(TB!$A$5:$A$395,C835,TB!$D$5:$D$395)</f>
        <v>0</v>
      </c>
      <c r="N835" s="292">
        <f>SUMIF(TB!$A$5:$A$395,C835,TB!$E$5:$E$395)</f>
        <v>0</v>
      </c>
      <c r="O835" s="472">
        <f t="shared" si="122"/>
        <v>0</v>
      </c>
    </row>
    <row r="836" spans="1:15">
      <c r="A836" s="377" t="s">
        <v>1068</v>
      </c>
      <c r="B836" s="717" t="s">
        <v>1069</v>
      </c>
      <c r="C836" s="377"/>
      <c r="D836" s="629"/>
      <c r="E836" s="360"/>
      <c r="F836" s="414">
        <v>0</v>
      </c>
      <c r="G836" s="414"/>
      <c r="H836" s="756">
        <f t="shared" si="123"/>
        <v>0</v>
      </c>
      <c r="I836" s="815">
        <v>0</v>
      </c>
      <c r="J836" s="815">
        <v>0</v>
      </c>
      <c r="K836" s="296">
        <f>SUMIF(TB!$A$5:$A$395,LEAD!C836,TB!$C$5:$C$395)</f>
        <v>0</v>
      </c>
      <c r="L836" s="274"/>
      <c r="M836" s="292">
        <f>SUMIF(TB!$A$5:$A$395,C836,TB!$D$5:$D$395)</f>
        <v>0</v>
      </c>
      <c r="N836" s="292">
        <f>SUMIF(TB!$A$5:$A$395,C836,TB!$E$5:$E$395)</f>
        <v>0</v>
      </c>
      <c r="O836" s="472">
        <f t="shared" si="122"/>
        <v>0</v>
      </c>
    </row>
    <row r="837" spans="1:15">
      <c r="A837" s="377" t="s">
        <v>1070</v>
      </c>
      <c r="B837" s="717" t="s">
        <v>1071</v>
      </c>
      <c r="C837" s="377"/>
      <c r="D837" s="629"/>
      <c r="E837" s="360"/>
      <c r="F837" s="414">
        <v>4983152.1399999997</v>
      </c>
      <c r="G837" s="414"/>
      <c r="H837" s="756">
        <f t="shared" si="123"/>
        <v>4983152.1399999997</v>
      </c>
      <c r="I837" s="815">
        <v>0</v>
      </c>
      <c r="J837" s="815">
        <v>0</v>
      </c>
      <c r="K837" s="296">
        <f>SUMIF(TB!$A$5:$A$395,LEAD!C837,TB!$C$5:$C$395)</f>
        <v>0</v>
      </c>
      <c r="L837" s="274"/>
      <c r="M837" s="292">
        <f>SUMIF(TB!$A$5:$A$395,C837,TB!$D$5:$D$395)</f>
        <v>0</v>
      </c>
      <c r="N837" s="292">
        <f>SUMIF(TB!$A$5:$A$395,C837,TB!$E$5:$E$395)</f>
        <v>0</v>
      </c>
      <c r="O837" s="472">
        <f t="shared" ref="O837:O880" si="124">K837+M837+N837</f>
        <v>0</v>
      </c>
    </row>
    <row r="838" spans="1:15">
      <c r="A838" s="377" t="s">
        <v>1072</v>
      </c>
      <c r="B838" s="717" t="s">
        <v>1073</v>
      </c>
      <c r="C838" s="377"/>
      <c r="D838" s="629"/>
      <c r="E838" s="360"/>
      <c r="F838" s="414">
        <v>6947720.8799999999</v>
      </c>
      <c r="G838" s="414"/>
      <c r="H838" s="756">
        <f t="shared" si="123"/>
        <v>6947720.8799999999</v>
      </c>
      <c r="I838" s="815">
        <v>0</v>
      </c>
      <c r="J838" s="815">
        <v>0</v>
      </c>
      <c r="K838" s="296">
        <f>SUMIF(TB!$A$5:$A$395,LEAD!C838,TB!$C$5:$C$395)</f>
        <v>0</v>
      </c>
      <c r="L838" s="274"/>
      <c r="M838" s="292">
        <f>SUMIF(TB!$A$5:$A$395,C838,TB!$D$5:$D$395)</f>
        <v>0</v>
      </c>
      <c r="N838" s="292">
        <f>SUMIF(TB!$A$5:$A$395,C838,TB!$E$5:$E$395)</f>
        <v>0</v>
      </c>
      <c r="O838" s="472">
        <f t="shared" si="124"/>
        <v>0</v>
      </c>
    </row>
    <row r="839" spans="1:15">
      <c r="A839" s="377">
        <v>5400</v>
      </c>
      <c r="B839" s="717" t="s">
        <v>1074</v>
      </c>
      <c r="C839" s="377"/>
      <c r="D839" s="629"/>
      <c r="E839" s="360"/>
      <c r="F839" s="414">
        <v>838895.98</v>
      </c>
      <c r="G839" s="414"/>
      <c r="H839" s="756">
        <f t="shared" si="123"/>
        <v>838895.98</v>
      </c>
      <c r="I839" s="815">
        <v>0</v>
      </c>
      <c r="J839" s="815">
        <v>0</v>
      </c>
      <c r="K839" s="296">
        <f>SUMIF(TB!$A$5:$A$395,LEAD!C839,TB!$C$5:$C$395)</f>
        <v>0</v>
      </c>
      <c r="L839" s="274"/>
      <c r="M839" s="292">
        <f>SUMIF(TB!$A$5:$A$395,C839,TB!$D$5:$D$395)</f>
        <v>0</v>
      </c>
      <c r="N839" s="292">
        <f>SUMIF(TB!$A$5:$A$395,C839,TB!$E$5:$E$395)</f>
        <v>0</v>
      </c>
      <c r="O839" s="472">
        <f t="shared" si="124"/>
        <v>0</v>
      </c>
    </row>
    <row r="840" spans="1:15">
      <c r="A840" s="377" t="s">
        <v>1075</v>
      </c>
      <c r="B840" s="717" t="s">
        <v>1076</v>
      </c>
      <c r="C840" s="377"/>
      <c r="D840" s="629"/>
      <c r="E840" s="360"/>
      <c r="F840" s="414">
        <v>6560960.3200000003</v>
      </c>
      <c r="G840" s="414"/>
      <c r="H840" s="756">
        <f t="shared" si="123"/>
        <v>6560960.3200000003</v>
      </c>
      <c r="I840" s="815">
        <v>0</v>
      </c>
      <c r="J840" s="815">
        <v>0</v>
      </c>
      <c r="K840" s="296">
        <f>SUMIF(TB!$A$5:$A$395,LEAD!C840,TB!$C$5:$C$395)</f>
        <v>0</v>
      </c>
      <c r="L840" s="274"/>
      <c r="M840" s="292">
        <f>SUMIF(TB!$A$5:$A$395,C840,TB!$D$5:$D$395)</f>
        <v>0</v>
      </c>
      <c r="N840" s="292">
        <f>SUMIF(TB!$A$5:$A$395,C840,TB!$E$5:$E$395)</f>
        <v>0</v>
      </c>
      <c r="O840" s="472">
        <f t="shared" si="124"/>
        <v>0</v>
      </c>
    </row>
    <row r="841" spans="1:15">
      <c r="A841" s="377" t="s">
        <v>1077</v>
      </c>
      <c r="B841" s="717" t="s">
        <v>1078</v>
      </c>
      <c r="C841" s="377"/>
      <c r="D841" s="629"/>
      <c r="E841" s="360"/>
      <c r="F841" s="414">
        <v>1387108.23</v>
      </c>
      <c r="G841" s="414"/>
      <c r="H841" s="756">
        <f t="shared" si="123"/>
        <v>1387108.23</v>
      </c>
      <c r="I841" s="815">
        <v>0</v>
      </c>
      <c r="J841" s="815">
        <v>0</v>
      </c>
      <c r="K841" s="296">
        <f>SUMIF(TB!$A$5:$A$395,LEAD!C841,TB!$C$5:$C$395)</f>
        <v>0</v>
      </c>
      <c r="L841" s="274"/>
      <c r="M841" s="292">
        <f>SUMIF(TB!$A$5:$A$395,C841,TB!$D$5:$D$395)</f>
        <v>0</v>
      </c>
      <c r="N841" s="292">
        <f>SUMIF(TB!$A$5:$A$395,C841,TB!$E$5:$E$395)</f>
        <v>0</v>
      </c>
      <c r="O841" s="472">
        <f t="shared" si="124"/>
        <v>0</v>
      </c>
    </row>
    <row r="842" spans="1:15">
      <c r="A842" s="377" t="s">
        <v>1079</v>
      </c>
      <c r="B842" s="717" t="s">
        <v>1080</v>
      </c>
      <c r="C842" s="377"/>
      <c r="D842" s="629"/>
      <c r="E842" s="360"/>
      <c r="F842" s="414">
        <v>5826.68</v>
      </c>
      <c r="G842" s="414"/>
      <c r="H842" s="756">
        <f t="shared" si="123"/>
        <v>5826.68</v>
      </c>
      <c r="I842" s="815">
        <v>0</v>
      </c>
      <c r="J842" s="815">
        <v>0</v>
      </c>
      <c r="K842" s="296">
        <f>SUMIF(TB!$A$5:$A$395,LEAD!C842,TB!$C$5:$C$395)</f>
        <v>0</v>
      </c>
      <c r="L842" s="274"/>
      <c r="M842" s="292">
        <f>SUMIF(TB!$A$5:$A$395,C842,TB!$D$5:$D$395)</f>
        <v>0</v>
      </c>
      <c r="N842" s="292">
        <f>SUMIF(TB!$A$5:$A$395,C842,TB!$E$5:$E$395)</f>
        <v>0</v>
      </c>
      <c r="O842" s="472">
        <f t="shared" si="124"/>
        <v>0</v>
      </c>
    </row>
    <row r="843" spans="1:15">
      <c r="A843" s="377" t="s">
        <v>1081</v>
      </c>
      <c r="B843" s="717" t="s">
        <v>1082</v>
      </c>
      <c r="C843" s="377"/>
      <c r="D843" s="629"/>
      <c r="E843" s="360"/>
      <c r="F843" s="414">
        <v>70247.67</v>
      </c>
      <c r="G843" s="414"/>
      <c r="H843" s="756">
        <f t="shared" si="123"/>
        <v>70247.67</v>
      </c>
      <c r="I843" s="815">
        <v>0</v>
      </c>
      <c r="J843" s="815">
        <v>0</v>
      </c>
      <c r="K843" s="296">
        <f>SUMIF(TB!$A$5:$A$395,LEAD!C843,TB!$C$5:$C$395)</f>
        <v>0</v>
      </c>
      <c r="L843" s="274"/>
      <c r="M843" s="292">
        <f>SUMIF(TB!$A$5:$A$395,C843,TB!$D$5:$D$395)</f>
        <v>0</v>
      </c>
      <c r="N843" s="292">
        <f>SUMIF(TB!$A$5:$A$395,C843,TB!$E$5:$E$395)</f>
        <v>0</v>
      </c>
      <c r="O843" s="472">
        <f t="shared" si="124"/>
        <v>0</v>
      </c>
    </row>
    <row r="844" spans="1:15">
      <c r="A844" s="377" t="s">
        <v>1083</v>
      </c>
      <c r="B844" s="717" t="s">
        <v>1084</v>
      </c>
      <c r="C844" s="377"/>
      <c r="D844" s="629"/>
      <c r="E844" s="360"/>
      <c r="F844" s="414">
        <v>6051508.4299999997</v>
      </c>
      <c r="G844" s="414"/>
      <c r="H844" s="756">
        <f t="shared" si="123"/>
        <v>6051508.4299999997</v>
      </c>
      <c r="I844" s="815">
        <v>0</v>
      </c>
      <c r="J844" s="815">
        <v>0</v>
      </c>
      <c r="K844" s="296">
        <f>SUMIF(TB!$A$5:$A$395,LEAD!C844,TB!$C$5:$C$395)</f>
        <v>0</v>
      </c>
      <c r="L844" s="274"/>
      <c r="M844" s="292">
        <f>SUMIF(TB!$A$5:$A$395,C844,TB!$D$5:$D$395)</f>
        <v>0</v>
      </c>
      <c r="N844" s="292">
        <f>SUMIF(TB!$A$5:$A$395,C844,TB!$E$5:$E$395)</f>
        <v>0</v>
      </c>
      <c r="O844" s="472">
        <f t="shared" si="124"/>
        <v>0</v>
      </c>
    </row>
    <row r="845" spans="1:15">
      <c r="A845" s="377" t="s">
        <v>1085</v>
      </c>
      <c r="B845" s="717" t="s">
        <v>1086</v>
      </c>
      <c r="C845" s="377"/>
      <c r="D845" s="629"/>
      <c r="E845" s="360"/>
      <c r="F845" s="414">
        <v>-20097.79</v>
      </c>
      <c r="G845" s="414"/>
      <c r="H845" s="756">
        <f t="shared" si="123"/>
        <v>-20097.79</v>
      </c>
      <c r="I845" s="815">
        <v>0</v>
      </c>
      <c r="J845" s="815">
        <v>0</v>
      </c>
      <c r="K845" s="296">
        <f>SUMIF(TB!$A$5:$A$395,LEAD!C845,TB!$C$5:$C$395)</f>
        <v>0</v>
      </c>
      <c r="L845" s="274"/>
      <c r="M845" s="292">
        <f>SUMIF(TB!$A$5:$A$395,C845,TB!$D$5:$D$395)</f>
        <v>0</v>
      </c>
      <c r="N845" s="292">
        <f>SUMIF(TB!$A$5:$A$395,C845,TB!$E$5:$E$395)</f>
        <v>0</v>
      </c>
      <c r="O845" s="472">
        <f t="shared" si="124"/>
        <v>0</v>
      </c>
    </row>
    <row r="846" spans="1:15">
      <c r="A846" s="377" t="s">
        <v>1087</v>
      </c>
      <c r="B846" s="717" t="s">
        <v>1088</v>
      </c>
      <c r="C846" s="377"/>
      <c r="D846" s="629"/>
      <c r="E846" s="360"/>
      <c r="F846" s="414">
        <v>6680100</v>
      </c>
      <c r="G846" s="414"/>
      <c r="H846" s="756">
        <f t="shared" si="123"/>
        <v>6680100</v>
      </c>
      <c r="I846" s="815">
        <v>0</v>
      </c>
      <c r="J846" s="815">
        <v>0</v>
      </c>
      <c r="K846" s="296">
        <f>SUMIF(TB!$A$5:$A$395,LEAD!C846,TB!$C$5:$C$395)</f>
        <v>0</v>
      </c>
      <c r="L846" s="274"/>
      <c r="M846" s="292">
        <f>SUMIF(TB!$A$5:$A$395,C846,TB!$D$5:$D$395)</f>
        <v>0</v>
      </c>
      <c r="N846" s="292">
        <f>SUMIF(TB!$A$5:$A$395,C846,TB!$E$5:$E$395)</f>
        <v>0</v>
      </c>
      <c r="O846" s="472">
        <f t="shared" si="124"/>
        <v>0</v>
      </c>
    </row>
    <row r="847" spans="1:15">
      <c r="A847" s="377" t="s">
        <v>1089</v>
      </c>
      <c r="B847" s="717" t="s">
        <v>1090</v>
      </c>
      <c r="C847" s="377"/>
      <c r="D847" s="629"/>
      <c r="E847" s="360"/>
      <c r="F847" s="414">
        <v>5706839.0499999998</v>
      </c>
      <c r="G847" s="414"/>
      <c r="H847" s="756">
        <f t="shared" si="123"/>
        <v>5706839.0499999998</v>
      </c>
      <c r="I847" s="815">
        <v>0</v>
      </c>
      <c r="J847" s="815">
        <v>0</v>
      </c>
      <c r="K847" s="296">
        <f>SUMIF(TB!$A$5:$A$395,LEAD!C847,TB!$C$5:$C$395)</f>
        <v>0</v>
      </c>
      <c r="L847" s="274"/>
      <c r="M847" s="292">
        <f>SUMIF(TB!$A$5:$A$395,C847,TB!$D$5:$D$395)</f>
        <v>0</v>
      </c>
      <c r="N847" s="292">
        <f>SUMIF(TB!$A$5:$A$395,C847,TB!$E$5:$E$395)</f>
        <v>0</v>
      </c>
      <c r="O847" s="472">
        <f t="shared" si="124"/>
        <v>0</v>
      </c>
    </row>
    <row r="848" spans="1:15">
      <c r="A848" s="377" t="s">
        <v>1091</v>
      </c>
      <c r="B848" s="717" t="s">
        <v>1092</v>
      </c>
      <c r="C848" s="377"/>
      <c r="D848" s="629"/>
      <c r="E848" s="360"/>
      <c r="F848" s="414">
        <v>-73982.080000000002</v>
      </c>
      <c r="G848" s="414"/>
      <c r="H848" s="756">
        <f t="shared" si="123"/>
        <v>-73982.080000000002</v>
      </c>
      <c r="I848" s="815">
        <v>0</v>
      </c>
      <c r="J848" s="815">
        <v>0</v>
      </c>
      <c r="K848" s="296">
        <f>SUMIF(TB!$A$5:$A$395,LEAD!C848,TB!$C$5:$C$395)</f>
        <v>0</v>
      </c>
      <c r="L848" s="274"/>
      <c r="M848" s="292">
        <f>SUMIF(TB!$A$5:$A$395,C848,TB!$D$5:$D$395)</f>
        <v>0</v>
      </c>
      <c r="N848" s="292">
        <f>SUMIF(TB!$A$5:$A$395,C848,TB!$E$5:$E$395)</f>
        <v>0</v>
      </c>
      <c r="O848" s="472">
        <f t="shared" si="124"/>
        <v>0</v>
      </c>
    </row>
    <row r="849" spans="1:15">
      <c r="A849" s="377" t="s">
        <v>1093</v>
      </c>
      <c r="B849" s="717" t="s">
        <v>1094</v>
      </c>
      <c r="C849" s="377"/>
      <c r="D849" s="629"/>
      <c r="E849" s="360"/>
      <c r="F849" s="414">
        <v>38160</v>
      </c>
      <c r="G849" s="414"/>
      <c r="H849" s="756">
        <f t="shared" si="123"/>
        <v>38160</v>
      </c>
      <c r="I849" s="815">
        <v>0</v>
      </c>
      <c r="J849" s="815">
        <v>0</v>
      </c>
      <c r="K849" s="296">
        <f>SUMIF(TB!$A$5:$A$395,LEAD!C849,TB!$C$5:$C$395)</f>
        <v>0</v>
      </c>
      <c r="L849" s="274"/>
      <c r="M849" s="292">
        <f>SUMIF(TB!$A$5:$A$395,C849,TB!$D$5:$D$395)</f>
        <v>0</v>
      </c>
      <c r="N849" s="292">
        <f>SUMIF(TB!$A$5:$A$395,C849,TB!$E$5:$E$395)</f>
        <v>0</v>
      </c>
      <c r="O849" s="472">
        <f t="shared" si="124"/>
        <v>0</v>
      </c>
    </row>
    <row r="850" spans="1:15">
      <c r="A850" s="377" t="s">
        <v>1095</v>
      </c>
      <c r="B850" s="717" t="s">
        <v>1096</v>
      </c>
      <c r="C850" s="377"/>
      <c r="D850" s="629"/>
      <c r="E850" s="360"/>
      <c r="F850" s="414">
        <v>3594586.78</v>
      </c>
      <c r="G850" s="414"/>
      <c r="H850" s="756">
        <f t="shared" si="123"/>
        <v>3594586.78</v>
      </c>
      <c r="I850" s="815">
        <v>0</v>
      </c>
      <c r="J850" s="815">
        <v>0</v>
      </c>
      <c r="K850" s="296">
        <f>SUMIF(TB!$A$5:$A$395,LEAD!C850,TB!$C$5:$C$395)</f>
        <v>0</v>
      </c>
      <c r="L850" s="274"/>
      <c r="M850" s="292">
        <f>SUMIF(TB!$A$5:$A$395,C850,TB!$D$5:$D$395)</f>
        <v>0</v>
      </c>
      <c r="N850" s="292">
        <f>SUMIF(TB!$A$5:$A$395,C850,TB!$E$5:$E$395)</f>
        <v>0</v>
      </c>
      <c r="O850" s="472">
        <f t="shared" si="124"/>
        <v>0</v>
      </c>
    </row>
    <row r="851" spans="1:15">
      <c r="A851" s="377" t="s">
        <v>1097</v>
      </c>
      <c r="B851" s="717" t="s">
        <v>1098</v>
      </c>
      <c r="C851" s="377"/>
      <c r="D851" s="629"/>
      <c r="E851" s="360"/>
      <c r="F851" s="414">
        <v>387700</v>
      </c>
      <c r="G851" s="414"/>
      <c r="H851" s="756">
        <f t="shared" si="123"/>
        <v>387700</v>
      </c>
      <c r="I851" s="815">
        <v>0</v>
      </c>
      <c r="J851" s="815">
        <v>0</v>
      </c>
      <c r="K851" s="296">
        <f>SUMIF(TB!$A$5:$A$395,LEAD!C851,TB!$C$5:$C$395)</f>
        <v>0</v>
      </c>
      <c r="L851" s="274"/>
      <c r="M851" s="292">
        <f>SUMIF(TB!$A$5:$A$395,C851,TB!$D$5:$D$395)</f>
        <v>0</v>
      </c>
      <c r="N851" s="292">
        <f>SUMIF(TB!$A$5:$A$395,C851,TB!$E$5:$E$395)</f>
        <v>0</v>
      </c>
      <c r="O851" s="472">
        <f t="shared" si="124"/>
        <v>0</v>
      </c>
    </row>
    <row r="852" spans="1:15">
      <c r="A852" s="377" t="s">
        <v>1099</v>
      </c>
      <c r="B852" s="717" t="s">
        <v>1100</v>
      </c>
      <c r="C852" s="377"/>
      <c r="D852" s="629"/>
      <c r="E852" s="360"/>
      <c r="F852" s="414">
        <v>377589.73</v>
      </c>
      <c r="G852" s="414"/>
      <c r="H852" s="756">
        <f t="shared" si="123"/>
        <v>377589.73</v>
      </c>
      <c r="I852" s="815">
        <v>0</v>
      </c>
      <c r="J852" s="815">
        <v>0</v>
      </c>
      <c r="K852" s="296">
        <f>SUMIF(TB!$A$5:$A$395,LEAD!C852,TB!$C$5:$C$395)</f>
        <v>0</v>
      </c>
      <c r="L852" s="274"/>
      <c r="M852" s="292">
        <f>SUMIF(TB!$A$5:$A$395,C852,TB!$D$5:$D$395)</f>
        <v>0</v>
      </c>
      <c r="N852" s="292">
        <f>SUMIF(TB!$A$5:$A$395,C852,TB!$E$5:$E$395)</f>
        <v>0</v>
      </c>
      <c r="O852" s="472">
        <f t="shared" si="124"/>
        <v>0</v>
      </c>
    </row>
    <row r="853" spans="1:15">
      <c r="A853" s="377" t="s">
        <v>1101</v>
      </c>
      <c r="B853" s="717" t="s">
        <v>1102</v>
      </c>
      <c r="C853" s="377"/>
      <c r="D853" s="629"/>
      <c r="E853" s="360"/>
      <c r="F853" s="414">
        <v>23335.18</v>
      </c>
      <c r="G853" s="414"/>
      <c r="H853" s="756">
        <f t="shared" si="123"/>
        <v>23335.18</v>
      </c>
      <c r="I853" s="815">
        <v>0</v>
      </c>
      <c r="J853" s="815">
        <v>0</v>
      </c>
      <c r="K853" s="296">
        <f>SUMIF(TB!$A$5:$A$395,LEAD!C853,TB!$C$5:$C$395)</f>
        <v>0</v>
      </c>
      <c r="L853" s="274"/>
      <c r="M853" s="292">
        <f>SUMIF(TB!$A$5:$A$395,C853,TB!$D$5:$D$395)</f>
        <v>0</v>
      </c>
      <c r="N853" s="292">
        <f>SUMIF(TB!$A$5:$A$395,C853,TB!$E$5:$E$395)</f>
        <v>0</v>
      </c>
      <c r="O853" s="472">
        <f t="shared" si="124"/>
        <v>0</v>
      </c>
    </row>
    <row r="854" spans="1:15">
      <c r="A854" s="377" t="s">
        <v>1103</v>
      </c>
      <c r="B854" s="717" t="s">
        <v>1104</v>
      </c>
      <c r="C854" s="377"/>
      <c r="D854" s="629"/>
      <c r="E854" s="360"/>
      <c r="F854" s="414">
        <v>0</v>
      </c>
      <c r="G854" s="414"/>
      <c r="H854" s="756">
        <f t="shared" si="123"/>
        <v>0</v>
      </c>
      <c r="I854" s="815">
        <v>0</v>
      </c>
      <c r="J854" s="815">
        <v>0</v>
      </c>
      <c r="K854" s="296">
        <f>SUMIF(TB!$A$5:$A$395,LEAD!C854,TB!$C$5:$C$395)</f>
        <v>0</v>
      </c>
      <c r="L854" s="274"/>
      <c r="M854" s="292">
        <f>SUMIF(TB!$A$5:$A$395,C854,TB!$D$5:$D$395)</f>
        <v>0</v>
      </c>
      <c r="N854" s="292">
        <f>SUMIF(TB!$A$5:$A$395,C854,TB!$E$5:$E$395)</f>
        <v>0</v>
      </c>
      <c r="O854" s="472">
        <f t="shared" si="124"/>
        <v>0</v>
      </c>
    </row>
    <row r="855" spans="1:15">
      <c r="A855" s="377" t="s">
        <v>1105</v>
      </c>
      <c r="B855" s="717" t="s">
        <v>1106</v>
      </c>
      <c r="C855" s="377"/>
      <c r="D855" s="629"/>
      <c r="E855" s="360"/>
      <c r="F855" s="414">
        <v>3995</v>
      </c>
      <c r="G855" s="414"/>
      <c r="H855" s="756">
        <f t="shared" si="123"/>
        <v>3995</v>
      </c>
      <c r="I855" s="815">
        <v>0</v>
      </c>
      <c r="J855" s="815">
        <v>0</v>
      </c>
      <c r="K855" s="296">
        <f>SUMIF(TB!$A$5:$A$395,LEAD!C855,TB!$C$5:$C$395)</f>
        <v>0</v>
      </c>
      <c r="L855" s="274"/>
      <c r="M855" s="292">
        <f>SUMIF(TB!$A$5:$A$395,C855,TB!$D$5:$D$395)</f>
        <v>0</v>
      </c>
      <c r="N855" s="292">
        <f>SUMIF(TB!$A$5:$A$395,C855,TB!$E$5:$E$395)</f>
        <v>0</v>
      </c>
      <c r="O855" s="472">
        <f t="shared" si="124"/>
        <v>0</v>
      </c>
    </row>
    <row r="856" spans="1:15">
      <c r="A856" s="377" t="s">
        <v>1107</v>
      </c>
      <c r="B856" s="717" t="s">
        <v>1108</v>
      </c>
      <c r="C856" s="377"/>
      <c r="D856" s="629"/>
      <c r="E856" s="360"/>
      <c r="F856" s="414">
        <v>90984.12</v>
      </c>
      <c r="G856" s="414"/>
      <c r="H856" s="756">
        <f t="shared" si="123"/>
        <v>90984.12</v>
      </c>
      <c r="I856" s="815">
        <v>0</v>
      </c>
      <c r="J856" s="815">
        <v>0</v>
      </c>
      <c r="K856" s="296">
        <f>SUMIF(TB!$A$5:$A$395,LEAD!C856,TB!$C$5:$C$395)</f>
        <v>0</v>
      </c>
      <c r="L856" s="274"/>
      <c r="M856" s="292">
        <f>SUMIF(TB!$A$5:$A$395,C856,TB!$D$5:$D$395)</f>
        <v>0</v>
      </c>
      <c r="N856" s="292">
        <f>SUMIF(TB!$A$5:$A$395,C856,TB!$E$5:$E$395)</f>
        <v>0</v>
      </c>
      <c r="O856" s="472">
        <f t="shared" si="124"/>
        <v>0</v>
      </c>
    </row>
    <row r="857" spans="1:15">
      <c r="A857" s="377" t="s">
        <v>1109</v>
      </c>
      <c r="B857" s="717" t="s">
        <v>1110</v>
      </c>
      <c r="C857" s="377"/>
      <c r="D857" s="629"/>
      <c r="E857" s="360"/>
      <c r="F857" s="414">
        <v>10436495.93</v>
      </c>
      <c r="G857" s="414"/>
      <c r="H857" s="756">
        <f t="shared" si="123"/>
        <v>10436495.93</v>
      </c>
      <c r="I857" s="815">
        <v>0</v>
      </c>
      <c r="J857" s="815">
        <v>0</v>
      </c>
      <c r="K857" s="296">
        <f>SUMIF(TB!$A$5:$A$395,LEAD!C857,TB!$C$5:$C$395)</f>
        <v>0</v>
      </c>
      <c r="L857" s="274"/>
      <c r="M857" s="292">
        <f>SUMIF(TB!$A$5:$A$395,C857,TB!$D$5:$D$395)</f>
        <v>0</v>
      </c>
      <c r="N857" s="292">
        <f>SUMIF(TB!$A$5:$A$395,C857,TB!$E$5:$E$395)</f>
        <v>0</v>
      </c>
      <c r="O857" s="472">
        <f t="shared" si="124"/>
        <v>0</v>
      </c>
    </row>
    <row r="858" spans="1:15">
      <c r="A858" s="377" t="s">
        <v>1111</v>
      </c>
      <c r="B858" s="717" t="s">
        <v>1112</v>
      </c>
      <c r="C858" s="377"/>
      <c r="D858" s="629"/>
      <c r="E858" s="360"/>
      <c r="F858" s="414">
        <v>-487269.93</v>
      </c>
      <c r="G858" s="414"/>
      <c r="H858" s="756">
        <f t="shared" si="123"/>
        <v>-487269.93</v>
      </c>
      <c r="I858" s="815">
        <v>0</v>
      </c>
      <c r="J858" s="815">
        <v>0</v>
      </c>
      <c r="K858" s="296">
        <f>SUMIF(TB!$A$5:$A$395,LEAD!C858,TB!$C$5:$C$395)</f>
        <v>0</v>
      </c>
      <c r="L858" s="274"/>
      <c r="M858" s="292">
        <f>SUMIF(TB!$A$5:$A$395,C858,TB!$D$5:$D$395)</f>
        <v>0</v>
      </c>
      <c r="N858" s="292">
        <f>SUMIF(TB!$A$5:$A$395,C858,TB!$E$5:$E$395)</f>
        <v>0</v>
      </c>
      <c r="O858" s="472">
        <f t="shared" si="124"/>
        <v>0</v>
      </c>
    </row>
    <row r="859" spans="1:15">
      <c r="A859" s="377" t="s">
        <v>1113</v>
      </c>
      <c r="B859" s="717" t="s">
        <v>1114</v>
      </c>
      <c r="C859" s="377"/>
      <c r="D859" s="629"/>
      <c r="E859" s="360"/>
      <c r="F859" s="414">
        <v>621990.11</v>
      </c>
      <c r="G859" s="414"/>
      <c r="H859" s="756">
        <f t="shared" si="123"/>
        <v>621990.11</v>
      </c>
      <c r="I859" s="815">
        <v>0</v>
      </c>
      <c r="J859" s="815">
        <v>0</v>
      </c>
      <c r="K859" s="296">
        <f>SUMIF(TB!$A$5:$A$395,LEAD!C859,TB!$C$5:$C$395)</f>
        <v>0</v>
      </c>
      <c r="L859" s="274"/>
      <c r="M859" s="292">
        <f>SUMIF(TB!$A$5:$A$395,C859,TB!$D$5:$D$395)</f>
        <v>0</v>
      </c>
      <c r="N859" s="292">
        <f>SUMIF(TB!$A$5:$A$395,C859,TB!$E$5:$E$395)</f>
        <v>0</v>
      </c>
      <c r="O859" s="472">
        <f t="shared" si="124"/>
        <v>0</v>
      </c>
    </row>
    <row r="860" spans="1:15">
      <c r="A860" s="377" t="s">
        <v>1115</v>
      </c>
      <c r="B860" s="717" t="s">
        <v>1116</v>
      </c>
      <c r="C860" s="377"/>
      <c r="D860" s="629"/>
      <c r="E860" s="360"/>
      <c r="F860" s="414">
        <v>39627484.420000002</v>
      </c>
      <c r="G860" s="414"/>
      <c r="H860" s="756">
        <f t="shared" si="123"/>
        <v>39627484.420000002</v>
      </c>
      <c r="I860" s="815">
        <v>0</v>
      </c>
      <c r="J860" s="815">
        <v>0</v>
      </c>
      <c r="K860" s="296">
        <f>SUMIF(TB!$A$5:$A$395,LEAD!C860,TB!$C$5:$C$395)</f>
        <v>0</v>
      </c>
      <c r="L860" s="274"/>
      <c r="M860" s="292">
        <f>SUMIF(TB!$A$5:$A$395,C860,TB!$D$5:$D$395)</f>
        <v>0</v>
      </c>
      <c r="N860" s="292">
        <f>SUMIF(TB!$A$5:$A$395,C860,TB!$E$5:$E$395)</f>
        <v>0</v>
      </c>
      <c r="O860" s="472">
        <f t="shared" si="124"/>
        <v>0</v>
      </c>
    </row>
    <row r="861" spans="1:15">
      <c r="A861" s="377" t="s">
        <v>1117</v>
      </c>
      <c r="B861" s="717" t="s">
        <v>1118</v>
      </c>
      <c r="C861" s="377"/>
      <c r="D861" s="629"/>
      <c r="E861" s="360"/>
      <c r="F861" s="414">
        <v>-6580298.0700000003</v>
      </c>
      <c r="G861" s="414"/>
      <c r="H861" s="756">
        <f t="shared" si="123"/>
        <v>-6580298.0700000003</v>
      </c>
      <c r="I861" s="815">
        <v>0</v>
      </c>
      <c r="J861" s="815">
        <v>0</v>
      </c>
      <c r="K861" s="296">
        <f>SUMIF(TB!$A$5:$A$395,LEAD!C861,TB!$C$5:$C$395)</f>
        <v>0</v>
      </c>
      <c r="L861" s="274"/>
      <c r="M861" s="292">
        <f>SUMIF(TB!$A$5:$A$395,C861,TB!$D$5:$D$395)</f>
        <v>0</v>
      </c>
      <c r="N861" s="292">
        <f>SUMIF(TB!$A$5:$A$395,C861,TB!$E$5:$E$395)</f>
        <v>0</v>
      </c>
      <c r="O861" s="472">
        <f t="shared" si="124"/>
        <v>0</v>
      </c>
    </row>
    <row r="862" spans="1:15">
      <c r="A862" s="377" t="s">
        <v>1119</v>
      </c>
      <c r="B862" s="717" t="s">
        <v>1120</v>
      </c>
      <c r="C862" s="377"/>
      <c r="D862" s="629"/>
      <c r="E862" s="360"/>
      <c r="F862" s="414">
        <v>-1263885.3500000001</v>
      </c>
      <c r="G862" s="414"/>
      <c r="H862" s="756">
        <f t="shared" si="123"/>
        <v>-1263885.3500000001</v>
      </c>
      <c r="I862" s="815">
        <v>0</v>
      </c>
      <c r="J862" s="815">
        <v>0</v>
      </c>
      <c r="K862" s="296">
        <f>SUMIF(TB!$A$5:$A$395,LEAD!C862,TB!$C$5:$C$395)</f>
        <v>0</v>
      </c>
      <c r="L862" s="274"/>
      <c r="M862" s="292">
        <f>SUMIF(TB!$A$5:$A$395,C862,TB!$D$5:$D$395)</f>
        <v>0</v>
      </c>
      <c r="N862" s="292">
        <f>SUMIF(TB!$A$5:$A$395,C862,TB!$E$5:$E$395)</f>
        <v>0</v>
      </c>
      <c r="O862" s="472">
        <f t="shared" si="124"/>
        <v>0</v>
      </c>
    </row>
    <row r="863" spans="1:15">
      <c r="A863" s="377" t="s">
        <v>1121</v>
      </c>
      <c r="B863" s="717" t="s">
        <v>1122</v>
      </c>
      <c r="C863" s="377"/>
      <c r="D863" s="629"/>
      <c r="E863" s="360"/>
      <c r="F863" s="414">
        <v>502143.76</v>
      </c>
      <c r="G863" s="414"/>
      <c r="H863" s="756">
        <f t="shared" si="123"/>
        <v>502143.76</v>
      </c>
      <c r="I863" s="815">
        <v>0</v>
      </c>
      <c r="J863" s="815">
        <v>0</v>
      </c>
      <c r="K863" s="296">
        <f>SUMIF(TB!$A$5:$A$395,LEAD!C863,TB!$C$5:$C$395)</f>
        <v>0</v>
      </c>
      <c r="L863" s="274"/>
      <c r="M863" s="292">
        <f>SUMIF(TB!$A$5:$A$395,C863,TB!$D$5:$D$395)</f>
        <v>0</v>
      </c>
      <c r="N863" s="292">
        <f>SUMIF(TB!$A$5:$A$395,C863,TB!$E$5:$E$395)</f>
        <v>0</v>
      </c>
      <c r="O863" s="472">
        <f t="shared" si="124"/>
        <v>0</v>
      </c>
    </row>
    <row r="864" spans="1:15">
      <c r="A864" s="377" t="s">
        <v>1123</v>
      </c>
      <c r="B864" s="717" t="s">
        <v>1124</v>
      </c>
      <c r="C864" s="377"/>
      <c r="D864" s="629"/>
      <c r="E864" s="360"/>
      <c r="F864" s="414">
        <v>0</v>
      </c>
      <c r="G864" s="414"/>
      <c r="H864" s="756">
        <f t="shared" si="123"/>
        <v>0</v>
      </c>
      <c r="I864" s="815">
        <v>0</v>
      </c>
      <c r="J864" s="815">
        <v>0</v>
      </c>
      <c r="K864" s="296">
        <f>SUMIF(TB!$A$5:$A$395,LEAD!C864,TB!$C$5:$C$395)</f>
        <v>0</v>
      </c>
      <c r="L864" s="274"/>
      <c r="M864" s="292">
        <f>SUMIF(TB!$A$5:$A$395,C864,TB!$D$5:$D$395)</f>
        <v>0</v>
      </c>
      <c r="N864" s="292">
        <f>SUMIF(TB!$A$5:$A$395,C864,TB!$E$5:$E$395)</f>
        <v>0</v>
      </c>
      <c r="O864" s="472">
        <f t="shared" si="124"/>
        <v>0</v>
      </c>
    </row>
    <row r="865" spans="1:15">
      <c r="A865" s="377" t="s">
        <v>1125</v>
      </c>
      <c r="B865" s="717" t="s">
        <v>1126</v>
      </c>
      <c r="C865" s="377"/>
      <c r="D865" s="629"/>
      <c r="E865" s="360"/>
      <c r="F865" s="414">
        <v>136522.39000000001</v>
      </c>
      <c r="G865" s="414"/>
      <c r="H865" s="756">
        <f t="shared" si="123"/>
        <v>136522.39000000001</v>
      </c>
      <c r="I865" s="815">
        <v>0</v>
      </c>
      <c r="J865" s="815">
        <v>0</v>
      </c>
      <c r="K865" s="296">
        <f>SUMIF(TB!$A$5:$A$395,LEAD!C865,TB!$C$5:$C$395)</f>
        <v>0</v>
      </c>
      <c r="L865" s="274"/>
      <c r="M865" s="292">
        <f>SUMIF(TB!$A$5:$A$395,C865,TB!$D$5:$D$395)</f>
        <v>0</v>
      </c>
      <c r="N865" s="292">
        <f>SUMIF(TB!$A$5:$A$395,C865,TB!$E$5:$E$395)</f>
        <v>0</v>
      </c>
      <c r="O865" s="472">
        <f t="shared" si="124"/>
        <v>0</v>
      </c>
    </row>
    <row r="866" spans="1:15">
      <c r="A866" s="377" t="s">
        <v>1127</v>
      </c>
      <c r="B866" s="717" t="s">
        <v>1128</v>
      </c>
      <c r="C866" s="377"/>
      <c r="D866" s="629"/>
      <c r="E866" s="360"/>
      <c r="F866" s="414">
        <v>3840831.61</v>
      </c>
      <c r="G866" s="414"/>
      <c r="H866" s="756">
        <f t="shared" si="123"/>
        <v>3840831.61</v>
      </c>
      <c r="I866" s="815">
        <v>0</v>
      </c>
      <c r="J866" s="815">
        <v>0</v>
      </c>
      <c r="K866" s="296">
        <f>SUMIF(TB!$A$5:$A$395,LEAD!C866,TB!$C$5:$C$395)</f>
        <v>0</v>
      </c>
      <c r="L866" s="274"/>
      <c r="M866" s="292">
        <f>SUMIF(TB!$A$5:$A$395,C866,TB!$D$5:$D$395)</f>
        <v>0</v>
      </c>
      <c r="N866" s="292">
        <f>SUMIF(TB!$A$5:$A$395,C866,TB!$E$5:$E$395)</f>
        <v>0</v>
      </c>
      <c r="O866" s="472">
        <f t="shared" si="124"/>
        <v>0</v>
      </c>
    </row>
    <row r="867" spans="1:15">
      <c r="A867" s="377" t="s">
        <v>1129</v>
      </c>
      <c r="B867" s="717" t="s">
        <v>1130</v>
      </c>
      <c r="C867" s="377"/>
      <c r="D867" s="629"/>
      <c r="E867" s="360"/>
      <c r="F867" s="414">
        <v>155692.78</v>
      </c>
      <c r="G867" s="414"/>
      <c r="H867" s="756">
        <f t="shared" si="123"/>
        <v>155692.78</v>
      </c>
      <c r="I867" s="815">
        <v>0</v>
      </c>
      <c r="J867" s="815">
        <v>0</v>
      </c>
      <c r="K867" s="296">
        <f>SUMIF(TB!$A$5:$A$395,LEAD!C867,TB!$C$5:$C$395)</f>
        <v>0</v>
      </c>
      <c r="L867" s="274"/>
      <c r="M867" s="292">
        <f>SUMIF(TB!$A$5:$A$395,C867,TB!$D$5:$D$395)</f>
        <v>0</v>
      </c>
      <c r="N867" s="292">
        <f>SUMIF(TB!$A$5:$A$395,C867,TB!$E$5:$E$395)</f>
        <v>0</v>
      </c>
      <c r="O867" s="472">
        <f t="shared" si="124"/>
        <v>0</v>
      </c>
    </row>
    <row r="868" spans="1:15">
      <c r="A868" s="377" t="s">
        <v>1131</v>
      </c>
      <c r="B868" s="717" t="s">
        <v>1132</v>
      </c>
      <c r="C868" s="377"/>
      <c r="D868" s="629"/>
      <c r="E868" s="360"/>
      <c r="F868" s="414">
        <v>500799.82</v>
      </c>
      <c r="G868" s="414"/>
      <c r="H868" s="756">
        <f t="shared" si="123"/>
        <v>500799.82</v>
      </c>
      <c r="I868" s="815">
        <v>0</v>
      </c>
      <c r="J868" s="815">
        <v>0</v>
      </c>
      <c r="K868" s="296">
        <f>SUMIF(TB!$A$5:$A$395,LEAD!C868,TB!$C$5:$C$395)</f>
        <v>0</v>
      </c>
      <c r="L868" s="274"/>
      <c r="M868" s="292">
        <f>SUMIF(TB!$A$5:$A$395,C868,TB!$D$5:$D$395)</f>
        <v>0</v>
      </c>
      <c r="N868" s="292">
        <f>SUMIF(TB!$A$5:$A$395,C868,TB!$E$5:$E$395)</f>
        <v>0</v>
      </c>
      <c r="O868" s="472">
        <f t="shared" si="124"/>
        <v>0</v>
      </c>
    </row>
    <row r="869" spans="1:15">
      <c r="A869" s="377" t="s">
        <v>1133</v>
      </c>
      <c r="B869" s="717" t="s">
        <v>1134</v>
      </c>
      <c r="C869" s="377"/>
      <c r="D869" s="629"/>
      <c r="E869" s="360"/>
      <c r="F869" s="414">
        <v>746732.75</v>
      </c>
      <c r="G869" s="414"/>
      <c r="H869" s="756">
        <f t="shared" si="123"/>
        <v>746732.75</v>
      </c>
      <c r="I869" s="815">
        <v>0</v>
      </c>
      <c r="J869" s="815">
        <v>0</v>
      </c>
      <c r="K869" s="296">
        <f>SUMIF(TB!$A$5:$A$395,LEAD!C869,TB!$C$5:$C$395)</f>
        <v>0</v>
      </c>
      <c r="L869" s="274"/>
      <c r="M869" s="292">
        <f>SUMIF(TB!$A$5:$A$395,C869,TB!$D$5:$D$395)</f>
        <v>0</v>
      </c>
      <c r="N869" s="292">
        <f>SUMIF(TB!$A$5:$A$395,C869,TB!$E$5:$E$395)</f>
        <v>0</v>
      </c>
      <c r="O869" s="472">
        <f t="shared" si="124"/>
        <v>0</v>
      </c>
    </row>
    <row r="870" spans="1:15">
      <c r="A870" s="377" t="s">
        <v>1135</v>
      </c>
      <c r="B870" s="717" t="s">
        <v>1136</v>
      </c>
      <c r="C870" s="377"/>
      <c r="D870" s="629"/>
      <c r="E870" s="360"/>
      <c r="F870" s="414">
        <v>2653466.63</v>
      </c>
      <c r="G870" s="414"/>
      <c r="H870" s="756">
        <f t="shared" si="123"/>
        <v>2653466.63</v>
      </c>
      <c r="I870" s="815">
        <v>0</v>
      </c>
      <c r="J870" s="815">
        <v>0</v>
      </c>
      <c r="K870" s="296">
        <f>SUMIF(TB!$A$5:$A$395,LEAD!C870,TB!$C$5:$C$395)</f>
        <v>0</v>
      </c>
      <c r="L870" s="274"/>
      <c r="M870" s="292">
        <f>SUMIF(TB!$A$5:$A$395,C870,TB!$D$5:$D$395)</f>
        <v>0</v>
      </c>
      <c r="N870" s="292">
        <f>SUMIF(TB!$A$5:$A$395,C870,TB!$E$5:$E$395)</f>
        <v>0</v>
      </c>
      <c r="O870" s="472">
        <f t="shared" si="124"/>
        <v>0</v>
      </c>
    </row>
    <row r="871" spans="1:15">
      <c r="A871" s="377" t="s">
        <v>1137</v>
      </c>
      <c r="B871" s="717" t="s">
        <v>1138</v>
      </c>
      <c r="C871" s="377"/>
      <c r="D871" s="629"/>
      <c r="E871" s="360"/>
      <c r="F871" s="414">
        <v>0</v>
      </c>
      <c r="G871" s="414"/>
      <c r="H871" s="756">
        <f t="shared" si="123"/>
        <v>0</v>
      </c>
      <c r="I871" s="815">
        <v>0</v>
      </c>
      <c r="J871" s="815">
        <v>0</v>
      </c>
      <c r="K871" s="296">
        <f>SUMIF(TB!$A$5:$A$395,LEAD!C871,TB!$C$5:$C$395)</f>
        <v>0</v>
      </c>
      <c r="L871" s="274"/>
      <c r="M871" s="292">
        <f>SUMIF(TB!$A$5:$A$395,C871,TB!$D$5:$D$395)</f>
        <v>0</v>
      </c>
      <c r="N871" s="292">
        <f>SUMIF(TB!$A$5:$A$395,C871,TB!$E$5:$E$395)</f>
        <v>0</v>
      </c>
      <c r="O871" s="472">
        <f t="shared" si="124"/>
        <v>0</v>
      </c>
    </row>
    <row r="872" spans="1:15">
      <c r="A872" s="377" t="s">
        <v>1139</v>
      </c>
      <c r="B872" s="717" t="s">
        <v>1140</v>
      </c>
      <c r="C872" s="377"/>
      <c r="D872" s="629"/>
      <c r="E872" s="360"/>
      <c r="F872" s="414">
        <v>358614.2</v>
      </c>
      <c r="G872" s="414"/>
      <c r="H872" s="756">
        <f t="shared" si="123"/>
        <v>358614.2</v>
      </c>
      <c r="I872" s="815">
        <v>0</v>
      </c>
      <c r="J872" s="815">
        <v>0</v>
      </c>
      <c r="K872" s="296">
        <f>SUMIF(TB!$A$5:$A$395,LEAD!C872,TB!$C$5:$C$395)</f>
        <v>0</v>
      </c>
      <c r="L872" s="274"/>
      <c r="M872" s="292">
        <f>SUMIF(TB!$A$5:$A$395,C872,TB!$D$5:$D$395)</f>
        <v>0</v>
      </c>
      <c r="N872" s="292">
        <f>SUMIF(TB!$A$5:$A$395,C872,TB!$E$5:$E$395)</f>
        <v>0</v>
      </c>
      <c r="O872" s="472">
        <f t="shared" si="124"/>
        <v>0</v>
      </c>
    </row>
    <row r="873" spans="1:15">
      <c r="A873" s="377" t="s">
        <v>1141</v>
      </c>
      <c r="B873" s="717" t="s">
        <v>1142</v>
      </c>
      <c r="C873" s="377"/>
      <c r="D873" s="629"/>
      <c r="E873" s="360"/>
      <c r="F873" s="414">
        <v>0</v>
      </c>
      <c r="G873" s="414"/>
      <c r="H873" s="756">
        <f t="shared" si="123"/>
        <v>0</v>
      </c>
      <c r="I873" s="815">
        <v>0</v>
      </c>
      <c r="J873" s="815">
        <v>0</v>
      </c>
      <c r="K873" s="296">
        <f>SUMIF(TB!$A$5:$A$395,LEAD!C873,TB!$C$5:$C$395)</f>
        <v>0</v>
      </c>
      <c r="L873" s="274"/>
      <c r="M873" s="292">
        <f>SUMIF(TB!$A$5:$A$395,C873,TB!$D$5:$D$395)</f>
        <v>0</v>
      </c>
      <c r="N873" s="292">
        <f>SUMIF(TB!$A$5:$A$395,C873,TB!$E$5:$E$395)</f>
        <v>0</v>
      </c>
      <c r="O873" s="472">
        <f t="shared" si="124"/>
        <v>0</v>
      </c>
    </row>
    <row r="874" spans="1:15">
      <c r="A874" s="377" t="s">
        <v>1143</v>
      </c>
      <c r="B874" s="717" t="s">
        <v>1144</v>
      </c>
      <c r="C874" s="377"/>
      <c r="D874" s="629"/>
      <c r="E874" s="360"/>
      <c r="F874" s="414">
        <v>100000</v>
      </c>
      <c r="G874" s="414"/>
      <c r="H874" s="756">
        <f t="shared" si="123"/>
        <v>100000</v>
      </c>
      <c r="I874" s="815">
        <v>0</v>
      </c>
      <c r="J874" s="815">
        <v>0</v>
      </c>
      <c r="K874" s="296">
        <f>SUMIF(TB!$A$5:$A$395,LEAD!C874,TB!$C$5:$C$395)</f>
        <v>0</v>
      </c>
      <c r="L874" s="274"/>
      <c r="M874" s="292">
        <f>SUMIF(TB!$A$5:$A$395,C874,TB!$D$5:$D$395)</f>
        <v>0</v>
      </c>
      <c r="N874" s="292">
        <f>SUMIF(TB!$A$5:$A$395,C874,TB!$E$5:$E$395)</f>
        <v>0</v>
      </c>
      <c r="O874" s="472">
        <f t="shared" si="124"/>
        <v>0</v>
      </c>
    </row>
    <row r="875" spans="1:15">
      <c r="A875" s="377" t="s">
        <v>1145</v>
      </c>
      <c r="B875" s="717" t="s">
        <v>1146</v>
      </c>
      <c r="C875" s="377"/>
      <c r="D875" s="629"/>
      <c r="E875" s="360"/>
      <c r="F875" s="414">
        <v>0</v>
      </c>
      <c r="G875" s="414"/>
      <c r="H875" s="756">
        <f t="shared" si="123"/>
        <v>0</v>
      </c>
      <c r="I875" s="815">
        <v>0</v>
      </c>
      <c r="J875" s="815">
        <v>0</v>
      </c>
      <c r="K875" s="296">
        <f>SUMIF(TB!$A$5:$A$395,LEAD!C875,TB!$C$5:$C$395)</f>
        <v>0</v>
      </c>
      <c r="L875" s="274"/>
      <c r="M875" s="292">
        <f>SUMIF(TB!$A$5:$A$395,C875,TB!$D$5:$D$395)</f>
        <v>0</v>
      </c>
      <c r="N875" s="292">
        <f>SUMIF(TB!$A$5:$A$395,C875,TB!$E$5:$E$395)</f>
        <v>0</v>
      </c>
      <c r="O875" s="472">
        <f t="shared" si="124"/>
        <v>0</v>
      </c>
    </row>
    <row r="876" spans="1:15">
      <c r="A876" s="377" t="s">
        <v>1147</v>
      </c>
      <c r="B876" s="717" t="s">
        <v>1148</v>
      </c>
      <c r="C876" s="377"/>
      <c r="D876" s="629"/>
      <c r="E876" s="360"/>
      <c r="F876" s="414">
        <v>648724</v>
      </c>
      <c r="G876" s="414"/>
      <c r="H876" s="756">
        <f t="shared" si="123"/>
        <v>648724</v>
      </c>
      <c r="I876" s="815">
        <v>0</v>
      </c>
      <c r="J876" s="815">
        <v>0</v>
      </c>
      <c r="K876" s="296">
        <f>SUMIF(TB!$A$5:$A$395,LEAD!C876,TB!$C$5:$C$395)</f>
        <v>0</v>
      </c>
      <c r="L876" s="274"/>
      <c r="M876" s="292">
        <f>SUMIF(TB!$A$5:$A$395,C876,TB!$D$5:$D$395)</f>
        <v>0</v>
      </c>
      <c r="N876" s="292">
        <f>SUMIF(TB!$A$5:$A$395,C876,TB!$E$5:$E$395)</f>
        <v>0</v>
      </c>
      <c r="O876" s="472">
        <f t="shared" si="124"/>
        <v>0</v>
      </c>
    </row>
    <row r="877" spans="1:15">
      <c r="A877" s="377">
        <v>5800</v>
      </c>
      <c r="B877" s="717" t="s">
        <v>1149</v>
      </c>
      <c r="C877" s="377"/>
      <c r="D877" s="629"/>
      <c r="E877" s="360"/>
      <c r="F877" s="414">
        <v>879877.02</v>
      </c>
      <c r="G877" s="414"/>
      <c r="H877" s="756">
        <f t="shared" si="123"/>
        <v>879877.02</v>
      </c>
      <c r="I877" s="815">
        <v>0</v>
      </c>
      <c r="J877" s="815">
        <v>0</v>
      </c>
      <c r="K877" s="296">
        <f>SUMIF(TB!$A$5:$A$395,LEAD!C877,TB!$C$5:$C$395)</f>
        <v>0</v>
      </c>
      <c r="L877" s="274"/>
      <c r="M877" s="292">
        <f>SUMIF(TB!$A$5:$A$395,C877,TB!$D$5:$D$395)</f>
        <v>0</v>
      </c>
      <c r="N877" s="292">
        <f>SUMIF(TB!$A$5:$A$395,C877,TB!$E$5:$E$395)</f>
        <v>0</v>
      </c>
      <c r="O877" s="472">
        <f t="shared" si="124"/>
        <v>0</v>
      </c>
    </row>
    <row r="878" spans="1:15">
      <c r="A878" s="377" t="s">
        <v>1150</v>
      </c>
      <c r="B878" s="717" t="s">
        <v>1151</v>
      </c>
      <c r="C878" s="377"/>
      <c r="D878" s="629"/>
      <c r="E878" s="360"/>
      <c r="F878" s="414">
        <v>2434120.11</v>
      </c>
      <c r="G878" s="414"/>
      <c r="H878" s="756">
        <f t="shared" si="123"/>
        <v>2434120.11</v>
      </c>
      <c r="I878" s="815">
        <v>0</v>
      </c>
      <c r="J878" s="815">
        <v>0</v>
      </c>
      <c r="K878" s="296">
        <f>SUMIF(TB!$A$5:$A$395,LEAD!C878,TB!$C$5:$C$395)</f>
        <v>0</v>
      </c>
      <c r="L878" s="274"/>
      <c r="M878" s="292">
        <f>SUMIF(TB!$A$5:$A$395,C878,TB!$D$5:$D$395)</f>
        <v>0</v>
      </c>
      <c r="N878" s="292">
        <f>SUMIF(TB!$A$5:$A$395,C878,TB!$E$5:$E$395)</f>
        <v>0</v>
      </c>
      <c r="O878" s="472">
        <f t="shared" si="124"/>
        <v>0</v>
      </c>
    </row>
    <row r="879" spans="1:15">
      <c r="A879" s="377" t="s">
        <v>1152</v>
      </c>
      <c r="B879" s="717" t="s">
        <v>1153</v>
      </c>
      <c r="C879" s="377"/>
      <c r="D879" s="629"/>
      <c r="E879" s="360"/>
      <c r="F879" s="414">
        <v>14354982.279999999</v>
      </c>
      <c r="G879" s="414"/>
      <c r="H879" s="756">
        <f t="shared" si="123"/>
        <v>14354982.279999999</v>
      </c>
      <c r="I879" s="815">
        <v>0</v>
      </c>
      <c r="J879" s="815">
        <v>0</v>
      </c>
      <c r="K879" s="296">
        <f>SUMIF(TB!$A$5:$A$395,LEAD!C879,TB!$C$5:$C$395)</f>
        <v>0</v>
      </c>
      <c r="L879" s="274"/>
      <c r="M879" s="292">
        <f>SUMIF(TB!$A$5:$A$395,C879,TB!$D$5:$D$395)</f>
        <v>0</v>
      </c>
      <c r="N879" s="292">
        <f>SUMIF(TB!$A$5:$A$395,C879,TB!$E$5:$E$395)</f>
        <v>0</v>
      </c>
      <c r="O879" s="472">
        <f t="shared" si="124"/>
        <v>0</v>
      </c>
    </row>
    <row r="880" spans="1:15">
      <c r="A880" s="377" t="s">
        <v>1154</v>
      </c>
      <c r="B880" s="717" t="s">
        <v>1155</v>
      </c>
      <c r="C880" s="377"/>
      <c r="D880" s="629"/>
      <c r="E880" s="360"/>
      <c r="F880" s="414">
        <v>243951.68</v>
      </c>
      <c r="G880" s="414"/>
      <c r="H880" s="756">
        <f t="shared" si="123"/>
        <v>243951.68</v>
      </c>
      <c r="I880" s="815">
        <v>0</v>
      </c>
      <c r="J880" s="815">
        <v>0</v>
      </c>
      <c r="K880" s="296">
        <f>SUMIF(TB!$A$5:$A$395,LEAD!C880,TB!$C$5:$C$395)</f>
        <v>0</v>
      </c>
      <c r="L880" s="274"/>
      <c r="M880" s="292">
        <f>SUMIF(TB!$A$5:$A$395,C880,TB!$D$5:$D$395)</f>
        <v>0</v>
      </c>
      <c r="N880" s="292">
        <f>SUMIF(TB!$A$5:$A$395,C880,TB!$E$5:$E$395)</f>
        <v>0</v>
      </c>
      <c r="O880" s="472">
        <f t="shared" si="124"/>
        <v>0</v>
      </c>
    </row>
    <row r="881" spans="1:16" ht="20.399999999999999" thickBot="1">
      <c r="A881" s="377"/>
      <c r="B881" s="377"/>
      <c r="C881" s="377"/>
      <c r="D881" s="630" t="s">
        <v>1157</v>
      </c>
      <c r="E881" s="360"/>
      <c r="F881" s="411">
        <f>SUM(F782:F880)</f>
        <v>116475475.56</v>
      </c>
      <c r="G881" s="411">
        <f>SUM(G782:G880)</f>
        <v>0</v>
      </c>
      <c r="H881" s="762">
        <f>SUM(H782:H880)</f>
        <v>116475475.56</v>
      </c>
      <c r="I881" s="1115">
        <v>15022080.030000001</v>
      </c>
      <c r="J881" s="1115">
        <v>27442154.270000003</v>
      </c>
      <c r="K881" s="411">
        <f>SUM(K782:K880)</f>
        <v>45997358.209999993</v>
      </c>
      <c r="L881" s="411"/>
      <c r="M881" s="411">
        <f>SUM(M782:M880)</f>
        <v>0</v>
      </c>
      <c r="N881" s="411">
        <f>SUM(N782:N880)</f>
        <v>-1292983.29</v>
      </c>
      <c r="O881" s="411">
        <f>SUM(O782:O880)</f>
        <v>44704374.920000002</v>
      </c>
    </row>
    <row r="882" spans="1:16" ht="21.6" thickTop="1" thickBot="1">
      <c r="A882" s="377"/>
      <c r="B882" s="377"/>
      <c r="C882" s="377"/>
      <c r="D882" s="627"/>
      <c r="E882" s="360"/>
      <c r="F882" s="414"/>
      <c r="G882" s="984"/>
      <c r="H882" s="985"/>
      <c r="I882" s="1136"/>
      <c r="J882" s="1136"/>
      <c r="K882" s="498"/>
      <c r="L882" s="388"/>
      <c r="M882" s="387"/>
      <c r="N882" s="387"/>
      <c r="O882" s="551"/>
    </row>
    <row r="883" spans="1:16">
      <c r="A883" s="418" t="s">
        <v>9</v>
      </c>
      <c r="B883" s="418"/>
      <c r="C883" s="418"/>
      <c r="D883" s="305"/>
      <c r="E883" s="306" t="s">
        <v>10</v>
      </c>
      <c r="F883" s="547" t="s">
        <v>171</v>
      </c>
      <c r="G883" s="559"/>
      <c r="H883" s="779"/>
      <c r="I883" s="1135" t="s">
        <v>171</v>
      </c>
      <c r="J883" s="1135" t="s">
        <v>171</v>
      </c>
      <c r="K883" s="25"/>
      <c r="L883" s="497"/>
      <c r="M883" s="21" t="s">
        <v>12</v>
      </c>
      <c r="O883" s="559" t="s">
        <v>171</v>
      </c>
    </row>
    <row r="884" spans="1:16" ht="20.399999999999999" thickBot="1">
      <c r="A884" s="413" t="s">
        <v>13</v>
      </c>
      <c r="B884" s="413"/>
      <c r="C884" s="413"/>
      <c r="D884" s="311"/>
      <c r="E884" s="311" t="s">
        <v>14</v>
      </c>
      <c r="F884" s="548" t="s">
        <v>15</v>
      </c>
      <c r="G884" s="548"/>
      <c r="H884" s="755"/>
      <c r="I884" s="1111" t="s">
        <v>15</v>
      </c>
      <c r="J884" s="1111" t="s">
        <v>15</v>
      </c>
      <c r="K884" s="312"/>
      <c r="L884" s="313"/>
      <c r="M884" s="314" t="s">
        <v>1158</v>
      </c>
      <c r="N884" s="314"/>
      <c r="O884" s="548" t="s">
        <v>15</v>
      </c>
    </row>
    <row r="885" spans="1:16" ht="20.399999999999999">
      <c r="A885" s="377"/>
      <c r="B885" s="377"/>
      <c r="C885" s="377"/>
      <c r="D885" s="627"/>
      <c r="E885" s="360"/>
      <c r="F885" s="414"/>
      <c r="G885" s="414"/>
      <c r="H885" s="756"/>
      <c r="I885" s="815"/>
      <c r="J885" s="815"/>
      <c r="K885" s="337"/>
      <c r="L885" s="274"/>
      <c r="M885" s="273"/>
      <c r="N885" s="273"/>
      <c r="O885" s="414"/>
    </row>
    <row r="886" spans="1:16" ht="20.399999999999999">
      <c r="A886" s="340"/>
      <c r="B886" s="340"/>
      <c r="C886" s="340"/>
      <c r="D886" s="291"/>
      <c r="E886" s="291"/>
      <c r="F886" s="477"/>
      <c r="G886" s="477"/>
      <c r="H886" s="752"/>
      <c r="I886" s="1108"/>
      <c r="J886" s="1108"/>
      <c r="K886" s="298"/>
      <c r="L886" s="596"/>
      <c r="M886" s="298"/>
      <c r="N886" s="298"/>
      <c r="O886" s="477"/>
      <c r="P886" s="559"/>
    </row>
    <row r="887" spans="1:16" ht="20.399999999999999">
      <c r="A887" s="442"/>
      <c r="B887" s="442"/>
      <c r="C887" s="442"/>
      <c r="D887" s="628" t="s">
        <v>100</v>
      </c>
      <c r="E887" s="272"/>
      <c r="F887" s="472"/>
      <c r="G887" s="472"/>
      <c r="H887" s="750"/>
      <c r="I887" s="735"/>
      <c r="J887" s="735"/>
      <c r="K887" s="365"/>
      <c r="L887" s="318"/>
      <c r="M887" s="298"/>
      <c r="N887" s="298"/>
      <c r="O887" s="472"/>
    </row>
    <row r="888" spans="1:16">
      <c r="A888" s="442"/>
      <c r="B888" s="442"/>
      <c r="C888" s="442" t="s">
        <v>2050</v>
      </c>
      <c r="D888" s="272" t="s">
        <v>2051</v>
      </c>
      <c r="E888" s="272"/>
      <c r="F888" s="472"/>
      <c r="G888" s="472"/>
      <c r="H888" s="750"/>
      <c r="I888" s="735">
        <v>0</v>
      </c>
      <c r="J888" s="735">
        <v>0</v>
      </c>
      <c r="K888" s="296">
        <f>SUMIF(TB!$A$5:$A$395,LEAD!C888,TB!$C$5:$C$395)</f>
        <v>0</v>
      </c>
      <c r="L888" s="318"/>
      <c r="M888" s="298">
        <f>SUMIF(TB!$A$5:$A$395,C888,TB!$D$5:$D$395)</f>
        <v>0</v>
      </c>
      <c r="N888" s="292">
        <f>SUMIF(TB!$A$5:$A$395,C888,TB!$E$5:$E$395)</f>
        <v>0</v>
      </c>
      <c r="O888" s="472">
        <f t="shared" ref="O888:O918" si="125">K888+M888+N888</f>
        <v>0</v>
      </c>
    </row>
    <row r="889" spans="1:16">
      <c r="A889" s="442"/>
      <c r="B889" s="442"/>
      <c r="C889" s="442" t="s">
        <v>2052</v>
      </c>
      <c r="D889" s="272" t="s">
        <v>2053</v>
      </c>
      <c r="E889" s="272"/>
      <c r="F889" s="472"/>
      <c r="G889" s="472"/>
      <c r="H889" s="750"/>
      <c r="I889" s="735">
        <v>3785258</v>
      </c>
      <c r="J889" s="735">
        <v>7759014.6699999999</v>
      </c>
      <c r="K889" s="296">
        <f>SUMIF(TB!$A$5:$A$395,LEAD!C889,TB!$C$5:$C$395)</f>
        <v>11995066.34</v>
      </c>
      <c r="L889" s="318"/>
      <c r="M889" s="298">
        <f>SUMIF(TB!$A$5:$A$395,C889,TB!$D$5:$D$395)</f>
        <v>0</v>
      </c>
      <c r="N889" s="292">
        <f>SUMIF(TB!$A$5:$A$395,C889,TB!$E$5:$E$395)</f>
        <v>0</v>
      </c>
      <c r="O889" s="472">
        <f t="shared" si="125"/>
        <v>11995066.34</v>
      </c>
    </row>
    <row r="890" spans="1:16">
      <c r="A890" s="442"/>
      <c r="B890" s="442"/>
      <c r="C890" s="442" t="s">
        <v>2054</v>
      </c>
      <c r="D890" s="272" t="s">
        <v>2055</v>
      </c>
      <c r="E890" s="272"/>
      <c r="F890" s="472"/>
      <c r="G890" s="472"/>
      <c r="H890" s="750"/>
      <c r="I890" s="735">
        <v>637.5</v>
      </c>
      <c r="J890" s="735">
        <v>637.5</v>
      </c>
      <c r="K890" s="296">
        <f>SUMIF(TB!$A$5:$A$395,LEAD!C890,TB!$C$5:$C$395)</f>
        <v>8820.84</v>
      </c>
      <c r="L890" s="318"/>
      <c r="M890" s="298">
        <f>SUMIF(TB!$A$5:$A$395,C890,TB!$D$5:$D$395)</f>
        <v>0</v>
      </c>
      <c r="N890" s="292">
        <f>SUMIF(TB!$A$5:$A$395,C890,TB!$E$5:$E$395)</f>
        <v>0</v>
      </c>
      <c r="O890" s="472">
        <f t="shared" si="125"/>
        <v>8820.84</v>
      </c>
    </row>
    <row r="891" spans="1:16">
      <c r="A891" s="442"/>
      <c r="B891" s="442"/>
      <c r="C891" s="442" t="s">
        <v>2056</v>
      </c>
      <c r="D891" s="272" t="s">
        <v>1236</v>
      </c>
      <c r="E891" s="272"/>
      <c r="F891" s="472"/>
      <c r="G891" s="472"/>
      <c r="H891" s="750"/>
      <c r="I891" s="735">
        <v>22364</v>
      </c>
      <c r="J891" s="735">
        <v>22364</v>
      </c>
      <c r="K891" s="296">
        <f>SUMIF(TB!$A$5:$A$395,LEAD!C891,TB!$C$5:$C$395)</f>
        <v>22364</v>
      </c>
      <c r="L891" s="318"/>
      <c r="M891" s="298">
        <f>SUMIF(TB!$A$5:$A$395,C891,TB!$D$5:$D$395)</f>
        <v>0</v>
      </c>
      <c r="N891" s="292">
        <f>SUMIF(TB!$A$5:$A$395,C891,TB!$E$5:$E$395)</f>
        <v>0</v>
      </c>
      <c r="O891" s="472">
        <f t="shared" si="125"/>
        <v>22364</v>
      </c>
    </row>
    <row r="892" spans="1:16">
      <c r="A892" s="442"/>
      <c r="B892" s="442"/>
      <c r="C892" s="442" t="s">
        <v>2057</v>
      </c>
      <c r="D892" s="272" t="s">
        <v>2058</v>
      </c>
      <c r="E892" s="272"/>
      <c r="F892" s="472"/>
      <c r="G892" s="472"/>
      <c r="H892" s="750"/>
      <c r="I892" s="735">
        <v>761232</v>
      </c>
      <c r="J892" s="735">
        <v>2188415</v>
      </c>
      <c r="K892" s="296">
        <f>SUMIF(TB!$A$5:$A$395,LEAD!C892,TB!$C$5:$C$395)</f>
        <v>2515265</v>
      </c>
      <c r="L892" s="318"/>
      <c r="M892" s="298">
        <f>SUMIF(TB!$A$5:$A$395,C892,TB!$D$5:$D$395)</f>
        <v>0</v>
      </c>
      <c r="N892" s="292">
        <f>SUMIF(TB!$A$5:$A$395,C892,TB!$E$5:$E$395)</f>
        <v>0</v>
      </c>
      <c r="O892" s="472">
        <f t="shared" si="125"/>
        <v>2515265</v>
      </c>
    </row>
    <row r="893" spans="1:16">
      <c r="A893" s="442"/>
      <c r="B893" s="442"/>
      <c r="C893" s="442" t="s">
        <v>2059</v>
      </c>
      <c r="D893" s="272" t="s">
        <v>2060</v>
      </c>
      <c r="E893" s="272"/>
      <c r="F893" s="472"/>
      <c r="G893" s="472"/>
      <c r="H893" s="750"/>
      <c r="I893" s="735">
        <v>0</v>
      </c>
      <c r="J893" s="735">
        <v>0</v>
      </c>
      <c r="K893" s="296">
        <f>SUMIF(TB!$A$5:$A$395,LEAD!C893,TB!$C$5:$C$395)</f>
        <v>0</v>
      </c>
      <c r="L893" s="318"/>
      <c r="M893" s="298">
        <f>SUMIF(TB!$A$5:$A$395,C893,TB!$D$5:$D$395)</f>
        <v>0</v>
      </c>
      <c r="N893" s="292">
        <f>SUMIF(TB!$A$5:$A$395,C893,TB!$E$5:$E$395)</f>
        <v>0</v>
      </c>
      <c r="O893" s="472">
        <f t="shared" si="125"/>
        <v>0</v>
      </c>
    </row>
    <row r="894" spans="1:16">
      <c r="A894" s="442"/>
      <c r="B894" s="442"/>
      <c r="C894" s="442" t="s">
        <v>2061</v>
      </c>
      <c r="D894" s="272" t="s">
        <v>2062</v>
      </c>
      <c r="E894" s="272"/>
      <c r="F894" s="472"/>
      <c r="G894" s="472"/>
      <c r="H894" s="750"/>
      <c r="I894" s="735">
        <v>61800</v>
      </c>
      <c r="J894" s="735">
        <v>121650</v>
      </c>
      <c r="K894" s="296">
        <f>SUMIF(TB!$A$5:$A$395,LEAD!C894,TB!$C$5:$C$395)</f>
        <v>174600</v>
      </c>
      <c r="L894" s="318"/>
      <c r="M894" s="298">
        <f>SUMIF(TB!$A$5:$A$395,C894,TB!$D$5:$D$395)</f>
        <v>0</v>
      </c>
      <c r="N894" s="292">
        <f>SUMIF(TB!$A$5:$A$395,C894,TB!$E$5:$E$395)</f>
        <v>0</v>
      </c>
      <c r="O894" s="472">
        <f t="shared" si="125"/>
        <v>174600</v>
      </c>
    </row>
    <row r="895" spans="1:16">
      <c r="A895" s="442"/>
      <c r="B895" s="442"/>
      <c r="C895" s="442" t="s">
        <v>2063</v>
      </c>
      <c r="D895" s="272" t="s">
        <v>2064</v>
      </c>
      <c r="E895" s="272"/>
      <c r="F895" s="472"/>
      <c r="G895" s="472"/>
      <c r="H895" s="750"/>
      <c r="I895" s="735">
        <v>116402.65</v>
      </c>
      <c r="J895" s="735">
        <v>232180.15</v>
      </c>
      <c r="K895" s="296">
        <f>SUMIF(TB!$A$5:$A$395,LEAD!C895,TB!$C$5:$C$395)</f>
        <v>341122.9</v>
      </c>
      <c r="L895" s="318"/>
      <c r="M895" s="298">
        <f>SUMIF(TB!$A$5:$A$395,C895,TB!$D$5:$D$395)</f>
        <v>0</v>
      </c>
      <c r="N895" s="292">
        <f>SUMIF(TB!$A$5:$A$395,C895,TB!$E$5:$E$395)</f>
        <v>0</v>
      </c>
      <c r="O895" s="472">
        <f t="shared" si="125"/>
        <v>341122.9</v>
      </c>
    </row>
    <row r="896" spans="1:16">
      <c r="A896" s="442"/>
      <c r="B896" s="442"/>
      <c r="C896" s="442" t="s">
        <v>2065</v>
      </c>
      <c r="D896" s="272" t="s">
        <v>2066</v>
      </c>
      <c r="E896" s="272"/>
      <c r="F896" s="472"/>
      <c r="G896" s="472"/>
      <c r="H896" s="750"/>
      <c r="I896" s="735">
        <v>47436</v>
      </c>
      <c r="J896" s="735">
        <v>94872</v>
      </c>
      <c r="K896" s="296">
        <f>SUMIF(TB!$A$5:$A$395,LEAD!C896,TB!$C$5:$C$395)</f>
        <v>142308</v>
      </c>
      <c r="L896" s="318"/>
      <c r="M896" s="298">
        <f>SUMIF(TB!$A$5:$A$395,C896,TB!$D$5:$D$395)</f>
        <v>0</v>
      </c>
      <c r="N896" s="292">
        <f>SUMIF(TB!$A$5:$A$395,C896,TB!$E$5:$E$395)</f>
        <v>0</v>
      </c>
      <c r="O896" s="472">
        <f t="shared" si="125"/>
        <v>142308</v>
      </c>
    </row>
    <row r="897" spans="1:15">
      <c r="A897" s="442"/>
      <c r="B897" s="442"/>
      <c r="C897" s="442" t="s">
        <v>2067</v>
      </c>
      <c r="D897" s="272" t="s">
        <v>2068</v>
      </c>
      <c r="E897" s="272"/>
      <c r="F897" s="472"/>
      <c r="G897" s="472"/>
      <c r="H897" s="750"/>
      <c r="I897" s="735">
        <v>417017.5</v>
      </c>
      <c r="J897" s="735">
        <v>743552.95</v>
      </c>
      <c r="K897" s="296">
        <f>SUMIF(TB!$A$5:$A$395,LEAD!C897,TB!$C$5:$C$395)</f>
        <v>1112365.22</v>
      </c>
      <c r="L897" s="318"/>
      <c r="M897" s="298">
        <f>SUMIF(TB!$A$5:$A$395,C897,TB!$D$5:$D$395)</f>
        <v>0</v>
      </c>
      <c r="N897" s="292">
        <f>SUMIF(TB!$A$5:$A$395,C897,TB!$E$5:$E$395)</f>
        <v>0</v>
      </c>
      <c r="O897" s="472">
        <f t="shared" si="125"/>
        <v>1112365.22</v>
      </c>
    </row>
    <row r="898" spans="1:15">
      <c r="A898" s="442"/>
      <c r="B898" s="442"/>
      <c r="C898" s="442" t="s">
        <v>2069</v>
      </c>
      <c r="D898" s="272" t="s">
        <v>2070</v>
      </c>
      <c r="E898" s="272"/>
      <c r="F898" s="472"/>
      <c r="G898" s="472"/>
      <c r="H898" s="750"/>
      <c r="I898" s="735">
        <v>80826.25</v>
      </c>
      <c r="J898" s="735">
        <v>153986.25</v>
      </c>
      <c r="K898" s="296">
        <f>SUMIF(TB!$A$5:$A$395,LEAD!C898,TB!$C$5:$C$395)</f>
        <v>227186.25</v>
      </c>
      <c r="L898" s="318"/>
      <c r="M898" s="298">
        <f>SUMIF(TB!$A$5:$A$395,C898,TB!$D$5:$D$395)</f>
        <v>0</v>
      </c>
      <c r="N898" s="292">
        <f>SUMIF(TB!$A$5:$A$395,C898,TB!$E$5:$E$395)</f>
        <v>0</v>
      </c>
      <c r="O898" s="472">
        <f t="shared" si="125"/>
        <v>227186.25</v>
      </c>
    </row>
    <row r="899" spans="1:15">
      <c r="A899" s="442"/>
      <c r="B899" s="442"/>
      <c r="C899" s="442" t="s">
        <v>2071</v>
      </c>
      <c r="D899" s="272" t="s">
        <v>1437</v>
      </c>
      <c r="E899" s="272"/>
      <c r="F899" s="472"/>
      <c r="G899" s="472"/>
      <c r="H899" s="750"/>
      <c r="I899" s="735">
        <v>147613.44</v>
      </c>
      <c r="J899" s="735">
        <v>289342.95</v>
      </c>
      <c r="K899" s="296">
        <f>SUMIF(TB!$A$5:$A$395,LEAD!C899,TB!$C$5:$C$395)</f>
        <v>413033.74</v>
      </c>
      <c r="L899" s="318"/>
      <c r="M899" s="298">
        <f>SUMIF(TB!$A$5:$A$395,C899,TB!$D$5:$D$395)</f>
        <v>0</v>
      </c>
      <c r="N899" s="292">
        <f>SUMIF(TB!$A$5:$A$395,C899,TB!$E$5:$E$395)</f>
        <v>0</v>
      </c>
      <c r="O899" s="472">
        <f t="shared" si="125"/>
        <v>413033.74</v>
      </c>
    </row>
    <row r="900" spans="1:15">
      <c r="A900" s="442"/>
      <c r="B900" s="442"/>
      <c r="C900" s="442" t="s">
        <v>2072</v>
      </c>
      <c r="D900" s="272" t="s">
        <v>2073</v>
      </c>
      <c r="E900" s="272"/>
      <c r="F900" s="472"/>
      <c r="G900" s="472"/>
      <c r="H900" s="750"/>
      <c r="I900" s="735">
        <v>235561.47</v>
      </c>
      <c r="J900" s="735">
        <v>256486.47</v>
      </c>
      <c r="K900" s="296">
        <f>SUMIF(TB!$A$5:$A$395,LEAD!C900,TB!$C$5:$C$395)</f>
        <v>264588.46999999997</v>
      </c>
      <c r="L900" s="318"/>
      <c r="M900" s="298">
        <f>SUMIF(TB!$A$5:$A$395,C900,TB!$D$5:$D$395)</f>
        <v>0</v>
      </c>
      <c r="N900" s="292">
        <f>SUMIF(TB!$A$5:$A$395,C900,TB!$E$5:$E$395)</f>
        <v>0</v>
      </c>
      <c r="O900" s="472">
        <f t="shared" si="125"/>
        <v>264588.46999999997</v>
      </c>
    </row>
    <row r="901" spans="1:15">
      <c r="A901" s="442"/>
      <c r="B901" s="442"/>
      <c r="C901" s="442" t="s">
        <v>2074</v>
      </c>
      <c r="D901" s="272" t="s">
        <v>2075</v>
      </c>
      <c r="E901" s="272"/>
      <c r="F901" s="472"/>
      <c r="G901" s="472"/>
      <c r="H901" s="750"/>
      <c r="I901" s="735">
        <v>0</v>
      </c>
      <c r="J901" s="735">
        <v>60975.55</v>
      </c>
      <c r="K901" s="296">
        <f>SUMIF(TB!$A$5:$A$395,LEAD!C901,TB!$C$5:$C$395)</f>
        <v>121951.1</v>
      </c>
      <c r="L901" s="318"/>
      <c r="M901" s="298">
        <f>SUMIF(TB!$A$5:$A$395,C901,TB!$D$5:$D$395)</f>
        <v>0</v>
      </c>
      <c r="N901" s="292">
        <f>SUMIF(TB!$A$5:$A$395,C901,TB!$E$5:$E$395)</f>
        <v>0</v>
      </c>
      <c r="O901" s="472">
        <f t="shared" si="125"/>
        <v>121951.1</v>
      </c>
    </row>
    <row r="902" spans="1:15">
      <c r="A902" s="442"/>
      <c r="B902" s="442"/>
      <c r="C902" s="442" t="s">
        <v>2076</v>
      </c>
      <c r="D902" s="272" t="s">
        <v>2077</v>
      </c>
      <c r="E902" s="272"/>
      <c r="F902" s="472"/>
      <c r="G902" s="472"/>
      <c r="H902" s="750"/>
      <c r="I902" s="735">
        <v>209993.09</v>
      </c>
      <c r="J902" s="735">
        <v>263978.77</v>
      </c>
      <c r="K902" s="296">
        <f>SUMIF(TB!$A$5:$A$395,LEAD!C902,TB!$C$5:$C$395)</f>
        <v>380514.62</v>
      </c>
      <c r="L902" s="318"/>
      <c r="M902" s="298">
        <f>SUMIF(TB!$A$5:$A$395,C902,TB!$D$5:$D$395)</f>
        <v>0</v>
      </c>
      <c r="N902" s="292">
        <f>SUMIF(TB!$A$5:$A$395,C902,TB!$E$5:$E$395)</f>
        <v>0</v>
      </c>
      <c r="O902" s="472">
        <f t="shared" si="125"/>
        <v>380514.62</v>
      </c>
    </row>
    <row r="903" spans="1:15">
      <c r="A903" s="442"/>
      <c r="B903" s="442"/>
      <c r="C903" s="442" t="s">
        <v>2078</v>
      </c>
      <c r="D903" s="272" t="s">
        <v>1297</v>
      </c>
      <c r="E903" s="272"/>
      <c r="F903" s="472"/>
      <c r="G903" s="472"/>
      <c r="H903" s="750"/>
      <c r="I903" s="735">
        <v>595053.22</v>
      </c>
      <c r="J903" s="735">
        <v>796584.41</v>
      </c>
      <c r="K903" s="296">
        <f>SUMIF(TB!$A$5:$A$395,LEAD!C903,TB!$C$5:$C$395)</f>
        <v>1192814.1399999999</v>
      </c>
      <c r="L903" s="318"/>
      <c r="M903" s="298">
        <f>SUMIF(TB!$A$5:$A$395,C903,TB!$D$5:$D$395)</f>
        <v>0</v>
      </c>
      <c r="N903" s="292">
        <f>SUMIF(TB!$A$5:$A$395,C903,TB!$E$5:$E$395)</f>
        <v>0</v>
      </c>
      <c r="O903" s="472">
        <f t="shared" si="125"/>
        <v>1192814.1399999999</v>
      </c>
    </row>
    <row r="904" spans="1:15">
      <c r="A904" s="442"/>
      <c r="B904" s="442"/>
      <c r="C904" s="442" t="s">
        <v>2079</v>
      </c>
      <c r="D904" s="272" t="s">
        <v>1277</v>
      </c>
      <c r="E904" s="272"/>
      <c r="F904" s="472"/>
      <c r="G904" s="472"/>
      <c r="H904" s="750"/>
      <c r="I904" s="735">
        <v>60258.19</v>
      </c>
      <c r="J904" s="735">
        <v>72647.95</v>
      </c>
      <c r="K904" s="296">
        <f>SUMIF(TB!$A$5:$A$395,LEAD!C904,TB!$C$5:$C$395)</f>
        <v>85037.71</v>
      </c>
      <c r="L904" s="318"/>
      <c r="M904" s="298">
        <f>SUMIF(TB!$A$5:$A$395,C904,TB!$D$5:$D$395)</f>
        <v>0</v>
      </c>
      <c r="N904" s="292">
        <f>SUMIF(TB!$A$5:$A$395,C904,TB!$E$5:$E$395)</f>
        <v>0</v>
      </c>
      <c r="O904" s="472">
        <f t="shared" si="125"/>
        <v>85037.71</v>
      </c>
    </row>
    <row r="905" spans="1:15">
      <c r="A905" s="442"/>
      <c r="B905" s="442"/>
      <c r="C905" s="442" t="s">
        <v>2080</v>
      </c>
      <c r="D905" s="272" t="s">
        <v>2081</v>
      </c>
      <c r="E905" s="272"/>
      <c r="F905" s="472"/>
      <c r="G905" s="472"/>
      <c r="H905" s="750"/>
      <c r="I905" s="735">
        <v>905093.39</v>
      </c>
      <c r="J905" s="735">
        <v>1747046.06</v>
      </c>
      <c r="K905" s="296">
        <f>SUMIF(TB!$A$5:$A$395,LEAD!C905,TB!$C$5:$C$395)</f>
        <v>2429161.0699999998</v>
      </c>
      <c r="L905" s="318"/>
      <c r="M905" s="298">
        <f>SUMIF(TB!$A$5:$A$395,C905,TB!$D$5:$D$395)</f>
        <v>0</v>
      </c>
      <c r="N905" s="292">
        <f>SUMIF(TB!$A$5:$A$395,C905,TB!$E$5:$E$395)</f>
        <v>0</v>
      </c>
      <c r="O905" s="472">
        <f t="shared" si="125"/>
        <v>2429161.0699999998</v>
      </c>
    </row>
    <row r="906" spans="1:15">
      <c r="A906" s="442"/>
      <c r="B906" s="442"/>
      <c r="C906" s="442" t="s">
        <v>2082</v>
      </c>
      <c r="D906" s="272" t="s">
        <v>2083</v>
      </c>
      <c r="E906" s="272"/>
      <c r="F906" s="472"/>
      <c r="G906" s="472"/>
      <c r="H906" s="750"/>
      <c r="I906" s="735">
        <v>170728.97</v>
      </c>
      <c r="J906" s="735">
        <v>407628.97</v>
      </c>
      <c r="K906" s="296">
        <f>SUMIF(TB!$A$5:$A$395,LEAD!C906,TB!$C$5:$C$395)</f>
        <v>577549.88</v>
      </c>
      <c r="L906" s="318"/>
      <c r="M906" s="298">
        <f>SUMIF(TB!$A$5:$A$395,C906,TB!$D$5:$D$395)</f>
        <v>0</v>
      </c>
      <c r="N906" s="292">
        <f>SUMIF(TB!$A$5:$A$395,C906,TB!$E$5:$E$395)</f>
        <v>0</v>
      </c>
      <c r="O906" s="472">
        <f t="shared" si="125"/>
        <v>577549.88</v>
      </c>
    </row>
    <row r="907" spans="1:15">
      <c r="A907" s="442"/>
      <c r="B907" s="442"/>
      <c r="C907" s="442" t="s">
        <v>2084</v>
      </c>
      <c r="D907" s="272" t="s">
        <v>2085</v>
      </c>
      <c r="E907" s="272"/>
      <c r="F907" s="472"/>
      <c r="G907" s="472"/>
      <c r="H907" s="750"/>
      <c r="I907" s="735">
        <v>204434.58</v>
      </c>
      <c r="J907" s="735">
        <v>210482.07</v>
      </c>
      <c r="K907" s="296">
        <f>SUMIF(TB!$A$5:$A$395,LEAD!C907,TB!$C$5:$C$395)</f>
        <v>210482.07</v>
      </c>
      <c r="L907" s="318"/>
      <c r="M907" s="298">
        <f>SUMIF(TB!$A$5:$A$395,C907,TB!$D$5:$D$395)</f>
        <v>0</v>
      </c>
      <c r="N907" s="292">
        <f>SUMIF(TB!$A$5:$A$395,C907,TB!$E$5:$E$395)</f>
        <v>0</v>
      </c>
      <c r="O907" s="472">
        <f t="shared" si="125"/>
        <v>210482.07</v>
      </c>
    </row>
    <row r="908" spans="1:15">
      <c r="A908" s="442"/>
      <c r="B908" s="442"/>
      <c r="C908" s="442" t="s">
        <v>2086</v>
      </c>
      <c r="D908" s="272" t="s">
        <v>2087</v>
      </c>
      <c r="E908" s="272"/>
      <c r="F908" s="472"/>
      <c r="G908" s="472"/>
      <c r="H908" s="750"/>
      <c r="I908" s="735">
        <v>0</v>
      </c>
      <c r="J908" s="735">
        <v>6297.67</v>
      </c>
      <c r="K908" s="296">
        <f>SUMIF(TB!$A$5:$A$395,LEAD!C908,TB!$C$5:$C$395)</f>
        <v>15139.67</v>
      </c>
      <c r="L908" s="318"/>
      <c r="M908" s="298">
        <f>SUMIF(TB!$A$5:$A$395,C908,TB!$D$5:$D$395)</f>
        <v>0</v>
      </c>
      <c r="N908" s="292">
        <f>SUMIF(TB!$A$5:$A$395,C908,TB!$E$5:$E$395)</f>
        <v>0</v>
      </c>
      <c r="O908" s="472">
        <f t="shared" si="125"/>
        <v>15139.67</v>
      </c>
    </row>
    <row r="909" spans="1:15">
      <c r="A909" s="442"/>
      <c r="B909" s="442"/>
      <c r="C909" s="442" t="s">
        <v>2088</v>
      </c>
      <c r="D909" s="272" t="s">
        <v>2089</v>
      </c>
      <c r="E909" s="272"/>
      <c r="F909" s="472"/>
      <c r="G909" s="472"/>
      <c r="H909" s="750"/>
      <c r="I909" s="735">
        <v>1928.19</v>
      </c>
      <c r="J909" s="735">
        <v>1928.19</v>
      </c>
      <c r="K909" s="296">
        <f>SUMIF(TB!$A$5:$A$395,LEAD!C909,TB!$C$5:$C$395)</f>
        <v>1928.19</v>
      </c>
      <c r="L909" s="318"/>
      <c r="M909" s="298">
        <f>SUMIF(TB!$A$5:$A$395,C909,TB!$D$5:$D$395)</f>
        <v>0</v>
      </c>
      <c r="N909" s="292">
        <f>SUMIF(TB!$A$5:$A$395,C909,TB!$E$5:$E$395)</f>
        <v>0</v>
      </c>
      <c r="O909" s="472">
        <f t="shared" si="125"/>
        <v>1928.19</v>
      </c>
    </row>
    <row r="910" spans="1:15">
      <c r="A910" s="442"/>
      <c r="B910" s="442"/>
      <c r="C910" s="442" t="s">
        <v>2090</v>
      </c>
      <c r="D910" s="272" t="s">
        <v>2091</v>
      </c>
      <c r="E910" s="272"/>
      <c r="F910" s="472"/>
      <c r="G910" s="472"/>
      <c r="H910" s="750"/>
      <c r="I910" s="735">
        <v>37319</v>
      </c>
      <c r="J910" s="735">
        <v>67509</v>
      </c>
      <c r="K910" s="296">
        <f>SUMIF(TB!$A$5:$A$395,LEAD!C910,TB!$C$5:$C$395)</f>
        <v>104355</v>
      </c>
      <c r="L910" s="318"/>
      <c r="M910" s="298">
        <f>SUMIF(TB!$A$5:$A$395,C910,TB!$D$5:$D$395)</f>
        <v>0</v>
      </c>
      <c r="N910" s="292">
        <f>SUMIF(TB!$A$5:$A$395,C910,TB!$E$5:$E$395)</f>
        <v>0</v>
      </c>
      <c r="O910" s="472">
        <f t="shared" si="125"/>
        <v>104355</v>
      </c>
    </row>
    <row r="911" spans="1:15">
      <c r="A911" s="442"/>
      <c r="B911" s="442"/>
      <c r="C911" s="442" t="s">
        <v>2092</v>
      </c>
      <c r="D911" s="272" t="s">
        <v>2093</v>
      </c>
      <c r="E911" s="272"/>
      <c r="F911" s="472"/>
      <c r="G911" s="472"/>
      <c r="H911" s="750"/>
      <c r="I911" s="735">
        <v>16071.04</v>
      </c>
      <c r="J911" s="735">
        <v>32879.040000000001</v>
      </c>
      <c r="K911" s="296">
        <f>SUMIF(TB!$A$5:$A$395,LEAD!C911,TB!$C$5:$C$395)</f>
        <v>45692.04</v>
      </c>
      <c r="L911" s="318"/>
      <c r="M911" s="298">
        <f>SUMIF(TB!$A$5:$A$395,C911,TB!$D$5:$D$395)</f>
        <v>0</v>
      </c>
      <c r="N911" s="292">
        <f>SUMIF(TB!$A$5:$A$395,C911,TB!$E$5:$E$395)</f>
        <v>0</v>
      </c>
      <c r="O911" s="472">
        <f t="shared" si="125"/>
        <v>45692.04</v>
      </c>
    </row>
    <row r="912" spans="1:15">
      <c r="A912" s="442"/>
      <c r="B912" s="442"/>
      <c r="C912" s="442" t="s">
        <v>2094</v>
      </c>
      <c r="D912" s="272" t="s">
        <v>1401</v>
      </c>
      <c r="E912" s="272"/>
      <c r="F912" s="472"/>
      <c r="G912" s="472"/>
      <c r="H912" s="750"/>
      <c r="I912" s="735">
        <v>0</v>
      </c>
      <c r="J912" s="735">
        <v>17201</v>
      </c>
      <c r="K912" s="296">
        <f>SUMIF(TB!$A$5:$A$395,LEAD!C912,TB!$C$5:$C$395)</f>
        <v>42799</v>
      </c>
      <c r="L912" s="318"/>
      <c r="M912" s="298">
        <f>SUMIF(TB!$A$5:$A$395,C912,TB!$D$5:$D$395)</f>
        <v>0</v>
      </c>
      <c r="N912" s="292">
        <f>SUMIF(TB!$A$5:$A$395,C912,TB!$E$5:$E$395)</f>
        <v>0</v>
      </c>
      <c r="O912" s="472">
        <f t="shared" si="125"/>
        <v>42799</v>
      </c>
    </row>
    <row r="913" spans="1:15">
      <c r="A913" s="442"/>
      <c r="B913" s="442"/>
      <c r="C913" s="442" t="s">
        <v>2095</v>
      </c>
      <c r="D913" s="272" t="s">
        <v>2096</v>
      </c>
      <c r="E913" s="272"/>
      <c r="F913" s="472"/>
      <c r="G913" s="472"/>
      <c r="H913" s="750"/>
      <c r="I913" s="735">
        <v>9486.5400000000009</v>
      </c>
      <c r="J913" s="735">
        <v>12240.12</v>
      </c>
      <c r="K913" s="296">
        <f>SUMIF(TB!$A$5:$A$395,LEAD!C913,TB!$C$5:$C$395)</f>
        <v>15985.05</v>
      </c>
      <c r="L913" s="318"/>
      <c r="M913" s="298">
        <f>SUMIF(TB!$A$5:$A$395,C913,TB!$D$5:$D$395)</f>
        <v>0</v>
      </c>
      <c r="N913" s="292">
        <f>SUMIF(TB!$A$5:$A$395,C913,TB!$E$5:$E$395)</f>
        <v>0</v>
      </c>
      <c r="O913" s="472">
        <f t="shared" si="125"/>
        <v>15985.05</v>
      </c>
    </row>
    <row r="914" spans="1:15">
      <c r="A914" s="442"/>
      <c r="B914" s="442"/>
      <c r="C914" s="442" t="s">
        <v>2097</v>
      </c>
      <c r="D914" s="272" t="s">
        <v>2085</v>
      </c>
      <c r="E914" s="272"/>
      <c r="F914" s="472"/>
      <c r="G914" s="472"/>
      <c r="H914" s="750"/>
      <c r="I914" s="735">
        <v>0</v>
      </c>
      <c r="J914" s="735">
        <v>0</v>
      </c>
      <c r="K914" s="296">
        <f>SUMIF(TB!$A$5:$A$395,LEAD!C914,TB!$C$5:$C$395)</f>
        <v>0</v>
      </c>
      <c r="L914" s="318"/>
      <c r="M914" s="298">
        <f>SUMIF(TB!$A$5:$A$395,C914,TB!$D$5:$D$395)</f>
        <v>0</v>
      </c>
      <c r="N914" s="292">
        <f>SUMIF(TB!$A$5:$A$395,C914,TB!$E$5:$E$395)</f>
        <v>0</v>
      </c>
      <c r="O914" s="472">
        <f t="shared" si="125"/>
        <v>0</v>
      </c>
    </row>
    <row r="915" spans="1:15">
      <c r="A915" s="442"/>
      <c r="B915" s="442"/>
      <c r="C915" s="442" t="s">
        <v>2098</v>
      </c>
      <c r="D915" s="272" t="s">
        <v>2099</v>
      </c>
      <c r="E915" s="272"/>
      <c r="F915" s="472"/>
      <c r="G915" s="472"/>
      <c r="H915" s="750"/>
      <c r="I915" s="735">
        <v>131974.16</v>
      </c>
      <c r="J915" s="735">
        <v>208401.76</v>
      </c>
      <c r="K915" s="296">
        <f>SUMIF(TB!$A$5:$A$395,LEAD!C915,TB!$C$5:$C$395)</f>
        <v>269451.34000000003</v>
      </c>
      <c r="L915" s="318"/>
      <c r="M915" s="298">
        <f>SUMIF(TB!$A$5:$A$395,C915,TB!$D$5:$D$395)</f>
        <v>0</v>
      </c>
      <c r="N915" s="292">
        <f>SUMIF(TB!$A$5:$A$395,C915,TB!$E$5:$E$395)</f>
        <v>0</v>
      </c>
      <c r="O915" s="472">
        <f t="shared" si="125"/>
        <v>269451.34000000003</v>
      </c>
    </row>
    <row r="916" spans="1:15">
      <c r="A916" s="442"/>
      <c r="B916" s="442"/>
      <c r="C916" s="442" t="s">
        <v>2100</v>
      </c>
      <c r="D916" s="272" t="s">
        <v>1385</v>
      </c>
      <c r="E916" s="272"/>
      <c r="F916" s="472"/>
      <c r="G916" s="472"/>
      <c r="H916" s="750"/>
      <c r="I916" s="735">
        <v>235</v>
      </c>
      <c r="J916" s="735">
        <v>6144</v>
      </c>
      <c r="K916" s="296">
        <f>SUMIF(TB!$A$5:$A$395,LEAD!C916,TB!$C$5:$C$395)</f>
        <v>6821</v>
      </c>
      <c r="L916" s="318"/>
      <c r="M916" s="298">
        <f>SUMIF(TB!$A$5:$A$395,C916,TB!$D$5:$D$395)</f>
        <v>0</v>
      </c>
      <c r="N916" s="292">
        <f>SUMIF(TB!$A$5:$A$395,C916,TB!$E$5:$E$395)</f>
        <v>0</v>
      </c>
      <c r="O916" s="472">
        <f t="shared" si="125"/>
        <v>6821</v>
      </c>
    </row>
    <row r="917" spans="1:15">
      <c r="A917" s="442"/>
      <c r="B917" s="442"/>
      <c r="C917" s="442" t="s">
        <v>2101</v>
      </c>
      <c r="D917" s="272" t="s">
        <v>1482</v>
      </c>
      <c r="E917" s="272"/>
      <c r="F917" s="472"/>
      <c r="G917" s="472"/>
      <c r="H917" s="750"/>
      <c r="I917" s="735">
        <v>330000</v>
      </c>
      <c r="J917" s="735">
        <v>335000</v>
      </c>
      <c r="K917" s="296">
        <f>SUMIF(TB!$A$5:$A$395,LEAD!C917,TB!$C$5:$C$395)</f>
        <v>435000</v>
      </c>
      <c r="L917" s="318"/>
      <c r="M917" s="298">
        <f>SUMIF(TB!$A$5:$A$395,C917,TB!$D$5:$D$395)</f>
        <v>0</v>
      </c>
      <c r="N917" s="292">
        <f>SUMIF(TB!$A$5:$A$395,C917,TB!$E$5:$E$395)</f>
        <v>0</v>
      </c>
      <c r="O917" s="472">
        <f t="shared" si="125"/>
        <v>435000</v>
      </c>
    </row>
    <row r="918" spans="1:15">
      <c r="A918" s="442"/>
      <c r="B918" s="442"/>
      <c r="C918" s="442" t="s">
        <v>2102</v>
      </c>
      <c r="D918" s="272" t="s">
        <v>2103</v>
      </c>
      <c r="E918" s="272"/>
      <c r="F918" s="472"/>
      <c r="G918" s="472"/>
      <c r="H918" s="750"/>
      <c r="I918" s="735">
        <v>0</v>
      </c>
      <c r="J918" s="735">
        <v>0</v>
      </c>
      <c r="K918" s="296">
        <f>SUMIF(TB!$A$5:$A$395,LEAD!C918,TB!$C$5:$C$395)</f>
        <v>0</v>
      </c>
      <c r="L918" s="318"/>
      <c r="M918" s="298">
        <f>SUMIF(TB!$A$5:$A$395,C918,TB!$D$5:$D$395)</f>
        <v>0</v>
      </c>
      <c r="N918" s="292">
        <f>SUMIF(TB!$A$5:$A$395,C918,TB!$E$5:$E$395)</f>
        <v>0</v>
      </c>
      <c r="O918" s="472">
        <f t="shared" si="125"/>
        <v>0</v>
      </c>
    </row>
    <row r="919" spans="1:15">
      <c r="A919" s="442"/>
      <c r="B919" s="442"/>
      <c r="C919" s="442" t="s">
        <v>2548</v>
      </c>
      <c r="D919" s="272" t="s">
        <v>1493</v>
      </c>
      <c r="E919" s="272"/>
      <c r="F919" s="472"/>
      <c r="G919" s="472"/>
      <c r="H919" s="750"/>
      <c r="I919" s="735"/>
      <c r="J919" s="735"/>
      <c r="K919" s="296">
        <f>SUMIF(TB!$A$5:$A$395,LEAD!C919,TB!$C$5:$C$395)</f>
        <v>15000</v>
      </c>
      <c r="L919" s="318"/>
      <c r="M919" s="298">
        <f>SUMIF(TB!$A$5:$A$395,C919,TB!$D$5:$D$395)</f>
        <v>0</v>
      </c>
      <c r="N919" s="292">
        <f>SUMIF(TB!$A$5:$A$395,C919,TB!$E$5:$E$395)</f>
        <v>0</v>
      </c>
      <c r="O919" s="472">
        <f t="shared" ref="O919:O922" si="126">K919+M919+N919</f>
        <v>15000</v>
      </c>
    </row>
    <row r="920" spans="1:15">
      <c r="A920" s="442"/>
      <c r="B920" s="442"/>
      <c r="C920" s="442" t="s">
        <v>2501</v>
      </c>
      <c r="D920" s="272" t="s">
        <v>2502</v>
      </c>
      <c r="E920" s="272"/>
      <c r="F920" s="472"/>
      <c r="G920" s="472"/>
      <c r="H920" s="750"/>
      <c r="I920" s="735"/>
      <c r="J920" s="735"/>
      <c r="K920" s="296">
        <f>SUMIF(TB!$A$5:$A$395,LEAD!C920,TB!$C$5:$C$395)</f>
        <v>0</v>
      </c>
      <c r="L920" s="318"/>
      <c r="M920" s="298">
        <f>SUMIF(TB!$A$5:$A$395,C920,TB!$D$5:$D$395)</f>
        <v>0</v>
      </c>
      <c r="N920" s="292">
        <f>SUMIF(TB!$A$5:$A$395,C920,TB!$E$5:$E$395)</f>
        <v>0</v>
      </c>
      <c r="O920" s="472">
        <f t="shared" si="126"/>
        <v>0</v>
      </c>
    </row>
    <row r="921" spans="1:15">
      <c r="A921" s="442"/>
      <c r="B921" s="442"/>
      <c r="C921" s="442" t="s">
        <v>2503</v>
      </c>
      <c r="D921" s="272" t="s">
        <v>2504</v>
      </c>
      <c r="E921" s="272"/>
      <c r="F921" s="472"/>
      <c r="G921" s="472"/>
      <c r="H921" s="750"/>
      <c r="I921" s="735"/>
      <c r="J921" s="735"/>
      <c r="K921" s="296">
        <f>SUMIF(TB!$A$5:$A$395,LEAD!C921,TB!$C$5:$C$395)</f>
        <v>610508.63</v>
      </c>
      <c r="L921" s="318"/>
      <c r="M921" s="298">
        <f>SUMIF(TB!$A$5:$A$395,C921,TB!$D$5:$D$395)</f>
        <v>0</v>
      </c>
      <c r="N921" s="292">
        <f>SUMIF(TB!$A$5:$A$395,C921,TB!$E$5:$E$395)</f>
        <v>0</v>
      </c>
      <c r="O921" s="472">
        <f t="shared" si="126"/>
        <v>610508.63</v>
      </c>
    </row>
    <row r="922" spans="1:15">
      <c r="A922" s="442"/>
      <c r="B922" s="442"/>
      <c r="C922" s="442" t="s">
        <v>2505</v>
      </c>
      <c r="D922" s="272" t="s">
        <v>2506</v>
      </c>
      <c r="E922" s="272"/>
      <c r="F922" s="472"/>
      <c r="G922" s="472"/>
      <c r="H922" s="750"/>
      <c r="I922" s="735"/>
      <c r="J922" s="735"/>
      <c r="K922" s="296">
        <f>SUMIF(TB!$A$5:$A$395,LEAD!C922,TB!$C$5:$C$395)</f>
        <v>177310.63</v>
      </c>
      <c r="L922" s="318"/>
      <c r="M922" s="298">
        <f>SUMIF(TB!$A$5:$A$395,C922,TB!$D$5:$D$395)</f>
        <v>0</v>
      </c>
      <c r="N922" s="292">
        <f>SUMIF(TB!$A$5:$A$395,C922,TB!$E$5:$E$395)</f>
        <v>0</v>
      </c>
      <c r="O922" s="472">
        <f t="shared" si="126"/>
        <v>177310.63</v>
      </c>
    </row>
    <row r="923" spans="1:15" ht="20.399999999999999">
      <c r="A923" s="270" t="s">
        <v>1159</v>
      </c>
      <c r="B923" s="270"/>
      <c r="C923" s="270"/>
      <c r="D923" s="291" t="s">
        <v>1160</v>
      </c>
      <c r="E923" s="272"/>
      <c r="F923" s="472">
        <v>0</v>
      </c>
      <c r="G923" s="472"/>
      <c r="H923" s="750">
        <f>F923+G923</f>
        <v>0</v>
      </c>
      <c r="I923" s="735">
        <v>0</v>
      </c>
      <c r="J923" s="735">
        <v>0</v>
      </c>
      <c r="K923" s="296">
        <f>SUMIF(TB!$A$5:$A$395,LEAD!C923,TB!$C$5:$C$395)</f>
        <v>0</v>
      </c>
      <c r="L923" s="598"/>
      <c r="M923" s="298"/>
      <c r="N923" s="292"/>
      <c r="O923" s="472">
        <f t="shared" ref="O923:O986" si="127">K923+M923+N923</f>
        <v>0</v>
      </c>
    </row>
    <row r="924" spans="1:15" ht="20.399999999999999">
      <c r="A924" s="270" t="s">
        <v>1161</v>
      </c>
      <c r="B924" s="270"/>
      <c r="C924" s="270"/>
      <c r="D924" s="291" t="s">
        <v>1162</v>
      </c>
      <c r="E924" s="272"/>
      <c r="F924" s="472">
        <v>85849.600000000006</v>
      </c>
      <c r="G924" s="472"/>
      <c r="H924" s="750">
        <f t="shared" ref="H924:H987" si="128">F924+G924</f>
        <v>85849.600000000006</v>
      </c>
      <c r="I924" s="735">
        <v>0</v>
      </c>
      <c r="J924" s="735">
        <v>0</v>
      </c>
      <c r="K924" s="296">
        <f>SUMIF(TB!$A$5:$A$395,LEAD!C924,TB!$C$5:$C$395)</f>
        <v>0</v>
      </c>
      <c r="L924" s="598"/>
      <c r="M924" s="298"/>
      <c r="N924" s="292"/>
      <c r="O924" s="472">
        <f t="shared" si="127"/>
        <v>0</v>
      </c>
    </row>
    <row r="925" spans="1:15" ht="20.399999999999999">
      <c r="A925" s="270" t="s">
        <v>1163</v>
      </c>
      <c r="B925" s="270"/>
      <c r="C925" s="270"/>
      <c r="D925" s="291" t="s">
        <v>1164</v>
      </c>
      <c r="E925" s="272"/>
      <c r="F925" s="472">
        <v>352163.26</v>
      </c>
      <c r="G925" s="472"/>
      <c r="H925" s="750">
        <f t="shared" si="128"/>
        <v>352163.26</v>
      </c>
      <c r="I925" s="735">
        <v>0</v>
      </c>
      <c r="J925" s="735">
        <v>0</v>
      </c>
      <c r="K925" s="296">
        <f>SUMIF(TB!$A$5:$A$395,LEAD!C925,TB!$C$5:$C$395)</f>
        <v>0</v>
      </c>
      <c r="L925" s="598"/>
      <c r="M925" s="298"/>
      <c r="N925" s="292"/>
      <c r="O925" s="472">
        <f t="shared" si="127"/>
        <v>0</v>
      </c>
    </row>
    <row r="926" spans="1:15" ht="20.399999999999999">
      <c r="A926" s="270" t="s">
        <v>1165</v>
      </c>
      <c r="B926" s="270"/>
      <c r="C926" s="270"/>
      <c r="D926" s="291" t="s">
        <v>1166</v>
      </c>
      <c r="E926" s="272"/>
      <c r="F926" s="472">
        <v>58563</v>
      </c>
      <c r="G926" s="472"/>
      <c r="H926" s="750">
        <f t="shared" si="128"/>
        <v>58563</v>
      </c>
      <c r="I926" s="735">
        <v>0</v>
      </c>
      <c r="J926" s="735">
        <v>0</v>
      </c>
      <c r="K926" s="296">
        <f>SUMIF(TB!$A$5:$A$395,LEAD!C926,TB!$C$5:$C$395)</f>
        <v>0</v>
      </c>
      <c r="L926" s="598"/>
      <c r="M926" s="298"/>
      <c r="N926" s="292"/>
      <c r="O926" s="472">
        <f t="shared" si="127"/>
        <v>0</v>
      </c>
    </row>
    <row r="927" spans="1:15" ht="20.399999999999999">
      <c r="A927" s="270" t="s">
        <v>1167</v>
      </c>
      <c r="B927" s="270"/>
      <c r="C927" s="270"/>
      <c r="D927" s="291" t="s">
        <v>1168</v>
      </c>
      <c r="E927" s="272"/>
      <c r="F927" s="472">
        <v>126690</v>
      </c>
      <c r="G927" s="472"/>
      <c r="H927" s="750">
        <f t="shared" si="128"/>
        <v>126690</v>
      </c>
      <c r="I927" s="735">
        <v>0</v>
      </c>
      <c r="J927" s="735">
        <v>0</v>
      </c>
      <c r="K927" s="296">
        <f>SUMIF(TB!$A$5:$A$395,LEAD!C927,TB!$C$5:$C$395)</f>
        <v>0</v>
      </c>
      <c r="L927" s="598"/>
      <c r="M927" s="298"/>
      <c r="N927" s="292"/>
      <c r="O927" s="472">
        <f t="shared" si="127"/>
        <v>0</v>
      </c>
    </row>
    <row r="928" spans="1:15" ht="20.399999999999999">
      <c r="A928" s="270" t="s">
        <v>1169</v>
      </c>
      <c r="B928" s="270"/>
      <c r="C928" s="270"/>
      <c r="D928" s="291" t="s">
        <v>1170</v>
      </c>
      <c r="E928" s="272"/>
      <c r="F928" s="472">
        <v>158307.5</v>
      </c>
      <c r="G928" s="472"/>
      <c r="H928" s="750">
        <f t="shared" si="128"/>
        <v>158307.5</v>
      </c>
      <c r="I928" s="735">
        <v>0</v>
      </c>
      <c r="J928" s="735">
        <v>0</v>
      </c>
      <c r="K928" s="296">
        <f>SUMIF(TB!$A$5:$A$395,LEAD!C928,TB!$C$5:$C$395)</f>
        <v>0</v>
      </c>
      <c r="L928" s="598"/>
      <c r="M928" s="298"/>
      <c r="N928" s="292"/>
      <c r="O928" s="472">
        <f t="shared" si="127"/>
        <v>0</v>
      </c>
    </row>
    <row r="929" spans="1:15" ht="20.399999999999999">
      <c r="A929" s="270" t="s">
        <v>1171</v>
      </c>
      <c r="B929" s="270"/>
      <c r="C929" s="270"/>
      <c r="D929" s="291" t="s">
        <v>1172</v>
      </c>
      <c r="E929" s="272"/>
      <c r="F929" s="472">
        <v>106400.4</v>
      </c>
      <c r="G929" s="472"/>
      <c r="H929" s="750">
        <f t="shared" si="128"/>
        <v>106400.4</v>
      </c>
      <c r="I929" s="735">
        <v>0</v>
      </c>
      <c r="J929" s="735">
        <v>0</v>
      </c>
      <c r="K929" s="296">
        <f>SUMIF(TB!$A$5:$A$395,LEAD!C929,TB!$C$5:$C$395)</f>
        <v>0</v>
      </c>
      <c r="L929" s="598"/>
      <c r="M929" s="298"/>
      <c r="N929" s="292"/>
      <c r="O929" s="472">
        <f t="shared" si="127"/>
        <v>0</v>
      </c>
    </row>
    <row r="930" spans="1:15" ht="20.399999999999999">
      <c r="A930" s="270" t="s">
        <v>1173</v>
      </c>
      <c r="B930" s="270"/>
      <c r="C930" s="270"/>
      <c r="D930" s="291" t="s">
        <v>1174</v>
      </c>
      <c r="E930" s="272"/>
      <c r="F930" s="472">
        <v>55139.35</v>
      </c>
      <c r="G930" s="472"/>
      <c r="H930" s="750">
        <f t="shared" si="128"/>
        <v>55139.35</v>
      </c>
      <c r="I930" s="735">
        <v>0</v>
      </c>
      <c r="J930" s="735">
        <v>0</v>
      </c>
      <c r="K930" s="296">
        <f>SUMIF(TB!$A$5:$A$395,LEAD!C930,TB!$C$5:$C$395)</f>
        <v>0</v>
      </c>
      <c r="L930" s="598"/>
      <c r="M930" s="298"/>
      <c r="N930" s="292"/>
      <c r="O930" s="472">
        <f t="shared" si="127"/>
        <v>0</v>
      </c>
    </row>
    <row r="931" spans="1:15" ht="20.399999999999999">
      <c r="A931" s="270" t="s">
        <v>1175</v>
      </c>
      <c r="B931" s="270"/>
      <c r="C931" s="270"/>
      <c r="D931" s="291" t="s">
        <v>1176</v>
      </c>
      <c r="E931" s="272"/>
      <c r="F931" s="472">
        <v>10911</v>
      </c>
      <c r="G931" s="472"/>
      <c r="H931" s="750">
        <f t="shared" si="128"/>
        <v>10911</v>
      </c>
      <c r="I931" s="735">
        <v>0</v>
      </c>
      <c r="J931" s="735">
        <v>0</v>
      </c>
      <c r="K931" s="296">
        <f>SUMIF(TB!$A$5:$A$395,LEAD!C931,TB!$C$5:$C$395)</f>
        <v>0</v>
      </c>
      <c r="L931" s="598"/>
      <c r="M931" s="298"/>
      <c r="N931" s="292"/>
      <c r="O931" s="472">
        <f t="shared" si="127"/>
        <v>0</v>
      </c>
    </row>
    <row r="932" spans="1:15" ht="20.399999999999999">
      <c r="A932" s="270" t="s">
        <v>1177</v>
      </c>
      <c r="B932" s="270"/>
      <c r="C932" s="270"/>
      <c r="D932" s="291" t="s">
        <v>1178</v>
      </c>
      <c r="E932" s="272"/>
      <c r="F932" s="472">
        <v>9663</v>
      </c>
      <c r="G932" s="472"/>
      <c r="H932" s="750">
        <f t="shared" si="128"/>
        <v>9663</v>
      </c>
      <c r="I932" s="735">
        <v>0</v>
      </c>
      <c r="J932" s="735">
        <v>0</v>
      </c>
      <c r="K932" s="296">
        <f>SUMIF(TB!$A$5:$A$395,LEAD!C932,TB!$C$5:$C$395)</f>
        <v>0</v>
      </c>
      <c r="L932" s="598"/>
      <c r="M932" s="298"/>
      <c r="N932" s="292"/>
      <c r="O932" s="472">
        <f t="shared" si="127"/>
        <v>0</v>
      </c>
    </row>
    <row r="933" spans="1:15" ht="20.399999999999999">
      <c r="A933" s="270" t="s">
        <v>1179</v>
      </c>
      <c r="B933" s="270"/>
      <c r="C933" s="270"/>
      <c r="D933" s="291" t="s">
        <v>1180</v>
      </c>
      <c r="E933" s="272"/>
      <c r="F933" s="472">
        <v>106331</v>
      </c>
      <c r="G933" s="472"/>
      <c r="H933" s="750">
        <f t="shared" si="128"/>
        <v>106331</v>
      </c>
      <c r="I933" s="735">
        <v>0</v>
      </c>
      <c r="J933" s="735">
        <v>0</v>
      </c>
      <c r="K933" s="296">
        <f>SUMIF(TB!$A$5:$A$395,LEAD!C933,TB!$C$5:$C$395)</f>
        <v>0</v>
      </c>
      <c r="L933" s="598"/>
      <c r="M933" s="298"/>
      <c r="N933" s="292"/>
      <c r="O933" s="472">
        <f t="shared" si="127"/>
        <v>0</v>
      </c>
    </row>
    <row r="934" spans="1:15" ht="20.399999999999999">
      <c r="A934" s="270" t="s">
        <v>1181</v>
      </c>
      <c r="B934" s="270"/>
      <c r="C934" s="270"/>
      <c r="D934" s="291" t="s">
        <v>1182</v>
      </c>
      <c r="E934" s="272"/>
      <c r="F934" s="472">
        <v>21552.5</v>
      </c>
      <c r="G934" s="472"/>
      <c r="H934" s="750">
        <f t="shared" si="128"/>
        <v>21552.5</v>
      </c>
      <c r="I934" s="735">
        <v>0</v>
      </c>
      <c r="J934" s="735">
        <v>0</v>
      </c>
      <c r="K934" s="296">
        <f>SUMIF(TB!$A$5:$A$395,LEAD!C934,TB!$C$5:$C$395)</f>
        <v>0</v>
      </c>
      <c r="L934" s="598"/>
      <c r="M934" s="298"/>
      <c r="N934" s="292"/>
      <c r="O934" s="472">
        <f t="shared" si="127"/>
        <v>0</v>
      </c>
    </row>
    <row r="935" spans="1:15" ht="20.399999999999999">
      <c r="A935" s="270" t="s">
        <v>1183</v>
      </c>
      <c r="B935" s="270"/>
      <c r="C935" s="270"/>
      <c r="D935" s="291" t="s">
        <v>1184</v>
      </c>
      <c r="E935" s="272"/>
      <c r="F935" s="472">
        <v>21515.75</v>
      </c>
      <c r="G935" s="472"/>
      <c r="H935" s="750">
        <f t="shared" si="128"/>
        <v>21515.75</v>
      </c>
      <c r="I935" s="735">
        <v>0</v>
      </c>
      <c r="J935" s="735">
        <v>0</v>
      </c>
      <c r="K935" s="296">
        <f>SUMIF(TB!$A$5:$A$395,LEAD!C935,TB!$C$5:$C$395)</f>
        <v>0</v>
      </c>
      <c r="L935" s="598"/>
      <c r="M935" s="298"/>
      <c r="N935" s="292"/>
      <c r="O935" s="472">
        <f t="shared" si="127"/>
        <v>0</v>
      </c>
    </row>
    <row r="936" spans="1:15" ht="20.399999999999999">
      <c r="A936" s="270" t="s">
        <v>1185</v>
      </c>
      <c r="B936" s="270"/>
      <c r="C936" s="270"/>
      <c r="D936" s="291" t="s">
        <v>1186</v>
      </c>
      <c r="E936" s="272"/>
      <c r="F936" s="472">
        <v>0</v>
      </c>
      <c r="G936" s="472"/>
      <c r="H936" s="750">
        <f t="shared" si="128"/>
        <v>0</v>
      </c>
      <c r="I936" s="735">
        <v>0</v>
      </c>
      <c r="J936" s="735">
        <v>0</v>
      </c>
      <c r="K936" s="296">
        <f>SUMIF(TB!$A$5:$A$395,LEAD!C936,TB!$C$5:$C$395)</f>
        <v>0</v>
      </c>
      <c r="L936" s="598"/>
      <c r="M936" s="298"/>
      <c r="N936" s="292"/>
      <c r="O936" s="472">
        <f t="shared" si="127"/>
        <v>0</v>
      </c>
    </row>
    <row r="937" spans="1:15" ht="20.399999999999999">
      <c r="A937" s="270" t="s">
        <v>1187</v>
      </c>
      <c r="B937" s="270"/>
      <c r="C937" s="270"/>
      <c r="D937" s="291" t="s">
        <v>1188</v>
      </c>
      <c r="E937" s="272"/>
      <c r="F937" s="472">
        <v>9725</v>
      </c>
      <c r="G937" s="472"/>
      <c r="H937" s="750">
        <f t="shared" si="128"/>
        <v>9725</v>
      </c>
      <c r="I937" s="735">
        <v>0</v>
      </c>
      <c r="J937" s="735">
        <v>0</v>
      </c>
      <c r="K937" s="296">
        <f>SUMIF(TB!$A$5:$A$395,LEAD!C937,TB!$C$5:$C$395)</f>
        <v>0</v>
      </c>
      <c r="L937" s="598"/>
      <c r="M937" s="298"/>
      <c r="N937" s="292"/>
      <c r="O937" s="472">
        <f t="shared" si="127"/>
        <v>0</v>
      </c>
    </row>
    <row r="938" spans="1:15" ht="20.399999999999999">
      <c r="A938" s="270" t="s">
        <v>1189</v>
      </c>
      <c r="B938" s="270"/>
      <c r="C938" s="270"/>
      <c r="D938" s="291" t="s">
        <v>1190</v>
      </c>
      <c r="E938" s="272"/>
      <c r="F938" s="472">
        <v>44618.53</v>
      </c>
      <c r="G938" s="472"/>
      <c r="H938" s="750">
        <f t="shared" si="128"/>
        <v>44618.53</v>
      </c>
      <c r="I938" s="735">
        <v>0</v>
      </c>
      <c r="J938" s="735">
        <v>0</v>
      </c>
      <c r="K938" s="296">
        <f>SUMIF(TB!$A$5:$A$395,LEAD!C938,TB!$C$5:$C$395)</f>
        <v>0</v>
      </c>
      <c r="L938" s="598"/>
      <c r="M938" s="298"/>
      <c r="N938" s="292"/>
      <c r="O938" s="472">
        <f t="shared" si="127"/>
        <v>0</v>
      </c>
    </row>
    <row r="939" spans="1:15" ht="20.399999999999999">
      <c r="A939" s="270" t="s">
        <v>1191</v>
      </c>
      <c r="B939" s="270"/>
      <c r="C939" s="270"/>
      <c r="D939" s="291" t="s">
        <v>1192</v>
      </c>
      <c r="E939" s="272"/>
      <c r="F939" s="472">
        <v>2000</v>
      </c>
      <c r="G939" s="472"/>
      <c r="H939" s="750">
        <f t="shared" si="128"/>
        <v>2000</v>
      </c>
      <c r="I939" s="735">
        <v>0</v>
      </c>
      <c r="J939" s="735">
        <v>0</v>
      </c>
      <c r="K939" s="296">
        <f>SUMIF(TB!$A$5:$A$395,LEAD!C939,TB!$C$5:$C$395)</f>
        <v>0</v>
      </c>
      <c r="L939" s="598"/>
      <c r="M939" s="298"/>
      <c r="N939" s="292"/>
      <c r="O939" s="472">
        <f t="shared" si="127"/>
        <v>0</v>
      </c>
    </row>
    <row r="940" spans="1:15" ht="20.399999999999999">
      <c r="A940" s="270" t="s">
        <v>1193</v>
      </c>
      <c r="B940" s="270"/>
      <c r="C940" s="270"/>
      <c r="D940" s="291" t="s">
        <v>1194</v>
      </c>
      <c r="E940" s="272"/>
      <c r="F940" s="472">
        <v>78763</v>
      </c>
      <c r="G940" s="472"/>
      <c r="H940" s="750">
        <f t="shared" si="128"/>
        <v>78763</v>
      </c>
      <c r="I940" s="735">
        <v>0</v>
      </c>
      <c r="J940" s="735">
        <v>0</v>
      </c>
      <c r="K940" s="296">
        <f>SUMIF(TB!$A$5:$A$395,LEAD!C940,TB!$C$5:$C$395)</f>
        <v>0</v>
      </c>
      <c r="L940" s="598"/>
      <c r="M940" s="298"/>
      <c r="N940" s="292"/>
      <c r="O940" s="472">
        <f t="shared" si="127"/>
        <v>0</v>
      </c>
    </row>
    <row r="941" spans="1:15" ht="20.399999999999999">
      <c r="A941" s="270" t="s">
        <v>1195</v>
      </c>
      <c r="B941" s="270"/>
      <c r="C941" s="270"/>
      <c r="D941" s="291" t="s">
        <v>1196</v>
      </c>
      <c r="E941" s="272"/>
      <c r="F941" s="472">
        <v>2690.67</v>
      </c>
      <c r="G941" s="472"/>
      <c r="H941" s="750">
        <f t="shared" si="128"/>
        <v>2690.67</v>
      </c>
      <c r="I941" s="735">
        <v>0</v>
      </c>
      <c r="J941" s="735">
        <v>0</v>
      </c>
      <c r="K941" s="296">
        <f>SUMIF(TB!$A$5:$A$395,LEAD!C941,TB!$C$5:$C$395)</f>
        <v>0</v>
      </c>
      <c r="L941" s="598"/>
      <c r="M941" s="298"/>
      <c r="N941" s="292"/>
      <c r="O941" s="472">
        <f t="shared" si="127"/>
        <v>0</v>
      </c>
    </row>
    <row r="942" spans="1:15" ht="20.399999999999999">
      <c r="A942" s="270" t="s">
        <v>1197</v>
      </c>
      <c r="B942" s="270"/>
      <c r="C942" s="270"/>
      <c r="D942" s="291" t="s">
        <v>1198</v>
      </c>
      <c r="E942" s="272"/>
      <c r="F942" s="472">
        <v>177861.27</v>
      </c>
      <c r="G942" s="472"/>
      <c r="H942" s="750">
        <f t="shared" si="128"/>
        <v>177861.27</v>
      </c>
      <c r="I942" s="735">
        <v>0</v>
      </c>
      <c r="J942" s="735">
        <v>0</v>
      </c>
      <c r="K942" s="296">
        <f>SUMIF(TB!$A$5:$A$395,LEAD!C942,TB!$C$5:$C$395)</f>
        <v>0</v>
      </c>
      <c r="L942" s="598"/>
      <c r="M942" s="298"/>
      <c r="N942" s="292"/>
      <c r="O942" s="472">
        <f t="shared" si="127"/>
        <v>0</v>
      </c>
    </row>
    <row r="943" spans="1:15" ht="20.399999999999999">
      <c r="A943" s="270" t="s">
        <v>1199</v>
      </c>
      <c r="B943" s="270"/>
      <c r="C943" s="270"/>
      <c r="D943" s="291" t="s">
        <v>1200</v>
      </c>
      <c r="E943" s="272"/>
      <c r="F943" s="472">
        <v>26509.7</v>
      </c>
      <c r="G943" s="472"/>
      <c r="H943" s="750">
        <f t="shared" si="128"/>
        <v>26509.7</v>
      </c>
      <c r="I943" s="735">
        <v>0</v>
      </c>
      <c r="J943" s="735">
        <v>0</v>
      </c>
      <c r="K943" s="296">
        <f>SUMIF(TB!$A$5:$A$395,LEAD!C943,TB!$C$5:$C$395)</f>
        <v>0</v>
      </c>
      <c r="L943" s="598"/>
      <c r="M943" s="298"/>
      <c r="N943" s="292"/>
      <c r="O943" s="472">
        <f t="shared" si="127"/>
        <v>0</v>
      </c>
    </row>
    <row r="944" spans="1:15" ht="20.399999999999999">
      <c r="A944" s="270" t="s">
        <v>1201</v>
      </c>
      <c r="B944" s="270"/>
      <c r="C944" s="270"/>
      <c r="D944" s="291" t="s">
        <v>1202</v>
      </c>
      <c r="E944" s="272"/>
      <c r="F944" s="472">
        <v>0</v>
      </c>
      <c r="G944" s="472"/>
      <c r="H944" s="750">
        <f t="shared" si="128"/>
        <v>0</v>
      </c>
      <c r="I944" s="735">
        <v>0</v>
      </c>
      <c r="J944" s="735">
        <v>0</v>
      </c>
      <c r="K944" s="296">
        <f>SUMIF(TB!$A$5:$A$395,LEAD!C944,TB!$C$5:$C$395)</f>
        <v>0</v>
      </c>
      <c r="L944" s="598"/>
      <c r="M944" s="298"/>
      <c r="N944" s="292"/>
      <c r="O944" s="472">
        <f t="shared" si="127"/>
        <v>0</v>
      </c>
    </row>
    <row r="945" spans="1:15" ht="20.399999999999999">
      <c r="A945" s="270" t="s">
        <v>1203</v>
      </c>
      <c r="B945" s="270"/>
      <c r="C945" s="270"/>
      <c r="D945" s="291" t="s">
        <v>1204</v>
      </c>
      <c r="E945" s="272"/>
      <c r="F945" s="472">
        <v>10328.280000000001</v>
      </c>
      <c r="G945" s="472"/>
      <c r="H945" s="750">
        <f t="shared" si="128"/>
        <v>10328.280000000001</v>
      </c>
      <c r="I945" s="735">
        <v>0</v>
      </c>
      <c r="J945" s="735">
        <v>0</v>
      </c>
      <c r="K945" s="296">
        <f>SUMIF(TB!$A$5:$A$395,LEAD!C945,TB!$C$5:$C$395)</f>
        <v>0</v>
      </c>
      <c r="L945" s="598"/>
      <c r="M945" s="298"/>
      <c r="N945" s="292"/>
      <c r="O945" s="472">
        <f t="shared" si="127"/>
        <v>0</v>
      </c>
    </row>
    <row r="946" spans="1:15" ht="20.399999999999999">
      <c r="A946" s="270" t="s">
        <v>1205</v>
      </c>
      <c r="B946" s="270"/>
      <c r="C946" s="270"/>
      <c r="D946" s="291" t="s">
        <v>1206</v>
      </c>
      <c r="E946" s="272"/>
      <c r="F946" s="472">
        <v>0</v>
      </c>
      <c r="G946" s="472"/>
      <c r="H946" s="750">
        <f t="shared" si="128"/>
        <v>0</v>
      </c>
      <c r="I946" s="735">
        <v>0</v>
      </c>
      <c r="J946" s="735">
        <v>0</v>
      </c>
      <c r="K946" s="296">
        <f>SUMIF(TB!$A$5:$A$395,LEAD!C946,TB!$C$5:$C$395)</f>
        <v>0</v>
      </c>
      <c r="L946" s="598"/>
      <c r="M946" s="298"/>
      <c r="N946" s="292"/>
      <c r="O946" s="472">
        <f t="shared" si="127"/>
        <v>0</v>
      </c>
    </row>
    <row r="947" spans="1:15" ht="20.399999999999999">
      <c r="A947" s="270" t="s">
        <v>1207</v>
      </c>
      <c r="B947" s="270"/>
      <c r="C947" s="270"/>
      <c r="D947" s="291" t="s">
        <v>1208</v>
      </c>
      <c r="E947" s="272"/>
      <c r="F947" s="472">
        <v>282667.17</v>
      </c>
      <c r="G947" s="472"/>
      <c r="H947" s="750">
        <f t="shared" si="128"/>
        <v>282667.17</v>
      </c>
      <c r="I947" s="735">
        <v>0</v>
      </c>
      <c r="J947" s="735">
        <v>0</v>
      </c>
      <c r="K947" s="296">
        <f>SUMIF(TB!$A$5:$A$395,LEAD!C947,TB!$C$5:$C$395)</f>
        <v>0</v>
      </c>
      <c r="L947" s="598"/>
      <c r="M947" s="298"/>
      <c r="N947" s="292"/>
      <c r="O947" s="472">
        <f t="shared" si="127"/>
        <v>0</v>
      </c>
    </row>
    <row r="948" spans="1:15" ht="20.399999999999999">
      <c r="A948" s="270" t="s">
        <v>1209</v>
      </c>
      <c r="B948" s="270"/>
      <c r="C948" s="270"/>
      <c r="D948" s="291" t="s">
        <v>1210</v>
      </c>
      <c r="E948" s="272"/>
      <c r="F948" s="472">
        <v>229596.03</v>
      </c>
      <c r="G948" s="472"/>
      <c r="H948" s="750">
        <f t="shared" si="128"/>
        <v>229596.03</v>
      </c>
      <c r="I948" s="735">
        <v>0</v>
      </c>
      <c r="J948" s="735">
        <v>0</v>
      </c>
      <c r="K948" s="296">
        <f>SUMIF(TB!$A$5:$A$395,LEAD!C948,TB!$C$5:$C$395)</f>
        <v>0</v>
      </c>
      <c r="L948" s="598"/>
      <c r="M948" s="298"/>
      <c r="N948" s="292"/>
      <c r="O948" s="472">
        <f t="shared" si="127"/>
        <v>0</v>
      </c>
    </row>
    <row r="949" spans="1:15" ht="20.399999999999999">
      <c r="A949" s="270" t="s">
        <v>1211</v>
      </c>
      <c r="B949" s="270"/>
      <c r="C949" s="270"/>
      <c r="D949" s="291" t="s">
        <v>1212</v>
      </c>
      <c r="E949" s="272"/>
      <c r="F949" s="472">
        <v>2957.16</v>
      </c>
      <c r="G949" s="472"/>
      <c r="H949" s="750">
        <f t="shared" si="128"/>
        <v>2957.16</v>
      </c>
      <c r="I949" s="735">
        <v>0</v>
      </c>
      <c r="J949" s="735">
        <v>0</v>
      </c>
      <c r="K949" s="296">
        <f>SUMIF(TB!$A$5:$A$395,LEAD!C949,TB!$C$5:$C$395)</f>
        <v>0</v>
      </c>
      <c r="L949" s="598"/>
      <c r="M949" s="298"/>
      <c r="N949" s="292"/>
      <c r="O949" s="472">
        <f t="shared" si="127"/>
        <v>0</v>
      </c>
    </row>
    <row r="950" spans="1:15" ht="20.399999999999999">
      <c r="A950" s="270" t="s">
        <v>1213</v>
      </c>
      <c r="B950" s="270"/>
      <c r="C950" s="270"/>
      <c r="D950" s="291" t="s">
        <v>1214</v>
      </c>
      <c r="E950" s="272"/>
      <c r="F950" s="472">
        <v>194044.03</v>
      </c>
      <c r="G950" s="472"/>
      <c r="H950" s="750">
        <f t="shared" si="128"/>
        <v>194044.03</v>
      </c>
      <c r="I950" s="735">
        <v>0</v>
      </c>
      <c r="J950" s="735">
        <v>0</v>
      </c>
      <c r="K950" s="296">
        <f>SUMIF(TB!$A$5:$A$395,LEAD!C950,TB!$C$5:$C$395)</f>
        <v>0</v>
      </c>
      <c r="L950" s="598"/>
      <c r="M950" s="298"/>
      <c r="N950" s="292"/>
      <c r="O950" s="472">
        <f t="shared" si="127"/>
        <v>0</v>
      </c>
    </row>
    <row r="951" spans="1:15" ht="20.399999999999999">
      <c r="A951" s="270" t="s">
        <v>1215</v>
      </c>
      <c r="B951" s="270"/>
      <c r="C951" s="270"/>
      <c r="D951" s="291" t="s">
        <v>1216</v>
      </c>
      <c r="E951" s="272"/>
      <c r="F951" s="472">
        <v>49229.07</v>
      </c>
      <c r="G951" s="472"/>
      <c r="H951" s="750">
        <f t="shared" si="128"/>
        <v>49229.07</v>
      </c>
      <c r="I951" s="735">
        <v>0</v>
      </c>
      <c r="J951" s="735">
        <v>0</v>
      </c>
      <c r="K951" s="296">
        <f>SUMIF(TB!$A$5:$A$395,LEAD!C951,TB!$C$5:$C$395)</f>
        <v>0</v>
      </c>
      <c r="L951" s="598"/>
      <c r="M951" s="298"/>
      <c r="N951" s="292"/>
      <c r="O951" s="472">
        <f t="shared" si="127"/>
        <v>0</v>
      </c>
    </row>
    <row r="952" spans="1:15" ht="20.399999999999999">
      <c r="A952" s="270" t="s">
        <v>1217</v>
      </c>
      <c r="B952" s="270"/>
      <c r="C952" s="270"/>
      <c r="D952" s="291" t="s">
        <v>1218</v>
      </c>
      <c r="E952" s="272"/>
      <c r="F952" s="472">
        <v>52080.3</v>
      </c>
      <c r="G952" s="472"/>
      <c r="H952" s="750">
        <f t="shared" si="128"/>
        <v>52080.3</v>
      </c>
      <c r="I952" s="735">
        <v>0</v>
      </c>
      <c r="J952" s="735">
        <v>0</v>
      </c>
      <c r="K952" s="296">
        <f>SUMIF(TB!$A$5:$A$395,LEAD!C952,TB!$C$5:$C$395)</f>
        <v>0</v>
      </c>
      <c r="L952" s="598"/>
      <c r="M952" s="298"/>
      <c r="N952" s="292"/>
      <c r="O952" s="472">
        <f t="shared" si="127"/>
        <v>0</v>
      </c>
    </row>
    <row r="953" spans="1:15" ht="20.399999999999999">
      <c r="A953" s="270" t="s">
        <v>1219</v>
      </c>
      <c r="B953" s="270"/>
      <c r="C953" s="270"/>
      <c r="D953" s="291" t="s">
        <v>1220</v>
      </c>
      <c r="E953" s="272"/>
      <c r="F953" s="472">
        <v>0</v>
      </c>
      <c r="G953" s="472"/>
      <c r="H953" s="750">
        <f t="shared" si="128"/>
        <v>0</v>
      </c>
      <c r="I953" s="735">
        <v>0</v>
      </c>
      <c r="J953" s="735">
        <v>0</v>
      </c>
      <c r="K953" s="296">
        <f>SUMIF(TB!$A$5:$A$395,LEAD!C953,TB!$C$5:$C$395)</f>
        <v>0</v>
      </c>
      <c r="L953" s="598"/>
      <c r="M953" s="298"/>
      <c r="N953" s="292"/>
      <c r="O953" s="472">
        <f t="shared" si="127"/>
        <v>0</v>
      </c>
    </row>
    <row r="954" spans="1:15" ht="20.399999999999999">
      <c r="A954" s="270" t="s">
        <v>1221</v>
      </c>
      <c r="B954" s="270"/>
      <c r="C954" s="270"/>
      <c r="D954" s="291" t="s">
        <v>1222</v>
      </c>
      <c r="E954" s="272"/>
      <c r="F954" s="472">
        <v>53559</v>
      </c>
      <c r="G954" s="472"/>
      <c r="H954" s="750">
        <f t="shared" si="128"/>
        <v>53559</v>
      </c>
      <c r="I954" s="735">
        <v>0</v>
      </c>
      <c r="J954" s="735">
        <v>0</v>
      </c>
      <c r="K954" s="296">
        <f>SUMIF(TB!$A$5:$A$395,LEAD!C954,TB!$C$5:$C$395)</f>
        <v>0</v>
      </c>
      <c r="L954" s="598"/>
      <c r="M954" s="298"/>
      <c r="N954" s="292"/>
      <c r="O954" s="472">
        <f t="shared" si="127"/>
        <v>0</v>
      </c>
    </row>
    <row r="955" spans="1:15" ht="20.399999999999999">
      <c r="A955" s="270" t="s">
        <v>1223</v>
      </c>
      <c r="B955" s="270"/>
      <c r="C955" s="270"/>
      <c r="D955" s="291" t="s">
        <v>1224</v>
      </c>
      <c r="E955" s="272"/>
      <c r="F955" s="472">
        <v>0</v>
      </c>
      <c r="G955" s="472"/>
      <c r="H955" s="750">
        <f t="shared" si="128"/>
        <v>0</v>
      </c>
      <c r="I955" s="735">
        <v>0</v>
      </c>
      <c r="J955" s="735">
        <v>0</v>
      </c>
      <c r="K955" s="296">
        <f>SUMIF(TB!$A$5:$A$395,LEAD!C955,TB!$C$5:$C$395)</f>
        <v>0</v>
      </c>
      <c r="L955" s="598"/>
      <c r="M955" s="298"/>
      <c r="N955" s="292"/>
      <c r="O955" s="472">
        <f t="shared" si="127"/>
        <v>0</v>
      </c>
    </row>
    <row r="956" spans="1:15" ht="20.399999999999999">
      <c r="A956" s="270" t="s">
        <v>1225</v>
      </c>
      <c r="B956" s="270"/>
      <c r="C956" s="270"/>
      <c r="D956" s="291" t="s">
        <v>1226</v>
      </c>
      <c r="E956" s="272"/>
      <c r="F956" s="472">
        <v>0</v>
      </c>
      <c r="G956" s="472"/>
      <c r="H956" s="750">
        <f t="shared" si="128"/>
        <v>0</v>
      </c>
      <c r="I956" s="735">
        <v>0</v>
      </c>
      <c r="J956" s="735">
        <v>0</v>
      </c>
      <c r="K956" s="296">
        <f>SUMIF(TB!$A$5:$A$395,LEAD!C956,TB!$C$5:$C$395)</f>
        <v>0</v>
      </c>
      <c r="L956" s="598"/>
      <c r="M956" s="298"/>
      <c r="N956" s="292"/>
      <c r="O956" s="472">
        <f t="shared" si="127"/>
        <v>0</v>
      </c>
    </row>
    <row r="957" spans="1:15" ht="20.399999999999999">
      <c r="A957" s="270" t="s">
        <v>1227</v>
      </c>
      <c r="B957" s="270"/>
      <c r="C957" s="270"/>
      <c r="D957" s="291" t="s">
        <v>1228</v>
      </c>
      <c r="E957" s="272"/>
      <c r="F957" s="472">
        <v>0</v>
      </c>
      <c r="G957" s="472"/>
      <c r="H957" s="750">
        <f t="shared" si="128"/>
        <v>0</v>
      </c>
      <c r="I957" s="735">
        <v>0</v>
      </c>
      <c r="J957" s="735">
        <v>0</v>
      </c>
      <c r="K957" s="296">
        <f>SUMIF(TB!$A$5:$A$395,LEAD!C957,TB!$C$5:$C$395)</f>
        <v>0</v>
      </c>
      <c r="L957" s="598"/>
      <c r="M957" s="298"/>
      <c r="N957" s="292"/>
      <c r="O957" s="472">
        <f t="shared" si="127"/>
        <v>0</v>
      </c>
    </row>
    <row r="958" spans="1:15" ht="20.399999999999999">
      <c r="A958" s="270" t="s">
        <v>1229</v>
      </c>
      <c r="B958" s="270"/>
      <c r="C958" s="270"/>
      <c r="D958" s="291" t="s">
        <v>1230</v>
      </c>
      <c r="E958" s="272"/>
      <c r="F958" s="472">
        <v>440</v>
      </c>
      <c r="G958" s="472"/>
      <c r="H958" s="750">
        <f t="shared" si="128"/>
        <v>440</v>
      </c>
      <c r="I958" s="735">
        <v>0</v>
      </c>
      <c r="J958" s="735">
        <v>0</v>
      </c>
      <c r="K958" s="296">
        <f>SUMIF(TB!$A$5:$A$395,LEAD!C958,TB!$C$5:$C$395)</f>
        <v>0</v>
      </c>
      <c r="L958" s="598"/>
      <c r="M958" s="298"/>
      <c r="N958" s="292"/>
      <c r="O958" s="472">
        <f t="shared" si="127"/>
        <v>0</v>
      </c>
    </row>
    <row r="959" spans="1:15" ht="20.399999999999999">
      <c r="A959" s="270" t="s">
        <v>1231</v>
      </c>
      <c r="B959" s="270"/>
      <c r="C959" s="270"/>
      <c r="D959" s="291" t="s">
        <v>1232</v>
      </c>
      <c r="E959" s="272"/>
      <c r="F959" s="472">
        <v>0</v>
      </c>
      <c r="G959" s="472"/>
      <c r="H959" s="750">
        <f t="shared" si="128"/>
        <v>0</v>
      </c>
      <c r="I959" s="735">
        <v>0</v>
      </c>
      <c r="J959" s="735">
        <v>0</v>
      </c>
      <c r="K959" s="296">
        <f>SUMIF(TB!$A$5:$A$395,LEAD!C959,TB!$C$5:$C$395)</f>
        <v>0</v>
      </c>
      <c r="L959" s="598"/>
      <c r="M959" s="298"/>
      <c r="N959" s="292"/>
      <c r="O959" s="472">
        <f t="shared" si="127"/>
        <v>0</v>
      </c>
    </row>
    <row r="960" spans="1:15" ht="20.399999999999999">
      <c r="A960" s="270" t="s">
        <v>1233</v>
      </c>
      <c r="B960" s="270"/>
      <c r="C960" s="270"/>
      <c r="D960" s="291" t="s">
        <v>1234</v>
      </c>
      <c r="E960" s="272"/>
      <c r="F960" s="472">
        <v>18498359.34</v>
      </c>
      <c r="G960" s="472"/>
      <c r="H960" s="750">
        <f t="shared" si="128"/>
        <v>18498359.34</v>
      </c>
      <c r="I960" s="735">
        <v>0</v>
      </c>
      <c r="J960" s="735">
        <v>0</v>
      </c>
      <c r="K960" s="296">
        <f>SUMIF(TB!$A$5:$A$395,LEAD!C960,TB!$C$5:$C$395)</f>
        <v>0</v>
      </c>
      <c r="L960" s="598"/>
      <c r="M960" s="298"/>
      <c r="N960" s="292"/>
      <c r="O960" s="472">
        <f t="shared" si="127"/>
        <v>0</v>
      </c>
    </row>
    <row r="961" spans="1:15" ht="20.399999999999999">
      <c r="A961" s="270" t="s">
        <v>1235</v>
      </c>
      <c r="B961" s="270"/>
      <c r="C961" s="270"/>
      <c r="D961" s="291" t="s">
        <v>1236</v>
      </c>
      <c r="E961" s="272"/>
      <c r="F961" s="472">
        <v>0</v>
      </c>
      <c r="G961" s="472"/>
      <c r="H961" s="750">
        <f t="shared" si="128"/>
        <v>0</v>
      </c>
      <c r="I961" s="735">
        <v>0</v>
      </c>
      <c r="J961" s="735">
        <v>0</v>
      </c>
      <c r="K961" s="296">
        <f>SUMIF(TB!$A$5:$A$395,LEAD!C961,TB!$C$5:$C$395)</f>
        <v>0</v>
      </c>
      <c r="L961" s="598"/>
      <c r="M961" s="298"/>
      <c r="N961" s="292"/>
      <c r="O961" s="472">
        <f t="shared" si="127"/>
        <v>0</v>
      </c>
    </row>
    <row r="962" spans="1:15" ht="20.399999999999999">
      <c r="A962" s="270" t="s">
        <v>1237</v>
      </c>
      <c r="B962" s="270"/>
      <c r="C962" s="270"/>
      <c r="D962" s="291" t="s">
        <v>1238</v>
      </c>
      <c r="E962" s="272"/>
      <c r="F962" s="472">
        <v>36731.800000000003</v>
      </c>
      <c r="G962" s="472"/>
      <c r="H962" s="750">
        <f t="shared" si="128"/>
        <v>36731.800000000003</v>
      </c>
      <c r="I962" s="735">
        <v>0</v>
      </c>
      <c r="J962" s="735">
        <v>0</v>
      </c>
      <c r="K962" s="296">
        <f>SUMIF(TB!$A$5:$A$395,LEAD!C962,TB!$C$5:$C$395)</f>
        <v>0</v>
      </c>
      <c r="L962" s="598"/>
      <c r="M962" s="298"/>
      <c r="N962" s="292"/>
      <c r="O962" s="472">
        <f t="shared" si="127"/>
        <v>0</v>
      </c>
    </row>
    <row r="963" spans="1:15" ht="20.399999999999999">
      <c r="A963" s="270" t="s">
        <v>1239</v>
      </c>
      <c r="B963" s="270"/>
      <c r="C963" s="270"/>
      <c r="D963" s="291" t="s">
        <v>1240</v>
      </c>
      <c r="E963" s="272"/>
      <c r="F963" s="472">
        <v>31491.4</v>
      </c>
      <c r="G963" s="472"/>
      <c r="H963" s="750">
        <f t="shared" si="128"/>
        <v>31491.4</v>
      </c>
      <c r="I963" s="735">
        <v>0</v>
      </c>
      <c r="J963" s="735">
        <v>0</v>
      </c>
      <c r="K963" s="296">
        <f>SUMIF(TB!$A$5:$A$395,LEAD!C963,TB!$C$5:$C$395)</f>
        <v>0</v>
      </c>
      <c r="L963" s="598"/>
      <c r="M963" s="298"/>
      <c r="N963" s="292"/>
      <c r="O963" s="472">
        <f t="shared" si="127"/>
        <v>0</v>
      </c>
    </row>
    <row r="964" spans="1:15" ht="20.399999999999999">
      <c r="A964" s="270" t="s">
        <v>1241</v>
      </c>
      <c r="B964" s="270"/>
      <c r="C964" s="270"/>
      <c r="D964" s="291" t="s">
        <v>1242</v>
      </c>
      <c r="E964" s="272"/>
      <c r="F964" s="472">
        <v>0</v>
      </c>
      <c r="G964" s="472"/>
      <c r="H964" s="750">
        <f t="shared" si="128"/>
        <v>0</v>
      </c>
      <c r="I964" s="735">
        <v>0</v>
      </c>
      <c r="J964" s="735">
        <v>0</v>
      </c>
      <c r="K964" s="296">
        <f>SUMIF(TB!$A$5:$A$395,LEAD!C964,TB!$C$5:$C$395)</f>
        <v>0</v>
      </c>
      <c r="L964" s="598"/>
      <c r="M964" s="298"/>
      <c r="N964" s="292"/>
      <c r="O964" s="472">
        <f t="shared" si="127"/>
        <v>0</v>
      </c>
    </row>
    <row r="965" spans="1:15" ht="20.399999999999999">
      <c r="A965" s="270" t="s">
        <v>1243</v>
      </c>
      <c r="B965" s="270"/>
      <c r="C965" s="270"/>
      <c r="D965" s="291" t="s">
        <v>1244</v>
      </c>
      <c r="E965" s="272"/>
      <c r="F965" s="472">
        <v>43500</v>
      </c>
      <c r="G965" s="472"/>
      <c r="H965" s="750">
        <f t="shared" si="128"/>
        <v>43500</v>
      </c>
      <c r="I965" s="735">
        <v>0</v>
      </c>
      <c r="J965" s="735">
        <v>0</v>
      </c>
      <c r="K965" s="296">
        <f>SUMIF(TB!$A$5:$A$395,LEAD!C965,TB!$C$5:$C$395)</f>
        <v>0</v>
      </c>
      <c r="L965" s="598"/>
      <c r="M965" s="298"/>
      <c r="N965" s="292"/>
      <c r="O965" s="472">
        <f t="shared" si="127"/>
        <v>0</v>
      </c>
    </row>
    <row r="966" spans="1:15" ht="20.399999999999999">
      <c r="A966" s="270" t="s">
        <v>1245</v>
      </c>
      <c r="B966" s="270"/>
      <c r="C966" s="270"/>
      <c r="D966" s="291" t="s">
        <v>1246</v>
      </c>
      <c r="E966" s="272"/>
      <c r="F966" s="472">
        <v>52781</v>
      </c>
      <c r="G966" s="472"/>
      <c r="H966" s="750">
        <f t="shared" si="128"/>
        <v>52781</v>
      </c>
      <c r="I966" s="735">
        <v>0</v>
      </c>
      <c r="J966" s="735">
        <v>0</v>
      </c>
      <c r="K966" s="296">
        <f>SUMIF(TB!$A$5:$A$395,LEAD!C966,TB!$C$5:$C$395)</f>
        <v>0</v>
      </c>
      <c r="L966" s="598"/>
      <c r="M966" s="298"/>
      <c r="N966" s="292"/>
      <c r="O966" s="472">
        <f t="shared" si="127"/>
        <v>0</v>
      </c>
    </row>
    <row r="967" spans="1:15" ht="20.399999999999999">
      <c r="A967" s="270" t="s">
        <v>1247</v>
      </c>
      <c r="B967" s="270"/>
      <c r="C967" s="270"/>
      <c r="D967" s="291" t="s">
        <v>1248</v>
      </c>
      <c r="E967" s="272"/>
      <c r="F967" s="472">
        <v>11900</v>
      </c>
      <c r="G967" s="472"/>
      <c r="H967" s="750">
        <f t="shared" si="128"/>
        <v>11900</v>
      </c>
      <c r="I967" s="735">
        <v>0</v>
      </c>
      <c r="J967" s="735">
        <v>0</v>
      </c>
      <c r="K967" s="296">
        <f>SUMIF(TB!$A$5:$A$395,LEAD!C967,TB!$C$5:$C$395)</f>
        <v>0</v>
      </c>
      <c r="L967" s="598"/>
      <c r="M967" s="298"/>
      <c r="N967" s="292"/>
      <c r="O967" s="472">
        <f t="shared" si="127"/>
        <v>0</v>
      </c>
    </row>
    <row r="968" spans="1:15" ht="20.399999999999999">
      <c r="A968" s="270" t="s">
        <v>1249</v>
      </c>
      <c r="B968" s="270"/>
      <c r="C968" s="270"/>
      <c r="D968" s="291" t="s">
        <v>1250</v>
      </c>
      <c r="E968" s="272"/>
      <c r="F968" s="472">
        <v>54914.2</v>
      </c>
      <c r="G968" s="472"/>
      <c r="H968" s="750">
        <f t="shared" si="128"/>
        <v>54914.2</v>
      </c>
      <c r="I968" s="735">
        <v>0</v>
      </c>
      <c r="J968" s="735">
        <v>0</v>
      </c>
      <c r="K968" s="296">
        <f>SUMIF(TB!$A$5:$A$395,LEAD!C968,TB!$C$5:$C$395)</f>
        <v>0</v>
      </c>
      <c r="L968" s="598"/>
      <c r="M968" s="298"/>
      <c r="N968" s="292"/>
      <c r="O968" s="472">
        <f t="shared" si="127"/>
        <v>0</v>
      </c>
    </row>
    <row r="969" spans="1:15" ht="20.399999999999999">
      <c r="A969" s="270" t="s">
        <v>1251</v>
      </c>
      <c r="B969" s="270"/>
      <c r="C969" s="270"/>
      <c r="D969" s="291" t="s">
        <v>1252</v>
      </c>
      <c r="E969" s="272"/>
      <c r="F969" s="472">
        <v>0</v>
      </c>
      <c r="G969" s="472"/>
      <c r="H969" s="750">
        <f t="shared" si="128"/>
        <v>0</v>
      </c>
      <c r="I969" s="735">
        <v>0</v>
      </c>
      <c r="J969" s="735">
        <v>0</v>
      </c>
      <c r="K969" s="296">
        <f>SUMIF(TB!$A$5:$A$395,LEAD!C969,TB!$C$5:$C$395)</f>
        <v>0</v>
      </c>
      <c r="L969" s="598"/>
      <c r="M969" s="298"/>
      <c r="N969" s="292"/>
      <c r="O969" s="472">
        <f t="shared" si="127"/>
        <v>0</v>
      </c>
    </row>
    <row r="970" spans="1:15" ht="20.399999999999999">
      <c r="A970" s="270" t="s">
        <v>1253</v>
      </c>
      <c r="B970" s="270"/>
      <c r="C970" s="270"/>
      <c r="D970" s="291" t="s">
        <v>1254</v>
      </c>
      <c r="E970" s="272"/>
      <c r="F970" s="472">
        <v>6202737.7800000003</v>
      </c>
      <c r="G970" s="472"/>
      <c r="H970" s="750">
        <f t="shared" si="128"/>
        <v>6202737.7800000003</v>
      </c>
      <c r="I970" s="735">
        <v>0</v>
      </c>
      <c r="J970" s="735">
        <v>0</v>
      </c>
      <c r="K970" s="296">
        <f>SUMIF(TB!$A$5:$A$395,LEAD!C970,TB!$C$5:$C$395)</f>
        <v>0</v>
      </c>
      <c r="L970" s="598"/>
      <c r="M970" s="298"/>
      <c r="N970" s="292"/>
      <c r="O970" s="472">
        <f t="shared" si="127"/>
        <v>0</v>
      </c>
    </row>
    <row r="971" spans="1:15" ht="20.399999999999999">
      <c r="A971" s="270" t="s">
        <v>1255</v>
      </c>
      <c r="B971" s="270"/>
      <c r="C971" s="270"/>
      <c r="D971" s="291" t="s">
        <v>1256</v>
      </c>
      <c r="E971" s="272"/>
      <c r="F971" s="472">
        <v>21046.94</v>
      </c>
      <c r="G971" s="472"/>
      <c r="H971" s="750">
        <f t="shared" si="128"/>
        <v>21046.94</v>
      </c>
      <c r="I971" s="735">
        <v>0</v>
      </c>
      <c r="J971" s="735">
        <v>0</v>
      </c>
      <c r="K971" s="296">
        <f>SUMIF(TB!$A$5:$A$395,LEAD!C971,TB!$C$5:$C$395)</f>
        <v>0</v>
      </c>
      <c r="L971" s="598"/>
      <c r="M971" s="298"/>
      <c r="N971" s="292"/>
      <c r="O971" s="472">
        <f t="shared" si="127"/>
        <v>0</v>
      </c>
    </row>
    <row r="972" spans="1:15" ht="20.399999999999999">
      <c r="A972" s="270" t="s">
        <v>1257</v>
      </c>
      <c r="B972" s="270"/>
      <c r="C972" s="270"/>
      <c r="D972" s="291" t="s">
        <v>1258</v>
      </c>
      <c r="E972" s="272"/>
      <c r="F972" s="472">
        <v>737583.33</v>
      </c>
      <c r="G972" s="472"/>
      <c r="H972" s="750">
        <f t="shared" si="128"/>
        <v>737583.33</v>
      </c>
      <c r="I972" s="735">
        <v>0</v>
      </c>
      <c r="J972" s="735">
        <v>0</v>
      </c>
      <c r="K972" s="296">
        <f>SUMIF(TB!$A$5:$A$395,LEAD!C972,TB!$C$5:$C$395)</f>
        <v>0</v>
      </c>
      <c r="L972" s="598"/>
      <c r="M972" s="298"/>
      <c r="N972" s="292"/>
      <c r="O972" s="472">
        <f t="shared" si="127"/>
        <v>0</v>
      </c>
    </row>
    <row r="973" spans="1:15" ht="20.399999999999999">
      <c r="A973" s="270" t="s">
        <v>1259</v>
      </c>
      <c r="B973" s="270"/>
      <c r="C973" s="270"/>
      <c r="D973" s="291" t="s">
        <v>1260</v>
      </c>
      <c r="E973" s="272"/>
      <c r="F973" s="472">
        <v>328200</v>
      </c>
      <c r="G973" s="472"/>
      <c r="H973" s="750">
        <f t="shared" si="128"/>
        <v>328200</v>
      </c>
      <c r="I973" s="735">
        <v>0</v>
      </c>
      <c r="J973" s="735">
        <v>0</v>
      </c>
      <c r="K973" s="296">
        <f>SUMIF(TB!$A$5:$A$395,LEAD!C973,TB!$C$5:$C$395)</f>
        <v>0</v>
      </c>
      <c r="L973" s="598"/>
      <c r="M973" s="298"/>
      <c r="N973" s="292"/>
      <c r="O973" s="472">
        <f t="shared" si="127"/>
        <v>0</v>
      </c>
    </row>
    <row r="974" spans="1:15" ht="20.399999999999999">
      <c r="A974" s="270" t="s">
        <v>1261</v>
      </c>
      <c r="B974" s="270"/>
      <c r="C974" s="270"/>
      <c r="D974" s="291" t="s">
        <v>1262</v>
      </c>
      <c r="E974" s="272"/>
      <c r="F974" s="472">
        <v>0</v>
      </c>
      <c r="G974" s="472"/>
      <c r="H974" s="750">
        <f t="shared" si="128"/>
        <v>0</v>
      </c>
      <c r="I974" s="735">
        <v>0</v>
      </c>
      <c r="J974" s="735">
        <v>0</v>
      </c>
      <c r="K974" s="296">
        <f>SUMIF(TB!$A$5:$A$395,LEAD!C974,TB!$C$5:$C$395)</f>
        <v>0</v>
      </c>
      <c r="L974" s="598"/>
      <c r="M974" s="298"/>
      <c r="N974" s="292"/>
      <c r="O974" s="472">
        <f t="shared" si="127"/>
        <v>0</v>
      </c>
    </row>
    <row r="975" spans="1:15" ht="20.399999999999999">
      <c r="A975" s="270" t="s">
        <v>1263</v>
      </c>
      <c r="B975" s="270"/>
      <c r="C975" s="270"/>
      <c r="D975" s="291" t="s">
        <v>1264</v>
      </c>
      <c r="E975" s="272"/>
      <c r="F975" s="472">
        <v>242128.12</v>
      </c>
      <c r="G975" s="472"/>
      <c r="H975" s="750">
        <f t="shared" si="128"/>
        <v>242128.12</v>
      </c>
      <c r="I975" s="735">
        <v>0</v>
      </c>
      <c r="J975" s="735">
        <v>0</v>
      </c>
      <c r="K975" s="296">
        <f>SUMIF(TB!$A$5:$A$395,LEAD!C975,TB!$C$5:$C$395)</f>
        <v>0</v>
      </c>
      <c r="L975" s="598"/>
      <c r="M975" s="298"/>
      <c r="N975" s="292"/>
      <c r="O975" s="472">
        <f t="shared" si="127"/>
        <v>0</v>
      </c>
    </row>
    <row r="976" spans="1:15" ht="20.399999999999999">
      <c r="A976" s="270" t="s">
        <v>1265</v>
      </c>
      <c r="B976" s="270"/>
      <c r="C976" s="270"/>
      <c r="D976" s="291" t="s">
        <v>1266</v>
      </c>
      <c r="E976" s="272"/>
      <c r="F976" s="472">
        <v>623762.80000000005</v>
      </c>
      <c r="G976" s="472"/>
      <c r="H976" s="750">
        <f t="shared" si="128"/>
        <v>623762.80000000005</v>
      </c>
      <c r="I976" s="735">
        <v>0</v>
      </c>
      <c r="J976" s="735">
        <v>0</v>
      </c>
      <c r="K976" s="296">
        <f>SUMIF(TB!$A$5:$A$395,LEAD!C976,TB!$C$5:$C$395)</f>
        <v>0</v>
      </c>
      <c r="L976" s="598"/>
      <c r="M976" s="298"/>
      <c r="N976" s="292"/>
      <c r="O976" s="472">
        <f t="shared" si="127"/>
        <v>0</v>
      </c>
    </row>
    <row r="977" spans="1:15" ht="20.399999999999999">
      <c r="A977" s="270" t="s">
        <v>1267</v>
      </c>
      <c r="B977" s="270"/>
      <c r="C977" s="270"/>
      <c r="D977" s="291" t="s">
        <v>1268</v>
      </c>
      <c r="E977" s="272"/>
      <c r="F977" s="472">
        <v>570725.69999999995</v>
      </c>
      <c r="G977" s="472"/>
      <c r="H977" s="750">
        <f t="shared" si="128"/>
        <v>570725.69999999995</v>
      </c>
      <c r="I977" s="735">
        <v>0</v>
      </c>
      <c r="J977" s="735">
        <v>0</v>
      </c>
      <c r="K977" s="296">
        <f>SUMIF(TB!$A$5:$A$395,LEAD!C977,TB!$C$5:$C$395)</f>
        <v>0</v>
      </c>
      <c r="L977" s="598"/>
      <c r="M977" s="298"/>
      <c r="N977" s="292"/>
      <c r="O977" s="472">
        <f t="shared" si="127"/>
        <v>0</v>
      </c>
    </row>
    <row r="978" spans="1:15" ht="20.399999999999999">
      <c r="A978" s="270" t="s">
        <v>1269</v>
      </c>
      <c r="B978" s="270"/>
      <c r="C978" s="270"/>
      <c r="D978" s="291" t="s">
        <v>1270</v>
      </c>
      <c r="E978" s="272"/>
      <c r="F978" s="472">
        <v>338891</v>
      </c>
      <c r="G978" s="472"/>
      <c r="H978" s="750">
        <f t="shared" si="128"/>
        <v>338891</v>
      </c>
      <c r="I978" s="735">
        <v>0</v>
      </c>
      <c r="J978" s="735">
        <v>0</v>
      </c>
      <c r="K978" s="296">
        <f>SUMIF(TB!$A$5:$A$395,LEAD!C978,TB!$C$5:$C$395)</f>
        <v>0</v>
      </c>
      <c r="L978" s="598"/>
      <c r="M978" s="298"/>
      <c r="N978" s="292"/>
      <c r="O978" s="472">
        <f t="shared" si="127"/>
        <v>0</v>
      </c>
    </row>
    <row r="979" spans="1:15" ht="20.399999999999999">
      <c r="A979" s="270" t="s">
        <v>1271</v>
      </c>
      <c r="B979" s="270"/>
      <c r="C979" s="270"/>
      <c r="D979" s="291" t="s">
        <v>1272</v>
      </c>
      <c r="E979" s="272"/>
      <c r="F979" s="472">
        <v>633455</v>
      </c>
      <c r="G979" s="472"/>
      <c r="H979" s="750">
        <f t="shared" si="128"/>
        <v>633455</v>
      </c>
      <c r="I979" s="735">
        <v>0</v>
      </c>
      <c r="J979" s="735">
        <v>0</v>
      </c>
      <c r="K979" s="296">
        <f>SUMIF(TB!$A$5:$A$395,LEAD!C979,TB!$C$5:$C$395)</f>
        <v>0</v>
      </c>
      <c r="L979" s="598"/>
      <c r="M979" s="298"/>
      <c r="N979" s="292"/>
      <c r="O979" s="472">
        <f t="shared" si="127"/>
        <v>0</v>
      </c>
    </row>
    <row r="980" spans="1:15" ht="20.399999999999999">
      <c r="A980" s="270" t="s">
        <v>1273</v>
      </c>
      <c r="B980" s="270"/>
      <c r="C980" s="270"/>
      <c r="D980" s="291" t="s">
        <v>1274</v>
      </c>
      <c r="E980" s="272"/>
      <c r="F980" s="472">
        <v>0</v>
      </c>
      <c r="G980" s="472"/>
      <c r="H980" s="750">
        <f t="shared" si="128"/>
        <v>0</v>
      </c>
      <c r="I980" s="735">
        <v>0</v>
      </c>
      <c r="J980" s="735">
        <v>0</v>
      </c>
      <c r="K980" s="296">
        <f>SUMIF(TB!$A$5:$A$395,LEAD!C980,TB!$C$5:$C$395)</f>
        <v>0</v>
      </c>
      <c r="L980" s="598"/>
      <c r="M980" s="298"/>
      <c r="N980" s="292"/>
      <c r="O980" s="472">
        <f t="shared" si="127"/>
        <v>0</v>
      </c>
    </row>
    <row r="981" spans="1:15" ht="20.399999999999999">
      <c r="A981" s="270">
        <v>6610</v>
      </c>
      <c r="B981" s="270"/>
      <c r="C981" s="270"/>
      <c r="D981" s="291" t="s">
        <v>1275</v>
      </c>
      <c r="E981" s="272"/>
      <c r="F981" s="472">
        <v>0</v>
      </c>
      <c r="G981" s="472"/>
      <c r="H981" s="750">
        <f t="shared" si="128"/>
        <v>0</v>
      </c>
      <c r="I981" s="735">
        <v>0</v>
      </c>
      <c r="J981" s="735">
        <v>0</v>
      </c>
      <c r="K981" s="296">
        <f>SUMIF(TB!$A$5:$A$395,LEAD!C981,TB!$C$5:$C$395)</f>
        <v>0</v>
      </c>
      <c r="L981" s="598"/>
      <c r="M981" s="298"/>
      <c r="N981" s="292"/>
      <c r="O981" s="472">
        <f t="shared" si="127"/>
        <v>0</v>
      </c>
    </row>
    <row r="982" spans="1:15" ht="20.399999999999999">
      <c r="A982" s="270" t="s">
        <v>1276</v>
      </c>
      <c r="B982" s="270"/>
      <c r="C982" s="270"/>
      <c r="D982" s="291" t="s">
        <v>1277</v>
      </c>
      <c r="E982" s="272"/>
      <c r="F982" s="472">
        <v>1549243.35</v>
      </c>
      <c r="G982" s="472"/>
      <c r="H982" s="750">
        <f t="shared" si="128"/>
        <v>1549243.35</v>
      </c>
      <c r="I982" s="735">
        <v>0</v>
      </c>
      <c r="J982" s="735">
        <v>0</v>
      </c>
      <c r="K982" s="296">
        <f>SUMIF(TB!$A$5:$A$395,LEAD!C982,TB!$C$5:$C$395)</f>
        <v>0</v>
      </c>
      <c r="L982" s="598"/>
      <c r="M982" s="298"/>
      <c r="N982" s="292"/>
      <c r="O982" s="472">
        <f t="shared" si="127"/>
        <v>0</v>
      </c>
    </row>
    <row r="983" spans="1:15" ht="20.399999999999999">
      <c r="A983" s="270" t="s">
        <v>1278</v>
      </c>
      <c r="B983" s="270"/>
      <c r="C983" s="270"/>
      <c r="D983" s="291" t="s">
        <v>1279</v>
      </c>
      <c r="E983" s="272"/>
      <c r="F983" s="472">
        <v>3494141.39</v>
      </c>
      <c r="G983" s="472"/>
      <c r="H983" s="750">
        <f t="shared" si="128"/>
        <v>3494141.39</v>
      </c>
      <c r="I983" s="735">
        <v>0</v>
      </c>
      <c r="J983" s="735">
        <v>0</v>
      </c>
      <c r="K983" s="296">
        <f>SUMIF(TB!$A$5:$A$395,LEAD!C983,TB!$C$5:$C$395)</f>
        <v>0</v>
      </c>
      <c r="L983" s="598"/>
      <c r="M983" s="298"/>
      <c r="N983" s="292"/>
      <c r="O983" s="472">
        <f t="shared" si="127"/>
        <v>0</v>
      </c>
    </row>
    <row r="984" spans="1:15" ht="20.399999999999999">
      <c r="A984" s="270" t="s">
        <v>1280</v>
      </c>
      <c r="B984" s="270"/>
      <c r="C984" s="270"/>
      <c r="D984" s="291" t="s">
        <v>1281</v>
      </c>
      <c r="E984" s="272"/>
      <c r="F984" s="472">
        <v>51121</v>
      </c>
      <c r="G984" s="472"/>
      <c r="H984" s="750">
        <f t="shared" si="128"/>
        <v>51121</v>
      </c>
      <c r="I984" s="735">
        <v>0</v>
      </c>
      <c r="J984" s="735">
        <v>0</v>
      </c>
      <c r="K984" s="296">
        <f>SUMIF(TB!$A$5:$A$395,LEAD!C984,TB!$C$5:$C$395)</f>
        <v>0</v>
      </c>
      <c r="L984" s="598"/>
      <c r="M984" s="298"/>
      <c r="N984" s="292"/>
      <c r="O984" s="472">
        <f t="shared" si="127"/>
        <v>0</v>
      </c>
    </row>
    <row r="985" spans="1:15" ht="20.399999999999999">
      <c r="A985" s="270" t="s">
        <v>1282</v>
      </c>
      <c r="B985" s="270"/>
      <c r="C985" s="270"/>
      <c r="D985" s="291" t="s">
        <v>1283</v>
      </c>
      <c r="E985" s="272"/>
      <c r="F985" s="472">
        <v>218926.75</v>
      </c>
      <c r="G985" s="472"/>
      <c r="H985" s="750">
        <f t="shared" si="128"/>
        <v>218926.75</v>
      </c>
      <c r="I985" s="735">
        <v>0</v>
      </c>
      <c r="J985" s="735">
        <v>0</v>
      </c>
      <c r="K985" s="296">
        <f>SUMIF(TB!$A$5:$A$395,LEAD!C985,TB!$C$5:$C$395)</f>
        <v>0</v>
      </c>
      <c r="L985" s="598"/>
      <c r="M985" s="298"/>
      <c r="N985" s="292"/>
      <c r="O985" s="472">
        <f t="shared" si="127"/>
        <v>0</v>
      </c>
    </row>
    <row r="986" spans="1:15" ht="20.399999999999999">
      <c r="A986" s="270" t="s">
        <v>1284</v>
      </c>
      <c r="B986" s="270"/>
      <c r="C986" s="270"/>
      <c r="D986" s="291" t="s">
        <v>1285</v>
      </c>
      <c r="E986" s="272"/>
      <c r="F986" s="472">
        <v>12900</v>
      </c>
      <c r="G986" s="472"/>
      <c r="H986" s="750">
        <f t="shared" si="128"/>
        <v>12900</v>
      </c>
      <c r="I986" s="735">
        <v>0</v>
      </c>
      <c r="J986" s="735">
        <v>0</v>
      </c>
      <c r="K986" s="296">
        <f>SUMIF(TB!$A$5:$A$395,LEAD!C986,TB!$C$5:$C$395)</f>
        <v>0</v>
      </c>
      <c r="L986" s="598"/>
      <c r="M986" s="298"/>
      <c r="N986" s="292"/>
      <c r="O986" s="472">
        <f t="shared" si="127"/>
        <v>0</v>
      </c>
    </row>
    <row r="987" spans="1:15" ht="20.399999999999999">
      <c r="A987" s="270" t="s">
        <v>1286</v>
      </c>
      <c r="B987" s="270"/>
      <c r="C987" s="270"/>
      <c r="D987" s="291" t="s">
        <v>1287</v>
      </c>
      <c r="E987" s="272"/>
      <c r="F987" s="472">
        <v>110686</v>
      </c>
      <c r="G987" s="472"/>
      <c r="H987" s="750">
        <f t="shared" si="128"/>
        <v>110686</v>
      </c>
      <c r="I987" s="735">
        <v>0</v>
      </c>
      <c r="J987" s="735">
        <v>0</v>
      </c>
      <c r="K987" s="296">
        <f>SUMIF(TB!$A$5:$A$395,LEAD!C987,TB!$C$5:$C$395)</f>
        <v>0</v>
      </c>
      <c r="L987" s="598"/>
      <c r="M987" s="298"/>
      <c r="N987" s="292"/>
      <c r="O987" s="472">
        <f t="shared" ref="O987:O1011" si="129">K987+M987+N987</f>
        <v>0</v>
      </c>
    </row>
    <row r="988" spans="1:15" ht="20.399999999999999">
      <c r="A988" s="270" t="s">
        <v>1288</v>
      </c>
      <c r="B988" s="270"/>
      <c r="C988" s="270"/>
      <c r="D988" s="291" t="s">
        <v>1289</v>
      </c>
      <c r="E988" s="272"/>
      <c r="F988" s="472">
        <v>171500</v>
      </c>
      <c r="G988" s="472"/>
      <c r="H988" s="750">
        <f t="shared" ref="H988:H1011" si="130">F988+G988</f>
        <v>171500</v>
      </c>
      <c r="I988" s="735">
        <v>0</v>
      </c>
      <c r="J988" s="735">
        <v>0</v>
      </c>
      <c r="K988" s="296">
        <f>SUMIF(TB!$A$5:$A$395,LEAD!C988,TB!$C$5:$C$395)</f>
        <v>0</v>
      </c>
      <c r="L988" s="598"/>
      <c r="M988" s="298"/>
      <c r="N988" s="292"/>
      <c r="O988" s="472">
        <f t="shared" si="129"/>
        <v>0</v>
      </c>
    </row>
    <row r="989" spans="1:15" ht="20.399999999999999">
      <c r="A989" s="270" t="s">
        <v>1290</v>
      </c>
      <c r="B989" s="270"/>
      <c r="C989" s="270"/>
      <c r="D989" s="291" t="s">
        <v>1291</v>
      </c>
      <c r="E989" s="272"/>
      <c r="F989" s="472">
        <v>2803146.41</v>
      </c>
      <c r="G989" s="472"/>
      <c r="H989" s="750">
        <f t="shared" si="130"/>
        <v>2803146.41</v>
      </c>
      <c r="I989" s="735">
        <v>0</v>
      </c>
      <c r="J989" s="735">
        <v>0</v>
      </c>
      <c r="K989" s="296">
        <f>SUMIF(TB!$A$5:$A$395,LEAD!C989,TB!$C$5:$C$395)</f>
        <v>0</v>
      </c>
      <c r="L989" s="598"/>
      <c r="M989" s="298"/>
      <c r="N989" s="292"/>
      <c r="O989" s="472">
        <f t="shared" si="129"/>
        <v>0</v>
      </c>
    </row>
    <row r="990" spans="1:15" ht="20.399999999999999">
      <c r="A990" s="270" t="s">
        <v>1292</v>
      </c>
      <c r="B990" s="270"/>
      <c r="C990" s="270"/>
      <c r="D990" s="291" t="s">
        <v>1293</v>
      </c>
      <c r="E990" s="272"/>
      <c r="F990" s="472">
        <v>175755.3</v>
      </c>
      <c r="G990" s="472"/>
      <c r="H990" s="750">
        <f t="shared" si="130"/>
        <v>175755.3</v>
      </c>
      <c r="I990" s="735">
        <v>0</v>
      </c>
      <c r="J990" s="735">
        <v>0</v>
      </c>
      <c r="K990" s="296">
        <f>SUMIF(TB!$A$5:$A$395,LEAD!C990,TB!$C$5:$C$395)</f>
        <v>0</v>
      </c>
      <c r="L990" s="598"/>
      <c r="M990" s="298"/>
      <c r="N990" s="292"/>
      <c r="O990" s="472">
        <f t="shared" si="129"/>
        <v>0</v>
      </c>
    </row>
    <row r="991" spans="1:15" ht="20.399999999999999">
      <c r="A991" s="270" t="s">
        <v>1294</v>
      </c>
      <c r="B991" s="270"/>
      <c r="C991" s="270"/>
      <c r="D991" s="291" t="s">
        <v>1295</v>
      </c>
      <c r="E991" s="272"/>
      <c r="F991" s="472">
        <v>17439.02</v>
      </c>
      <c r="G991" s="472"/>
      <c r="H991" s="750">
        <f t="shared" si="130"/>
        <v>17439.02</v>
      </c>
      <c r="I991" s="735">
        <v>0</v>
      </c>
      <c r="J991" s="735">
        <v>0</v>
      </c>
      <c r="K991" s="296">
        <f>SUMIF(TB!$A$5:$A$395,LEAD!C991,TB!$C$5:$C$395)</f>
        <v>0</v>
      </c>
      <c r="L991" s="598"/>
      <c r="M991" s="298"/>
      <c r="N991" s="292"/>
      <c r="O991" s="472">
        <f t="shared" si="129"/>
        <v>0</v>
      </c>
    </row>
    <row r="992" spans="1:15" ht="20.399999999999999">
      <c r="A992" s="270" t="s">
        <v>1296</v>
      </c>
      <c r="B992" s="270"/>
      <c r="C992" s="270"/>
      <c r="D992" s="291" t="s">
        <v>1297</v>
      </c>
      <c r="E992" s="272"/>
      <c r="F992" s="472">
        <v>1978.49</v>
      </c>
      <c r="G992" s="472"/>
      <c r="H992" s="750">
        <f t="shared" si="130"/>
        <v>1978.49</v>
      </c>
      <c r="I992" s="735">
        <v>0</v>
      </c>
      <c r="J992" s="735">
        <v>0</v>
      </c>
      <c r="K992" s="296">
        <f>SUMIF(TB!$A$5:$A$395,LEAD!C992,TB!$C$5:$C$395)</f>
        <v>0</v>
      </c>
      <c r="L992" s="598"/>
      <c r="M992" s="298"/>
      <c r="N992" s="292"/>
      <c r="O992" s="472">
        <f t="shared" si="129"/>
        <v>0</v>
      </c>
    </row>
    <row r="993" spans="1:15" ht="20.399999999999999">
      <c r="A993" s="270" t="s">
        <v>1298</v>
      </c>
      <c r="B993" s="270"/>
      <c r="C993" s="270"/>
      <c r="D993" s="291" t="s">
        <v>1299</v>
      </c>
      <c r="E993" s="272"/>
      <c r="F993" s="472">
        <v>67287</v>
      </c>
      <c r="G993" s="472"/>
      <c r="H993" s="750">
        <f t="shared" si="130"/>
        <v>67287</v>
      </c>
      <c r="I993" s="735">
        <v>0</v>
      </c>
      <c r="J993" s="735">
        <v>0</v>
      </c>
      <c r="K993" s="296">
        <f>SUMIF(TB!$A$5:$A$395,LEAD!C993,TB!$C$5:$C$395)</f>
        <v>0</v>
      </c>
      <c r="L993" s="598"/>
      <c r="M993" s="298"/>
      <c r="N993" s="292"/>
      <c r="O993" s="472">
        <f t="shared" si="129"/>
        <v>0</v>
      </c>
    </row>
    <row r="994" spans="1:15" ht="20.399999999999999">
      <c r="A994" s="270" t="s">
        <v>1300</v>
      </c>
      <c r="B994" s="270"/>
      <c r="C994" s="270"/>
      <c r="D994" s="291" t="s">
        <v>1301</v>
      </c>
      <c r="E994" s="272"/>
      <c r="F994" s="472">
        <v>2317362.75</v>
      </c>
      <c r="G994" s="472"/>
      <c r="H994" s="750">
        <f t="shared" si="130"/>
        <v>2317362.75</v>
      </c>
      <c r="I994" s="735">
        <v>0</v>
      </c>
      <c r="J994" s="735">
        <v>0</v>
      </c>
      <c r="K994" s="296">
        <f>SUMIF(TB!$A$5:$A$395,LEAD!C994,TB!$C$5:$C$395)</f>
        <v>0</v>
      </c>
      <c r="L994" s="598"/>
      <c r="M994" s="298"/>
      <c r="N994" s="292"/>
      <c r="O994" s="472">
        <f t="shared" si="129"/>
        <v>0</v>
      </c>
    </row>
    <row r="995" spans="1:15" ht="20.399999999999999">
      <c r="A995" s="270" t="s">
        <v>1302</v>
      </c>
      <c r="B995" s="270"/>
      <c r="C995" s="270"/>
      <c r="D995" s="291" t="s">
        <v>1303</v>
      </c>
      <c r="E995" s="272"/>
      <c r="F995" s="472">
        <v>239304.45</v>
      </c>
      <c r="G995" s="472"/>
      <c r="H995" s="750">
        <f t="shared" si="130"/>
        <v>239304.45</v>
      </c>
      <c r="I995" s="735">
        <v>0</v>
      </c>
      <c r="J995" s="735">
        <v>0</v>
      </c>
      <c r="K995" s="296">
        <f>SUMIF(TB!$A$5:$A$395,LEAD!C995,TB!$C$5:$C$395)</f>
        <v>0</v>
      </c>
      <c r="L995" s="598"/>
      <c r="M995" s="298"/>
      <c r="N995" s="292"/>
      <c r="O995" s="472">
        <f t="shared" si="129"/>
        <v>0</v>
      </c>
    </row>
    <row r="996" spans="1:15" ht="20.399999999999999">
      <c r="A996" s="270" t="s">
        <v>1304</v>
      </c>
      <c r="B996" s="270"/>
      <c r="C996" s="270"/>
      <c r="D996" s="291" t="s">
        <v>1305</v>
      </c>
      <c r="E996" s="272"/>
      <c r="F996" s="472">
        <v>911818.89</v>
      </c>
      <c r="G996" s="472"/>
      <c r="H996" s="750">
        <f t="shared" si="130"/>
        <v>911818.89</v>
      </c>
      <c r="I996" s="735">
        <v>0</v>
      </c>
      <c r="J996" s="735">
        <v>0</v>
      </c>
      <c r="K996" s="296">
        <f>SUMIF(TB!$A$5:$A$395,LEAD!C996,TB!$C$5:$C$395)</f>
        <v>0</v>
      </c>
      <c r="L996" s="598"/>
      <c r="M996" s="298"/>
      <c r="N996" s="292"/>
      <c r="O996" s="472">
        <f t="shared" si="129"/>
        <v>0</v>
      </c>
    </row>
    <row r="997" spans="1:15" ht="20.399999999999999">
      <c r="A997" s="270" t="s">
        <v>1306</v>
      </c>
      <c r="B997" s="270"/>
      <c r="C997" s="270"/>
      <c r="D997" s="291" t="s">
        <v>1307</v>
      </c>
      <c r="E997" s="272"/>
      <c r="F997" s="472">
        <v>35760.71</v>
      </c>
      <c r="G997" s="472"/>
      <c r="H997" s="750">
        <f t="shared" si="130"/>
        <v>35760.71</v>
      </c>
      <c r="I997" s="735">
        <v>0</v>
      </c>
      <c r="J997" s="735">
        <v>0</v>
      </c>
      <c r="K997" s="296">
        <f>SUMIF(TB!$A$5:$A$395,LEAD!C997,TB!$C$5:$C$395)</f>
        <v>0</v>
      </c>
      <c r="L997" s="598"/>
      <c r="M997" s="298"/>
      <c r="N997" s="292"/>
      <c r="O997" s="472">
        <f t="shared" si="129"/>
        <v>0</v>
      </c>
    </row>
    <row r="998" spans="1:15" ht="20.399999999999999">
      <c r="A998" s="270" t="s">
        <v>1308</v>
      </c>
      <c r="B998" s="270"/>
      <c r="C998" s="270"/>
      <c r="D998" s="291" t="s">
        <v>1309</v>
      </c>
      <c r="E998" s="272"/>
      <c r="F998" s="472">
        <v>0</v>
      </c>
      <c r="G998" s="472"/>
      <c r="H998" s="750">
        <f t="shared" si="130"/>
        <v>0</v>
      </c>
      <c r="I998" s="735">
        <v>0</v>
      </c>
      <c r="J998" s="735">
        <v>0</v>
      </c>
      <c r="K998" s="296">
        <f>SUMIF(TB!$A$5:$A$395,LEAD!C998,TB!$C$5:$C$395)</f>
        <v>0</v>
      </c>
      <c r="L998" s="598"/>
      <c r="M998" s="298"/>
      <c r="N998" s="292"/>
      <c r="O998" s="472">
        <f t="shared" si="129"/>
        <v>0</v>
      </c>
    </row>
    <row r="999" spans="1:15" ht="20.399999999999999">
      <c r="A999" s="270" t="s">
        <v>1310</v>
      </c>
      <c r="B999" s="270"/>
      <c r="C999" s="270"/>
      <c r="D999" s="291" t="s">
        <v>1311</v>
      </c>
      <c r="E999" s="272"/>
      <c r="F999" s="472">
        <v>97489.44</v>
      </c>
      <c r="G999" s="472"/>
      <c r="H999" s="750">
        <f t="shared" si="130"/>
        <v>97489.44</v>
      </c>
      <c r="I999" s="735">
        <v>0</v>
      </c>
      <c r="J999" s="735">
        <v>0</v>
      </c>
      <c r="K999" s="296">
        <f>SUMIF(TB!$A$5:$A$395,LEAD!C999,TB!$C$5:$C$395)</f>
        <v>0</v>
      </c>
      <c r="L999" s="598"/>
      <c r="M999" s="298"/>
      <c r="N999" s="292"/>
      <c r="O999" s="472">
        <f t="shared" si="129"/>
        <v>0</v>
      </c>
    </row>
    <row r="1000" spans="1:15" ht="20.399999999999999">
      <c r="A1000" s="270" t="s">
        <v>1312</v>
      </c>
      <c r="B1000" s="270"/>
      <c r="C1000" s="270"/>
      <c r="D1000" s="291" t="s">
        <v>1313</v>
      </c>
      <c r="E1000" s="272"/>
      <c r="F1000" s="472">
        <v>764</v>
      </c>
      <c r="G1000" s="472"/>
      <c r="H1000" s="750">
        <f t="shared" si="130"/>
        <v>764</v>
      </c>
      <c r="I1000" s="735">
        <v>0</v>
      </c>
      <c r="J1000" s="735">
        <v>0</v>
      </c>
      <c r="K1000" s="296">
        <f>SUMIF(TB!$A$5:$A$395,LEAD!C1000,TB!$C$5:$C$395)</f>
        <v>0</v>
      </c>
      <c r="L1000" s="598"/>
      <c r="M1000" s="298"/>
      <c r="N1000" s="292"/>
      <c r="O1000" s="472">
        <f t="shared" si="129"/>
        <v>0</v>
      </c>
    </row>
    <row r="1001" spans="1:15" ht="20.399999999999999">
      <c r="A1001" s="270" t="s">
        <v>1314</v>
      </c>
      <c r="B1001" s="270"/>
      <c r="C1001" s="270"/>
      <c r="D1001" s="291" t="s">
        <v>1315</v>
      </c>
      <c r="E1001" s="272"/>
      <c r="F1001" s="472">
        <v>34831</v>
      </c>
      <c r="G1001" s="472"/>
      <c r="H1001" s="750">
        <f t="shared" si="130"/>
        <v>34831</v>
      </c>
      <c r="I1001" s="735">
        <v>0</v>
      </c>
      <c r="J1001" s="735">
        <v>0</v>
      </c>
      <c r="K1001" s="296">
        <f>SUMIF(TB!$A$5:$A$395,LEAD!C1001,TB!$C$5:$C$395)</f>
        <v>0</v>
      </c>
      <c r="L1001" s="598"/>
      <c r="M1001" s="298"/>
      <c r="N1001" s="292"/>
      <c r="O1001" s="472">
        <f t="shared" si="129"/>
        <v>0</v>
      </c>
    </row>
    <row r="1002" spans="1:15" ht="20.399999999999999">
      <c r="A1002" s="270" t="s">
        <v>1316</v>
      </c>
      <c r="B1002" s="270"/>
      <c r="C1002" s="270"/>
      <c r="D1002" s="291" t="s">
        <v>1317</v>
      </c>
      <c r="E1002" s="272"/>
      <c r="F1002" s="472">
        <v>749660</v>
      </c>
      <c r="G1002" s="472"/>
      <c r="H1002" s="750">
        <f t="shared" si="130"/>
        <v>749660</v>
      </c>
      <c r="I1002" s="735">
        <v>0</v>
      </c>
      <c r="J1002" s="735">
        <v>0</v>
      </c>
      <c r="K1002" s="296">
        <f>SUMIF(TB!$A$5:$A$395,LEAD!C1002,TB!$C$5:$C$395)</f>
        <v>0</v>
      </c>
      <c r="L1002" s="598"/>
      <c r="M1002" s="298"/>
      <c r="N1002" s="292"/>
      <c r="O1002" s="472">
        <f t="shared" si="129"/>
        <v>0</v>
      </c>
    </row>
    <row r="1003" spans="1:15" ht="20.399999999999999">
      <c r="A1003" s="270" t="s">
        <v>1318</v>
      </c>
      <c r="B1003" s="270"/>
      <c r="C1003" s="270"/>
      <c r="D1003" s="291" t="s">
        <v>1319</v>
      </c>
      <c r="E1003" s="272"/>
      <c r="F1003" s="472">
        <v>0</v>
      </c>
      <c r="G1003" s="472"/>
      <c r="H1003" s="750">
        <f t="shared" si="130"/>
        <v>0</v>
      </c>
      <c r="I1003" s="735">
        <v>0</v>
      </c>
      <c r="J1003" s="735">
        <v>0</v>
      </c>
      <c r="K1003" s="296">
        <f>SUMIF(TB!$A$5:$A$395,LEAD!C1003,TB!$C$5:$C$395)</f>
        <v>0</v>
      </c>
      <c r="L1003" s="598"/>
      <c r="M1003" s="298"/>
      <c r="N1003" s="292"/>
      <c r="O1003" s="472">
        <f t="shared" si="129"/>
        <v>0</v>
      </c>
    </row>
    <row r="1004" spans="1:15" ht="20.399999999999999">
      <c r="A1004" s="270" t="s">
        <v>1320</v>
      </c>
      <c r="B1004" s="270"/>
      <c r="C1004" s="270"/>
      <c r="D1004" s="291" t="s">
        <v>1321</v>
      </c>
      <c r="E1004" s="272"/>
      <c r="F1004" s="472">
        <v>109000</v>
      </c>
      <c r="G1004" s="472"/>
      <c r="H1004" s="750">
        <f t="shared" si="130"/>
        <v>109000</v>
      </c>
      <c r="I1004" s="735">
        <v>0</v>
      </c>
      <c r="J1004" s="735">
        <v>0</v>
      </c>
      <c r="K1004" s="296">
        <f>SUMIF(TB!$A$5:$A$395,LEAD!C1004,TB!$C$5:$C$395)</f>
        <v>0</v>
      </c>
      <c r="L1004" s="598"/>
      <c r="M1004" s="298"/>
      <c r="N1004" s="292"/>
      <c r="O1004" s="472">
        <f t="shared" si="129"/>
        <v>0</v>
      </c>
    </row>
    <row r="1005" spans="1:15" ht="20.399999999999999">
      <c r="A1005" s="270" t="s">
        <v>1322</v>
      </c>
      <c r="B1005" s="270"/>
      <c r="C1005" s="270"/>
      <c r="D1005" s="291" t="s">
        <v>1323</v>
      </c>
      <c r="E1005" s="272"/>
      <c r="F1005" s="472">
        <v>0</v>
      </c>
      <c r="G1005" s="472"/>
      <c r="H1005" s="750">
        <f t="shared" si="130"/>
        <v>0</v>
      </c>
      <c r="I1005" s="735">
        <v>0</v>
      </c>
      <c r="J1005" s="735">
        <v>0</v>
      </c>
      <c r="K1005" s="296">
        <f>SUMIF(TB!$A$5:$A$395,LEAD!C1005,TB!$C$5:$C$395)</f>
        <v>0</v>
      </c>
      <c r="L1005" s="598"/>
      <c r="M1005" s="298"/>
      <c r="N1005" s="292"/>
      <c r="O1005" s="472">
        <f t="shared" si="129"/>
        <v>0</v>
      </c>
    </row>
    <row r="1006" spans="1:15" ht="20.399999999999999">
      <c r="A1006" s="270" t="s">
        <v>1324</v>
      </c>
      <c r="B1006" s="270"/>
      <c r="C1006" s="270"/>
      <c r="D1006" s="291" t="s">
        <v>1325</v>
      </c>
      <c r="E1006" s="272"/>
      <c r="F1006" s="472">
        <v>17300</v>
      </c>
      <c r="G1006" s="472"/>
      <c r="H1006" s="750">
        <f t="shared" si="130"/>
        <v>17300</v>
      </c>
      <c r="I1006" s="735">
        <v>0</v>
      </c>
      <c r="J1006" s="735">
        <v>0</v>
      </c>
      <c r="K1006" s="296">
        <f>SUMIF(TB!$A$5:$A$395,LEAD!C1006,TB!$C$5:$C$395)</f>
        <v>0</v>
      </c>
      <c r="L1006" s="598"/>
      <c r="M1006" s="298"/>
      <c r="N1006" s="292"/>
      <c r="O1006" s="472">
        <f t="shared" si="129"/>
        <v>0</v>
      </c>
    </row>
    <row r="1007" spans="1:15" ht="20.399999999999999">
      <c r="A1007" s="270" t="s">
        <v>1326</v>
      </c>
      <c r="B1007" s="270"/>
      <c r="C1007" s="270"/>
      <c r="D1007" s="291" t="s">
        <v>1327</v>
      </c>
      <c r="E1007" s="272"/>
      <c r="F1007" s="472">
        <v>14334.58</v>
      </c>
      <c r="G1007" s="472"/>
      <c r="H1007" s="750">
        <f t="shared" si="130"/>
        <v>14334.58</v>
      </c>
      <c r="I1007" s="735">
        <v>0</v>
      </c>
      <c r="J1007" s="735">
        <v>0</v>
      </c>
      <c r="K1007" s="296">
        <f>SUMIF(TB!$A$5:$A$395,LEAD!C1007,TB!$C$5:$C$395)</f>
        <v>0</v>
      </c>
      <c r="L1007" s="598"/>
      <c r="M1007" s="298"/>
      <c r="N1007" s="292"/>
      <c r="O1007" s="472">
        <f t="shared" si="129"/>
        <v>0</v>
      </c>
    </row>
    <row r="1008" spans="1:15" ht="20.399999999999999">
      <c r="A1008" s="270" t="s">
        <v>1328</v>
      </c>
      <c r="B1008" s="270"/>
      <c r="C1008" s="270"/>
      <c r="D1008" s="291" t="s">
        <v>1329</v>
      </c>
      <c r="E1008" s="272"/>
      <c r="F1008" s="472">
        <v>19267.2</v>
      </c>
      <c r="G1008" s="472"/>
      <c r="H1008" s="750">
        <f t="shared" si="130"/>
        <v>19267.2</v>
      </c>
      <c r="I1008" s="735">
        <v>0</v>
      </c>
      <c r="J1008" s="735">
        <v>0</v>
      </c>
      <c r="K1008" s="296">
        <f>SUMIF(TB!$A$5:$A$395,LEAD!C1008,TB!$C$5:$C$395)</f>
        <v>0</v>
      </c>
      <c r="L1008" s="598"/>
      <c r="M1008" s="298"/>
      <c r="N1008" s="292"/>
      <c r="O1008" s="472">
        <f t="shared" si="129"/>
        <v>0</v>
      </c>
    </row>
    <row r="1009" spans="1:16" ht="20.399999999999999">
      <c r="A1009" s="270" t="s">
        <v>1330</v>
      </c>
      <c r="B1009" s="270"/>
      <c r="C1009" s="270"/>
      <c r="D1009" s="291" t="s">
        <v>1331</v>
      </c>
      <c r="E1009" s="272"/>
      <c r="F1009" s="472">
        <v>51536.83</v>
      </c>
      <c r="G1009" s="472"/>
      <c r="H1009" s="750">
        <f t="shared" si="130"/>
        <v>51536.83</v>
      </c>
      <c r="I1009" s="735">
        <v>0</v>
      </c>
      <c r="J1009" s="735">
        <v>0</v>
      </c>
      <c r="K1009" s="296">
        <f>SUMIF(TB!$A$5:$A$395,LEAD!C1009,TB!$C$5:$C$395)</f>
        <v>0</v>
      </c>
      <c r="L1009" s="598"/>
      <c r="M1009" s="298"/>
      <c r="N1009" s="292"/>
      <c r="O1009" s="472">
        <f t="shared" si="129"/>
        <v>0</v>
      </c>
    </row>
    <row r="1010" spans="1:16" ht="20.399999999999999">
      <c r="A1010" s="270" t="s">
        <v>1332</v>
      </c>
      <c r="B1010" s="270"/>
      <c r="C1010" s="270"/>
      <c r="D1010" s="291" t="s">
        <v>1333</v>
      </c>
      <c r="E1010" s="272"/>
      <c r="F1010" s="472">
        <v>0</v>
      </c>
      <c r="G1010" s="472"/>
      <c r="H1010" s="750">
        <f t="shared" si="130"/>
        <v>0</v>
      </c>
      <c r="I1010" s="735">
        <v>0</v>
      </c>
      <c r="J1010" s="735">
        <v>0</v>
      </c>
      <c r="K1010" s="296">
        <f>SUMIF(TB!$A$5:$A$395,LEAD!C1010,TB!$C$5:$C$395)</f>
        <v>0</v>
      </c>
      <c r="L1010" s="598"/>
      <c r="M1010" s="298"/>
      <c r="N1010" s="292"/>
      <c r="O1010" s="472">
        <f t="shared" si="129"/>
        <v>0</v>
      </c>
    </row>
    <row r="1011" spans="1:16" ht="20.399999999999999">
      <c r="A1011" s="270" t="s">
        <v>1334</v>
      </c>
      <c r="B1011" s="270"/>
      <c r="C1011" s="270"/>
      <c r="D1011" s="291" t="s">
        <v>1335</v>
      </c>
      <c r="E1011" s="272"/>
      <c r="F1011" s="472">
        <v>375345.13</v>
      </c>
      <c r="G1011" s="472"/>
      <c r="H1011" s="750">
        <f t="shared" si="130"/>
        <v>375345.13</v>
      </c>
      <c r="I1011" s="735">
        <v>0</v>
      </c>
      <c r="J1011" s="735">
        <v>0</v>
      </c>
      <c r="K1011" s="296">
        <f>SUMIF(TB!$A$5:$A$395,LEAD!C1011,TB!$C$5:$C$395)</f>
        <v>0</v>
      </c>
      <c r="L1011" s="598"/>
      <c r="M1011" s="298"/>
      <c r="N1011" s="292"/>
      <c r="O1011" s="472">
        <f t="shared" si="129"/>
        <v>0</v>
      </c>
    </row>
    <row r="1012" spans="1:16">
      <c r="A1012" s="48"/>
      <c r="B1012" s="425"/>
      <c r="C1012" s="425"/>
      <c r="D1012" s="69"/>
      <c r="E1012" s="272"/>
      <c r="F1012" s="472"/>
      <c r="G1012" s="472"/>
      <c r="H1012" s="750"/>
      <c r="I1012" s="735"/>
      <c r="J1012" s="735"/>
      <c r="K1012" s="365"/>
      <c r="L1012" s="297"/>
      <c r="M1012" s="298"/>
      <c r="N1012" s="298"/>
      <c r="O1012" s="472"/>
    </row>
    <row r="1013" spans="1:16">
      <c r="A1013" s="48"/>
      <c r="B1013" s="425"/>
      <c r="C1013" s="425"/>
      <c r="D1013" s="69"/>
      <c r="E1013" s="272"/>
      <c r="F1013" s="527"/>
      <c r="G1013" s="527"/>
      <c r="H1013" s="768"/>
      <c r="I1013" s="1124"/>
      <c r="J1013" s="1124"/>
      <c r="K1013" s="361"/>
      <c r="L1013" s="396"/>
      <c r="M1013" s="331"/>
      <c r="N1013" s="331"/>
      <c r="O1013" s="527"/>
    </row>
    <row r="1014" spans="1:16" ht="20.399999999999999" thickBot="1">
      <c r="A1014" s="48"/>
      <c r="B1014" s="425"/>
      <c r="C1014" s="425"/>
      <c r="D1014" s="69"/>
      <c r="E1014" s="272"/>
      <c r="F1014" s="498">
        <f>SUM(F886:F1013)</f>
        <v>44406263.670000002</v>
      </c>
      <c r="G1014" s="498">
        <f t="shared" ref="G1014:H1014" si="131">SUM(G886:G1013)</f>
        <v>0</v>
      </c>
      <c r="H1014" s="780">
        <f t="shared" si="131"/>
        <v>44406263.670000002</v>
      </c>
      <c r="I1014" s="1137">
        <v>8348724.1800000006</v>
      </c>
      <c r="J1014" s="1137">
        <v>16109446.499999998</v>
      </c>
      <c r="K1014" s="498">
        <f>SUM(K886:K1013)</f>
        <v>23954221.900000002</v>
      </c>
      <c r="L1014" s="498"/>
      <c r="M1014" s="498">
        <f t="shared" ref="M1014:O1014" si="132">SUM(M886:M1013)</f>
        <v>0</v>
      </c>
      <c r="N1014" s="498">
        <f t="shared" si="132"/>
        <v>0</v>
      </c>
      <c r="O1014" s="498">
        <f t="shared" si="132"/>
        <v>23954221.900000002</v>
      </c>
    </row>
    <row r="1015" spans="1:16">
      <c r="A1015" s="418" t="s">
        <v>9</v>
      </c>
      <c r="B1015" s="418"/>
      <c r="C1015" s="418"/>
      <c r="D1015" s="305"/>
      <c r="E1015" s="306" t="s">
        <v>10</v>
      </c>
      <c r="F1015" s="547" t="s">
        <v>171</v>
      </c>
      <c r="G1015" s="559"/>
      <c r="H1015" s="779"/>
      <c r="I1015" s="1135" t="s">
        <v>171</v>
      </c>
      <c r="J1015" s="1135" t="s">
        <v>171</v>
      </c>
      <c r="K1015" s="25"/>
      <c r="L1015" s="497"/>
      <c r="M1015" s="21" t="s">
        <v>12</v>
      </c>
      <c r="O1015" s="547" t="s">
        <v>171</v>
      </c>
    </row>
    <row r="1016" spans="1:16" ht="20.399999999999999" thickBot="1">
      <c r="A1016" s="413" t="s">
        <v>13</v>
      </c>
      <c r="B1016" s="413"/>
      <c r="C1016" s="413"/>
      <c r="D1016" s="311"/>
      <c r="E1016" s="311" t="s">
        <v>14</v>
      </c>
      <c r="F1016" s="548" t="s">
        <v>15</v>
      </c>
      <c r="G1016" s="548"/>
      <c r="H1016" s="755"/>
      <c r="I1016" s="1111" t="s">
        <v>15</v>
      </c>
      <c r="J1016" s="1111" t="s">
        <v>15</v>
      </c>
      <c r="K1016" s="312"/>
      <c r="L1016" s="313"/>
      <c r="M1016" s="314" t="s">
        <v>100</v>
      </c>
      <c r="N1016" s="314"/>
      <c r="O1016" s="548" t="s">
        <v>15</v>
      </c>
    </row>
    <row r="1017" spans="1:16" ht="20.399999999999999">
      <c r="A1017" s="491"/>
      <c r="B1017" s="491"/>
      <c r="C1017" s="491"/>
      <c r="D1017" s="492" t="s">
        <v>114</v>
      </c>
      <c r="E1017" s="272"/>
      <c r="F1017" s="472"/>
      <c r="G1017" s="472"/>
      <c r="H1017" s="750"/>
      <c r="I1017" s="735"/>
      <c r="J1017" s="735"/>
      <c r="K1017" s="365"/>
      <c r="L1017" s="318"/>
      <c r="M1017" s="292"/>
      <c r="N1017" s="292"/>
      <c r="O1017" s="472"/>
      <c r="P1017" s="558" t="s">
        <v>492</v>
      </c>
    </row>
    <row r="1018" spans="1:16">
      <c r="A1018" s="377"/>
      <c r="B1018" s="377"/>
      <c r="C1018" s="377" t="s">
        <v>2105</v>
      </c>
      <c r="D1018" s="629" t="s">
        <v>2106</v>
      </c>
      <c r="E1018" s="272"/>
      <c r="F1018" s="472"/>
      <c r="G1018" s="472"/>
      <c r="H1018" s="750"/>
      <c r="I1018" s="735">
        <v>0</v>
      </c>
      <c r="J1018" s="735">
        <v>0</v>
      </c>
      <c r="K1018" s="296">
        <f>SUMIF(TB!$A$5:$A$395,LEAD!C1018,TB!$C$5:$C$395)</f>
        <v>0</v>
      </c>
      <c r="L1018" s="318"/>
      <c r="M1018" s="292">
        <f>SUMIF(TB!$A$5:$A$395,C1018,TB!$D$5:$D$395)</f>
        <v>0</v>
      </c>
      <c r="N1018" s="292">
        <f>SUMIF(TB!$A$5:$A$395,C1018,TB!$E$5:$E$395)</f>
        <v>0</v>
      </c>
      <c r="O1018" s="472">
        <f t="shared" ref="O1018:O1081" si="133">K1018+M1018+N1018</f>
        <v>0</v>
      </c>
    </row>
    <row r="1019" spans="1:16">
      <c r="A1019" s="377"/>
      <c r="B1019" s="377"/>
      <c r="C1019" s="377" t="s">
        <v>2108</v>
      </c>
      <c r="D1019" s="629" t="s">
        <v>2053</v>
      </c>
      <c r="E1019" s="272"/>
      <c r="F1019" s="472"/>
      <c r="G1019" s="472"/>
      <c r="H1019" s="750"/>
      <c r="I1019" s="735">
        <v>8070243.0300000003</v>
      </c>
      <c r="J1019" s="735">
        <v>16228194.720000001</v>
      </c>
      <c r="K1019" s="296">
        <f>SUMIF(TB!$A$5:$A$395,LEAD!C1019,TB!$C$5:$C$395)</f>
        <v>24188029.079999998</v>
      </c>
      <c r="L1019" s="318"/>
      <c r="M1019" s="292">
        <f>SUMIF(TB!$A$5:$A$395,C1019,TB!$D$5:$D$395)</f>
        <v>0</v>
      </c>
      <c r="N1019" s="292">
        <f>SUMIF(TB!$A$5:$A$395,C1019,TB!$E$5:$E$395)</f>
        <v>0</v>
      </c>
      <c r="O1019" s="472">
        <f t="shared" si="133"/>
        <v>24188029.079999998</v>
      </c>
    </row>
    <row r="1020" spans="1:16">
      <c r="A1020" s="377"/>
      <c r="B1020" s="377"/>
      <c r="C1020" s="377" t="s">
        <v>2109</v>
      </c>
      <c r="D1020" s="629" t="s">
        <v>2055</v>
      </c>
      <c r="E1020" s="272"/>
      <c r="F1020" s="472"/>
      <c r="G1020" s="472"/>
      <c r="H1020" s="750"/>
      <c r="I1020" s="735">
        <v>30939.34</v>
      </c>
      <c r="J1020" s="735">
        <v>41301.760000000002</v>
      </c>
      <c r="K1020" s="296">
        <f>SUMIF(TB!$A$5:$A$395,LEAD!C1020,TB!$C$5:$C$395)</f>
        <v>58861.78</v>
      </c>
      <c r="L1020" s="318"/>
      <c r="M1020" s="292">
        <f>SUMIF(TB!$A$5:$A$395,C1020,TB!$D$5:$D$395)</f>
        <v>0</v>
      </c>
      <c r="N1020" s="292">
        <f>SUMIF(TB!$A$5:$A$395,C1020,TB!$E$5:$E$395)</f>
        <v>0</v>
      </c>
      <c r="O1020" s="472">
        <f t="shared" si="133"/>
        <v>58861.78</v>
      </c>
    </row>
    <row r="1021" spans="1:16">
      <c r="A1021" s="377"/>
      <c r="B1021" s="377"/>
      <c r="C1021" s="377" t="s">
        <v>2110</v>
      </c>
      <c r="D1021" s="629" t="s">
        <v>1236</v>
      </c>
      <c r="E1021" s="272"/>
      <c r="F1021" s="472"/>
      <c r="G1021" s="472"/>
      <c r="H1021" s="750"/>
      <c r="I1021" s="735">
        <v>4400</v>
      </c>
      <c r="J1021" s="735">
        <v>7100</v>
      </c>
      <c r="K1021" s="296">
        <f>SUMIF(TB!$A$5:$A$395,LEAD!C1021,TB!$C$5:$C$395)</f>
        <v>28100</v>
      </c>
      <c r="L1021" s="318"/>
      <c r="M1021" s="292">
        <f>SUMIF(TB!$A$5:$A$395,C1021,TB!$D$5:$D$395)</f>
        <v>0</v>
      </c>
      <c r="N1021" s="292">
        <f>SUMIF(TB!$A$5:$A$395,C1021,TB!$E$5:$E$395)</f>
        <v>0</v>
      </c>
      <c r="O1021" s="472">
        <f t="shared" si="133"/>
        <v>28100</v>
      </c>
    </row>
    <row r="1022" spans="1:16">
      <c r="A1022" s="377"/>
      <c r="B1022" s="377"/>
      <c r="C1022" s="377" t="s">
        <v>2111</v>
      </c>
      <c r="D1022" s="629" t="s">
        <v>2058</v>
      </c>
      <c r="E1022" s="272"/>
      <c r="F1022" s="472"/>
      <c r="G1022" s="472"/>
      <c r="H1022" s="750"/>
      <c r="I1022" s="735">
        <v>504706</v>
      </c>
      <c r="J1022" s="735">
        <v>662420</v>
      </c>
      <c r="K1022" s="296">
        <f>SUMIF(TB!$A$5:$A$395,LEAD!C1022,TB!$C$5:$C$395)</f>
        <v>847732</v>
      </c>
      <c r="L1022" s="318"/>
      <c r="M1022" s="292">
        <f>SUMIF(TB!$A$5:$A$395,C1022,TB!$D$5:$D$395)</f>
        <v>0</v>
      </c>
      <c r="N1022" s="292">
        <f>SUMIF(TB!$A$5:$A$395,C1022,TB!$E$5:$E$395)</f>
        <v>0</v>
      </c>
      <c r="O1022" s="472">
        <f t="shared" si="133"/>
        <v>847732</v>
      </c>
    </row>
    <row r="1023" spans="1:16">
      <c r="A1023" s="377"/>
      <c r="B1023" s="377"/>
      <c r="C1023" s="377" t="s">
        <v>2112</v>
      </c>
      <c r="D1023" s="629" t="s">
        <v>2060</v>
      </c>
      <c r="E1023" s="272"/>
      <c r="F1023" s="472"/>
      <c r="G1023" s="472"/>
      <c r="H1023" s="750"/>
      <c r="I1023" s="735">
        <v>0</v>
      </c>
      <c r="J1023" s="735">
        <v>0</v>
      </c>
      <c r="K1023" s="296">
        <f>SUMIF(TB!$A$5:$A$395,LEAD!C1023,TB!$C$5:$C$395)</f>
        <v>0</v>
      </c>
      <c r="L1023" s="318"/>
      <c r="M1023" s="292">
        <f>SUMIF(TB!$A$5:$A$395,C1023,TB!$D$5:$D$395)</f>
        <v>0</v>
      </c>
      <c r="N1023" s="292">
        <f>SUMIF(TB!$A$5:$A$395,C1023,TB!$E$5:$E$395)</f>
        <v>0</v>
      </c>
      <c r="O1023" s="472">
        <f t="shared" si="133"/>
        <v>0</v>
      </c>
    </row>
    <row r="1024" spans="1:16">
      <c r="A1024" s="377"/>
      <c r="B1024" s="377"/>
      <c r="C1024" s="377" t="s">
        <v>2113</v>
      </c>
      <c r="D1024" s="629" t="s">
        <v>2062</v>
      </c>
      <c r="E1024" s="272"/>
      <c r="F1024" s="472"/>
      <c r="G1024" s="472"/>
      <c r="H1024" s="750"/>
      <c r="I1024" s="735">
        <v>95688</v>
      </c>
      <c r="J1024" s="735">
        <v>182096</v>
      </c>
      <c r="K1024" s="296">
        <f>SUMIF(TB!$A$5:$A$395,LEAD!C1024,TB!$C$5:$C$395)</f>
        <v>259973</v>
      </c>
      <c r="L1024" s="318"/>
      <c r="M1024" s="292">
        <f>SUMIF(TB!$A$5:$A$395,C1024,TB!$D$5:$D$395)</f>
        <v>0</v>
      </c>
      <c r="N1024" s="292">
        <f>SUMIF(TB!$A$5:$A$395,C1024,TB!$E$5:$E$395)</f>
        <v>0</v>
      </c>
      <c r="O1024" s="472">
        <f t="shared" si="133"/>
        <v>259973</v>
      </c>
    </row>
    <row r="1025" spans="1:15">
      <c r="A1025" s="377"/>
      <c r="B1025" s="377"/>
      <c r="C1025" s="377" t="s">
        <v>2114</v>
      </c>
      <c r="D1025" s="629" t="s">
        <v>2064</v>
      </c>
      <c r="E1025" s="272"/>
      <c r="F1025" s="472"/>
      <c r="G1025" s="472"/>
      <c r="H1025" s="750"/>
      <c r="I1025" s="735">
        <v>208794.2</v>
      </c>
      <c r="J1025" s="735">
        <v>409803.9</v>
      </c>
      <c r="K1025" s="296">
        <f>SUMIF(TB!$A$5:$A$395,LEAD!C1025,TB!$C$5:$C$395)</f>
        <v>612497.4</v>
      </c>
      <c r="L1025" s="318"/>
      <c r="M1025" s="292">
        <f>SUMIF(TB!$A$5:$A$395,C1025,TB!$D$5:$D$395)</f>
        <v>0</v>
      </c>
      <c r="N1025" s="292">
        <f>SUMIF(TB!$A$5:$A$395,C1025,TB!$E$5:$E$395)</f>
        <v>0</v>
      </c>
      <c r="O1025" s="472">
        <f t="shared" si="133"/>
        <v>612497.4</v>
      </c>
    </row>
    <row r="1026" spans="1:15">
      <c r="A1026" s="377"/>
      <c r="B1026" s="377"/>
      <c r="C1026" s="377" t="s">
        <v>2115</v>
      </c>
      <c r="D1026" s="629" t="s">
        <v>2066</v>
      </c>
      <c r="E1026" s="272"/>
      <c r="F1026" s="472"/>
      <c r="G1026" s="472"/>
      <c r="H1026" s="750"/>
      <c r="I1026" s="735">
        <v>199909</v>
      </c>
      <c r="J1026" s="735">
        <v>391818</v>
      </c>
      <c r="K1026" s="296">
        <f>SUMIF(TB!$A$5:$A$395,LEAD!C1026,TB!$C$5:$C$395)</f>
        <v>587727</v>
      </c>
      <c r="L1026" s="318"/>
      <c r="M1026" s="292">
        <f>SUMIF(TB!$A$5:$A$395,C1026,TB!$D$5:$D$395)</f>
        <v>0</v>
      </c>
      <c r="N1026" s="292">
        <f>SUMIF(TB!$A$5:$A$395,C1026,TB!$E$5:$E$395)</f>
        <v>0</v>
      </c>
      <c r="O1026" s="472">
        <f t="shared" si="133"/>
        <v>587727</v>
      </c>
    </row>
    <row r="1027" spans="1:15">
      <c r="A1027" s="377"/>
      <c r="B1027" s="377"/>
      <c r="C1027" s="377" t="s">
        <v>2116</v>
      </c>
      <c r="D1027" s="629" t="s">
        <v>2068</v>
      </c>
      <c r="E1027" s="272"/>
      <c r="F1027" s="472"/>
      <c r="G1027" s="472"/>
      <c r="H1027" s="750"/>
      <c r="I1027" s="735">
        <v>174863.3</v>
      </c>
      <c r="J1027" s="735">
        <v>347788.83</v>
      </c>
      <c r="K1027" s="296">
        <f>SUMIF(TB!$A$5:$A$395,LEAD!C1027,TB!$C$5:$C$395)</f>
        <v>540954.32999999996</v>
      </c>
      <c r="L1027" s="318"/>
      <c r="M1027" s="292">
        <f>SUMIF(TB!$A$5:$A$395,C1027,TB!$D$5:$D$395)</f>
        <v>0</v>
      </c>
      <c r="N1027" s="292">
        <f>SUMIF(TB!$A$5:$A$395,C1027,TB!$E$5:$E$395)</f>
        <v>0</v>
      </c>
      <c r="O1027" s="472">
        <f t="shared" si="133"/>
        <v>540954.32999999996</v>
      </c>
    </row>
    <row r="1028" spans="1:15">
      <c r="A1028" s="377"/>
      <c r="B1028" s="377"/>
      <c r="C1028" s="377" t="s">
        <v>2117</v>
      </c>
      <c r="D1028" s="629" t="s">
        <v>2070</v>
      </c>
      <c r="E1028" s="272"/>
      <c r="F1028" s="472"/>
      <c r="G1028" s="472"/>
      <c r="H1028" s="750"/>
      <c r="I1028" s="735">
        <v>34200</v>
      </c>
      <c r="J1028" s="735">
        <v>66400</v>
      </c>
      <c r="K1028" s="296">
        <f>SUMIF(TB!$A$5:$A$395,LEAD!C1028,TB!$C$5:$C$395)</f>
        <v>94600</v>
      </c>
      <c r="L1028" s="318"/>
      <c r="M1028" s="292">
        <f>SUMIF(TB!$A$5:$A$395,C1028,TB!$D$5:$D$395)</f>
        <v>0</v>
      </c>
      <c r="N1028" s="292">
        <f>SUMIF(TB!$A$5:$A$395,C1028,TB!$E$5:$E$395)</f>
        <v>0</v>
      </c>
      <c r="O1028" s="472">
        <f t="shared" si="133"/>
        <v>94600</v>
      </c>
    </row>
    <row r="1029" spans="1:15">
      <c r="A1029" s="377"/>
      <c r="B1029" s="377"/>
      <c r="C1029" s="377" t="s">
        <v>2118</v>
      </c>
      <c r="D1029" s="629" t="s">
        <v>1437</v>
      </c>
      <c r="E1029" s="272"/>
      <c r="F1029" s="472"/>
      <c r="G1029" s="472"/>
      <c r="H1029" s="750"/>
      <c r="I1029" s="735">
        <v>198373.05</v>
      </c>
      <c r="J1029" s="735">
        <v>395625.65</v>
      </c>
      <c r="K1029" s="296">
        <f>SUMIF(TB!$A$5:$A$395,LEAD!C1029,TB!$C$5:$C$395)</f>
        <v>577301.80000000005</v>
      </c>
      <c r="L1029" s="318"/>
      <c r="M1029" s="292">
        <f>SUMIF(TB!$A$5:$A$395,C1029,TB!$D$5:$D$395)</f>
        <v>0</v>
      </c>
      <c r="N1029" s="292">
        <f>SUMIF(TB!$A$5:$A$395,C1029,TB!$E$5:$E$395)</f>
        <v>0</v>
      </c>
      <c r="O1029" s="472">
        <f t="shared" si="133"/>
        <v>577301.80000000005</v>
      </c>
    </row>
    <row r="1030" spans="1:15">
      <c r="A1030" s="377"/>
      <c r="B1030" s="377"/>
      <c r="C1030" s="377" t="s">
        <v>2119</v>
      </c>
      <c r="D1030" s="629" t="s">
        <v>2073</v>
      </c>
      <c r="E1030" s="272"/>
      <c r="F1030" s="472"/>
      <c r="G1030" s="472"/>
      <c r="H1030" s="750"/>
      <c r="I1030" s="735">
        <v>157504.48000000001</v>
      </c>
      <c r="J1030" s="735">
        <v>175978.12</v>
      </c>
      <c r="K1030" s="296">
        <f>SUMIF(TB!$A$5:$A$395,LEAD!C1030,TB!$C$5:$C$395)</f>
        <v>197731.31</v>
      </c>
      <c r="L1030" s="318"/>
      <c r="M1030" s="292">
        <f>SUMIF(TB!$A$5:$A$395,C1030,TB!$D$5:$D$395)</f>
        <v>0</v>
      </c>
      <c r="N1030" s="292">
        <f>SUMIF(TB!$A$5:$A$395,C1030,TB!$E$5:$E$395)</f>
        <v>0</v>
      </c>
      <c r="O1030" s="472">
        <f t="shared" si="133"/>
        <v>197731.31</v>
      </c>
    </row>
    <row r="1031" spans="1:15">
      <c r="A1031" s="377"/>
      <c r="B1031" s="377"/>
      <c r="C1031" s="377" t="s">
        <v>2120</v>
      </c>
      <c r="D1031" s="629" t="s">
        <v>2121</v>
      </c>
      <c r="E1031" s="272"/>
      <c r="F1031" s="472"/>
      <c r="G1031" s="472"/>
      <c r="H1031" s="750"/>
      <c r="I1031" s="735">
        <v>30241</v>
      </c>
      <c r="J1031" s="735">
        <v>30241</v>
      </c>
      <c r="K1031" s="296">
        <f>SUMIF(TB!$A$5:$A$395,LEAD!C1031,TB!$C$5:$C$395)</f>
        <v>30241</v>
      </c>
      <c r="L1031" s="318"/>
      <c r="M1031" s="292">
        <f>SUMIF(TB!$A$5:$A$395,C1031,TB!$D$5:$D$395)</f>
        <v>0</v>
      </c>
      <c r="N1031" s="292">
        <f>SUMIF(TB!$A$5:$A$395,C1031,TB!$E$5:$E$395)</f>
        <v>0</v>
      </c>
      <c r="O1031" s="472">
        <f t="shared" si="133"/>
        <v>30241</v>
      </c>
    </row>
    <row r="1032" spans="1:15">
      <c r="A1032" s="377"/>
      <c r="B1032" s="377"/>
      <c r="C1032" s="377" t="s">
        <v>2122</v>
      </c>
      <c r="D1032" s="629" t="s">
        <v>2123</v>
      </c>
      <c r="E1032" s="272"/>
      <c r="F1032" s="472"/>
      <c r="G1032" s="472"/>
      <c r="H1032" s="750"/>
      <c r="I1032" s="735">
        <v>283354.67</v>
      </c>
      <c r="J1032" s="735">
        <v>413183.51</v>
      </c>
      <c r="K1032" s="296">
        <f>SUMIF(TB!$A$5:$A$395,LEAD!C1032,TB!$C$5:$C$395)</f>
        <v>650322.57999999996</v>
      </c>
      <c r="L1032" s="318"/>
      <c r="M1032" s="292">
        <f>SUMIF(TB!$A$5:$A$395,C1032,TB!$D$5:$D$395)</f>
        <v>0</v>
      </c>
      <c r="N1032" s="292">
        <f>SUMIF(TB!$A$5:$A$395,C1032,TB!$E$5:$E$395)</f>
        <v>0</v>
      </c>
      <c r="O1032" s="472">
        <f t="shared" si="133"/>
        <v>650322.57999999996</v>
      </c>
    </row>
    <row r="1033" spans="1:15">
      <c r="A1033" s="377"/>
      <c r="B1033" s="377"/>
      <c r="C1033" s="377" t="s">
        <v>2124</v>
      </c>
      <c r="D1033" s="629" t="s">
        <v>1441</v>
      </c>
      <c r="E1033" s="272"/>
      <c r="F1033" s="472"/>
      <c r="G1033" s="472"/>
      <c r="H1033" s="750"/>
      <c r="I1033" s="735">
        <v>0</v>
      </c>
      <c r="J1033" s="735">
        <v>1225.0999999999999</v>
      </c>
      <c r="K1033" s="296">
        <f>SUMIF(TB!$A$5:$A$395,LEAD!C1033,TB!$C$5:$C$395)</f>
        <v>1225.0999999999999</v>
      </c>
      <c r="L1033" s="318"/>
      <c r="M1033" s="292">
        <f>SUMIF(TB!$A$5:$A$395,C1033,TB!$D$5:$D$395)</f>
        <v>0</v>
      </c>
      <c r="N1033" s="292">
        <f>SUMIF(TB!$A$5:$A$395,C1033,TB!$E$5:$E$395)</f>
        <v>0</v>
      </c>
      <c r="O1033" s="472">
        <f t="shared" si="133"/>
        <v>1225.0999999999999</v>
      </c>
    </row>
    <row r="1034" spans="1:15">
      <c r="A1034" s="377"/>
      <c r="B1034" s="377"/>
      <c r="C1034" s="377" t="s">
        <v>2125</v>
      </c>
      <c r="D1034" s="629" t="s">
        <v>1451</v>
      </c>
      <c r="E1034" s="272"/>
      <c r="F1034" s="472"/>
      <c r="G1034" s="472"/>
      <c r="H1034" s="750"/>
      <c r="I1034" s="735">
        <v>7045</v>
      </c>
      <c r="J1034" s="735">
        <v>14045</v>
      </c>
      <c r="K1034" s="296">
        <f>SUMIF(TB!$A$5:$A$395,LEAD!C1034,TB!$C$5:$C$395)</f>
        <v>25985</v>
      </c>
      <c r="L1034" s="318"/>
      <c r="M1034" s="292">
        <f>SUMIF(TB!$A$5:$A$395,C1034,TB!$D$5:$D$395)</f>
        <v>0</v>
      </c>
      <c r="N1034" s="292">
        <f>SUMIF(TB!$A$5:$A$395,C1034,TB!$E$5:$E$395)</f>
        <v>0</v>
      </c>
      <c r="O1034" s="472">
        <f t="shared" si="133"/>
        <v>25985</v>
      </c>
    </row>
    <row r="1035" spans="1:15">
      <c r="A1035" s="377"/>
      <c r="B1035" s="377"/>
      <c r="C1035" s="377" t="s">
        <v>2126</v>
      </c>
      <c r="D1035" s="629" t="s">
        <v>2127</v>
      </c>
      <c r="E1035" s="272"/>
      <c r="F1035" s="472"/>
      <c r="G1035" s="472"/>
      <c r="H1035" s="750"/>
      <c r="I1035" s="735">
        <v>0</v>
      </c>
      <c r="J1035" s="735">
        <v>0</v>
      </c>
      <c r="K1035" s="296">
        <f>SUMIF(TB!$A$5:$A$395,LEAD!C1035,TB!$C$5:$C$395)</f>
        <v>0</v>
      </c>
      <c r="L1035" s="318"/>
      <c r="M1035" s="292">
        <f>SUMIF(TB!$A$5:$A$395,C1035,TB!$D$5:$D$395)</f>
        <v>0</v>
      </c>
      <c r="N1035" s="292">
        <f>SUMIF(TB!$A$5:$A$395,C1035,TB!$E$5:$E$395)</f>
        <v>0</v>
      </c>
      <c r="O1035" s="472">
        <f t="shared" si="133"/>
        <v>0</v>
      </c>
    </row>
    <row r="1036" spans="1:15">
      <c r="A1036" s="377"/>
      <c r="B1036" s="377"/>
      <c r="C1036" s="377" t="s">
        <v>2128</v>
      </c>
      <c r="D1036" s="629" t="s">
        <v>2075</v>
      </c>
      <c r="E1036" s="272"/>
      <c r="F1036" s="472"/>
      <c r="G1036" s="472"/>
      <c r="H1036" s="750"/>
      <c r="I1036" s="735">
        <v>72000</v>
      </c>
      <c r="J1036" s="735">
        <v>290888</v>
      </c>
      <c r="K1036" s="296">
        <f>SUMIF(TB!$A$5:$A$395,LEAD!C1036,TB!$C$5:$C$395)</f>
        <v>290888</v>
      </c>
      <c r="L1036" s="318"/>
      <c r="M1036" s="292">
        <f>SUMIF(TB!$A$5:$A$395,C1036,TB!$D$5:$D$395)</f>
        <v>0</v>
      </c>
      <c r="N1036" s="292">
        <f>SUMIF(TB!$A$5:$A$395,C1036,TB!$E$5:$E$395)</f>
        <v>0</v>
      </c>
      <c r="O1036" s="472">
        <f t="shared" si="133"/>
        <v>290888</v>
      </c>
    </row>
    <row r="1037" spans="1:15">
      <c r="A1037" s="377"/>
      <c r="B1037" s="377"/>
      <c r="C1037" s="377" t="s">
        <v>2129</v>
      </c>
      <c r="D1037" s="629" t="s">
        <v>1497</v>
      </c>
      <c r="E1037" s="272"/>
      <c r="F1037" s="472"/>
      <c r="G1037" s="472"/>
      <c r="H1037" s="750"/>
      <c r="I1037" s="735">
        <v>538000</v>
      </c>
      <c r="J1037" s="735">
        <v>1186249.99</v>
      </c>
      <c r="K1037" s="296">
        <f>SUMIF(TB!$A$5:$A$395,LEAD!C1037,TB!$C$5:$C$395)</f>
        <v>1747449.98</v>
      </c>
      <c r="L1037" s="318"/>
      <c r="M1037" s="292">
        <f>SUMIF(TB!$A$5:$A$395,C1037,TB!$D$5:$D$395)</f>
        <v>0</v>
      </c>
      <c r="N1037" s="292">
        <f>SUMIF(TB!$A$5:$A$395,C1037,TB!$E$5:$E$395)</f>
        <v>0</v>
      </c>
      <c r="O1037" s="472">
        <f t="shared" si="133"/>
        <v>1747449.98</v>
      </c>
    </row>
    <row r="1038" spans="1:15">
      <c r="A1038" s="377"/>
      <c r="B1038" s="377"/>
      <c r="C1038" s="377" t="s">
        <v>2130</v>
      </c>
      <c r="D1038" s="629" t="s">
        <v>2131</v>
      </c>
      <c r="E1038" s="272"/>
      <c r="F1038" s="472"/>
      <c r="G1038" s="472"/>
      <c r="H1038" s="750"/>
      <c r="I1038" s="735">
        <v>0</v>
      </c>
      <c r="J1038" s="735">
        <v>0</v>
      </c>
      <c r="K1038" s="296">
        <f>SUMIF(TB!$A$5:$A$395,LEAD!C1038,TB!$C$5:$C$395)</f>
        <v>161250</v>
      </c>
      <c r="L1038" s="318"/>
      <c r="M1038" s="292">
        <f>SUMIF(TB!$A$5:$A$395,C1038,TB!$D$5:$D$395)</f>
        <v>0</v>
      </c>
      <c r="N1038" s="292">
        <f>SUMIF(TB!$A$5:$A$395,C1038,TB!$E$5:$E$395)</f>
        <v>0</v>
      </c>
      <c r="O1038" s="472">
        <f t="shared" si="133"/>
        <v>161250</v>
      </c>
    </row>
    <row r="1039" spans="1:15">
      <c r="A1039" s="377"/>
      <c r="B1039" s="377"/>
      <c r="C1039" s="377" t="s">
        <v>2132</v>
      </c>
      <c r="D1039" s="629" t="s">
        <v>2133</v>
      </c>
      <c r="E1039" s="272"/>
      <c r="F1039" s="472"/>
      <c r="G1039" s="472"/>
      <c r="H1039" s="750"/>
      <c r="I1039" s="735">
        <v>960000</v>
      </c>
      <c r="J1039" s="735">
        <v>1630000</v>
      </c>
      <c r="K1039" s="296">
        <f>SUMIF(TB!$A$5:$A$395,LEAD!C1039,TB!$C$5:$C$395)</f>
        <v>2235000</v>
      </c>
      <c r="L1039" s="318"/>
      <c r="M1039" s="292">
        <f>SUMIF(TB!$A$5:$A$395,C1039,TB!$D$5:$D$395)</f>
        <v>0</v>
      </c>
      <c r="N1039" s="292">
        <f>SUMIF(TB!$A$5:$A$395,C1039,TB!$E$5:$E$395)</f>
        <v>0</v>
      </c>
      <c r="O1039" s="472">
        <f t="shared" si="133"/>
        <v>2235000</v>
      </c>
    </row>
    <row r="1040" spans="1:15">
      <c r="A1040" s="377"/>
      <c r="B1040" s="377"/>
      <c r="C1040" s="377" t="s">
        <v>2134</v>
      </c>
      <c r="D1040" s="629" t="s">
        <v>1355</v>
      </c>
      <c r="E1040" s="272"/>
      <c r="F1040" s="472"/>
      <c r="G1040" s="472"/>
      <c r="H1040" s="750"/>
      <c r="I1040" s="735">
        <v>121258.56</v>
      </c>
      <c r="J1040" s="735">
        <v>170338.56</v>
      </c>
      <c r="K1040" s="296">
        <f>SUMIF(TB!$A$5:$A$395,LEAD!C1040,TB!$C$5:$C$395)</f>
        <v>548418.56000000006</v>
      </c>
      <c r="L1040" s="318"/>
      <c r="M1040" s="292">
        <f>SUMIF(TB!$A$5:$A$395,C1040,TB!$D$5:$D$395)</f>
        <v>0</v>
      </c>
      <c r="N1040" s="292">
        <f>SUMIF(TB!$A$5:$A$395,C1040,TB!$E$5:$E$395)</f>
        <v>0</v>
      </c>
      <c r="O1040" s="472">
        <f t="shared" si="133"/>
        <v>548418.56000000006</v>
      </c>
    </row>
    <row r="1041" spans="1:15">
      <c r="A1041" s="377"/>
      <c r="B1041" s="377"/>
      <c r="C1041" s="377" t="s">
        <v>2135</v>
      </c>
      <c r="D1041" s="629" t="s">
        <v>2136</v>
      </c>
      <c r="E1041" s="272"/>
      <c r="F1041" s="472"/>
      <c r="G1041" s="472"/>
      <c r="H1041" s="750"/>
      <c r="I1041" s="735">
        <v>0</v>
      </c>
      <c r="J1041" s="735">
        <v>0</v>
      </c>
      <c r="K1041" s="296">
        <f>SUMIF(TB!$A$5:$A$395,LEAD!C1041,TB!$C$5:$C$395)</f>
        <v>0</v>
      </c>
      <c r="L1041" s="318"/>
      <c r="M1041" s="292">
        <f>SUMIF(TB!$A$5:$A$395,C1041,TB!$D$5:$D$395)</f>
        <v>0</v>
      </c>
      <c r="N1041" s="292">
        <f>SUMIF(TB!$A$5:$A$395,C1041,TB!$E$5:$E$395)</f>
        <v>0</v>
      </c>
      <c r="O1041" s="472">
        <f t="shared" si="133"/>
        <v>0</v>
      </c>
    </row>
    <row r="1042" spans="1:15">
      <c r="A1042" s="377"/>
      <c r="B1042" s="377"/>
      <c r="C1042" s="377" t="s">
        <v>2137</v>
      </c>
      <c r="D1042" s="629" t="s">
        <v>2138</v>
      </c>
      <c r="E1042" s="272"/>
      <c r="F1042" s="472"/>
      <c r="G1042" s="472"/>
      <c r="H1042" s="750"/>
      <c r="I1042" s="735">
        <v>3041217</v>
      </c>
      <c r="J1042" s="735">
        <v>2013582</v>
      </c>
      <c r="K1042" s="296">
        <f>SUMIF(TB!$A$5:$A$395,LEAD!C1042,TB!$C$5:$C$395)</f>
        <v>3010869</v>
      </c>
      <c r="L1042" s="318"/>
      <c r="M1042" s="292">
        <f>SUMIF(TB!$A$5:$A$395,C1042,TB!$D$5:$D$395)</f>
        <v>0</v>
      </c>
      <c r="N1042" s="292">
        <f>SUMIF(TB!$A$5:$A$395,C1042,TB!$E$5:$E$395)</f>
        <v>0</v>
      </c>
      <c r="O1042" s="472">
        <f t="shared" si="133"/>
        <v>3010869</v>
      </c>
    </row>
    <row r="1043" spans="1:15">
      <c r="A1043" s="377"/>
      <c r="B1043" s="377"/>
      <c r="C1043" s="377" t="s">
        <v>2139</v>
      </c>
      <c r="D1043" s="629" t="s">
        <v>2140</v>
      </c>
      <c r="E1043" s="272"/>
      <c r="F1043" s="472"/>
      <c r="G1043" s="472"/>
      <c r="H1043" s="750"/>
      <c r="I1043" s="735">
        <v>0</v>
      </c>
      <c r="J1043" s="735">
        <v>0</v>
      </c>
      <c r="K1043" s="296">
        <f>SUMIF(TB!$A$5:$A$395,LEAD!C1043,TB!$C$5:$C$395)</f>
        <v>0</v>
      </c>
      <c r="L1043" s="318"/>
      <c r="M1043" s="292">
        <f>SUMIF(TB!$A$5:$A$395,C1043,TB!$D$5:$D$395)</f>
        <v>0</v>
      </c>
      <c r="N1043" s="292">
        <f>SUMIF(TB!$A$5:$A$395,C1043,TB!$E$5:$E$395)</f>
        <v>0</v>
      </c>
      <c r="O1043" s="472">
        <f t="shared" si="133"/>
        <v>0</v>
      </c>
    </row>
    <row r="1044" spans="1:15">
      <c r="A1044" s="377"/>
      <c r="B1044" s="377"/>
      <c r="C1044" s="377" t="s">
        <v>2141</v>
      </c>
      <c r="D1044" s="629" t="s">
        <v>2142</v>
      </c>
      <c r="E1044" s="272"/>
      <c r="F1044" s="472"/>
      <c r="G1044" s="472"/>
      <c r="H1044" s="750"/>
      <c r="I1044" s="735">
        <v>0</v>
      </c>
      <c r="J1044" s="735">
        <v>0</v>
      </c>
      <c r="K1044" s="296">
        <f>SUMIF(TB!$A$5:$A$395,LEAD!C1044,TB!$C$5:$C$395)</f>
        <v>0</v>
      </c>
      <c r="L1044" s="318"/>
      <c r="M1044" s="292">
        <f>SUMIF(TB!$A$5:$A$395,C1044,TB!$D$5:$D$395)</f>
        <v>0</v>
      </c>
      <c r="N1044" s="292">
        <f>SUMIF(TB!$A$5:$A$395,C1044,TB!$E$5:$E$395)</f>
        <v>0</v>
      </c>
      <c r="O1044" s="472">
        <f t="shared" si="133"/>
        <v>0</v>
      </c>
    </row>
    <row r="1045" spans="1:15">
      <c r="A1045" s="377"/>
      <c r="B1045" s="377"/>
      <c r="C1045" s="377" t="s">
        <v>2143</v>
      </c>
      <c r="D1045" s="629" t="s">
        <v>2144</v>
      </c>
      <c r="E1045" s="272"/>
      <c r="F1045" s="472"/>
      <c r="G1045" s="472"/>
      <c r="H1045" s="750"/>
      <c r="I1045" s="735">
        <v>404669.93</v>
      </c>
      <c r="J1045" s="735">
        <v>562809.9</v>
      </c>
      <c r="K1045" s="296">
        <f>SUMIF(TB!$A$5:$A$395,LEAD!C1045,TB!$C$5:$C$395)</f>
        <v>580530.97</v>
      </c>
      <c r="L1045" s="318"/>
      <c r="M1045" s="292">
        <f>SUMIF(TB!$A$5:$A$395,C1045,TB!$D$5:$D$395)</f>
        <v>0</v>
      </c>
      <c r="N1045" s="292">
        <f>SUMIF(TB!$A$5:$A$395,C1045,TB!$E$5:$E$395)</f>
        <v>0</v>
      </c>
      <c r="O1045" s="472">
        <f t="shared" si="133"/>
        <v>580530.97</v>
      </c>
    </row>
    <row r="1046" spans="1:15">
      <c r="A1046" s="377"/>
      <c r="B1046" s="377"/>
      <c r="C1046" s="377" t="s">
        <v>2145</v>
      </c>
      <c r="D1046" s="629" t="s">
        <v>2146</v>
      </c>
      <c r="E1046" s="272"/>
      <c r="F1046" s="472"/>
      <c r="G1046" s="472"/>
      <c r="H1046" s="750"/>
      <c r="I1046" s="735">
        <v>10500</v>
      </c>
      <c r="J1046" s="735">
        <v>10500</v>
      </c>
      <c r="K1046" s="296">
        <f>SUMIF(TB!$A$5:$A$395,LEAD!C1046,TB!$C$5:$C$395)</f>
        <v>10500</v>
      </c>
      <c r="L1046" s="318"/>
      <c r="M1046" s="292">
        <f>SUMIF(TB!$A$5:$A$395,C1046,TB!$D$5:$D$395)</f>
        <v>0</v>
      </c>
      <c r="N1046" s="292">
        <f>SUMIF(TB!$A$5:$A$395,C1046,TB!$E$5:$E$395)</f>
        <v>0</v>
      </c>
      <c r="O1046" s="472">
        <f t="shared" si="133"/>
        <v>10500</v>
      </c>
    </row>
    <row r="1047" spans="1:15">
      <c r="A1047" s="377"/>
      <c r="B1047" s="377"/>
      <c r="C1047" s="377" t="s">
        <v>2147</v>
      </c>
      <c r="D1047" s="629" t="s">
        <v>487</v>
      </c>
      <c r="E1047" s="272"/>
      <c r="F1047" s="472"/>
      <c r="G1047" s="472"/>
      <c r="H1047" s="750"/>
      <c r="I1047" s="735">
        <v>365940</v>
      </c>
      <c r="J1047" s="735">
        <v>705664.98</v>
      </c>
      <c r="K1047" s="296">
        <f>SUMIF(TB!$A$5:$A$395,LEAD!C1047,TB!$C$5:$C$395)</f>
        <v>1071604.98</v>
      </c>
      <c r="L1047" s="318"/>
      <c r="M1047" s="292">
        <f>SUMIF(TB!$A$5:$A$395,C1047,TB!$D$5:$D$395)</f>
        <v>0</v>
      </c>
      <c r="N1047" s="292">
        <f>SUMIF(TB!$A$5:$A$395,C1047,TB!$E$5:$E$395)</f>
        <v>0</v>
      </c>
      <c r="O1047" s="472">
        <f t="shared" si="133"/>
        <v>1071604.98</v>
      </c>
    </row>
    <row r="1048" spans="1:15">
      <c r="A1048" s="377"/>
      <c r="B1048" s="377"/>
      <c r="C1048" s="377" t="s">
        <v>2148</v>
      </c>
      <c r="D1048" s="629" t="s">
        <v>2149</v>
      </c>
      <c r="E1048" s="272"/>
      <c r="F1048" s="472"/>
      <c r="G1048" s="472"/>
      <c r="H1048" s="750"/>
      <c r="I1048" s="735">
        <v>0</v>
      </c>
      <c r="J1048" s="735">
        <v>0</v>
      </c>
      <c r="K1048" s="296">
        <f>SUMIF(TB!$A$5:$A$395,LEAD!C1048,TB!$C$5:$C$395)</f>
        <v>0</v>
      </c>
      <c r="L1048" s="318"/>
      <c r="M1048" s="292">
        <f>SUMIF(TB!$A$5:$A$395,C1048,TB!$D$5:$D$395)</f>
        <v>0</v>
      </c>
      <c r="N1048" s="292">
        <f>SUMIF(TB!$A$5:$A$395,C1048,TB!$E$5:$E$395)</f>
        <v>0</v>
      </c>
      <c r="O1048" s="472">
        <f t="shared" si="133"/>
        <v>0</v>
      </c>
    </row>
    <row r="1049" spans="1:15">
      <c r="A1049" s="377"/>
      <c r="B1049" s="377"/>
      <c r="C1049" s="377" t="s">
        <v>2150</v>
      </c>
      <c r="D1049" s="629" t="s">
        <v>2151</v>
      </c>
      <c r="E1049" s="272"/>
      <c r="F1049" s="472"/>
      <c r="G1049" s="472"/>
      <c r="H1049" s="750"/>
      <c r="I1049" s="735">
        <v>0</v>
      </c>
      <c r="J1049" s="735">
        <v>0</v>
      </c>
      <c r="K1049" s="296">
        <f>SUMIF(TB!$A$5:$A$395,LEAD!C1049,TB!$C$5:$C$395)</f>
        <v>0</v>
      </c>
      <c r="L1049" s="318"/>
      <c r="M1049" s="292">
        <f>SUMIF(TB!$A$5:$A$395,C1049,TB!$D$5:$D$395)</f>
        <v>0</v>
      </c>
      <c r="N1049" s="292">
        <f>SUMIF(TB!$A$5:$A$395,C1049,TB!$E$5:$E$395)</f>
        <v>0</v>
      </c>
      <c r="O1049" s="472">
        <f t="shared" si="133"/>
        <v>0</v>
      </c>
    </row>
    <row r="1050" spans="1:15">
      <c r="A1050" s="377"/>
      <c r="B1050" s="377"/>
      <c r="C1050" s="377" t="s">
        <v>2152</v>
      </c>
      <c r="D1050" s="629" t="s">
        <v>2153</v>
      </c>
      <c r="E1050" s="272"/>
      <c r="F1050" s="472"/>
      <c r="G1050" s="472"/>
      <c r="H1050" s="750"/>
      <c r="I1050" s="735">
        <v>552783</v>
      </c>
      <c r="J1050" s="735">
        <v>1101389.06</v>
      </c>
      <c r="K1050" s="296">
        <f>SUMIF(TB!$A$5:$A$395,LEAD!C1050,TB!$C$5:$C$395)</f>
        <v>1629144.79</v>
      </c>
      <c r="L1050" s="318"/>
      <c r="M1050" s="292">
        <f>SUMIF(TB!$A$5:$A$395,C1050,TB!$D$5:$D$395)</f>
        <v>0</v>
      </c>
      <c r="N1050" s="292">
        <f>SUMIF(TB!$A$5:$A$395,C1050,TB!$E$5:$E$395)</f>
        <v>0</v>
      </c>
      <c r="O1050" s="472">
        <f t="shared" si="133"/>
        <v>1629144.79</v>
      </c>
    </row>
    <row r="1051" spans="1:15">
      <c r="A1051" s="377"/>
      <c r="B1051" s="377"/>
      <c r="C1051" s="377" t="s">
        <v>2154</v>
      </c>
      <c r="D1051" s="629" t="s">
        <v>2155</v>
      </c>
      <c r="E1051" s="272"/>
      <c r="F1051" s="472"/>
      <c r="G1051" s="472"/>
      <c r="H1051" s="750"/>
      <c r="I1051" s="735">
        <v>310175.40000000002</v>
      </c>
      <c r="J1051" s="735">
        <v>531464.34</v>
      </c>
      <c r="K1051" s="296">
        <f>SUMIF(TB!$A$5:$A$395,LEAD!C1051,TB!$C$5:$C$395)</f>
        <v>737594.32</v>
      </c>
      <c r="L1051" s="318"/>
      <c r="M1051" s="292">
        <f>SUMIF(TB!$A$5:$A$395,C1051,TB!$D$5:$D$395)</f>
        <v>0</v>
      </c>
      <c r="N1051" s="292">
        <f>SUMIF(TB!$A$5:$A$395,C1051,TB!$E$5:$E$395)</f>
        <v>0</v>
      </c>
      <c r="O1051" s="472">
        <f t="shared" si="133"/>
        <v>737594.32</v>
      </c>
    </row>
    <row r="1052" spans="1:15">
      <c r="A1052" s="377"/>
      <c r="B1052" s="377"/>
      <c r="C1052" s="377" t="s">
        <v>2156</v>
      </c>
      <c r="D1052" s="629" t="s">
        <v>2157</v>
      </c>
      <c r="E1052" s="272"/>
      <c r="F1052" s="472"/>
      <c r="G1052" s="472"/>
      <c r="H1052" s="750"/>
      <c r="I1052" s="735">
        <v>45997.72</v>
      </c>
      <c r="J1052" s="735">
        <v>91911.13</v>
      </c>
      <c r="K1052" s="296">
        <f>SUMIF(TB!$A$5:$A$395,LEAD!C1052,TB!$C$5:$C$395)</f>
        <v>134020.85</v>
      </c>
      <c r="L1052" s="318"/>
      <c r="M1052" s="292">
        <f>SUMIF(TB!$A$5:$A$395,C1052,TB!$D$5:$D$395)</f>
        <v>0</v>
      </c>
      <c r="N1052" s="292">
        <f>SUMIF(TB!$A$5:$A$395,C1052,TB!$E$5:$E$395)</f>
        <v>0</v>
      </c>
      <c r="O1052" s="472">
        <f t="shared" si="133"/>
        <v>134020.85</v>
      </c>
    </row>
    <row r="1053" spans="1:15">
      <c r="A1053" s="377"/>
      <c r="B1053" s="377"/>
      <c r="C1053" s="377" t="s">
        <v>2158</v>
      </c>
      <c r="D1053" s="629" t="s">
        <v>2159</v>
      </c>
      <c r="E1053" s="272"/>
      <c r="F1053" s="472"/>
      <c r="G1053" s="472"/>
      <c r="H1053" s="750"/>
      <c r="I1053" s="735">
        <v>200629.33</v>
      </c>
      <c r="J1053" s="735">
        <v>401203.85</v>
      </c>
      <c r="K1053" s="296">
        <f>SUMIF(TB!$A$5:$A$395,LEAD!C1053,TB!$C$5:$C$395)</f>
        <v>587328.42000000004</v>
      </c>
      <c r="L1053" s="318"/>
      <c r="M1053" s="292">
        <f>SUMIF(TB!$A$5:$A$395,C1053,TB!$D$5:$D$395)</f>
        <v>0</v>
      </c>
      <c r="N1053" s="292">
        <f>SUMIF(TB!$A$5:$A$395,C1053,TB!$E$5:$E$395)</f>
        <v>0</v>
      </c>
      <c r="O1053" s="472">
        <f t="shared" si="133"/>
        <v>587328.42000000004</v>
      </c>
    </row>
    <row r="1054" spans="1:15">
      <c r="A1054" s="377"/>
      <c r="B1054" s="377"/>
      <c r="C1054" s="377" t="s">
        <v>2160</v>
      </c>
      <c r="D1054" s="629" t="s">
        <v>2161</v>
      </c>
      <c r="E1054" s="272"/>
      <c r="F1054" s="472"/>
      <c r="G1054" s="472"/>
      <c r="H1054" s="750"/>
      <c r="I1054" s="735">
        <v>1011588.69</v>
      </c>
      <c r="J1054" s="735">
        <v>1947413.19</v>
      </c>
      <c r="K1054" s="296">
        <f>SUMIF(TB!$A$5:$A$395,LEAD!C1054,TB!$C$5:$C$395)</f>
        <v>2785550.95</v>
      </c>
      <c r="L1054" s="318"/>
      <c r="M1054" s="292">
        <f>SUMIF(TB!$A$5:$A$395,C1054,TB!$D$5:$D$395)</f>
        <v>0</v>
      </c>
      <c r="N1054" s="292">
        <f>SUMIF(TB!$A$5:$A$395,C1054,TB!$E$5:$E$395)</f>
        <v>0</v>
      </c>
      <c r="O1054" s="472">
        <f t="shared" si="133"/>
        <v>2785550.95</v>
      </c>
    </row>
    <row r="1055" spans="1:15">
      <c r="A1055" s="377"/>
      <c r="B1055" s="377"/>
      <c r="C1055" s="377" t="s">
        <v>2162</v>
      </c>
      <c r="D1055" s="629" t="s">
        <v>2163</v>
      </c>
      <c r="E1055" s="272"/>
      <c r="F1055" s="472"/>
      <c r="G1055" s="472"/>
      <c r="H1055" s="750"/>
      <c r="I1055" s="735">
        <v>550926.72</v>
      </c>
      <c r="J1055" s="735">
        <v>1100844.42</v>
      </c>
      <c r="K1055" s="296">
        <f>SUMIF(TB!$A$5:$A$395,LEAD!C1055,TB!$C$5:$C$395)</f>
        <v>1656303.49</v>
      </c>
      <c r="L1055" s="318"/>
      <c r="M1055" s="292">
        <f>SUMIF(TB!$A$5:$A$395,C1055,TB!$D$5:$D$395)</f>
        <v>0</v>
      </c>
      <c r="N1055" s="292">
        <f>SUMIF(TB!$A$5:$A$395,C1055,TB!$E$5:$E$395)</f>
        <v>0</v>
      </c>
      <c r="O1055" s="472">
        <f t="shared" si="133"/>
        <v>1656303.49</v>
      </c>
    </row>
    <row r="1056" spans="1:15">
      <c r="A1056" s="377"/>
      <c r="B1056" s="377"/>
      <c r="C1056" s="377" t="s">
        <v>2165</v>
      </c>
      <c r="D1056" s="629" t="s">
        <v>1297</v>
      </c>
      <c r="E1056" s="272"/>
      <c r="F1056" s="472"/>
      <c r="G1056" s="472"/>
      <c r="H1056" s="750"/>
      <c r="I1056" s="735">
        <v>138449.04999999999</v>
      </c>
      <c r="J1056" s="735">
        <v>335278.05</v>
      </c>
      <c r="K1056" s="296">
        <f>SUMIF(TB!$A$5:$A$395,LEAD!C1056,TB!$C$5:$C$395)</f>
        <v>442272.28</v>
      </c>
      <c r="L1056" s="318"/>
      <c r="M1056" s="292">
        <f>SUMIF(TB!$A$5:$A$395,C1056,TB!$D$5:$D$395)</f>
        <v>0</v>
      </c>
      <c r="N1056" s="292">
        <f>SUMIF(TB!$A$5:$A$395,C1056,TB!$E$5:$E$395)</f>
        <v>0</v>
      </c>
      <c r="O1056" s="472">
        <f t="shared" si="133"/>
        <v>442272.28</v>
      </c>
    </row>
    <row r="1057" spans="1:15">
      <c r="A1057" s="377"/>
      <c r="B1057" s="377"/>
      <c r="C1057" s="377" t="s">
        <v>2166</v>
      </c>
      <c r="D1057" s="629" t="s">
        <v>2167</v>
      </c>
      <c r="E1057" s="272"/>
      <c r="F1057" s="472"/>
      <c r="G1057" s="472"/>
      <c r="H1057" s="750"/>
      <c r="I1057" s="735">
        <v>36264</v>
      </c>
      <c r="J1057" s="735">
        <v>120809.09</v>
      </c>
      <c r="K1057" s="296">
        <f>SUMIF(TB!$A$5:$A$395,LEAD!C1057,TB!$C$5:$C$395)</f>
        <v>120809.09</v>
      </c>
      <c r="L1057" s="318"/>
      <c r="M1057" s="292">
        <f>SUMIF(TB!$A$5:$A$395,C1057,TB!$D$5:$D$395)</f>
        <v>0</v>
      </c>
      <c r="N1057" s="292">
        <f>SUMIF(TB!$A$5:$A$395,C1057,TB!$E$5:$E$395)</f>
        <v>0</v>
      </c>
      <c r="O1057" s="472">
        <f t="shared" si="133"/>
        <v>120809.09</v>
      </c>
    </row>
    <row r="1058" spans="1:15">
      <c r="A1058" s="377"/>
      <c r="B1058" s="377"/>
      <c r="C1058" s="377" t="s">
        <v>2168</v>
      </c>
      <c r="D1058" s="629" t="s">
        <v>2089</v>
      </c>
      <c r="E1058" s="272"/>
      <c r="F1058" s="472"/>
      <c r="G1058" s="472"/>
      <c r="H1058" s="750"/>
      <c r="I1058" s="735">
        <v>646288.62</v>
      </c>
      <c r="J1058" s="735">
        <v>646288.62</v>
      </c>
      <c r="K1058" s="296">
        <f>SUMIF(TB!$A$5:$A$395,LEAD!C1058,TB!$C$5:$C$395)</f>
        <v>646288.62</v>
      </c>
      <c r="L1058" s="318"/>
      <c r="M1058" s="292">
        <f>SUMIF(TB!$A$5:$A$395,C1058,TB!$D$5:$D$395)</f>
        <v>0</v>
      </c>
      <c r="N1058" s="292">
        <f>SUMIF(TB!$A$5:$A$395,C1058,TB!$E$5:$E$395)</f>
        <v>0</v>
      </c>
      <c r="O1058" s="472">
        <f t="shared" si="133"/>
        <v>646288.62</v>
      </c>
    </row>
    <row r="1059" spans="1:15">
      <c r="A1059" s="377"/>
      <c r="B1059" s="377"/>
      <c r="C1059" s="377" t="s">
        <v>2169</v>
      </c>
      <c r="D1059" s="629" t="s">
        <v>2091</v>
      </c>
      <c r="E1059" s="272"/>
      <c r="F1059" s="472"/>
      <c r="G1059" s="472"/>
      <c r="H1059" s="750"/>
      <c r="I1059" s="735">
        <v>116150</v>
      </c>
      <c r="J1059" s="735">
        <v>199982</v>
      </c>
      <c r="K1059" s="296">
        <f>SUMIF(TB!$A$5:$A$395,LEAD!C1059,TB!$C$5:$C$395)</f>
        <v>299479</v>
      </c>
      <c r="L1059" s="318"/>
      <c r="M1059" s="292">
        <f>SUMIF(TB!$A$5:$A$395,C1059,TB!$D$5:$D$395)</f>
        <v>0</v>
      </c>
      <c r="N1059" s="292">
        <f>SUMIF(TB!$A$5:$A$395,C1059,TB!$E$5:$E$395)</f>
        <v>0</v>
      </c>
      <c r="O1059" s="472">
        <f t="shared" si="133"/>
        <v>299479</v>
      </c>
    </row>
    <row r="1060" spans="1:15">
      <c r="A1060" s="377"/>
      <c r="B1060" s="377"/>
      <c r="C1060" s="377" t="s">
        <v>2170</v>
      </c>
      <c r="D1060" s="629" t="s">
        <v>2171</v>
      </c>
      <c r="E1060" s="272"/>
      <c r="F1060" s="472"/>
      <c r="G1060" s="472"/>
      <c r="H1060" s="750"/>
      <c r="I1060" s="735">
        <v>325453.03999999998</v>
      </c>
      <c r="J1060" s="735">
        <v>359943.04</v>
      </c>
      <c r="K1060" s="296">
        <f>SUMIF(TB!$A$5:$A$395,LEAD!C1060,TB!$C$5:$C$395)</f>
        <v>394184.04</v>
      </c>
      <c r="L1060" s="318"/>
      <c r="M1060" s="292">
        <f>SUMIF(TB!$A$5:$A$395,C1060,TB!$D$5:$D$395)</f>
        <v>0</v>
      </c>
      <c r="N1060" s="292">
        <f>SUMIF(TB!$A$5:$A$395,C1060,TB!$E$5:$E$395)</f>
        <v>0</v>
      </c>
      <c r="O1060" s="472">
        <f t="shared" si="133"/>
        <v>394184.04</v>
      </c>
    </row>
    <row r="1061" spans="1:15">
      <c r="A1061" s="377"/>
      <c r="B1061" s="377"/>
      <c r="C1061" s="377" t="s">
        <v>2172</v>
      </c>
      <c r="D1061" s="629" t="s">
        <v>2173</v>
      </c>
      <c r="E1061" s="272"/>
      <c r="F1061" s="472"/>
      <c r="G1061" s="472"/>
      <c r="H1061" s="750"/>
      <c r="I1061" s="735">
        <v>40000</v>
      </c>
      <c r="J1061" s="735">
        <v>0</v>
      </c>
      <c r="K1061" s="296">
        <f>SUMIF(TB!$A$5:$A$395,LEAD!C1061,TB!$C$5:$C$395)</f>
        <v>36517</v>
      </c>
      <c r="L1061" s="318"/>
      <c r="M1061" s="292">
        <f>SUMIF(TB!$A$5:$A$395,C1061,TB!$D$5:$D$395)</f>
        <v>0</v>
      </c>
      <c r="N1061" s="292">
        <f>SUMIF(TB!$A$5:$A$395,C1061,TB!$E$5:$E$395)</f>
        <v>0</v>
      </c>
      <c r="O1061" s="472">
        <f t="shared" si="133"/>
        <v>36517</v>
      </c>
    </row>
    <row r="1062" spans="1:15">
      <c r="A1062" s="377"/>
      <c r="B1062" s="377"/>
      <c r="C1062" s="377" t="s">
        <v>2174</v>
      </c>
      <c r="D1062" s="629" t="s">
        <v>1433</v>
      </c>
      <c r="E1062" s="272"/>
      <c r="F1062" s="472"/>
      <c r="G1062" s="472"/>
      <c r="H1062" s="750"/>
      <c r="I1062" s="735">
        <v>17254.560000000001</v>
      </c>
      <c r="J1062" s="735">
        <v>128876.28</v>
      </c>
      <c r="K1062" s="296">
        <f>SUMIF(TB!$A$5:$A$395,LEAD!C1062,TB!$C$5:$C$395)</f>
        <v>137441.28</v>
      </c>
      <c r="L1062" s="318"/>
      <c r="M1062" s="292">
        <f>SUMIF(TB!$A$5:$A$395,C1062,TB!$D$5:$D$395)</f>
        <v>0</v>
      </c>
      <c r="N1062" s="292">
        <f>SUMIF(TB!$A$5:$A$395,C1062,TB!$E$5:$E$395)</f>
        <v>0</v>
      </c>
      <c r="O1062" s="472">
        <f t="shared" si="133"/>
        <v>137441.28</v>
      </c>
    </row>
    <row r="1063" spans="1:15">
      <c r="A1063" s="377"/>
      <c r="B1063" s="377"/>
      <c r="C1063" s="377" t="s">
        <v>2175</v>
      </c>
      <c r="D1063" s="629" t="s">
        <v>2093</v>
      </c>
      <c r="E1063" s="272"/>
      <c r="F1063" s="472"/>
      <c r="G1063" s="472"/>
      <c r="H1063" s="750"/>
      <c r="I1063" s="735">
        <v>94706.78</v>
      </c>
      <c r="J1063" s="735">
        <v>95456.78</v>
      </c>
      <c r="K1063" s="296">
        <f>SUMIF(TB!$A$5:$A$395,LEAD!C1063,TB!$C$5:$C$395)</f>
        <v>96206.78</v>
      </c>
      <c r="L1063" s="318"/>
      <c r="M1063" s="292">
        <f>SUMIF(TB!$A$5:$A$395,C1063,TB!$D$5:$D$395)</f>
        <v>0</v>
      </c>
      <c r="N1063" s="292">
        <f>SUMIF(TB!$A$5:$A$395,C1063,TB!$E$5:$E$395)</f>
        <v>0</v>
      </c>
      <c r="O1063" s="472">
        <f t="shared" si="133"/>
        <v>96206.78</v>
      </c>
    </row>
    <row r="1064" spans="1:15">
      <c r="A1064" s="377"/>
      <c r="B1064" s="377"/>
      <c r="C1064" s="377" t="s">
        <v>2176</v>
      </c>
      <c r="D1064" s="629" t="s">
        <v>2177</v>
      </c>
      <c r="E1064" s="272"/>
      <c r="F1064" s="472"/>
      <c r="G1064" s="472"/>
      <c r="H1064" s="750"/>
      <c r="I1064" s="735">
        <v>316639.83</v>
      </c>
      <c r="J1064" s="735">
        <v>866142.43</v>
      </c>
      <c r="K1064" s="296">
        <f>SUMIF(TB!$A$5:$A$395,LEAD!C1064,TB!$C$5:$C$395)</f>
        <v>1148934.17</v>
      </c>
      <c r="L1064" s="318"/>
      <c r="M1064" s="292">
        <f>SUMIF(TB!$A$5:$A$395,C1064,TB!$D$5:$D$395)</f>
        <v>0</v>
      </c>
      <c r="N1064" s="292">
        <f>SUMIF(TB!$A$5:$A$395,C1064,TB!$E$5:$E$395)</f>
        <v>0</v>
      </c>
      <c r="O1064" s="472">
        <f t="shared" si="133"/>
        <v>1148934.17</v>
      </c>
    </row>
    <row r="1065" spans="1:15">
      <c r="A1065" s="377"/>
      <c r="B1065" s="377"/>
      <c r="C1065" s="377" t="s">
        <v>2178</v>
      </c>
      <c r="D1065" s="629" t="s">
        <v>2179</v>
      </c>
      <c r="E1065" s="272"/>
      <c r="F1065" s="472"/>
      <c r="G1065" s="472"/>
      <c r="H1065" s="750"/>
      <c r="I1065" s="735">
        <v>6927.63</v>
      </c>
      <c r="J1065" s="735">
        <v>14797.48</v>
      </c>
      <c r="K1065" s="296">
        <f>SUMIF(TB!$A$5:$A$395,LEAD!C1065,TB!$C$5:$C$395)</f>
        <v>18592.22</v>
      </c>
      <c r="L1065" s="318"/>
      <c r="M1065" s="292">
        <f>SUMIF(TB!$A$5:$A$395,C1065,TB!$D$5:$D$395)</f>
        <v>0</v>
      </c>
      <c r="N1065" s="292">
        <f>SUMIF(TB!$A$5:$A$395,C1065,TB!$E$5:$E$395)</f>
        <v>0</v>
      </c>
      <c r="O1065" s="472">
        <f t="shared" si="133"/>
        <v>18592.22</v>
      </c>
    </row>
    <row r="1066" spans="1:15">
      <c r="A1066" s="377"/>
      <c r="B1066" s="377"/>
      <c r="C1066" s="377" t="s">
        <v>2180</v>
      </c>
      <c r="D1066" s="629" t="s">
        <v>2181</v>
      </c>
      <c r="E1066" s="272"/>
      <c r="F1066" s="472"/>
      <c r="G1066" s="472"/>
      <c r="H1066" s="750"/>
      <c r="I1066" s="735">
        <v>80291.34</v>
      </c>
      <c r="J1066" s="735">
        <v>165353.44</v>
      </c>
      <c r="K1066" s="296">
        <f>SUMIF(TB!$A$5:$A$395,LEAD!C1066,TB!$C$5:$C$395)</f>
        <v>245676.44</v>
      </c>
      <c r="L1066" s="318"/>
      <c r="M1066" s="292">
        <f>SUMIF(TB!$A$5:$A$395,C1066,TB!$D$5:$D$395)</f>
        <v>0</v>
      </c>
      <c r="N1066" s="292">
        <f>SUMIF(TB!$A$5:$A$395,C1066,TB!$E$5:$E$395)</f>
        <v>0</v>
      </c>
      <c r="O1066" s="472">
        <f t="shared" si="133"/>
        <v>245676.44</v>
      </c>
    </row>
    <row r="1067" spans="1:15">
      <c r="A1067" s="377"/>
      <c r="B1067" s="377"/>
      <c r="C1067" s="377" t="s">
        <v>2182</v>
      </c>
      <c r="D1067" s="629" t="s">
        <v>2183</v>
      </c>
      <c r="E1067" s="272"/>
      <c r="F1067" s="472"/>
      <c r="G1067" s="472"/>
      <c r="H1067" s="750"/>
      <c r="I1067" s="735">
        <v>22557.5</v>
      </c>
      <c r="J1067" s="735">
        <v>46101.5</v>
      </c>
      <c r="K1067" s="296">
        <f>SUMIF(TB!$A$5:$A$395,LEAD!C1067,TB!$C$5:$C$395)</f>
        <v>69399.149999999994</v>
      </c>
      <c r="L1067" s="318"/>
      <c r="M1067" s="292">
        <f>SUMIF(TB!$A$5:$A$395,C1067,TB!$D$5:$D$395)</f>
        <v>0</v>
      </c>
      <c r="N1067" s="292">
        <f>SUMIF(TB!$A$5:$A$395,C1067,TB!$E$5:$E$395)</f>
        <v>0</v>
      </c>
      <c r="O1067" s="472">
        <f t="shared" si="133"/>
        <v>69399.149999999994</v>
      </c>
    </row>
    <row r="1068" spans="1:15">
      <c r="A1068" s="377"/>
      <c r="B1068" s="377"/>
      <c r="C1068" s="377" t="s">
        <v>2184</v>
      </c>
      <c r="D1068" s="629" t="s">
        <v>2185</v>
      </c>
      <c r="E1068" s="272"/>
      <c r="F1068" s="472"/>
      <c r="G1068" s="472"/>
      <c r="H1068" s="750"/>
      <c r="I1068" s="735">
        <v>388500</v>
      </c>
      <c r="J1068" s="735">
        <v>777000</v>
      </c>
      <c r="K1068" s="296">
        <f>SUMIF(TB!$A$5:$A$395,LEAD!C1068,TB!$C$5:$C$395)</f>
        <v>1165500</v>
      </c>
      <c r="L1068" s="318"/>
      <c r="M1068" s="292">
        <f>SUMIF(TB!$A$5:$A$395,C1068,TB!$D$5:$D$395)</f>
        <v>0</v>
      </c>
      <c r="N1068" s="292">
        <f>SUMIF(TB!$A$5:$A$395,C1068,TB!$E$5:$E$395)</f>
        <v>0</v>
      </c>
      <c r="O1068" s="472">
        <f t="shared" si="133"/>
        <v>1165500</v>
      </c>
    </row>
    <row r="1069" spans="1:15">
      <c r="A1069" s="377"/>
      <c r="B1069" s="377"/>
      <c r="C1069" s="377" t="s">
        <v>2186</v>
      </c>
      <c r="D1069" s="629" t="s">
        <v>2187</v>
      </c>
      <c r="E1069" s="272"/>
      <c r="F1069" s="472"/>
      <c r="G1069" s="472"/>
      <c r="H1069" s="750"/>
      <c r="I1069" s="735">
        <v>265864.5</v>
      </c>
      <c r="J1069" s="735">
        <v>583515.1</v>
      </c>
      <c r="K1069" s="296">
        <f>SUMIF(TB!$A$5:$A$395,LEAD!C1069,TB!$C$5:$C$395)</f>
        <v>862730.36</v>
      </c>
      <c r="L1069" s="318"/>
      <c r="M1069" s="292">
        <f>SUMIF(TB!$A$5:$A$395,C1069,TB!$D$5:$D$395)</f>
        <v>0</v>
      </c>
      <c r="N1069" s="292">
        <f>SUMIF(TB!$A$5:$A$395,C1069,TB!$E$5:$E$395)</f>
        <v>0</v>
      </c>
      <c r="O1069" s="472">
        <f t="shared" si="133"/>
        <v>862730.36</v>
      </c>
    </row>
    <row r="1070" spans="1:15">
      <c r="A1070" s="377"/>
      <c r="B1070" s="377"/>
      <c r="C1070" s="377" t="s">
        <v>2188</v>
      </c>
      <c r="D1070" s="629" t="s">
        <v>2096</v>
      </c>
      <c r="E1070" s="272"/>
      <c r="F1070" s="472"/>
      <c r="G1070" s="472"/>
      <c r="H1070" s="750"/>
      <c r="I1070" s="735">
        <v>139153.85999999999</v>
      </c>
      <c r="J1070" s="735">
        <v>341593.77</v>
      </c>
      <c r="K1070" s="296">
        <f>SUMIF(TB!$A$5:$A$395,LEAD!C1070,TB!$C$5:$C$395)</f>
        <v>496585.96</v>
      </c>
      <c r="L1070" s="318"/>
      <c r="M1070" s="292">
        <f>SUMIF(TB!$A$5:$A$395,C1070,TB!$D$5:$D$395)</f>
        <v>0</v>
      </c>
      <c r="N1070" s="292">
        <f>SUMIF(TB!$A$5:$A$395,C1070,TB!$E$5:$E$395)</f>
        <v>0</v>
      </c>
      <c r="O1070" s="472">
        <f t="shared" si="133"/>
        <v>496585.96</v>
      </c>
    </row>
    <row r="1071" spans="1:15">
      <c r="A1071" s="377"/>
      <c r="B1071" s="377"/>
      <c r="C1071" s="377" t="s">
        <v>2189</v>
      </c>
      <c r="D1071" s="629" t="s">
        <v>1385</v>
      </c>
      <c r="E1071" s="272"/>
      <c r="F1071" s="472"/>
      <c r="G1071" s="472"/>
      <c r="H1071" s="750"/>
      <c r="I1071" s="735">
        <v>7593</v>
      </c>
      <c r="J1071" s="735">
        <v>9180</v>
      </c>
      <c r="K1071" s="296">
        <f>SUMIF(TB!$A$5:$A$395,LEAD!C1071,TB!$C$5:$C$395)</f>
        <v>9180</v>
      </c>
      <c r="L1071" s="318"/>
      <c r="M1071" s="292">
        <f>SUMIF(TB!$A$5:$A$395,C1071,TB!$D$5:$D$395)</f>
        <v>0</v>
      </c>
      <c r="N1071" s="292">
        <f>SUMIF(TB!$A$5:$A$395,C1071,TB!$E$5:$E$395)</f>
        <v>0</v>
      </c>
      <c r="O1071" s="472">
        <f t="shared" si="133"/>
        <v>9180</v>
      </c>
    </row>
    <row r="1072" spans="1:15">
      <c r="A1072" s="377"/>
      <c r="B1072" s="377"/>
      <c r="C1072" s="377" t="s">
        <v>2190</v>
      </c>
      <c r="D1072" s="629" t="s">
        <v>1359</v>
      </c>
      <c r="E1072" s="272"/>
      <c r="F1072" s="472"/>
      <c r="G1072" s="472"/>
      <c r="H1072" s="750"/>
      <c r="I1072" s="735">
        <v>21301</v>
      </c>
      <c r="J1072" s="735">
        <v>40824</v>
      </c>
      <c r="K1072" s="296">
        <f>SUMIF(TB!$A$5:$A$395,LEAD!C1072,TB!$C$5:$C$395)</f>
        <v>62967</v>
      </c>
      <c r="L1072" s="318"/>
      <c r="M1072" s="292">
        <f>SUMIF(TB!$A$5:$A$395,C1072,TB!$D$5:$D$395)</f>
        <v>0</v>
      </c>
      <c r="N1072" s="292">
        <f>SUMIF(TB!$A$5:$A$395,C1072,TB!$E$5:$E$395)</f>
        <v>0</v>
      </c>
      <c r="O1072" s="472">
        <f t="shared" si="133"/>
        <v>62967</v>
      </c>
    </row>
    <row r="1073" spans="1:19">
      <c r="A1073" s="377"/>
      <c r="B1073" s="377"/>
      <c r="C1073" s="377" t="s">
        <v>2191</v>
      </c>
      <c r="D1073" s="629" t="s">
        <v>2192</v>
      </c>
      <c r="E1073" s="272"/>
      <c r="F1073" s="472"/>
      <c r="G1073" s="472"/>
      <c r="H1073" s="750"/>
      <c r="I1073" s="735">
        <v>12328.78</v>
      </c>
      <c r="J1073" s="735">
        <v>24794.55</v>
      </c>
      <c r="K1073" s="296">
        <f>SUMIF(TB!$A$5:$A$395,LEAD!C1073,TB!$C$5:$C$395)</f>
        <v>37000.04</v>
      </c>
      <c r="L1073" s="318"/>
      <c r="M1073" s="292">
        <f>SUMIF(TB!$A$5:$A$395,C1073,TB!$D$5:$D$395)</f>
        <v>0</v>
      </c>
      <c r="N1073" s="292">
        <f>SUMIF(TB!$A$5:$A$395,C1073,TB!$E$5:$E$395)</f>
        <v>0</v>
      </c>
      <c r="O1073" s="472">
        <f t="shared" si="133"/>
        <v>37000.04</v>
      </c>
    </row>
    <row r="1074" spans="1:19">
      <c r="A1074" s="377"/>
      <c r="B1074" s="377"/>
      <c r="C1074" s="377" t="s">
        <v>2193</v>
      </c>
      <c r="D1074" s="629" t="s">
        <v>1362</v>
      </c>
      <c r="E1074" s="272"/>
      <c r="F1074" s="472"/>
      <c r="G1074" s="472"/>
      <c r="H1074" s="750"/>
      <c r="I1074" s="735">
        <v>60482.239999999998</v>
      </c>
      <c r="J1074" s="735">
        <v>60482.239999999998</v>
      </c>
      <c r="K1074" s="296">
        <f>SUMIF(TB!$A$5:$A$395,LEAD!C1074,TB!$C$5:$C$395)</f>
        <v>156196.53</v>
      </c>
      <c r="L1074" s="318"/>
      <c r="M1074" s="292">
        <f>SUMIF(TB!$A$5:$A$395,C1074,TB!$D$5:$D$395)</f>
        <v>0</v>
      </c>
      <c r="N1074" s="292">
        <f>SUMIF(TB!$A$5:$A$395,C1074,TB!$E$5:$E$395)</f>
        <v>0</v>
      </c>
      <c r="O1074" s="472">
        <f t="shared" si="133"/>
        <v>156196.53</v>
      </c>
    </row>
    <row r="1075" spans="1:19">
      <c r="A1075" s="377"/>
      <c r="B1075" s="377"/>
      <c r="C1075" s="377" t="s">
        <v>2194</v>
      </c>
      <c r="D1075" s="629" t="s">
        <v>2195</v>
      </c>
      <c r="E1075" s="272"/>
      <c r="F1075" s="472"/>
      <c r="G1075" s="472"/>
      <c r="H1075" s="750"/>
      <c r="I1075" s="735">
        <v>456905.11</v>
      </c>
      <c r="J1075" s="735">
        <v>496684.43</v>
      </c>
      <c r="K1075" s="296">
        <f>SUMIF(TB!$A$5:$A$395,LEAD!C1075,TB!$C$5:$C$395)</f>
        <v>1204056.3700000001</v>
      </c>
      <c r="L1075" s="318"/>
      <c r="M1075" s="292">
        <f>SUMIF(TB!$A$5:$A$395,C1075,TB!$D$5:$D$395)</f>
        <v>0</v>
      </c>
      <c r="N1075" s="292">
        <f>SUMIF(TB!$A$5:$A$395,C1075,TB!$E$5:$E$395)</f>
        <v>0</v>
      </c>
      <c r="O1075" s="472">
        <f t="shared" si="133"/>
        <v>1204056.3700000001</v>
      </c>
    </row>
    <row r="1076" spans="1:19">
      <c r="A1076" s="377"/>
      <c r="B1076" s="377"/>
      <c r="C1076" s="377" t="s">
        <v>2196</v>
      </c>
      <c r="D1076" s="629" t="s">
        <v>1353</v>
      </c>
      <c r="E1076" s="272"/>
      <c r="F1076" s="472"/>
      <c r="G1076" s="472"/>
      <c r="H1076" s="750"/>
      <c r="I1076" s="735">
        <v>46689.94</v>
      </c>
      <c r="J1076" s="735">
        <v>93564.93</v>
      </c>
      <c r="K1076" s="296">
        <f>SUMIF(TB!$A$5:$A$395,LEAD!C1076,TB!$C$5:$C$395)</f>
        <v>120439.92</v>
      </c>
      <c r="L1076" s="318"/>
      <c r="M1076" s="292">
        <f>SUMIF(TB!$A$5:$A$395,C1076,TB!$D$5:$D$395)</f>
        <v>0</v>
      </c>
      <c r="N1076" s="292">
        <f>SUMIF(TB!$A$5:$A$395,C1076,TB!$E$5:$E$395)</f>
        <v>0</v>
      </c>
      <c r="O1076" s="472">
        <f t="shared" si="133"/>
        <v>120439.92</v>
      </c>
    </row>
    <row r="1077" spans="1:19">
      <c r="A1077" s="377"/>
      <c r="B1077" s="377"/>
      <c r="C1077" s="377" t="s">
        <v>2197</v>
      </c>
      <c r="D1077" s="629" t="s">
        <v>2198</v>
      </c>
      <c r="E1077" s="272"/>
      <c r="F1077" s="472"/>
      <c r="G1077" s="472"/>
      <c r="H1077" s="750"/>
      <c r="I1077" s="735">
        <v>150775.23000000001</v>
      </c>
      <c r="J1077" s="735">
        <v>348776.82</v>
      </c>
      <c r="K1077" s="296">
        <f>SUMIF(TB!$A$5:$A$395,LEAD!C1077,TB!$C$5:$C$395)</f>
        <v>538053.54</v>
      </c>
      <c r="L1077" s="318"/>
      <c r="M1077" s="292">
        <f>SUMIF(TB!$A$5:$A$395,C1077,TB!$D$5:$D$395)</f>
        <v>0</v>
      </c>
      <c r="N1077" s="292">
        <f>SUMIF(TB!$A$5:$A$395,C1077,TB!$E$5:$E$395)</f>
        <v>0</v>
      </c>
      <c r="O1077" s="472">
        <f t="shared" si="133"/>
        <v>538053.54</v>
      </c>
    </row>
    <row r="1078" spans="1:19">
      <c r="A1078" s="377"/>
      <c r="B1078" s="377"/>
      <c r="C1078" s="377" t="s">
        <v>2199</v>
      </c>
      <c r="D1078" s="629" t="s">
        <v>2200</v>
      </c>
      <c r="E1078" s="272"/>
      <c r="F1078" s="472"/>
      <c r="G1078" s="472"/>
      <c r="H1078" s="750"/>
      <c r="I1078" s="735">
        <v>54195.07</v>
      </c>
      <c r="J1078" s="735">
        <v>134624.85</v>
      </c>
      <c r="K1078" s="296">
        <f>SUMIF(TB!$A$5:$A$395,LEAD!C1078,TB!$C$5:$C$395)</f>
        <v>254372.02</v>
      </c>
      <c r="L1078" s="318"/>
      <c r="M1078" s="292">
        <f>SUMIF(TB!$A$5:$A$395,C1078,TB!$D$5:$D$395)</f>
        <v>0</v>
      </c>
      <c r="N1078" s="292">
        <f>SUMIF(TB!$A$5:$A$395,C1078,TB!$E$5:$E$395)</f>
        <v>0</v>
      </c>
      <c r="O1078" s="472">
        <f t="shared" si="133"/>
        <v>254372.02</v>
      </c>
    </row>
    <row r="1079" spans="1:19">
      <c r="A1079" s="377"/>
      <c r="B1079" s="377"/>
      <c r="C1079" s="377" t="s">
        <v>2201</v>
      </c>
      <c r="D1079" s="629" t="s">
        <v>2202</v>
      </c>
      <c r="E1079" s="272"/>
      <c r="F1079" s="472"/>
      <c r="G1079" s="472"/>
      <c r="H1079" s="750"/>
      <c r="I1079" s="735">
        <v>10215</v>
      </c>
      <c r="J1079" s="735">
        <v>65306</v>
      </c>
      <c r="K1079" s="296">
        <f>SUMIF(TB!$A$5:$A$395,LEAD!C1079,TB!$C$5:$C$395)</f>
        <v>116087.6</v>
      </c>
      <c r="L1079" s="318"/>
      <c r="M1079" s="292">
        <f>SUMIF(TB!$A$5:$A$395,C1079,TB!$D$5:$D$395)</f>
        <v>0</v>
      </c>
      <c r="N1079" s="292">
        <f>SUMIF(TB!$A$5:$A$395,C1079,TB!$E$5:$E$395)</f>
        <v>0</v>
      </c>
      <c r="O1079" s="472">
        <f t="shared" si="133"/>
        <v>116087.6</v>
      </c>
    </row>
    <row r="1080" spans="1:19">
      <c r="A1080" s="377"/>
      <c r="B1080" s="377"/>
      <c r="C1080" s="377" t="s">
        <v>2203</v>
      </c>
      <c r="D1080" s="629" t="s">
        <v>2204</v>
      </c>
      <c r="E1080" s="272"/>
      <c r="F1080" s="472"/>
      <c r="G1080" s="472"/>
      <c r="H1080" s="750"/>
      <c r="I1080" s="735">
        <v>0</v>
      </c>
      <c r="J1080" s="735">
        <v>0</v>
      </c>
      <c r="K1080" s="296">
        <f>SUMIF(TB!$A$5:$A$395,LEAD!C1080,TB!$C$5:$C$395)</f>
        <v>0</v>
      </c>
      <c r="L1080" s="318"/>
      <c r="M1080" s="292">
        <f>SUMIF(TB!$A$5:$A$395,C1080,TB!$D$5:$D$395)</f>
        <v>0</v>
      </c>
      <c r="N1080" s="292">
        <f>SUMIF(TB!$A$5:$A$395,C1080,TB!$E$5:$E$395)</f>
        <v>0</v>
      </c>
      <c r="O1080" s="472">
        <f t="shared" si="133"/>
        <v>0</v>
      </c>
    </row>
    <row r="1081" spans="1:19">
      <c r="A1081" s="377"/>
      <c r="B1081" s="377"/>
      <c r="C1081" s="377" t="s">
        <v>2205</v>
      </c>
      <c r="D1081" s="629" t="s">
        <v>2206</v>
      </c>
      <c r="E1081" s="272"/>
      <c r="F1081" s="472"/>
      <c r="G1081" s="472"/>
      <c r="H1081" s="750"/>
      <c r="I1081" s="735">
        <v>0</v>
      </c>
      <c r="J1081" s="735">
        <v>0</v>
      </c>
      <c r="K1081" s="296">
        <f>SUMIF(TB!$A$5:$A$395,LEAD!C1081,TB!$C$5:$C$395)</f>
        <v>0</v>
      </c>
      <c r="L1081" s="318"/>
      <c r="M1081" s="292">
        <f>SUMIF(TB!$A$5:$A$395,C1081,TB!$D$5:$D$395)</f>
        <v>0</v>
      </c>
      <c r="N1081" s="292">
        <f>SUMIF(TB!$A$5:$A$395,C1081,TB!$E$5:$E$395)</f>
        <v>0</v>
      </c>
      <c r="O1081" s="472">
        <f t="shared" si="133"/>
        <v>0</v>
      </c>
    </row>
    <row r="1082" spans="1:19">
      <c r="A1082" s="377"/>
      <c r="B1082" s="377"/>
      <c r="C1082" s="377" t="s">
        <v>2207</v>
      </c>
      <c r="D1082" s="629" t="s">
        <v>1336</v>
      </c>
      <c r="E1082" s="272"/>
      <c r="F1082" s="472"/>
      <c r="G1082" s="472"/>
      <c r="H1082" s="750"/>
      <c r="I1082" s="735">
        <v>0</v>
      </c>
      <c r="J1082" s="735">
        <v>0</v>
      </c>
      <c r="K1082" s="296">
        <f>SUMIF(TB!$A$5:$A$395,LEAD!C1082,TB!$C$5:$C$395)</f>
        <v>0</v>
      </c>
      <c r="L1082" s="807" t="s">
        <v>2277</v>
      </c>
      <c r="M1082" s="292">
        <f>SUMIF(TB!$A$5:$A$395,C1082,TB!$D$5:$D$395)</f>
        <v>0</v>
      </c>
      <c r="N1082" s="292">
        <f>SUMIF(TB!$A$5:$A$395,C1082,TB!$E$5:$E$395)</f>
        <v>0</v>
      </c>
      <c r="O1082" s="472">
        <f t="shared" ref="O1082" si="134">K1082+M1082+N1082</f>
        <v>0</v>
      </c>
    </row>
    <row r="1083" spans="1:19">
      <c r="A1083" s="377"/>
      <c r="B1083" s="377"/>
      <c r="C1083" s="377" t="s">
        <v>2208</v>
      </c>
      <c r="D1083" s="629" t="s">
        <v>1338</v>
      </c>
      <c r="E1083" s="272"/>
      <c r="F1083" s="472"/>
      <c r="G1083" s="472"/>
      <c r="H1083" s="750"/>
      <c r="I1083" s="735">
        <v>0</v>
      </c>
      <c r="J1083" s="735">
        <v>199458.64</v>
      </c>
      <c r="K1083" s="296">
        <f>SUMIF(TB!$A$5:$A$395,LEAD!C1083,TB!$C$5:$C$395)</f>
        <v>1201672.01</v>
      </c>
      <c r="L1083" s="807"/>
      <c r="M1083" s="292">
        <f>SUMIF(TB!$A$5:$A$395,C1083,TB!$D$5:$D$395)</f>
        <v>0</v>
      </c>
      <c r="N1083" s="292">
        <f>SUMIF(TB!$A$5:$A$395,C1083,TB!$E$5:$E$395)</f>
        <v>0</v>
      </c>
      <c r="O1083" s="472">
        <f t="shared" ref="O1083:O1106" si="135">K1083+M1083+N1083</f>
        <v>1201672.01</v>
      </c>
      <c r="Q1083" s="558"/>
      <c r="R1083" s="558"/>
      <c r="S1083" s="558"/>
    </row>
    <row r="1084" spans="1:19">
      <c r="A1084" s="377"/>
      <c r="B1084" s="377"/>
      <c r="C1084" s="377" t="s">
        <v>2209</v>
      </c>
      <c r="D1084" s="629" t="s">
        <v>1480</v>
      </c>
      <c r="E1084" s="272"/>
      <c r="F1084" s="472"/>
      <c r="G1084" s="472"/>
      <c r="H1084" s="750"/>
      <c r="I1084" s="735">
        <v>9000</v>
      </c>
      <c r="J1084" s="735">
        <v>9000</v>
      </c>
      <c r="K1084" s="296">
        <f>SUMIF(TB!$A$5:$A$395,LEAD!C1084,TB!$C$5:$C$395)</f>
        <v>9000</v>
      </c>
      <c r="L1084" s="318"/>
      <c r="M1084" s="292">
        <f>SUMIF(TB!$A$5:$A$395,C1084,TB!$D$5:$D$395)</f>
        <v>0</v>
      </c>
      <c r="N1084" s="292">
        <f>SUMIF(TB!$A$5:$A$395,C1084,TB!$E$5:$E$395)</f>
        <v>0</v>
      </c>
      <c r="O1084" s="472">
        <f t="shared" si="135"/>
        <v>9000</v>
      </c>
      <c r="Q1084" s="558"/>
      <c r="R1084" s="793"/>
      <c r="S1084" s="558"/>
    </row>
    <row r="1085" spans="1:19">
      <c r="A1085" s="377"/>
      <c r="B1085" s="377"/>
      <c r="C1085" s="377" t="s">
        <v>2212</v>
      </c>
      <c r="D1085" s="629" t="s">
        <v>1500</v>
      </c>
      <c r="E1085" s="272"/>
      <c r="F1085" s="472"/>
      <c r="G1085" s="472"/>
      <c r="H1085" s="750"/>
      <c r="I1085" s="735">
        <v>224</v>
      </c>
      <c r="J1085" s="735">
        <v>778179.15</v>
      </c>
      <c r="K1085" s="296">
        <f>SUMIF(TB!$A$5:$A$395,LEAD!C1085,TB!$C$5:$C$395)</f>
        <v>778779.05</v>
      </c>
      <c r="L1085" s="318"/>
      <c r="M1085" s="292">
        <f>SUMIF(TB!$A$5:$A$395,C1085,TB!$D$5:$D$395)</f>
        <v>0</v>
      </c>
      <c r="N1085" s="292">
        <f>SUMIF(TB!$A$5:$A$395,C1085,TB!$E$5:$E$395)</f>
        <v>0</v>
      </c>
      <c r="O1085" s="472">
        <f t="shared" si="135"/>
        <v>778779.05</v>
      </c>
      <c r="Q1085" s="558"/>
      <c r="R1085" s="558"/>
      <c r="S1085" s="558"/>
    </row>
    <row r="1086" spans="1:19">
      <c r="A1086" s="377"/>
      <c r="B1086" s="377"/>
      <c r="C1086" s="377" t="s">
        <v>2213</v>
      </c>
      <c r="D1086" s="629" t="s">
        <v>2214</v>
      </c>
      <c r="E1086" s="272"/>
      <c r="F1086" s="472"/>
      <c r="G1086" s="472"/>
      <c r="H1086" s="750"/>
      <c r="I1086" s="735">
        <v>198715.59</v>
      </c>
      <c r="J1086" s="735">
        <v>613611.91</v>
      </c>
      <c r="K1086" s="296">
        <f>SUMIF(TB!$A$5:$A$395,LEAD!C1086,TB!$C$5:$C$395)</f>
        <v>613611.91</v>
      </c>
      <c r="L1086" s="318"/>
      <c r="M1086" s="292">
        <f>SUMIF(TB!$A$5:$A$395,C1086,TB!$D$5:$D$395)</f>
        <v>0</v>
      </c>
      <c r="N1086" s="292">
        <f>SUMIF(TB!$A$5:$A$395,C1086,TB!$E$5:$E$395)</f>
        <v>0</v>
      </c>
      <c r="O1086" s="472">
        <f t="shared" si="135"/>
        <v>613611.91</v>
      </c>
    </row>
    <row r="1087" spans="1:19">
      <c r="A1087" s="377"/>
      <c r="B1087" s="377"/>
      <c r="C1087" s="377" t="s">
        <v>2215</v>
      </c>
      <c r="D1087" s="629" t="s">
        <v>1504</v>
      </c>
      <c r="E1087" s="272"/>
      <c r="F1087" s="472"/>
      <c r="G1087" s="472"/>
      <c r="H1087" s="750"/>
      <c r="I1087" s="735">
        <v>162454.89000000001</v>
      </c>
      <c r="J1087" s="735">
        <v>161960.60999999999</v>
      </c>
      <c r="K1087" s="296">
        <f>SUMIF(TB!$A$5:$A$395,LEAD!C1087,TB!$C$5:$C$395)</f>
        <v>159963.60999999999</v>
      </c>
      <c r="L1087" s="318"/>
      <c r="M1087" s="292">
        <f>SUMIF(TB!$A$5:$A$395,C1087,TB!$D$5:$D$395)</f>
        <v>0</v>
      </c>
      <c r="N1087" s="292">
        <f>SUMIF(TB!$A$5:$A$395,C1087,TB!$E$5:$E$395)</f>
        <v>0</v>
      </c>
      <c r="O1087" s="472">
        <f t="shared" si="135"/>
        <v>159963.60999999999</v>
      </c>
    </row>
    <row r="1088" spans="1:19">
      <c r="A1088" s="377"/>
      <c r="B1088" s="377"/>
      <c r="C1088" s="377" t="s">
        <v>2216</v>
      </c>
      <c r="D1088" s="629" t="s">
        <v>2217</v>
      </c>
      <c r="E1088" s="272"/>
      <c r="F1088" s="472"/>
      <c r="G1088" s="472"/>
      <c r="H1088" s="750"/>
      <c r="I1088" s="735">
        <v>5055.95</v>
      </c>
      <c r="J1088" s="735">
        <v>9662.7800000000007</v>
      </c>
      <c r="K1088" s="296">
        <f>SUMIF(TB!$A$5:$A$395,LEAD!C1088,TB!$C$5:$C$395)</f>
        <v>9668</v>
      </c>
      <c r="L1088" s="318"/>
      <c r="M1088" s="292">
        <f>SUMIF(TB!$A$5:$A$395,C1088,TB!$D$5:$D$395)</f>
        <v>0</v>
      </c>
      <c r="N1088" s="292">
        <f>SUMIF(TB!$A$5:$A$395,C1088,TB!$E$5:$E$395)</f>
        <v>0</v>
      </c>
      <c r="O1088" s="472">
        <f t="shared" si="135"/>
        <v>9668</v>
      </c>
    </row>
    <row r="1089" spans="1:23">
      <c r="A1089" s="377"/>
      <c r="B1089" s="377"/>
      <c r="C1089" s="377" t="s">
        <v>1871</v>
      </c>
      <c r="D1089" s="727" t="s">
        <v>1872</v>
      </c>
      <c r="E1089" s="272"/>
      <c r="F1089" s="472"/>
      <c r="G1089" s="472"/>
      <c r="H1089" s="750"/>
      <c r="I1089" s="735">
        <v>3648933.1</v>
      </c>
      <c r="J1089" s="735">
        <v>0</v>
      </c>
      <c r="K1089" s="296">
        <f>SUMIF(TB!$A$5:$A$395,LEAD!C1089,TB!$C$5:$C$395)</f>
        <v>300547.39</v>
      </c>
      <c r="L1089" s="807" t="s">
        <v>2269</v>
      </c>
      <c r="M1089" s="292">
        <f>SUMIF(TB!$A$5:$A$395,C1089,TB!$D$5:$D$395)</f>
        <v>0</v>
      </c>
      <c r="N1089" s="292">
        <f>SUMIF(TB!$A$5:$A$395,C1089,TB!$E$5:$E$395)</f>
        <v>0</v>
      </c>
      <c r="O1089" s="472">
        <f t="shared" ref="O1089" si="136">K1089+M1089+N1089</f>
        <v>300547.39</v>
      </c>
    </row>
    <row r="1090" spans="1:23">
      <c r="A1090" s="377"/>
      <c r="B1090" s="377"/>
      <c r="C1090" s="377" t="s">
        <v>1873</v>
      </c>
      <c r="D1090" s="727" t="s">
        <v>1874</v>
      </c>
      <c r="E1090" s="272"/>
      <c r="F1090" s="472"/>
      <c r="G1090" s="472"/>
      <c r="H1090" s="750"/>
      <c r="I1090" s="735"/>
      <c r="J1090" s="735"/>
      <c r="K1090" s="296">
        <f>SUMIF(TB!$A$5:$A$395,LEAD!C1090,TB!$C$5:$C$395)</f>
        <v>470671.52</v>
      </c>
      <c r="L1090" s="807"/>
      <c r="M1090" s="292">
        <f>SUMIF(TB!$A$5:$A$395,C1090,TB!$D$5:$D$395)</f>
        <v>0</v>
      </c>
      <c r="N1090" s="292">
        <f>SUMIF(TB!$A$5:$A$395,C1090,TB!$E$5:$E$395)</f>
        <v>-67730.709999999992</v>
      </c>
      <c r="O1090" s="472">
        <f t="shared" ref="O1090" si="137">K1090+M1090+N1090</f>
        <v>402940.81000000006</v>
      </c>
    </row>
    <row r="1091" spans="1:23" s="916" customFormat="1">
      <c r="A1091" s="1077"/>
      <c r="B1091" s="1077"/>
      <c r="C1091" s="1077"/>
      <c r="D1091" s="727" t="s">
        <v>2449</v>
      </c>
      <c r="E1091" s="1078"/>
      <c r="F1091" s="1074"/>
      <c r="G1091" s="1074"/>
      <c r="H1091" s="1074"/>
      <c r="I1091" s="735">
        <v>-2024922</v>
      </c>
      <c r="J1091" s="735">
        <v>0</v>
      </c>
      <c r="K1091" s="296">
        <f>SUMIF(TB!$A$5:$A$395,LEAD!C1091,TB!$C$5:$C$395)</f>
        <v>0</v>
      </c>
      <c r="L1091" s="1079"/>
      <c r="M1091" s="292">
        <f>SUMIF(TB!$A$5:$A$395,C1091,TB!$D$5:$D$395)</f>
        <v>0</v>
      </c>
      <c r="N1091" s="292">
        <f>SUMIF(TB!$A$5:$A$395,C1091,TB!$E$5:$E$395)</f>
        <v>0</v>
      </c>
      <c r="O1091" s="1074">
        <f t="shared" si="135"/>
        <v>0</v>
      </c>
      <c r="P1091" s="793"/>
      <c r="V1091" s="1076"/>
      <c r="W1091" s="1076"/>
    </row>
    <row r="1092" spans="1:23" s="916" customFormat="1">
      <c r="A1092" s="1077"/>
      <c r="B1092" s="1077"/>
      <c r="C1092" s="1077" t="s">
        <v>2507</v>
      </c>
      <c r="D1092" s="727" t="s">
        <v>2508</v>
      </c>
      <c r="E1092" s="1078"/>
      <c r="F1092" s="1074"/>
      <c r="G1092" s="1074"/>
      <c r="H1092" s="1074"/>
      <c r="I1092" s="735">
        <v>1443754.59</v>
      </c>
      <c r="J1092" s="735">
        <v>3141413.73</v>
      </c>
      <c r="K1092" s="296">
        <f>SUMIF(TB!$A$5:$A$395,LEAD!C1092,TB!$C$5:$C$395)</f>
        <v>4729381.1100000003</v>
      </c>
      <c r="L1092" s="1079"/>
      <c r="M1092" s="292">
        <f>SUMIF(TB!$A$5:$A$395,C1092,TB!$D$5:$D$395)</f>
        <v>0</v>
      </c>
      <c r="N1092" s="292">
        <f>SUMIF(TB!$A$5:$A$395,C1092,TB!$E$5:$E$395)</f>
        <v>0</v>
      </c>
      <c r="O1092" s="1074">
        <f t="shared" si="135"/>
        <v>4729381.1100000003</v>
      </c>
      <c r="P1092" s="793"/>
      <c r="V1092" s="1076"/>
      <c r="W1092" s="1076"/>
    </row>
    <row r="1093" spans="1:23" ht="20.399999999999999">
      <c r="A1093" s="270">
        <v>6100</v>
      </c>
      <c r="B1093" s="291" t="s">
        <v>1336</v>
      </c>
      <c r="C1093" s="270"/>
      <c r="D1093" s="291"/>
      <c r="E1093" s="272"/>
      <c r="F1093" s="472">
        <v>309411.62</v>
      </c>
      <c r="G1093" s="472"/>
      <c r="H1093" s="750">
        <f>F1093+G1093</f>
        <v>309411.62</v>
      </c>
      <c r="I1093" s="735">
        <v>0</v>
      </c>
      <c r="J1093" s="735">
        <v>0</v>
      </c>
      <c r="K1093" s="365">
        <f>SUMIF(TB!$A$5:$A$395,LEAD!A1093,TB!$C$5:$C$395)</f>
        <v>0</v>
      </c>
      <c r="L1093" s="598"/>
      <c r="M1093" s="292"/>
      <c r="N1093" s="292"/>
      <c r="O1093" s="472">
        <f t="shared" si="135"/>
        <v>0</v>
      </c>
      <c r="P1093" s="559"/>
    </row>
    <row r="1094" spans="1:23" ht="20.399999999999999">
      <c r="A1094" s="270" t="s">
        <v>1337</v>
      </c>
      <c r="B1094" s="291" t="s">
        <v>1338</v>
      </c>
      <c r="C1094" s="270"/>
      <c r="D1094" s="291"/>
      <c r="E1094" s="272"/>
      <c r="F1094" s="472">
        <v>1837285.22</v>
      </c>
      <c r="G1094" s="472"/>
      <c r="H1094" s="750">
        <f t="shared" ref="H1094:H1157" si="138">F1094+G1094</f>
        <v>1837285.22</v>
      </c>
      <c r="I1094" s="735">
        <v>0</v>
      </c>
      <c r="J1094" s="735">
        <v>0</v>
      </c>
      <c r="K1094" s="365">
        <f>SUMIF(TB!$A$5:$A$395,LEAD!A1094,TB!$C$5:$C$395)</f>
        <v>0</v>
      </c>
      <c r="L1094" s="598"/>
      <c r="M1094" s="292"/>
      <c r="N1094" s="292"/>
      <c r="O1094" s="472">
        <f t="shared" si="135"/>
        <v>0</v>
      </c>
      <c r="P1094" s="559"/>
    </row>
    <row r="1095" spans="1:23" ht="23.4">
      <c r="A1095" s="270" t="s">
        <v>1339</v>
      </c>
      <c r="B1095" s="568" t="s">
        <v>1340</v>
      </c>
      <c r="C1095" s="270"/>
      <c r="D1095" s="568"/>
      <c r="E1095" s="272"/>
      <c r="F1095" s="472">
        <v>0</v>
      </c>
      <c r="G1095" s="472"/>
      <c r="H1095" s="750">
        <f t="shared" si="138"/>
        <v>0</v>
      </c>
      <c r="I1095" s="735">
        <v>0</v>
      </c>
      <c r="J1095" s="735">
        <v>0</v>
      </c>
      <c r="K1095" s="365">
        <f>SUMIF(TB!$A$5:$A$395,LEAD!A1095,TB!$C$5:$C$395)</f>
        <v>0</v>
      </c>
      <c r="L1095" s="598"/>
      <c r="M1095" s="292"/>
      <c r="N1095" s="292"/>
      <c r="O1095" s="472">
        <f t="shared" si="135"/>
        <v>0</v>
      </c>
      <c r="P1095" s="559"/>
    </row>
    <row r="1096" spans="1:23">
      <c r="A1096" s="270" t="s">
        <v>1341</v>
      </c>
      <c r="B1096" s="291" t="s">
        <v>1342</v>
      </c>
      <c r="C1096" s="270"/>
      <c r="D1096" s="291"/>
      <c r="E1096" s="272"/>
      <c r="F1096" s="472">
        <v>396502.7</v>
      </c>
      <c r="G1096" s="472"/>
      <c r="H1096" s="750">
        <f t="shared" si="138"/>
        <v>396502.7</v>
      </c>
      <c r="I1096" s="735">
        <v>0</v>
      </c>
      <c r="J1096" s="735">
        <v>0</v>
      </c>
      <c r="K1096" s="365">
        <f>SUMIF(TB!$A$5:$A$395,LEAD!A1096,TB!$C$5:$C$395)</f>
        <v>0</v>
      </c>
      <c r="L1096" s="318"/>
      <c r="M1096" s="292"/>
      <c r="N1096" s="292"/>
      <c r="O1096" s="472">
        <f t="shared" si="135"/>
        <v>0</v>
      </c>
      <c r="P1096" s="559"/>
    </row>
    <row r="1097" spans="1:23">
      <c r="A1097" s="270" t="s">
        <v>1343</v>
      </c>
      <c r="B1097" s="291" t="s">
        <v>1344</v>
      </c>
      <c r="C1097" s="270"/>
      <c r="D1097" s="291"/>
      <c r="E1097" s="272"/>
      <c r="F1097" s="472">
        <v>227285.19</v>
      </c>
      <c r="G1097" s="472"/>
      <c r="H1097" s="750">
        <f t="shared" si="138"/>
        <v>227285.19</v>
      </c>
      <c r="I1097" s="735">
        <v>0</v>
      </c>
      <c r="J1097" s="735">
        <v>0</v>
      </c>
      <c r="K1097" s="365">
        <f>SUMIF(TB!$A$5:$A$395,LEAD!A1097,TB!$C$5:$C$395)</f>
        <v>0</v>
      </c>
      <c r="L1097" s="318"/>
      <c r="M1097" s="292"/>
      <c r="N1097" s="292"/>
      <c r="O1097" s="472">
        <f t="shared" si="135"/>
        <v>0</v>
      </c>
      <c r="P1097" s="559"/>
    </row>
    <row r="1098" spans="1:23" ht="20.399999999999999">
      <c r="A1098" s="270" t="s">
        <v>1345</v>
      </c>
      <c r="B1098" s="291" t="s">
        <v>1346</v>
      </c>
      <c r="C1098" s="270"/>
      <c r="D1098" s="291"/>
      <c r="E1098" s="272"/>
      <c r="F1098" s="472">
        <v>0</v>
      </c>
      <c r="G1098" s="472"/>
      <c r="H1098" s="750">
        <f t="shared" si="138"/>
        <v>0</v>
      </c>
      <c r="I1098" s="735">
        <v>0</v>
      </c>
      <c r="J1098" s="735">
        <v>0</v>
      </c>
      <c r="K1098" s="365">
        <f>SUMIF(TB!$A$5:$A$395,LEAD!A1098,TB!$C$5:$C$395)</f>
        <v>0</v>
      </c>
      <c r="L1098" s="598"/>
      <c r="M1098" s="292"/>
      <c r="N1098" s="292"/>
      <c r="O1098" s="472">
        <f t="shared" si="135"/>
        <v>0</v>
      </c>
      <c r="P1098" s="559"/>
    </row>
    <row r="1099" spans="1:23" ht="20.399999999999999">
      <c r="A1099" s="270" t="s">
        <v>1347</v>
      </c>
      <c r="B1099" s="291" t="s">
        <v>1348</v>
      </c>
      <c r="C1099" s="270"/>
      <c r="D1099" s="291"/>
      <c r="E1099" s="272"/>
      <c r="F1099" s="472">
        <v>1026783.84</v>
      </c>
      <c r="G1099" s="472"/>
      <c r="H1099" s="750">
        <f t="shared" si="138"/>
        <v>1026783.84</v>
      </c>
      <c r="I1099" s="735">
        <v>0</v>
      </c>
      <c r="J1099" s="735">
        <v>0</v>
      </c>
      <c r="K1099" s="365">
        <f>SUMIF(TB!$A$5:$A$395,LEAD!A1099,TB!$C$5:$C$395)</f>
        <v>0</v>
      </c>
      <c r="L1099" s="598"/>
      <c r="M1099" s="292"/>
      <c r="N1099" s="292"/>
      <c r="O1099" s="472">
        <f t="shared" si="135"/>
        <v>0</v>
      </c>
      <c r="P1099" s="559"/>
    </row>
    <row r="1100" spans="1:23">
      <c r="A1100" s="270" t="s">
        <v>1349</v>
      </c>
      <c r="B1100" s="291" t="s">
        <v>1350</v>
      </c>
      <c r="C1100" s="270"/>
      <c r="D1100" s="291"/>
      <c r="E1100" s="272"/>
      <c r="F1100" s="472">
        <v>11780.83</v>
      </c>
      <c r="G1100" s="472"/>
      <c r="H1100" s="750">
        <f t="shared" si="138"/>
        <v>11780.83</v>
      </c>
      <c r="I1100" s="735">
        <v>0</v>
      </c>
      <c r="J1100" s="735">
        <v>0</v>
      </c>
      <c r="K1100" s="365">
        <f>SUMIF(TB!$A$5:$A$395,LEAD!A1100,TB!$C$5:$C$395)</f>
        <v>0</v>
      </c>
      <c r="L1100" s="318"/>
      <c r="M1100" s="292"/>
      <c r="N1100" s="292"/>
      <c r="O1100" s="472">
        <f t="shared" si="135"/>
        <v>0</v>
      </c>
      <c r="P1100" s="559"/>
    </row>
    <row r="1101" spans="1:23">
      <c r="A1101" s="270">
        <v>6120</v>
      </c>
      <c r="B1101" s="291" t="s">
        <v>1351</v>
      </c>
      <c r="C1101" s="270"/>
      <c r="D1101" s="291"/>
      <c r="E1101" s="272"/>
      <c r="F1101" s="472">
        <v>0</v>
      </c>
      <c r="G1101" s="472"/>
      <c r="H1101" s="750">
        <f t="shared" si="138"/>
        <v>0</v>
      </c>
      <c r="I1101" s="735">
        <v>0</v>
      </c>
      <c r="J1101" s="735">
        <v>0</v>
      </c>
      <c r="K1101" s="365">
        <f>SUMIF(TB!$A$5:$A$395,LEAD!A1101,TB!$C$5:$C$395)</f>
        <v>0</v>
      </c>
      <c r="L1101" s="318"/>
      <c r="M1101" s="292"/>
      <c r="N1101" s="292"/>
      <c r="O1101" s="472">
        <f t="shared" si="135"/>
        <v>0</v>
      </c>
      <c r="P1101" s="559"/>
    </row>
    <row r="1102" spans="1:23" ht="20.399999999999999">
      <c r="A1102" s="270" t="s">
        <v>1352</v>
      </c>
      <c r="B1102" s="291" t="s">
        <v>1353</v>
      </c>
      <c r="C1102" s="270"/>
      <c r="D1102" s="291"/>
      <c r="E1102" s="272"/>
      <c r="F1102" s="472">
        <v>213664.92</v>
      </c>
      <c r="G1102" s="472"/>
      <c r="H1102" s="750">
        <f t="shared" si="138"/>
        <v>213664.92</v>
      </c>
      <c r="I1102" s="735">
        <v>0</v>
      </c>
      <c r="J1102" s="735">
        <v>0</v>
      </c>
      <c r="K1102" s="365">
        <f>SUMIF(TB!$A$5:$A$395,LEAD!A1102,TB!$C$5:$C$395)</f>
        <v>0</v>
      </c>
      <c r="L1102" s="598"/>
      <c r="M1102" s="292"/>
      <c r="N1102" s="292"/>
      <c r="O1102" s="472">
        <f t="shared" si="135"/>
        <v>0</v>
      </c>
      <c r="P1102" s="559"/>
    </row>
    <row r="1103" spans="1:23">
      <c r="A1103" s="270" t="s">
        <v>1354</v>
      </c>
      <c r="B1103" s="291" t="s">
        <v>1355</v>
      </c>
      <c r="C1103" s="270"/>
      <c r="D1103" s="291"/>
      <c r="E1103" s="272"/>
      <c r="F1103" s="472">
        <v>793220.96</v>
      </c>
      <c r="G1103" s="472"/>
      <c r="H1103" s="750">
        <f t="shared" si="138"/>
        <v>793220.96</v>
      </c>
      <c r="I1103" s="735">
        <v>0</v>
      </c>
      <c r="J1103" s="735">
        <v>0</v>
      </c>
      <c r="K1103" s="365">
        <f>SUMIF(TB!$A$5:$A$395,LEAD!A1103,TB!$C$5:$C$395)</f>
        <v>0</v>
      </c>
      <c r="L1103" s="318"/>
      <c r="M1103" s="292"/>
      <c r="N1103" s="292"/>
      <c r="O1103" s="472">
        <f t="shared" si="135"/>
        <v>0</v>
      </c>
      <c r="P1103" s="559"/>
    </row>
    <row r="1104" spans="1:23" hidden="1">
      <c r="A1104" s="270" t="s">
        <v>1356</v>
      </c>
      <c r="B1104" s="291" t="s">
        <v>1357</v>
      </c>
      <c r="C1104" s="270"/>
      <c r="D1104" s="291"/>
      <c r="E1104" s="272"/>
      <c r="F1104" s="472">
        <v>1567743.47</v>
      </c>
      <c r="G1104" s="472"/>
      <c r="H1104" s="750">
        <f t="shared" si="138"/>
        <v>1567743.47</v>
      </c>
      <c r="I1104" s="735">
        <v>0</v>
      </c>
      <c r="J1104" s="735">
        <v>0</v>
      </c>
      <c r="K1104" s="365">
        <f>SUMIF(TB!$A$5:$A$395,LEAD!A1104,TB!$C$5:$C$395)</f>
        <v>0</v>
      </c>
      <c r="L1104" s="318"/>
      <c r="M1104" s="292"/>
      <c r="N1104" s="292"/>
      <c r="O1104" s="472">
        <f t="shared" si="135"/>
        <v>0</v>
      </c>
    </row>
    <row r="1105" spans="1:16" ht="20.399999999999999">
      <c r="A1105" s="270" t="s">
        <v>1358</v>
      </c>
      <c r="B1105" s="291" t="s">
        <v>1359</v>
      </c>
      <c r="C1105" s="270"/>
      <c r="D1105" s="291"/>
      <c r="E1105" s="272"/>
      <c r="F1105" s="472">
        <v>112349.95</v>
      </c>
      <c r="G1105" s="472"/>
      <c r="H1105" s="750">
        <f t="shared" si="138"/>
        <v>112349.95</v>
      </c>
      <c r="I1105" s="735">
        <v>0</v>
      </c>
      <c r="J1105" s="735">
        <v>0</v>
      </c>
      <c r="K1105" s="365">
        <f>SUMIF(TB!$A$5:$A$395,LEAD!A1105,TB!$C$5:$C$395)</f>
        <v>0</v>
      </c>
      <c r="L1105" s="598"/>
      <c r="M1105" s="292"/>
      <c r="N1105" s="292"/>
      <c r="O1105" s="472">
        <f t="shared" si="135"/>
        <v>0</v>
      </c>
      <c r="P1105" s="559"/>
    </row>
    <row r="1106" spans="1:16" ht="20.399999999999999">
      <c r="A1106" s="270">
        <v>6130</v>
      </c>
      <c r="B1106" s="291" t="s">
        <v>1360</v>
      </c>
      <c r="C1106" s="270"/>
      <c r="D1106" s="291"/>
      <c r="E1106" s="272"/>
      <c r="F1106" s="472">
        <v>0</v>
      </c>
      <c r="G1106" s="472"/>
      <c r="H1106" s="750">
        <f t="shared" si="138"/>
        <v>0</v>
      </c>
      <c r="I1106" s="735">
        <v>0</v>
      </c>
      <c r="J1106" s="735">
        <v>0</v>
      </c>
      <c r="K1106" s="365">
        <f>SUMIF(TB!$A$5:$A$395,LEAD!A1106,TB!$C$5:$C$395)</f>
        <v>0</v>
      </c>
      <c r="L1106" s="598"/>
      <c r="M1106" s="292"/>
      <c r="N1106" s="292"/>
      <c r="O1106" s="472">
        <f t="shared" si="135"/>
        <v>0</v>
      </c>
      <c r="P1106" s="559"/>
    </row>
    <row r="1107" spans="1:16">
      <c r="A1107" s="270" t="s">
        <v>1361</v>
      </c>
      <c r="B1107" s="291" t="s">
        <v>1362</v>
      </c>
      <c r="C1107" s="270"/>
      <c r="D1107" s="291"/>
      <c r="E1107" s="272"/>
      <c r="F1107" s="472">
        <v>169512.8</v>
      </c>
      <c r="G1107" s="472"/>
      <c r="H1107" s="750">
        <f t="shared" si="138"/>
        <v>169512.8</v>
      </c>
      <c r="I1107" s="735">
        <v>0</v>
      </c>
      <c r="J1107" s="735">
        <v>0</v>
      </c>
      <c r="K1107" s="365">
        <f>SUMIF(TB!$A$5:$A$395,LEAD!A1107,TB!$C$5:$C$395)</f>
        <v>0</v>
      </c>
      <c r="L1107" s="318"/>
      <c r="M1107" s="292"/>
      <c r="N1107" s="292"/>
      <c r="O1107" s="472">
        <f t="shared" ref="O1107:O1125" si="139">K1107+M1107+N1107</f>
        <v>0</v>
      </c>
    </row>
    <row r="1108" spans="1:16" ht="20.399999999999999">
      <c r="A1108" s="270" t="s">
        <v>1363</v>
      </c>
      <c r="B1108" s="291" t="s">
        <v>1364</v>
      </c>
      <c r="C1108" s="270"/>
      <c r="D1108" s="291"/>
      <c r="E1108" s="272"/>
      <c r="F1108" s="472">
        <v>1672220.97</v>
      </c>
      <c r="G1108" s="472"/>
      <c r="H1108" s="750">
        <f t="shared" si="138"/>
        <v>1672220.97</v>
      </c>
      <c r="I1108" s="735">
        <v>0</v>
      </c>
      <c r="J1108" s="735">
        <v>0</v>
      </c>
      <c r="K1108" s="365">
        <f>SUMIF(TB!$A$5:$A$395,LEAD!A1108,TB!$C$5:$C$395)</f>
        <v>0</v>
      </c>
      <c r="L1108" s="598"/>
      <c r="M1108" s="292"/>
      <c r="N1108" s="292"/>
      <c r="O1108" s="472">
        <f t="shared" si="139"/>
        <v>0</v>
      </c>
      <c r="P1108" s="559"/>
    </row>
    <row r="1109" spans="1:16">
      <c r="A1109" s="270" t="s">
        <v>1365</v>
      </c>
      <c r="B1109" s="291" t="s">
        <v>1366</v>
      </c>
      <c r="C1109" s="270"/>
      <c r="D1109" s="291"/>
      <c r="E1109" s="272"/>
      <c r="F1109" s="472">
        <v>452792.66</v>
      </c>
      <c r="G1109" s="472"/>
      <c r="H1109" s="750">
        <f t="shared" si="138"/>
        <v>452792.66</v>
      </c>
      <c r="I1109" s="735">
        <v>0</v>
      </c>
      <c r="J1109" s="735">
        <v>0</v>
      </c>
      <c r="K1109" s="365">
        <f>SUMIF(TB!$A$5:$A$395,LEAD!A1109,TB!$C$5:$C$395)</f>
        <v>0</v>
      </c>
      <c r="L1109" s="318"/>
      <c r="M1109" s="292"/>
      <c r="N1109" s="292"/>
      <c r="O1109" s="472">
        <f t="shared" si="139"/>
        <v>0</v>
      </c>
      <c r="P1109" s="559"/>
    </row>
    <row r="1110" spans="1:16">
      <c r="A1110" s="270">
        <v>6140</v>
      </c>
      <c r="B1110" s="291" t="s">
        <v>1367</v>
      </c>
      <c r="C1110" s="270"/>
      <c r="D1110" s="291"/>
      <c r="E1110" s="272"/>
      <c r="F1110" s="472">
        <v>0</v>
      </c>
      <c r="G1110" s="472"/>
      <c r="H1110" s="750">
        <f t="shared" si="138"/>
        <v>0</v>
      </c>
      <c r="I1110" s="735">
        <v>0</v>
      </c>
      <c r="J1110" s="735">
        <v>0</v>
      </c>
      <c r="K1110" s="365">
        <f>SUMIF(TB!$A$5:$A$395,LEAD!A1110,TB!$C$5:$C$395)</f>
        <v>0</v>
      </c>
      <c r="L1110" s="318"/>
      <c r="M1110" s="292"/>
      <c r="N1110" s="292"/>
      <c r="O1110" s="472">
        <f t="shared" si="139"/>
        <v>0</v>
      </c>
      <c r="P1110" s="559"/>
    </row>
    <row r="1111" spans="1:16">
      <c r="A1111" s="270" t="s">
        <v>1368</v>
      </c>
      <c r="B1111" s="291" t="s">
        <v>1369</v>
      </c>
      <c r="C1111" s="270"/>
      <c r="D1111" s="291"/>
      <c r="E1111" s="272"/>
      <c r="F1111" s="472">
        <v>0</v>
      </c>
      <c r="G1111" s="472"/>
      <c r="H1111" s="750">
        <f t="shared" si="138"/>
        <v>0</v>
      </c>
      <c r="I1111" s="735">
        <v>0</v>
      </c>
      <c r="J1111" s="735">
        <v>0</v>
      </c>
      <c r="K1111" s="365">
        <f>SUMIF(TB!$A$5:$A$395,LEAD!A1111,TB!$C$5:$C$395)</f>
        <v>0</v>
      </c>
      <c r="L1111" s="318"/>
      <c r="M1111" s="292"/>
      <c r="N1111" s="292"/>
      <c r="O1111" s="472">
        <f t="shared" si="139"/>
        <v>0</v>
      </c>
    </row>
    <row r="1112" spans="1:16">
      <c r="A1112" s="270" t="s">
        <v>1370</v>
      </c>
      <c r="B1112" s="291" t="s">
        <v>1371</v>
      </c>
      <c r="C1112" s="270"/>
      <c r="D1112" s="291"/>
      <c r="E1112" s="272"/>
      <c r="F1112" s="472">
        <v>397861.24</v>
      </c>
      <c r="G1112" s="472"/>
      <c r="H1112" s="750">
        <f t="shared" si="138"/>
        <v>397861.24</v>
      </c>
      <c r="I1112" s="735">
        <v>0</v>
      </c>
      <c r="J1112" s="735">
        <v>0</v>
      </c>
      <c r="K1112" s="365">
        <f>SUMIF(TB!$A$5:$A$395,LEAD!A1112,TB!$C$5:$C$395)</f>
        <v>0</v>
      </c>
      <c r="L1112" s="318"/>
      <c r="M1112" s="292"/>
      <c r="N1112" s="292"/>
      <c r="O1112" s="472">
        <f t="shared" si="139"/>
        <v>0</v>
      </c>
    </row>
    <row r="1113" spans="1:16">
      <c r="A1113" s="270" t="s">
        <v>1372</v>
      </c>
      <c r="B1113" s="291" t="s">
        <v>1373</v>
      </c>
      <c r="C1113" s="270"/>
      <c r="D1113" s="291"/>
      <c r="E1113" s="272"/>
      <c r="F1113" s="472">
        <v>1067</v>
      </c>
      <c r="G1113" s="472"/>
      <c r="H1113" s="750">
        <f t="shared" si="138"/>
        <v>1067</v>
      </c>
      <c r="I1113" s="735">
        <v>0</v>
      </c>
      <c r="J1113" s="735">
        <v>0</v>
      </c>
      <c r="K1113" s="365">
        <f>SUMIF(TB!$A$5:$A$395,LEAD!A1113,TB!$C$5:$C$395)</f>
        <v>0</v>
      </c>
      <c r="L1113" s="318"/>
      <c r="M1113" s="292"/>
      <c r="N1113" s="292"/>
      <c r="O1113" s="472">
        <f t="shared" si="139"/>
        <v>0</v>
      </c>
    </row>
    <row r="1114" spans="1:16">
      <c r="A1114" s="270" t="s">
        <v>1374</v>
      </c>
      <c r="B1114" s="291" t="s">
        <v>1375</v>
      </c>
      <c r="C1114" s="270"/>
      <c r="D1114" s="291"/>
      <c r="E1114" s="272"/>
      <c r="F1114" s="472">
        <v>393730.8</v>
      </c>
      <c r="G1114" s="472"/>
      <c r="H1114" s="750">
        <f t="shared" si="138"/>
        <v>393730.8</v>
      </c>
      <c r="I1114" s="735">
        <v>0</v>
      </c>
      <c r="J1114" s="735">
        <v>0</v>
      </c>
      <c r="K1114" s="365">
        <f>SUMIF(TB!$A$5:$A$395,LEAD!A1114,TB!$C$5:$C$395)</f>
        <v>0</v>
      </c>
      <c r="L1114" s="318"/>
      <c r="M1114" s="292"/>
      <c r="N1114" s="292"/>
      <c r="O1114" s="472">
        <f t="shared" si="139"/>
        <v>0</v>
      </c>
      <c r="P1114" s="558" t="s">
        <v>490</v>
      </c>
    </row>
    <row r="1115" spans="1:16">
      <c r="A1115" s="270" t="s">
        <v>1376</v>
      </c>
      <c r="B1115" s="291" t="s">
        <v>1377</v>
      </c>
      <c r="C1115" s="270"/>
      <c r="D1115" s="291"/>
      <c r="E1115" s="272"/>
      <c r="F1115" s="472">
        <v>91437.19</v>
      </c>
      <c r="G1115" s="472"/>
      <c r="H1115" s="750">
        <f t="shared" si="138"/>
        <v>91437.19</v>
      </c>
      <c r="I1115" s="735">
        <v>0</v>
      </c>
      <c r="J1115" s="735">
        <v>0</v>
      </c>
      <c r="K1115" s="365">
        <f>SUMIF(TB!$A$5:$A$395,LEAD!A1115,TB!$C$5:$C$395)</f>
        <v>0</v>
      </c>
      <c r="L1115" s="318"/>
      <c r="M1115" s="292"/>
      <c r="N1115" s="292"/>
      <c r="O1115" s="472">
        <f t="shared" si="139"/>
        <v>0</v>
      </c>
    </row>
    <row r="1116" spans="1:16">
      <c r="A1116" s="270" t="s">
        <v>1378</v>
      </c>
      <c r="B1116" s="291" t="s">
        <v>1379</v>
      </c>
      <c r="C1116" s="270"/>
      <c r="D1116" s="291"/>
      <c r="E1116" s="272"/>
      <c r="F1116" s="472">
        <v>359161.87</v>
      </c>
      <c r="G1116" s="472"/>
      <c r="H1116" s="750">
        <f t="shared" si="138"/>
        <v>359161.87</v>
      </c>
      <c r="I1116" s="735">
        <v>0</v>
      </c>
      <c r="J1116" s="735">
        <v>0</v>
      </c>
      <c r="K1116" s="365">
        <f>SUMIF(TB!$A$5:$A$395,LEAD!A1116,TB!$C$5:$C$395)</f>
        <v>0</v>
      </c>
      <c r="L1116" s="318"/>
      <c r="M1116" s="292"/>
      <c r="N1116" s="292"/>
      <c r="O1116" s="472">
        <f t="shared" si="139"/>
        <v>0</v>
      </c>
    </row>
    <row r="1117" spans="1:16">
      <c r="A1117" s="270" t="s">
        <v>1380</v>
      </c>
      <c r="B1117" s="291" t="s">
        <v>1381</v>
      </c>
      <c r="C1117" s="270"/>
      <c r="D1117" s="291"/>
      <c r="E1117" s="272"/>
      <c r="F1117" s="472">
        <v>1369</v>
      </c>
      <c r="G1117" s="472"/>
      <c r="H1117" s="750">
        <f t="shared" si="138"/>
        <v>1369</v>
      </c>
      <c r="I1117" s="735">
        <v>0</v>
      </c>
      <c r="J1117" s="735">
        <v>0</v>
      </c>
      <c r="K1117" s="365">
        <f>SUMIF(TB!$A$5:$A$395,LEAD!A1117,TB!$C$5:$C$395)</f>
        <v>0</v>
      </c>
      <c r="L1117" s="318"/>
      <c r="M1117" s="292"/>
      <c r="N1117" s="292"/>
      <c r="O1117" s="472">
        <f t="shared" si="139"/>
        <v>0</v>
      </c>
    </row>
    <row r="1118" spans="1:16">
      <c r="A1118" s="270" t="s">
        <v>1382</v>
      </c>
      <c r="B1118" s="291" t="s">
        <v>1383</v>
      </c>
      <c r="C1118" s="270"/>
      <c r="D1118" s="291"/>
      <c r="E1118" s="272"/>
      <c r="F1118" s="472">
        <v>21964</v>
      </c>
      <c r="G1118" s="472"/>
      <c r="H1118" s="750">
        <f t="shared" si="138"/>
        <v>21964</v>
      </c>
      <c r="I1118" s="735">
        <v>0</v>
      </c>
      <c r="J1118" s="735">
        <v>0</v>
      </c>
      <c r="K1118" s="365">
        <f>SUMIF(TB!$A$5:$A$395,LEAD!A1118,TB!$C$5:$C$395)</f>
        <v>0</v>
      </c>
      <c r="L1118" s="318"/>
      <c r="M1118" s="292"/>
      <c r="N1118" s="292"/>
      <c r="O1118" s="472">
        <f t="shared" si="139"/>
        <v>0</v>
      </c>
    </row>
    <row r="1119" spans="1:16" ht="20.399999999999999">
      <c r="A1119" s="270" t="s">
        <v>1384</v>
      </c>
      <c r="B1119" s="291" t="s">
        <v>1385</v>
      </c>
      <c r="C1119" s="270"/>
      <c r="D1119" s="291"/>
      <c r="E1119" s="272"/>
      <c r="F1119" s="472">
        <v>178581</v>
      </c>
      <c r="G1119" s="472"/>
      <c r="H1119" s="750">
        <f t="shared" si="138"/>
        <v>178581</v>
      </c>
      <c r="I1119" s="735">
        <v>0</v>
      </c>
      <c r="J1119" s="735">
        <v>0</v>
      </c>
      <c r="K1119" s="365">
        <f>SUMIF(TB!$A$5:$A$395,LEAD!A1119,TB!$C$5:$C$395)</f>
        <v>0</v>
      </c>
      <c r="L1119" s="598"/>
      <c r="M1119" s="292"/>
      <c r="N1119" s="292"/>
      <c r="O1119" s="472">
        <f t="shared" si="139"/>
        <v>0</v>
      </c>
      <c r="P1119" s="558" t="s">
        <v>491</v>
      </c>
    </row>
    <row r="1120" spans="1:16">
      <c r="A1120" s="270">
        <v>6160</v>
      </c>
      <c r="B1120" s="291" t="s">
        <v>1386</v>
      </c>
      <c r="C1120" s="270"/>
      <c r="D1120" s="291"/>
      <c r="E1120" s="272"/>
      <c r="F1120" s="472">
        <v>0</v>
      </c>
      <c r="G1120" s="472"/>
      <c r="H1120" s="750">
        <f t="shared" si="138"/>
        <v>0</v>
      </c>
      <c r="I1120" s="735">
        <v>0</v>
      </c>
      <c r="J1120" s="735">
        <v>0</v>
      </c>
      <c r="K1120" s="365">
        <f>SUMIF(TB!$A$5:$A$395,LEAD!A1120,TB!$C$5:$C$395)</f>
        <v>0</v>
      </c>
      <c r="L1120" s="318"/>
      <c r="M1120" s="292"/>
      <c r="N1120" s="292"/>
      <c r="O1120" s="472">
        <f t="shared" si="139"/>
        <v>0</v>
      </c>
    </row>
    <row r="1121" spans="1:16">
      <c r="A1121" s="270" t="s">
        <v>1387</v>
      </c>
      <c r="B1121" s="291" t="s">
        <v>1388</v>
      </c>
      <c r="C1121" s="270"/>
      <c r="D1121" s="291"/>
      <c r="E1121" s="272"/>
      <c r="F1121" s="472">
        <v>2787344.41</v>
      </c>
      <c r="G1121" s="472"/>
      <c r="H1121" s="750">
        <f t="shared" si="138"/>
        <v>2787344.41</v>
      </c>
      <c r="I1121" s="735">
        <v>0</v>
      </c>
      <c r="J1121" s="735">
        <v>0</v>
      </c>
      <c r="K1121" s="365">
        <f>SUMIF(TB!$A$5:$A$395,LEAD!A1121,TB!$C$5:$C$395)</f>
        <v>0</v>
      </c>
      <c r="L1121" s="318"/>
      <c r="M1121" s="292"/>
      <c r="N1121" s="292"/>
      <c r="O1121" s="472">
        <f t="shared" si="139"/>
        <v>0</v>
      </c>
    </row>
    <row r="1122" spans="1:16">
      <c r="A1122" s="270" t="s">
        <v>1389</v>
      </c>
      <c r="B1122" s="291" t="s">
        <v>1390</v>
      </c>
      <c r="C1122" s="270"/>
      <c r="D1122" s="291"/>
      <c r="E1122" s="272"/>
      <c r="F1122" s="472">
        <v>2276069.0099999998</v>
      </c>
      <c r="G1122" s="472"/>
      <c r="H1122" s="750">
        <f t="shared" si="138"/>
        <v>2276069.0099999998</v>
      </c>
      <c r="I1122" s="735">
        <v>0</v>
      </c>
      <c r="J1122" s="735">
        <v>0</v>
      </c>
      <c r="K1122" s="365">
        <f>SUMIF(TB!$A$5:$A$395,LEAD!A1122,TB!$C$5:$C$395)</f>
        <v>0</v>
      </c>
      <c r="L1122" s="318"/>
      <c r="M1122" s="292"/>
      <c r="N1122" s="292"/>
      <c r="O1122" s="472">
        <f t="shared" si="139"/>
        <v>0</v>
      </c>
    </row>
    <row r="1123" spans="1:16">
      <c r="A1123" s="270" t="s">
        <v>1391</v>
      </c>
      <c r="B1123" s="291" t="s">
        <v>1392</v>
      </c>
      <c r="C1123" s="270"/>
      <c r="D1123" s="291"/>
      <c r="E1123" s="272"/>
      <c r="F1123" s="472">
        <v>365791.17</v>
      </c>
      <c r="G1123" s="472"/>
      <c r="H1123" s="750">
        <f t="shared" si="138"/>
        <v>365791.17</v>
      </c>
      <c r="I1123" s="735">
        <v>0</v>
      </c>
      <c r="J1123" s="735">
        <v>0</v>
      </c>
      <c r="K1123" s="365">
        <f>SUMIF(TB!$A$5:$A$395,LEAD!A1123,TB!$C$5:$C$395)</f>
        <v>0</v>
      </c>
      <c r="L1123" s="318"/>
      <c r="M1123" s="292"/>
      <c r="N1123" s="292"/>
      <c r="O1123" s="472">
        <f t="shared" si="139"/>
        <v>0</v>
      </c>
      <c r="P1123" s="558" t="s">
        <v>489</v>
      </c>
    </row>
    <row r="1124" spans="1:16">
      <c r="A1124" s="270" t="s">
        <v>1393</v>
      </c>
      <c r="B1124" s="291" t="s">
        <v>1394</v>
      </c>
      <c r="C1124" s="270"/>
      <c r="D1124" s="291"/>
      <c r="E1124" s="272"/>
      <c r="F1124" s="472">
        <v>755802.36</v>
      </c>
      <c r="G1124" s="472"/>
      <c r="H1124" s="750">
        <f t="shared" si="138"/>
        <v>755802.36</v>
      </c>
      <c r="I1124" s="735">
        <v>0</v>
      </c>
      <c r="J1124" s="735">
        <v>0</v>
      </c>
      <c r="K1124" s="365">
        <f>SUMIF(TB!$A$5:$A$395,LEAD!A1124,TB!$C$5:$C$395)</f>
        <v>0</v>
      </c>
      <c r="L1124" s="318"/>
      <c r="M1124" s="292"/>
      <c r="N1124" s="292"/>
      <c r="O1124" s="472">
        <f t="shared" ref="O1124" si="140">K1124+M1124+N1124</f>
        <v>0</v>
      </c>
    </row>
    <row r="1125" spans="1:16">
      <c r="A1125" s="270" t="s">
        <v>1395</v>
      </c>
      <c r="B1125" s="291" t="s">
        <v>1396</v>
      </c>
      <c r="C1125" s="270"/>
      <c r="D1125" s="291"/>
      <c r="E1125" s="272"/>
      <c r="F1125" s="472">
        <v>4296617.0599999996</v>
      </c>
      <c r="G1125" s="472"/>
      <c r="H1125" s="750">
        <f t="shared" si="138"/>
        <v>4296617.0599999996</v>
      </c>
      <c r="I1125" s="735">
        <v>0</v>
      </c>
      <c r="J1125" s="735">
        <v>0</v>
      </c>
      <c r="K1125" s="365">
        <f>SUMIF(TB!$A$5:$A$395,LEAD!A1125,TB!$C$5:$C$395)</f>
        <v>0</v>
      </c>
      <c r="L1125" s="318"/>
      <c r="M1125" s="292"/>
      <c r="N1125" s="292"/>
      <c r="O1125" s="472">
        <f t="shared" si="139"/>
        <v>0</v>
      </c>
    </row>
    <row r="1126" spans="1:16">
      <c r="A1126" s="270" t="s">
        <v>1397</v>
      </c>
      <c r="B1126" s="291" t="s">
        <v>1398</v>
      </c>
      <c r="C1126" s="270"/>
      <c r="D1126" s="291"/>
      <c r="E1126" s="272"/>
      <c r="F1126" s="472">
        <v>1752760.43</v>
      </c>
      <c r="G1126" s="472"/>
      <c r="H1126" s="750">
        <f t="shared" si="138"/>
        <v>1752760.43</v>
      </c>
      <c r="I1126" s="735">
        <v>0</v>
      </c>
      <c r="J1126" s="735">
        <v>0</v>
      </c>
      <c r="K1126" s="365">
        <f>SUMIF(TB!$A$5:$A$395,LEAD!A1126,TB!$C$5:$C$395)</f>
        <v>0</v>
      </c>
      <c r="L1126" s="318"/>
      <c r="M1126" s="292"/>
      <c r="N1126" s="292"/>
      <c r="O1126" s="472">
        <f t="shared" ref="O1126:O1157" si="141">K1126+M1126+N1126</f>
        <v>0</v>
      </c>
    </row>
    <row r="1127" spans="1:16" ht="20.399999999999999">
      <c r="A1127" s="270" t="s">
        <v>1399</v>
      </c>
      <c r="B1127" s="291" t="s">
        <v>1400</v>
      </c>
      <c r="C1127" s="270"/>
      <c r="D1127" s="291"/>
      <c r="E1127" s="291"/>
      <c r="F1127" s="477">
        <v>0</v>
      </c>
      <c r="G1127" s="472"/>
      <c r="H1127" s="750">
        <f t="shared" si="138"/>
        <v>0</v>
      </c>
      <c r="I1127" s="735">
        <v>0</v>
      </c>
      <c r="J1127" s="735">
        <v>0</v>
      </c>
      <c r="K1127" s="365">
        <f>SUMIF(TB!$A$5:$A$395,LEAD!A1127,TB!$C$5:$C$395)</f>
        <v>0</v>
      </c>
      <c r="L1127" s="596"/>
      <c r="M1127" s="298"/>
      <c r="N1127" s="298"/>
      <c r="O1127" s="477">
        <f t="shared" si="141"/>
        <v>0</v>
      </c>
    </row>
    <row r="1128" spans="1:16">
      <c r="A1128" s="499">
        <v>6310</v>
      </c>
      <c r="B1128" s="291" t="s">
        <v>1401</v>
      </c>
      <c r="C1128" s="502"/>
      <c r="D1128" s="291"/>
      <c r="E1128" s="291"/>
      <c r="F1128" s="477">
        <v>0</v>
      </c>
      <c r="G1128" s="472"/>
      <c r="H1128" s="750">
        <f t="shared" si="138"/>
        <v>0</v>
      </c>
      <c r="I1128" s="735">
        <v>0</v>
      </c>
      <c r="J1128" s="735">
        <v>0</v>
      </c>
      <c r="K1128" s="365">
        <f>SUMIF(TB!$A$5:$A$395,LEAD!A1128,TB!$C$5:$C$395)</f>
        <v>0</v>
      </c>
      <c r="L1128" s="297"/>
      <c r="M1128" s="298"/>
      <c r="N1128" s="298"/>
      <c r="O1128" s="477">
        <f t="shared" si="141"/>
        <v>0</v>
      </c>
      <c r="P1128" s="558" t="s">
        <v>493</v>
      </c>
    </row>
    <row r="1129" spans="1:16" ht="23.4">
      <c r="A1129" s="499" t="s">
        <v>1402</v>
      </c>
      <c r="B1129" s="72" t="s">
        <v>1403</v>
      </c>
      <c r="C1129" s="659"/>
      <c r="D1129" s="72"/>
      <c r="E1129" s="272"/>
      <c r="F1129" s="472">
        <v>201829.41</v>
      </c>
      <c r="G1129" s="472"/>
      <c r="H1129" s="750">
        <f t="shared" si="138"/>
        <v>201829.41</v>
      </c>
      <c r="I1129" s="735">
        <v>0</v>
      </c>
      <c r="J1129" s="735">
        <v>0</v>
      </c>
      <c r="K1129" s="365">
        <f>SUMIF(TB!$A$5:$A$395,LEAD!A1129,TB!$C$5:$C$395)</f>
        <v>0</v>
      </c>
      <c r="L1129" s="318"/>
      <c r="M1129" s="292"/>
      <c r="N1129" s="292"/>
      <c r="O1129" s="472">
        <f t="shared" si="141"/>
        <v>0</v>
      </c>
    </row>
    <row r="1130" spans="1:16" ht="23.4">
      <c r="A1130" s="499" t="s">
        <v>1404</v>
      </c>
      <c r="B1130" s="72" t="s">
        <v>1405</v>
      </c>
      <c r="C1130" s="659"/>
      <c r="D1130" s="72"/>
      <c r="E1130" s="272"/>
      <c r="F1130" s="472">
        <v>0</v>
      </c>
      <c r="G1130" s="472"/>
      <c r="H1130" s="750">
        <f t="shared" si="138"/>
        <v>0</v>
      </c>
      <c r="I1130" s="735">
        <v>0</v>
      </c>
      <c r="J1130" s="735">
        <v>0</v>
      </c>
      <c r="K1130" s="365">
        <f>SUMIF(TB!$A$5:$A$395,LEAD!A1130,TB!$C$5:$C$395)</f>
        <v>0</v>
      </c>
      <c r="L1130" s="318"/>
      <c r="M1130" s="292"/>
      <c r="N1130" s="292"/>
      <c r="O1130" s="472">
        <f t="shared" si="141"/>
        <v>0</v>
      </c>
    </row>
    <row r="1131" spans="1:16">
      <c r="A1131" s="499" t="s">
        <v>1406</v>
      </c>
      <c r="B1131" s="291" t="s">
        <v>1407</v>
      </c>
      <c r="C1131" s="502"/>
      <c r="D1131" s="291"/>
      <c r="E1131" s="272"/>
      <c r="F1131" s="472">
        <v>158117.01999999999</v>
      </c>
      <c r="G1131" s="472"/>
      <c r="H1131" s="750">
        <f t="shared" si="138"/>
        <v>158117.01999999999</v>
      </c>
      <c r="I1131" s="735">
        <v>0</v>
      </c>
      <c r="J1131" s="735">
        <v>0</v>
      </c>
      <c r="K1131" s="365">
        <f>SUMIF(TB!$A$5:$A$395,LEAD!A1131,TB!$C$5:$C$395)</f>
        <v>0</v>
      </c>
      <c r="L1131" s="318"/>
      <c r="M1131" s="292"/>
      <c r="N1131" s="292"/>
      <c r="O1131" s="472">
        <f t="shared" si="141"/>
        <v>0</v>
      </c>
    </row>
    <row r="1132" spans="1:16" ht="20.399999999999999" thickBot="1">
      <c r="A1132" s="500" t="s">
        <v>1408</v>
      </c>
      <c r="B1132" s="349" t="s">
        <v>1409</v>
      </c>
      <c r="C1132" s="348"/>
      <c r="D1132" s="349"/>
      <c r="E1132" s="501"/>
      <c r="F1132" s="551">
        <v>0</v>
      </c>
      <c r="G1132" s="414"/>
      <c r="H1132" s="750">
        <f t="shared" si="138"/>
        <v>0</v>
      </c>
      <c r="I1132" s="735">
        <v>0</v>
      </c>
      <c r="J1132" s="735">
        <v>0</v>
      </c>
      <c r="K1132" s="365">
        <f>SUMIF(TB!$A$5:$A$395,LEAD!A1132,TB!$C$5:$C$395)</f>
        <v>0</v>
      </c>
      <c r="L1132" s="388"/>
      <c r="M1132" s="387"/>
      <c r="N1132" s="387"/>
      <c r="O1132" s="551">
        <f t="shared" si="141"/>
        <v>0</v>
      </c>
    </row>
    <row r="1133" spans="1:16">
      <c r="A1133" s="442" t="s">
        <v>1410</v>
      </c>
      <c r="B1133" s="272" t="s">
        <v>1411</v>
      </c>
      <c r="C1133" s="442"/>
      <c r="D1133" s="272"/>
      <c r="E1133" s="272"/>
      <c r="F1133" s="472">
        <v>0</v>
      </c>
      <c r="G1133" s="472"/>
      <c r="H1133" s="750">
        <f t="shared" si="138"/>
        <v>0</v>
      </c>
      <c r="I1133" s="735">
        <v>0</v>
      </c>
      <c r="J1133" s="735">
        <v>0</v>
      </c>
      <c r="K1133" s="365">
        <f>SUMIF(TB!$A$5:$A$395,LEAD!A1133,TB!$C$5:$C$395)</f>
        <v>0</v>
      </c>
      <c r="L1133" s="318"/>
      <c r="M1133" s="292"/>
      <c r="N1133" s="292"/>
      <c r="O1133" s="472">
        <f t="shared" si="141"/>
        <v>0</v>
      </c>
      <c r="P1133" s="558" t="s">
        <v>489</v>
      </c>
    </row>
    <row r="1134" spans="1:16">
      <c r="A1134" s="270">
        <v>6320</v>
      </c>
      <c r="B1134" s="291" t="s">
        <v>1412</v>
      </c>
      <c r="C1134" s="270"/>
      <c r="D1134" s="291"/>
      <c r="E1134" s="272"/>
      <c r="F1134" s="472">
        <v>1635320.42</v>
      </c>
      <c r="G1134" s="472"/>
      <c r="H1134" s="750">
        <f t="shared" si="138"/>
        <v>1635320.42</v>
      </c>
      <c r="I1134" s="735">
        <v>0</v>
      </c>
      <c r="J1134" s="735">
        <v>0</v>
      </c>
      <c r="K1134" s="365">
        <f>SUMIF(TB!$A$5:$A$395,LEAD!A1134,TB!$C$5:$C$395)</f>
        <v>0</v>
      </c>
      <c r="L1134" s="318"/>
      <c r="M1134" s="292"/>
      <c r="N1134" s="292"/>
      <c r="O1134" s="472">
        <f t="shared" si="141"/>
        <v>0</v>
      </c>
    </row>
    <row r="1135" spans="1:16">
      <c r="A1135" s="270">
        <v>6330</v>
      </c>
      <c r="B1135" s="291" t="s">
        <v>1413</v>
      </c>
      <c r="C1135" s="270"/>
      <c r="D1135" s="291"/>
      <c r="E1135" s="272"/>
      <c r="F1135" s="472">
        <v>34414.129999999997</v>
      </c>
      <c r="G1135" s="472"/>
      <c r="H1135" s="750">
        <f t="shared" si="138"/>
        <v>34414.129999999997</v>
      </c>
      <c r="I1135" s="735">
        <v>0</v>
      </c>
      <c r="J1135" s="735">
        <v>0</v>
      </c>
      <c r="K1135" s="365">
        <f>SUMIF(TB!$A$5:$A$395,LEAD!A1135,TB!$C$5:$C$395)</f>
        <v>0</v>
      </c>
      <c r="L1135" s="318"/>
      <c r="M1135" s="292"/>
      <c r="N1135" s="292"/>
      <c r="O1135" s="472">
        <f t="shared" si="141"/>
        <v>0</v>
      </c>
    </row>
    <row r="1136" spans="1:16">
      <c r="A1136" s="270" t="s">
        <v>1414</v>
      </c>
      <c r="B1136" s="291" t="s">
        <v>1415</v>
      </c>
      <c r="C1136" s="270"/>
      <c r="D1136" s="291"/>
      <c r="E1136" s="272"/>
      <c r="F1136" s="472">
        <v>28725179.559999999</v>
      </c>
      <c r="G1136" s="472"/>
      <c r="H1136" s="750">
        <f t="shared" si="138"/>
        <v>28725179.559999999</v>
      </c>
      <c r="I1136" s="735">
        <v>0</v>
      </c>
      <c r="J1136" s="735">
        <v>0</v>
      </c>
      <c r="K1136" s="365">
        <f>SUMIF(TB!$A$5:$A$395,LEAD!A1136,TB!$C$5:$C$395)</f>
        <v>0</v>
      </c>
      <c r="L1136" s="318"/>
      <c r="M1136" s="292"/>
      <c r="N1136" s="292"/>
      <c r="O1136" s="472">
        <f t="shared" si="141"/>
        <v>0</v>
      </c>
    </row>
    <row r="1137" spans="1:16">
      <c r="A1137" s="502" t="s">
        <v>1416</v>
      </c>
      <c r="B1137" s="3" t="s">
        <v>1417</v>
      </c>
      <c r="C1137" s="632"/>
      <c r="E1137" s="272"/>
      <c r="F1137" s="472">
        <v>148983.79999999999</v>
      </c>
      <c r="G1137" s="472"/>
      <c r="H1137" s="750">
        <f t="shared" si="138"/>
        <v>148983.79999999999</v>
      </c>
      <c r="I1137" s="735">
        <v>0</v>
      </c>
      <c r="J1137" s="735">
        <v>0</v>
      </c>
      <c r="K1137" s="365">
        <f>SUMIF(TB!$A$5:$A$395,LEAD!A1137,TB!$C$5:$C$395)</f>
        <v>0</v>
      </c>
      <c r="L1137" s="318"/>
      <c r="M1137" s="292"/>
      <c r="N1137" s="292"/>
      <c r="O1137" s="472">
        <f t="shared" si="141"/>
        <v>0</v>
      </c>
    </row>
    <row r="1138" spans="1:16">
      <c r="A1138" s="270" t="s">
        <v>1418</v>
      </c>
      <c r="B1138" s="291" t="s">
        <v>1419</v>
      </c>
      <c r="C1138" s="270"/>
      <c r="D1138" s="291"/>
      <c r="E1138" s="272"/>
      <c r="F1138" s="472">
        <v>2420623.61</v>
      </c>
      <c r="G1138" s="472"/>
      <c r="H1138" s="750">
        <f t="shared" si="138"/>
        <v>2420623.61</v>
      </c>
      <c r="I1138" s="735">
        <v>0</v>
      </c>
      <c r="J1138" s="735">
        <v>0</v>
      </c>
      <c r="K1138" s="365">
        <f>SUMIF(TB!$A$5:$A$395,LEAD!A1138,TB!$C$5:$C$395)</f>
        <v>0</v>
      </c>
      <c r="L1138" s="318"/>
      <c r="M1138" s="292"/>
      <c r="N1138" s="292"/>
      <c r="O1138" s="472">
        <f t="shared" si="141"/>
        <v>0</v>
      </c>
    </row>
    <row r="1139" spans="1:16">
      <c r="A1139" s="270" t="s">
        <v>1420</v>
      </c>
      <c r="B1139" s="291" t="s">
        <v>1421</v>
      </c>
      <c r="C1139" s="270"/>
      <c r="D1139" s="291"/>
      <c r="E1139" s="272"/>
      <c r="F1139" s="472">
        <v>148566.79</v>
      </c>
      <c r="G1139" s="472"/>
      <c r="H1139" s="750">
        <f t="shared" si="138"/>
        <v>148566.79</v>
      </c>
      <c r="I1139" s="735">
        <v>0</v>
      </c>
      <c r="J1139" s="735">
        <v>0</v>
      </c>
      <c r="K1139" s="365">
        <f>SUMIF(TB!$A$5:$A$395,LEAD!A1139,TB!$C$5:$C$395)</f>
        <v>0</v>
      </c>
      <c r="L1139" s="318"/>
      <c r="M1139" s="292"/>
      <c r="N1139" s="292"/>
      <c r="O1139" s="472">
        <f t="shared" si="141"/>
        <v>0</v>
      </c>
    </row>
    <row r="1140" spans="1:16">
      <c r="A1140" s="270" t="s">
        <v>1422</v>
      </c>
      <c r="B1140" s="291" t="s">
        <v>1423</v>
      </c>
      <c r="C1140" s="270"/>
      <c r="D1140" s="291"/>
      <c r="E1140" s="272"/>
      <c r="F1140" s="472">
        <v>584600</v>
      </c>
      <c r="G1140" s="472"/>
      <c r="H1140" s="750">
        <f t="shared" si="138"/>
        <v>584600</v>
      </c>
      <c r="I1140" s="735">
        <v>0</v>
      </c>
      <c r="J1140" s="735">
        <v>0</v>
      </c>
      <c r="K1140" s="365">
        <f>SUMIF(TB!$A$5:$A$395,LEAD!A1140,TB!$C$5:$C$395)</f>
        <v>0</v>
      </c>
      <c r="L1140" s="318"/>
      <c r="M1140" s="292"/>
      <c r="N1140" s="292"/>
      <c r="O1140" s="472">
        <f t="shared" si="141"/>
        <v>0</v>
      </c>
    </row>
    <row r="1141" spans="1:16" ht="20.399999999999999">
      <c r="A1141" s="270" t="s">
        <v>1424</v>
      </c>
      <c r="B1141" s="291" t="s">
        <v>1425</v>
      </c>
      <c r="C1141" s="270"/>
      <c r="D1141" s="291"/>
      <c r="E1141" s="272"/>
      <c r="F1141" s="472">
        <v>132966.67000000001</v>
      </c>
      <c r="G1141" s="472"/>
      <c r="H1141" s="750">
        <f t="shared" si="138"/>
        <v>132966.67000000001</v>
      </c>
      <c r="I1141" s="735">
        <v>0</v>
      </c>
      <c r="J1141" s="735">
        <v>0</v>
      </c>
      <c r="K1141" s="365">
        <f>SUMIF(TB!$A$5:$A$395,LEAD!A1141,TB!$C$5:$C$395)</f>
        <v>0</v>
      </c>
      <c r="L1141" s="598"/>
      <c r="M1141" s="292"/>
      <c r="N1141" s="292"/>
      <c r="O1141" s="472">
        <f t="shared" si="141"/>
        <v>0</v>
      </c>
    </row>
    <row r="1142" spans="1:16" ht="23.4">
      <c r="A1142" s="270" t="s">
        <v>1426</v>
      </c>
      <c r="B1142" s="72" t="s">
        <v>1427</v>
      </c>
      <c r="C1142" s="90"/>
      <c r="D1142" s="72"/>
      <c r="E1142" s="272"/>
      <c r="F1142" s="472">
        <v>0</v>
      </c>
      <c r="G1142" s="472"/>
      <c r="H1142" s="750">
        <f t="shared" si="138"/>
        <v>0</v>
      </c>
      <c r="I1142" s="735">
        <v>0</v>
      </c>
      <c r="J1142" s="735">
        <v>0</v>
      </c>
      <c r="K1142" s="365">
        <f>SUMIF(TB!$A$5:$A$395,LEAD!A1142,TB!$C$5:$C$395)</f>
        <v>0</v>
      </c>
      <c r="L1142" s="598"/>
      <c r="M1142" s="292"/>
      <c r="N1142" s="292"/>
      <c r="O1142" s="472">
        <f t="shared" si="141"/>
        <v>0</v>
      </c>
    </row>
    <row r="1143" spans="1:16">
      <c r="A1143" s="270" t="s">
        <v>1428</v>
      </c>
      <c r="B1143" s="291" t="s">
        <v>1429</v>
      </c>
      <c r="C1143" s="270"/>
      <c r="D1143" s="291"/>
      <c r="E1143" s="272"/>
      <c r="F1143" s="472">
        <v>403764</v>
      </c>
      <c r="G1143" s="472"/>
      <c r="H1143" s="750">
        <f t="shared" si="138"/>
        <v>403764</v>
      </c>
      <c r="I1143" s="735">
        <v>0</v>
      </c>
      <c r="J1143" s="735">
        <v>0</v>
      </c>
      <c r="K1143" s="365">
        <f>SUMIF(TB!$A$5:$A$395,LEAD!A1143,TB!$C$5:$C$395)</f>
        <v>0</v>
      </c>
      <c r="L1143" s="318"/>
      <c r="M1143" s="292"/>
      <c r="N1143" s="292"/>
      <c r="O1143" s="472">
        <f t="shared" si="141"/>
        <v>0</v>
      </c>
    </row>
    <row r="1144" spans="1:16" ht="23.4">
      <c r="A1144" s="270" t="s">
        <v>1430</v>
      </c>
      <c r="B1144" s="72" t="s">
        <v>1431</v>
      </c>
      <c r="C1144" s="90"/>
      <c r="D1144" s="72"/>
      <c r="E1144" s="272"/>
      <c r="F1144" s="472">
        <v>105654.25</v>
      </c>
      <c r="G1144" s="472"/>
      <c r="H1144" s="750">
        <f t="shared" si="138"/>
        <v>105654.25</v>
      </c>
      <c r="I1144" s="735">
        <v>0</v>
      </c>
      <c r="J1144" s="735">
        <v>0</v>
      </c>
      <c r="K1144" s="365">
        <f>SUMIF(TB!$A$5:$A$395,LEAD!A1144,TB!$C$5:$C$395)</f>
        <v>0</v>
      </c>
      <c r="L1144" s="318"/>
      <c r="M1144" s="292"/>
      <c r="N1144" s="292"/>
      <c r="O1144" s="472">
        <f t="shared" si="141"/>
        <v>0</v>
      </c>
    </row>
    <row r="1145" spans="1:16" ht="23.4">
      <c r="A1145" s="270" t="s">
        <v>1432</v>
      </c>
      <c r="B1145" s="72" t="s">
        <v>1433</v>
      </c>
      <c r="C1145" s="90"/>
      <c r="D1145" s="72"/>
      <c r="E1145" s="272"/>
      <c r="F1145" s="472">
        <v>309882.7</v>
      </c>
      <c r="G1145" s="472"/>
      <c r="H1145" s="750">
        <f t="shared" si="138"/>
        <v>309882.7</v>
      </c>
      <c r="I1145" s="735">
        <v>0</v>
      </c>
      <c r="J1145" s="735">
        <v>0</v>
      </c>
      <c r="K1145" s="365">
        <f>SUMIF(TB!$A$5:$A$395,LEAD!A1145,TB!$C$5:$C$395)</f>
        <v>0</v>
      </c>
      <c r="L1145" s="318"/>
      <c r="M1145" s="292"/>
      <c r="N1145" s="292"/>
      <c r="O1145" s="472">
        <f t="shared" si="141"/>
        <v>0</v>
      </c>
    </row>
    <row r="1146" spans="1:16" ht="23.4">
      <c r="A1146" s="270" t="s">
        <v>1434</v>
      </c>
      <c r="B1146" s="72" t="s">
        <v>1435</v>
      </c>
      <c r="C1146" s="90"/>
      <c r="D1146" s="72"/>
      <c r="E1146" s="272"/>
      <c r="F1146" s="472">
        <v>98844.38</v>
      </c>
      <c r="G1146" s="472"/>
      <c r="H1146" s="750">
        <f t="shared" si="138"/>
        <v>98844.38</v>
      </c>
      <c r="I1146" s="735">
        <v>0</v>
      </c>
      <c r="J1146" s="735">
        <v>0</v>
      </c>
      <c r="K1146" s="365">
        <f>SUMIF(TB!$A$5:$A$395,LEAD!A1146,TB!$C$5:$C$395)</f>
        <v>0</v>
      </c>
      <c r="L1146" s="318"/>
      <c r="M1146" s="292"/>
      <c r="N1146" s="292"/>
      <c r="O1146" s="472">
        <f t="shared" si="141"/>
        <v>0</v>
      </c>
    </row>
    <row r="1147" spans="1:16">
      <c r="A1147" s="270" t="s">
        <v>1436</v>
      </c>
      <c r="B1147" s="291" t="s">
        <v>1437</v>
      </c>
      <c r="C1147" s="270"/>
      <c r="D1147" s="291"/>
      <c r="E1147" s="272"/>
      <c r="F1147" s="472">
        <v>0</v>
      </c>
      <c r="G1147" s="472"/>
      <c r="H1147" s="750">
        <f t="shared" si="138"/>
        <v>0</v>
      </c>
      <c r="I1147" s="735">
        <v>0</v>
      </c>
      <c r="J1147" s="735">
        <v>0</v>
      </c>
      <c r="K1147" s="365">
        <f>SUMIF(TB!$A$5:$A$395,LEAD!A1147,TB!$C$5:$C$395)</f>
        <v>0</v>
      </c>
      <c r="L1147" s="318"/>
      <c r="M1147" s="292"/>
      <c r="N1147" s="292"/>
      <c r="O1147" s="472">
        <f t="shared" si="141"/>
        <v>0</v>
      </c>
      <c r="P1147" s="558" t="s">
        <v>494</v>
      </c>
    </row>
    <row r="1148" spans="1:16">
      <c r="A1148" s="270" t="s">
        <v>1438</v>
      </c>
      <c r="B1148" s="291" t="s">
        <v>1439</v>
      </c>
      <c r="C1148" s="270"/>
      <c r="D1148" s="291"/>
      <c r="E1148" s="272"/>
      <c r="F1148" s="472">
        <v>816117.05</v>
      </c>
      <c r="G1148" s="472"/>
      <c r="H1148" s="750">
        <f t="shared" si="138"/>
        <v>816117.05</v>
      </c>
      <c r="I1148" s="735">
        <v>0</v>
      </c>
      <c r="J1148" s="735">
        <v>0</v>
      </c>
      <c r="K1148" s="365">
        <f>SUMIF(TB!$A$5:$A$395,LEAD!A1148,TB!$C$5:$C$395)</f>
        <v>0</v>
      </c>
      <c r="L1148" s="318"/>
      <c r="M1148" s="292"/>
      <c r="N1148" s="292"/>
      <c r="O1148" s="472">
        <f t="shared" si="141"/>
        <v>0</v>
      </c>
    </row>
    <row r="1149" spans="1:16">
      <c r="A1149" s="270" t="s">
        <v>1440</v>
      </c>
      <c r="B1149" s="291" t="s">
        <v>1441</v>
      </c>
      <c r="C1149" s="270"/>
      <c r="D1149" s="291"/>
      <c r="E1149" s="272"/>
      <c r="F1149" s="472">
        <v>57120</v>
      </c>
      <c r="G1149" s="472"/>
      <c r="H1149" s="750">
        <f t="shared" si="138"/>
        <v>57120</v>
      </c>
      <c r="I1149" s="735">
        <v>0</v>
      </c>
      <c r="J1149" s="735">
        <v>0</v>
      </c>
      <c r="K1149" s="365">
        <f>SUMIF(TB!$A$5:$A$395,LEAD!A1149,TB!$C$5:$C$395)</f>
        <v>0</v>
      </c>
      <c r="L1149" s="318"/>
      <c r="M1149" s="292"/>
      <c r="N1149" s="292"/>
      <c r="O1149" s="472">
        <f t="shared" si="141"/>
        <v>0</v>
      </c>
    </row>
    <row r="1150" spans="1:16">
      <c r="A1150" s="270" t="s">
        <v>1442</v>
      </c>
      <c r="B1150" s="291" t="s">
        <v>1443</v>
      </c>
      <c r="C1150" s="270"/>
      <c r="D1150" s="291"/>
      <c r="E1150" s="272"/>
      <c r="F1150" s="472">
        <v>790847.58</v>
      </c>
      <c r="G1150" s="472"/>
      <c r="H1150" s="750">
        <f t="shared" si="138"/>
        <v>790847.58</v>
      </c>
      <c r="I1150" s="735">
        <v>0</v>
      </c>
      <c r="J1150" s="735">
        <v>0</v>
      </c>
      <c r="K1150" s="365">
        <f>SUMIF(TB!$A$5:$A$395,LEAD!A1150,TB!$C$5:$C$395)</f>
        <v>0</v>
      </c>
      <c r="L1150" s="318"/>
      <c r="M1150" s="292"/>
      <c r="N1150" s="292"/>
      <c r="O1150" s="472">
        <f t="shared" si="141"/>
        <v>0</v>
      </c>
    </row>
    <row r="1151" spans="1:16">
      <c r="A1151" s="270" t="s">
        <v>1444</v>
      </c>
      <c r="B1151" s="291" t="s">
        <v>1445</v>
      </c>
      <c r="C1151" s="270"/>
      <c r="D1151" s="291"/>
      <c r="E1151" s="272"/>
      <c r="F1151" s="472"/>
      <c r="G1151" s="472"/>
      <c r="H1151" s="750">
        <f t="shared" si="138"/>
        <v>0</v>
      </c>
      <c r="I1151" s="735">
        <v>0</v>
      </c>
      <c r="J1151" s="735">
        <v>0</v>
      </c>
      <c r="K1151" s="365">
        <f>SUMIF(TB!$A$5:$A$395,LEAD!A1151,TB!$C$5:$C$395)</f>
        <v>0</v>
      </c>
      <c r="L1151" s="318"/>
      <c r="M1151" s="292"/>
      <c r="N1151" s="292"/>
      <c r="O1151" s="472">
        <f t="shared" si="141"/>
        <v>0</v>
      </c>
    </row>
    <row r="1152" spans="1:16">
      <c r="A1152" s="270" t="s">
        <v>1446</v>
      </c>
      <c r="B1152" s="291" t="s">
        <v>1447</v>
      </c>
      <c r="C1152" s="270"/>
      <c r="D1152" s="291"/>
      <c r="E1152" s="272"/>
      <c r="F1152" s="472">
        <v>399267</v>
      </c>
      <c r="G1152" s="472"/>
      <c r="H1152" s="750">
        <f t="shared" si="138"/>
        <v>399267</v>
      </c>
      <c r="I1152" s="735">
        <v>0</v>
      </c>
      <c r="J1152" s="735">
        <v>0</v>
      </c>
      <c r="K1152" s="365">
        <f>SUMIF(TB!$A$5:$A$395,LEAD!A1152,TB!$C$5:$C$395)</f>
        <v>0</v>
      </c>
      <c r="L1152" s="318"/>
      <c r="M1152" s="292"/>
      <c r="N1152" s="292"/>
      <c r="O1152" s="472">
        <f t="shared" si="141"/>
        <v>0</v>
      </c>
    </row>
    <row r="1153" spans="1:15">
      <c r="A1153" s="270" t="s">
        <v>1448</v>
      </c>
      <c r="B1153" s="291" t="s">
        <v>1449</v>
      </c>
      <c r="C1153" s="270"/>
      <c r="D1153" s="291"/>
      <c r="E1153" s="272"/>
      <c r="F1153" s="472">
        <v>27000</v>
      </c>
      <c r="G1153" s="472"/>
      <c r="H1153" s="750">
        <f t="shared" si="138"/>
        <v>27000</v>
      </c>
      <c r="I1153" s="735">
        <v>0</v>
      </c>
      <c r="J1153" s="735">
        <v>0</v>
      </c>
      <c r="K1153" s="365">
        <f>SUMIF(TB!$A$5:$A$395,LEAD!A1153,TB!$C$5:$C$395)</f>
        <v>0</v>
      </c>
      <c r="L1153" s="318"/>
      <c r="M1153" s="292"/>
      <c r="N1153" s="292"/>
      <c r="O1153" s="472">
        <f t="shared" si="141"/>
        <v>0</v>
      </c>
    </row>
    <row r="1154" spans="1:15">
      <c r="A1154" s="625" t="s">
        <v>1450</v>
      </c>
      <c r="B1154" s="291" t="s">
        <v>1451</v>
      </c>
      <c r="C1154" s="625"/>
      <c r="D1154" s="291"/>
      <c r="E1154" s="272"/>
      <c r="F1154" s="472">
        <v>48485</v>
      </c>
      <c r="G1154" s="472"/>
      <c r="H1154" s="750">
        <f t="shared" si="138"/>
        <v>48485</v>
      </c>
      <c r="I1154" s="735">
        <v>0</v>
      </c>
      <c r="J1154" s="735">
        <v>0</v>
      </c>
      <c r="K1154" s="365">
        <f>SUMIF(TB!$A$5:$A$395,LEAD!A1154,TB!$C$5:$C$395)</f>
        <v>0</v>
      </c>
      <c r="L1154" s="318"/>
      <c r="M1154" s="292"/>
      <c r="N1154" s="292"/>
      <c r="O1154" s="472">
        <f t="shared" si="141"/>
        <v>0</v>
      </c>
    </row>
    <row r="1155" spans="1:15" ht="20.399999999999999">
      <c r="A1155" s="503" t="s">
        <v>1452</v>
      </c>
      <c r="B1155" s="291" t="s">
        <v>1453</v>
      </c>
      <c r="C1155" s="655"/>
      <c r="D1155" s="291"/>
      <c r="E1155" s="272"/>
      <c r="F1155" s="472">
        <v>3081778</v>
      </c>
      <c r="G1155" s="472"/>
      <c r="H1155" s="750">
        <f t="shared" si="138"/>
        <v>3081778</v>
      </c>
      <c r="I1155" s="735">
        <v>0</v>
      </c>
      <c r="J1155" s="735">
        <v>0</v>
      </c>
      <c r="K1155" s="365">
        <f>SUMIF(TB!$A$5:$A$395,LEAD!A1155,TB!$C$5:$C$395)</f>
        <v>0</v>
      </c>
      <c r="L1155" s="598"/>
      <c r="M1155" s="292"/>
      <c r="N1155" s="292"/>
      <c r="O1155" s="472">
        <f t="shared" si="141"/>
        <v>0</v>
      </c>
    </row>
    <row r="1156" spans="1:15" ht="20.399999999999999">
      <c r="A1156" s="504" t="s">
        <v>1454</v>
      </c>
      <c r="B1156" s="291" t="s">
        <v>1455</v>
      </c>
      <c r="C1156" s="504"/>
      <c r="D1156" s="291"/>
      <c r="E1156" s="272"/>
      <c r="F1156" s="472">
        <v>0</v>
      </c>
      <c r="G1156" s="472"/>
      <c r="H1156" s="750">
        <f t="shared" si="138"/>
        <v>0</v>
      </c>
      <c r="I1156" s="735">
        <v>0</v>
      </c>
      <c r="J1156" s="735">
        <v>0</v>
      </c>
      <c r="K1156" s="365">
        <f>SUMIF(TB!$A$5:$A$395,LEAD!A1156,TB!$C$5:$C$395)</f>
        <v>0</v>
      </c>
      <c r="L1156" s="598"/>
      <c r="M1156" s="292"/>
      <c r="N1156" s="292"/>
      <c r="O1156" s="472">
        <f t="shared" si="141"/>
        <v>0</v>
      </c>
    </row>
    <row r="1157" spans="1:15">
      <c r="A1157" s="270">
        <v>6420</v>
      </c>
      <c r="B1157" s="291" t="s">
        <v>1456</v>
      </c>
      <c r="C1157" s="270"/>
      <c r="D1157" s="291"/>
      <c r="E1157" s="272"/>
      <c r="F1157" s="472">
        <v>0</v>
      </c>
      <c r="G1157" s="472"/>
      <c r="H1157" s="750">
        <f t="shared" si="138"/>
        <v>0</v>
      </c>
      <c r="I1157" s="735">
        <v>0</v>
      </c>
      <c r="J1157" s="735">
        <v>0</v>
      </c>
      <c r="K1157" s="365">
        <f>SUMIF(TB!$A$5:$A$395,LEAD!A1157,TB!$C$5:$C$395)</f>
        <v>0</v>
      </c>
      <c r="L1157" s="318"/>
      <c r="M1157" s="292"/>
      <c r="N1157" s="292"/>
      <c r="O1157" s="472">
        <f t="shared" si="141"/>
        <v>0</v>
      </c>
    </row>
    <row r="1158" spans="1:15" ht="23.4">
      <c r="A1158" s="270" t="s">
        <v>1457</v>
      </c>
      <c r="B1158" s="72" t="s">
        <v>1458</v>
      </c>
      <c r="C1158" s="90"/>
      <c r="D1158" s="72"/>
      <c r="E1158" s="272"/>
      <c r="F1158" s="472">
        <v>303229.73</v>
      </c>
      <c r="G1158" s="472"/>
      <c r="H1158" s="750">
        <f t="shared" ref="H1158:H1185" si="142">F1158+G1158</f>
        <v>303229.73</v>
      </c>
      <c r="I1158" s="735">
        <v>0</v>
      </c>
      <c r="J1158" s="735">
        <v>0</v>
      </c>
      <c r="K1158" s="365">
        <f>SUMIF(TB!$A$5:$A$395,LEAD!A1158,TB!$C$5:$C$395)</f>
        <v>0</v>
      </c>
      <c r="L1158" s="318"/>
      <c r="M1158" s="292"/>
      <c r="N1158" s="292"/>
      <c r="O1158" s="472">
        <f t="shared" ref="O1158:O1189" si="143">K1158+M1158+N1158</f>
        <v>0</v>
      </c>
    </row>
    <row r="1159" spans="1:15">
      <c r="A1159" s="270" t="s">
        <v>1459</v>
      </c>
      <c r="B1159" s="291" t="s">
        <v>1460</v>
      </c>
      <c r="C1159" s="270"/>
      <c r="D1159" s="291"/>
      <c r="E1159" s="272"/>
      <c r="F1159" s="472">
        <v>454391.86</v>
      </c>
      <c r="G1159" s="472"/>
      <c r="H1159" s="750">
        <f t="shared" si="142"/>
        <v>454391.86</v>
      </c>
      <c r="I1159" s="735">
        <v>0</v>
      </c>
      <c r="J1159" s="735">
        <v>0</v>
      </c>
      <c r="K1159" s="365">
        <f>SUMIF(TB!$A$5:$A$395,LEAD!A1159,TB!$C$5:$C$395)</f>
        <v>0</v>
      </c>
      <c r="L1159" s="318"/>
      <c r="M1159" s="292"/>
      <c r="N1159" s="292"/>
      <c r="O1159" s="472">
        <f t="shared" si="143"/>
        <v>0</v>
      </c>
    </row>
    <row r="1160" spans="1:15" ht="23.4">
      <c r="A1160" s="270" t="s">
        <v>1461</v>
      </c>
      <c r="B1160" s="72" t="s">
        <v>1462</v>
      </c>
      <c r="C1160" s="90"/>
      <c r="D1160" s="72"/>
      <c r="E1160" s="272"/>
      <c r="F1160" s="472">
        <v>60000</v>
      </c>
      <c r="G1160" s="472"/>
      <c r="H1160" s="750">
        <f t="shared" si="142"/>
        <v>60000</v>
      </c>
      <c r="I1160" s="735">
        <v>0</v>
      </c>
      <c r="J1160" s="735">
        <v>0</v>
      </c>
      <c r="K1160" s="365">
        <f>SUMIF(TB!$A$5:$A$395,LEAD!A1160,TB!$C$5:$C$395)</f>
        <v>0</v>
      </c>
      <c r="L1160" s="318"/>
      <c r="M1160" s="292"/>
      <c r="N1160" s="292"/>
      <c r="O1160" s="472">
        <f t="shared" si="143"/>
        <v>0</v>
      </c>
    </row>
    <row r="1161" spans="1:15">
      <c r="A1161" s="270" t="s">
        <v>1463</v>
      </c>
      <c r="B1161" s="291" t="s">
        <v>1464</v>
      </c>
      <c r="C1161" s="270"/>
      <c r="D1161" s="291"/>
      <c r="E1161" s="272"/>
      <c r="F1161" s="472">
        <v>1554000</v>
      </c>
      <c r="G1161" s="472"/>
      <c r="H1161" s="750">
        <f t="shared" si="142"/>
        <v>1554000</v>
      </c>
      <c r="I1161" s="735">
        <v>0</v>
      </c>
      <c r="J1161" s="735">
        <v>0</v>
      </c>
      <c r="K1161" s="365">
        <f>SUMIF(TB!$A$5:$A$395,LEAD!A1161,TB!$C$5:$C$395)</f>
        <v>0</v>
      </c>
      <c r="L1161" s="318"/>
      <c r="M1161" s="292"/>
      <c r="N1161" s="292"/>
      <c r="O1161" s="472">
        <f t="shared" si="143"/>
        <v>0</v>
      </c>
    </row>
    <row r="1162" spans="1:15">
      <c r="A1162" s="270" t="s">
        <v>1465</v>
      </c>
      <c r="B1162" s="291" t="s">
        <v>1466</v>
      </c>
      <c r="C1162" s="270"/>
      <c r="D1162" s="291"/>
      <c r="E1162" s="272"/>
      <c r="F1162" s="472">
        <v>0</v>
      </c>
      <c r="G1162" s="472"/>
      <c r="H1162" s="750">
        <f t="shared" si="142"/>
        <v>0</v>
      </c>
      <c r="I1162" s="735">
        <v>0</v>
      </c>
      <c r="J1162" s="735">
        <v>0</v>
      </c>
      <c r="K1162" s="365">
        <f>SUMIF(TB!$A$5:$A$395,LEAD!A1162,TB!$C$5:$C$395)</f>
        <v>0</v>
      </c>
      <c r="L1162" s="318"/>
      <c r="M1162" s="292"/>
      <c r="N1162" s="292"/>
      <c r="O1162" s="472">
        <f t="shared" si="143"/>
        <v>0</v>
      </c>
    </row>
    <row r="1163" spans="1:15">
      <c r="A1163" s="270" t="s">
        <v>1467</v>
      </c>
      <c r="B1163" s="291" t="s">
        <v>1468</v>
      </c>
      <c r="C1163" s="270"/>
      <c r="D1163" s="291"/>
      <c r="E1163" s="272"/>
      <c r="F1163" s="472">
        <v>3440000</v>
      </c>
      <c r="G1163" s="472"/>
      <c r="H1163" s="750">
        <f t="shared" si="142"/>
        <v>3440000</v>
      </c>
      <c r="I1163" s="735">
        <v>0</v>
      </c>
      <c r="J1163" s="735">
        <v>0</v>
      </c>
      <c r="K1163" s="365">
        <f>SUMIF(TB!$A$5:$A$395,LEAD!A1163,TB!$C$5:$C$395)</f>
        <v>0</v>
      </c>
      <c r="L1163" s="318"/>
      <c r="M1163" s="292"/>
      <c r="N1163" s="292"/>
      <c r="O1163" s="472">
        <f t="shared" si="143"/>
        <v>0</v>
      </c>
    </row>
    <row r="1164" spans="1:15">
      <c r="A1164" s="270" t="s">
        <v>1469</v>
      </c>
      <c r="B1164" s="291" t="s">
        <v>1470</v>
      </c>
      <c r="C1164" s="270"/>
      <c r="D1164" s="291"/>
      <c r="E1164" s="272"/>
      <c r="F1164" s="472">
        <v>0</v>
      </c>
      <c r="G1164" s="472"/>
      <c r="H1164" s="750">
        <f t="shared" si="142"/>
        <v>0</v>
      </c>
      <c r="I1164" s="735">
        <v>0</v>
      </c>
      <c r="J1164" s="735">
        <v>0</v>
      </c>
      <c r="K1164" s="365">
        <f>SUMIF(TB!$A$5:$A$395,LEAD!A1164,TB!$C$5:$C$395)</f>
        <v>0</v>
      </c>
      <c r="L1164" s="318"/>
      <c r="M1164" s="292"/>
      <c r="N1164" s="292"/>
      <c r="O1164" s="472">
        <f t="shared" si="143"/>
        <v>0</v>
      </c>
    </row>
    <row r="1165" spans="1:15">
      <c r="A1165" s="270" t="s">
        <v>1471</v>
      </c>
      <c r="B1165" s="291" t="s">
        <v>1472</v>
      </c>
      <c r="C1165" s="270"/>
      <c r="D1165" s="291"/>
      <c r="E1165" s="272"/>
      <c r="F1165" s="472">
        <v>2075040</v>
      </c>
      <c r="G1165" s="472"/>
      <c r="H1165" s="750">
        <f t="shared" si="142"/>
        <v>2075040</v>
      </c>
      <c r="I1165" s="735">
        <v>0</v>
      </c>
      <c r="J1165" s="735">
        <v>0</v>
      </c>
      <c r="K1165" s="365">
        <f>SUMIF(TB!$A$5:$A$395,LEAD!A1165,TB!$C$5:$C$395)</f>
        <v>0</v>
      </c>
      <c r="L1165" s="318"/>
      <c r="M1165" s="292"/>
      <c r="N1165" s="292"/>
      <c r="O1165" s="472">
        <f t="shared" si="143"/>
        <v>0</v>
      </c>
    </row>
    <row r="1166" spans="1:15">
      <c r="A1166" s="270" t="s">
        <v>1473</v>
      </c>
      <c r="B1166" s="291" t="s">
        <v>1474</v>
      </c>
      <c r="C1166" s="270"/>
      <c r="D1166" s="291"/>
      <c r="E1166" s="272"/>
      <c r="F1166" s="472">
        <v>12282138.92</v>
      </c>
      <c r="G1166" s="472"/>
      <c r="H1166" s="750">
        <f t="shared" si="142"/>
        <v>12282138.92</v>
      </c>
      <c r="I1166" s="735">
        <v>0</v>
      </c>
      <c r="J1166" s="735">
        <v>0</v>
      </c>
      <c r="K1166" s="365">
        <f>SUMIF(TB!$A$5:$A$395,LEAD!A1166,TB!$C$5:$C$395)</f>
        <v>0</v>
      </c>
      <c r="L1166" s="318"/>
      <c r="M1166" s="292"/>
      <c r="N1166" s="292"/>
      <c r="O1166" s="472">
        <f t="shared" si="143"/>
        <v>0</v>
      </c>
    </row>
    <row r="1167" spans="1:15">
      <c r="A1167" s="270" t="s">
        <v>1475</v>
      </c>
      <c r="B1167" s="291" t="s">
        <v>1476</v>
      </c>
      <c r="C1167" s="270"/>
      <c r="D1167" s="291"/>
      <c r="E1167" s="272"/>
      <c r="F1167" s="472">
        <v>15000</v>
      </c>
      <c r="G1167" s="472"/>
      <c r="H1167" s="750">
        <f t="shared" si="142"/>
        <v>15000</v>
      </c>
      <c r="I1167" s="735">
        <v>0</v>
      </c>
      <c r="J1167" s="735">
        <v>0</v>
      </c>
      <c r="K1167" s="365">
        <f>SUMIF(TB!$A$5:$A$395,LEAD!A1167,TB!$C$5:$C$395)</f>
        <v>0</v>
      </c>
      <c r="L1167" s="318"/>
      <c r="M1167" s="292"/>
      <c r="N1167" s="292"/>
      <c r="O1167" s="472">
        <f t="shared" si="143"/>
        <v>0</v>
      </c>
    </row>
    <row r="1168" spans="1:15">
      <c r="A1168" s="270" t="s">
        <v>1477</v>
      </c>
      <c r="B1168" s="291" t="s">
        <v>1478</v>
      </c>
      <c r="C1168" s="270"/>
      <c r="D1168" s="291"/>
      <c r="E1168" s="272"/>
      <c r="F1168" s="472">
        <v>453011.9</v>
      </c>
      <c r="G1168" s="472"/>
      <c r="H1168" s="750">
        <f t="shared" si="142"/>
        <v>453011.9</v>
      </c>
      <c r="I1168" s="735">
        <v>0</v>
      </c>
      <c r="J1168" s="735">
        <v>0</v>
      </c>
      <c r="K1168" s="365">
        <f>SUMIF(TB!$A$5:$A$395,LEAD!A1168,TB!$C$5:$C$395)</f>
        <v>0</v>
      </c>
      <c r="L1168" s="318"/>
      <c r="M1168" s="292"/>
      <c r="N1168" s="292"/>
      <c r="O1168" s="472">
        <f t="shared" si="143"/>
        <v>0</v>
      </c>
    </row>
    <row r="1169" spans="1:16">
      <c r="A1169" s="270" t="s">
        <v>1479</v>
      </c>
      <c r="B1169" s="291" t="s">
        <v>1480</v>
      </c>
      <c r="C1169" s="270"/>
      <c r="D1169" s="291"/>
      <c r="E1169" s="272"/>
      <c r="F1169" s="472">
        <v>32400</v>
      </c>
      <c r="G1169" s="472"/>
      <c r="H1169" s="750">
        <f t="shared" si="142"/>
        <v>32400</v>
      </c>
      <c r="I1169" s="735">
        <v>0</v>
      </c>
      <c r="J1169" s="735">
        <v>0</v>
      </c>
      <c r="K1169" s="365">
        <f>SUMIF(TB!$A$5:$A$395,LEAD!A1169,TB!$C$5:$C$395)</f>
        <v>0</v>
      </c>
      <c r="L1169" s="318"/>
      <c r="M1169" s="292"/>
      <c r="N1169" s="292"/>
      <c r="O1169" s="472">
        <f t="shared" si="143"/>
        <v>0</v>
      </c>
    </row>
    <row r="1170" spans="1:16">
      <c r="A1170" s="270" t="s">
        <v>1481</v>
      </c>
      <c r="B1170" s="291" t="s">
        <v>1482</v>
      </c>
      <c r="C1170" s="270"/>
      <c r="D1170" s="291"/>
      <c r="E1170" s="272"/>
      <c r="F1170" s="472">
        <v>27246.58</v>
      </c>
      <c r="G1170" s="472"/>
      <c r="H1170" s="750">
        <f t="shared" si="142"/>
        <v>27246.58</v>
      </c>
      <c r="I1170" s="735">
        <v>0</v>
      </c>
      <c r="J1170" s="735">
        <v>0</v>
      </c>
      <c r="K1170" s="365">
        <f>SUMIF(TB!$A$5:$A$395,LEAD!A1170,TB!$C$5:$C$395)</f>
        <v>0</v>
      </c>
      <c r="L1170" s="318"/>
      <c r="M1170" s="292"/>
      <c r="N1170" s="292"/>
      <c r="O1170" s="472">
        <f t="shared" si="143"/>
        <v>0</v>
      </c>
    </row>
    <row r="1171" spans="1:16">
      <c r="A1171" s="270">
        <v>6620</v>
      </c>
      <c r="B1171" s="291" t="s">
        <v>1483</v>
      </c>
      <c r="C1171" s="270"/>
      <c r="D1171" s="291"/>
      <c r="E1171" s="272"/>
      <c r="F1171" s="472">
        <v>1865735.92</v>
      </c>
      <c r="G1171" s="472"/>
      <c r="H1171" s="750">
        <f t="shared" si="142"/>
        <v>1865735.92</v>
      </c>
      <c r="I1171" s="735">
        <v>0</v>
      </c>
      <c r="J1171" s="735">
        <v>0</v>
      </c>
      <c r="K1171" s="365">
        <f>SUMIF(TB!$A$5:$A$395,LEAD!A1171,TB!$C$5:$C$395)</f>
        <v>0</v>
      </c>
      <c r="L1171" s="318"/>
      <c r="M1171" s="292"/>
      <c r="N1171" s="292"/>
      <c r="O1171" s="472">
        <f t="shared" si="143"/>
        <v>0</v>
      </c>
    </row>
    <row r="1172" spans="1:16">
      <c r="A1172" s="270" t="s">
        <v>1484</v>
      </c>
      <c r="B1172" s="291" t="s">
        <v>1485</v>
      </c>
      <c r="C1172" s="270"/>
      <c r="D1172" s="291"/>
      <c r="E1172" s="272"/>
      <c r="F1172" s="472">
        <v>703569.63</v>
      </c>
      <c r="G1172" s="472"/>
      <c r="H1172" s="750">
        <f t="shared" si="142"/>
        <v>703569.63</v>
      </c>
      <c r="I1172" s="735">
        <v>0</v>
      </c>
      <c r="J1172" s="735">
        <v>0</v>
      </c>
      <c r="K1172" s="365">
        <f>SUMIF(TB!$A$5:$A$395,LEAD!A1172,TB!$C$5:$C$395)</f>
        <v>0</v>
      </c>
      <c r="L1172" s="318"/>
      <c r="M1172" s="292"/>
      <c r="N1172" s="292"/>
      <c r="O1172" s="472">
        <f t="shared" si="143"/>
        <v>0</v>
      </c>
    </row>
    <row r="1173" spans="1:16">
      <c r="A1173" s="270" t="s">
        <v>1486</v>
      </c>
      <c r="B1173" s="291" t="s">
        <v>1487</v>
      </c>
      <c r="C1173" s="270"/>
      <c r="D1173" s="291"/>
      <c r="E1173" s="272"/>
      <c r="F1173" s="472">
        <v>360</v>
      </c>
      <c r="G1173" s="472"/>
      <c r="H1173" s="750">
        <f t="shared" si="142"/>
        <v>360</v>
      </c>
      <c r="I1173" s="735">
        <v>0</v>
      </c>
      <c r="J1173" s="735">
        <v>0</v>
      </c>
      <c r="K1173" s="365">
        <f>SUMIF(TB!$A$5:$A$395,LEAD!A1173,TB!$C$5:$C$395)</f>
        <v>0</v>
      </c>
      <c r="L1173" s="318"/>
      <c r="M1173" s="292"/>
      <c r="N1173" s="292"/>
      <c r="O1173" s="472">
        <f t="shared" si="143"/>
        <v>0</v>
      </c>
    </row>
    <row r="1174" spans="1:16">
      <c r="A1174" s="270" t="s">
        <v>1488</v>
      </c>
      <c r="B1174" s="291" t="s">
        <v>1489</v>
      </c>
      <c r="C1174" s="270"/>
      <c r="D1174" s="291"/>
      <c r="E1174" s="272"/>
      <c r="F1174" s="472">
        <v>292487.78000000003</v>
      </c>
      <c r="G1174" s="472"/>
      <c r="H1174" s="750">
        <f t="shared" si="142"/>
        <v>292487.78000000003</v>
      </c>
      <c r="I1174" s="735">
        <v>0</v>
      </c>
      <c r="J1174" s="735">
        <v>0</v>
      </c>
      <c r="K1174" s="365">
        <f>SUMIF(TB!$A$5:$A$395,LEAD!A1174,TB!$C$5:$C$395)</f>
        <v>0</v>
      </c>
      <c r="L1174" s="318"/>
      <c r="M1174" s="292"/>
      <c r="N1174" s="292"/>
      <c r="O1174" s="472">
        <f t="shared" si="143"/>
        <v>0</v>
      </c>
    </row>
    <row r="1175" spans="1:16">
      <c r="A1175" s="270" t="s">
        <v>1490</v>
      </c>
      <c r="B1175" s="291" t="s">
        <v>1491</v>
      </c>
      <c r="C1175" s="270"/>
      <c r="D1175" s="291"/>
      <c r="E1175" s="272"/>
      <c r="F1175" s="472">
        <v>49317.94</v>
      </c>
      <c r="G1175" s="472"/>
      <c r="H1175" s="750">
        <f t="shared" si="142"/>
        <v>49317.94</v>
      </c>
      <c r="I1175" s="735">
        <v>0</v>
      </c>
      <c r="J1175" s="735">
        <v>0</v>
      </c>
      <c r="K1175" s="365">
        <f>SUMIF(TB!$A$5:$A$395,LEAD!A1175,TB!$C$5:$C$395)</f>
        <v>0</v>
      </c>
      <c r="L1175" s="318"/>
      <c r="M1175" s="292"/>
      <c r="N1175" s="292"/>
      <c r="O1175" s="472">
        <f t="shared" si="143"/>
        <v>0</v>
      </c>
      <c r="P1175" s="558" t="s">
        <v>495</v>
      </c>
    </row>
    <row r="1176" spans="1:16">
      <c r="A1176" s="270" t="s">
        <v>1492</v>
      </c>
      <c r="B1176" s="291" t="s">
        <v>1493</v>
      </c>
      <c r="C1176" s="270"/>
      <c r="D1176" s="291"/>
      <c r="E1176" s="272"/>
      <c r="F1176" s="472">
        <v>1180233.78</v>
      </c>
      <c r="G1176" s="472"/>
      <c r="H1176" s="750">
        <f t="shared" si="142"/>
        <v>1180233.78</v>
      </c>
      <c r="I1176" s="735">
        <v>0</v>
      </c>
      <c r="J1176" s="735">
        <v>0</v>
      </c>
      <c r="K1176" s="365">
        <f>SUMIF(TB!$A$5:$A$395,LEAD!A1176,TB!$C$5:$C$395)</f>
        <v>0</v>
      </c>
      <c r="L1176" s="318"/>
      <c r="M1176" s="292"/>
      <c r="N1176" s="292"/>
      <c r="O1176" s="472">
        <f t="shared" si="143"/>
        <v>0</v>
      </c>
    </row>
    <row r="1177" spans="1:16">
      <c r="A1177" s="270" t="s">
        <v>1494</v>
      </c>
      <c r="B1177" s="291" t="s">
        <v>1495</v>
      </c>
      <c r="C1177" s="270"/>
      <c r="D1177" s="291"/>
      <c r="E1177" s="272"/>
      <c r="F1177" s="472">
        <v>2472829.62</v>
      </c>
      <c r="G1177" s="472"/>
      <c r="H1177" s="750">
        <f t="shared" si="142"/>
        <v>2472829.62</v>
      </c>
      <c r="I1177" s="735">
        <v>0</v>
      </c>
      <c r="J1177" s="735">
        <v>0</v>
      </c>
      <c r="K1177" s="365">
        <f>SUMIF(TB!$A$5:$A$395,LEAD!A1177,TB!$C$5:$C$395)</f>
        <v>0</v>
      </c>
      <c r="L1177" s="318"/>
      <c r="M1177" s="292"/>
      <c r="N1177" s="292"/>
      <c r="O1177" s="472">
        <f t="shared" si="143"/>
        <v>0</v>
      </c>
    </row>
    <row r="1178" spans="1:16">
      <c r="A1178" s="270" t="s">
        <v>1496</v>
      </c>
      <c r="B1178" s="291" t="s">
        <v>1497</v>
      </c>
      <c r="C1178" s="270"/>
      <c r="D1178" s="291"/>
      <c r="E1178" s="272"/>
      <c r="F1178" s="472">
        <v>2397875.87</v>
      </c>
      <c r="G1178" s="472"/>
      <c r="H1178" s="750">
        <f t="shared" si="142"/>
        <v>2397875.87</v>
      </c>
      <c r="I1178" s="735">
        <v>0</v>
      </c>
      <c r="J1178" s="735">
        <v>0</v>
      </c>
      <c r="K1178" s="365">
        <f>SUMIF(TB!$A$5:$A$395,LEAD!A1178,TB!$C$5:$C$395)</f>
        <v>0</v>
      </c>
      <c r="L1178" s="318"/>
      <c r="M1178" s="292"/>
      <c r="N1178" s="292"/>
      <c r="O1178" s="472">
        <f t="shared" si="143"/>
        <v>0</v>
      </c>
    </row>
    <row r="1179" spans="1:16">
      <c r="A1179" s="270">
        <v>6640</v>
      </c>
      <c r="B1179" s="291" t="s">
        <v>1498</v>
      </c>
      <c r="C1179" s="270"/>
      <c r="D1179" s="291"/>
      <c r="E1179" s="272"/>
      <c r="F1179" s="472">
        <v>0</v>
      </c>
      <c r="G1179" s="472"/>
      <c r="H1179" s="750">
        <f t="shared" si="142"/>
        <v>0</v>
      </c>
      <c r="I1179" s="735">
        <v>0</v>
      </c>
      <c r="J1179" s="735">
        <v>0</v>
      </c>
      <c r="K1179" s="365">
        <f>SUMIF(TB!$A$5:$A$395,LEAD!A1179,TB!$C$5:$C$395)</f>
        <v>0</v>
      </c>
      <c r="L1179" s="318"/>
      <c r="M1179" s="292"/>
      <c r="N1179" s="292"/>
      <c r="O1179" s="472">
        <f t="shared" si="143"/>
        <v>0</v>
      </c>
    </row>
    <row r="1180" spans="1:16">
      <c r="A1180" s="270" t="s">
        <v>1499</v>
      </c>
      <c r="B1180" s="291" t="s">
        <v>1500</v>
      </c>
      <c r="C1180" s="270"/>
      <c r="D1180" s="291"/>
      <c r="E1180" s="272"/>
      <c r="F1180" s="472">
        <v>1395567.35</v>
      </c>
      <c r="G1180" s="472"/>
      <c r="H1180" s="750">
        <f t="shared" si="142"/>
        <v>1395567.35</v>
      </c>
      <c r="I1180" s="735">
        <v>0</v>
      </c>
      <c r="J1180" s="735">
        <v>0</v>
      </c>
      <c r="K1180" s="365">
        <f>SUMIF(TB!$A$5:$A$395,LEAD!A1180,TB!$C$5:$C$395)</f>
        <v>0</v>
      </c>
      <c r="L1180" s="318"/>
      <c r="M1180" s="292"/>
      <c r="N1180" s="292"/>
      <c r="O1180" s="472">
        <f t="shared" si="143"/>
        <v>0</v>
      </c>
    </row>
    <row r="1181" spans="1:16">
      <c r="A1181" s="270" t="s">
        <v>1501</v>
      </c>
      <c r="B1181" s="291" t="s">
        <v>1502</v>
      </c>
      <c r="C1181" s="270"/>
      <c r="D1181" s="291"/>
      <c r="E1181" s="272"/>
      <c r="F1181" s="472">
        <v>1588411.67</v>
      </c>
      <c r="G1181" s="472"/>
      <c r="H1181" s="750">
        <f t="shared" si="142"/>
        <v>1588411.67</v>
      </c>
      <c r="I1181" s="735">
        <v>0</v>
      </c>
      <c r="J1181" s="735">
        <v>0</v>
      </c>
      <c r="K1181" s="365">
        <f>SUMIF(TB!$A$5:$A$395,LEAD!A1181,TB!$C$5:$C$395)</f>
        <v>0</v>
      </c>
      <c r="L1181" s="318"/>
      <c r="M1181" s="292"/>
      <c r="N1181" s="292"/>
      <c r="O1181" s="472">
        <f t="shared" si="143"/>
        <v>0</v>
      </c>
    </row>
    <row r="1182" spans="1:16">
      <c r="A1182" s="270" t="s">
        <v>1503</v>
      </c>
      <c r="B1182" s="291" t="s">
        <v>1504</v>
      </c>
      <c r="C1182" s="270"/>
      <c r="D1182" s="291"/>
      <c r="E1182" s="272"/>
      <c r="F1182" s="472">
        <v>16037.81</v>
      </c>
      <c r="G1182" s="472"/>
      <c r="H1182" s="750">
        <f t="shared" si="142"/>
        <v>16037.81</v>
      </c>
      <c r="I1182" s="735">
        <v>0</v>
      </c>
      <c r="J1182" s="735">
        <v>0</v>
      </c>
      <c r="K1182" s="365">
        <f>SUMIF(TB!$A$5:$A$395,LEAD!A1182,TB!$C$5:$C$395)</f>
        <v>0</v>
      </c>
      <c r="L1182" s="318"/>
      <c r="M1182" s="292"/>
      <c r="N1182" s="292"/>
      <c r="O1182" s="472">
        <f t="shared" si="143"/>
        <v>0</v>
      </c>
    </row>
    <row r="1183" spans="1:16">
      <c r="A1183" s="270" t="s">
        <v>1505</v>
      </c>
      <c r="B1183" s="291" t="s">
        <v>1506</v>
      </c>
      <c r="C1183" s="270"/>
      <c r="D1183" s="291"/>
      <c r="E1183" s="272"/>
      <c r="F1183" s="472">
        <v>28434</v>
      </c>
      <c r="G1183" s="472"/>
      <c r="H1183" s="750">
        <f t="shared" si="142"/>
        <v>28434</v>
      </c>
      <c r="I1183" s="735">
        <v>0</v>
      </c>
      <c r="J1183" s="735">
        <v>0</v>
      </c>
      <c r="K1183" s="365">
        <f>SUMIF(TB!$A$5:$A$395,LEAD!A1183,TB!$C$5:$C$395)</f>
        <v>0</v>
      </c>
      <c r="L1183" s="318"/>
      <c r="M1183" s="292"/>
      <c r="N1183" s="292"/>
      <c r="O1183" s="472">
        <f t="shared" si="143"/>
        <v>0</v>
      </c>
    </row>
    <row r="1184" spans="1:16">
      <c r="A1184" s="270">
        <v>6900</v>
      </c>
      <c r="B1184" s="291" t="s">
        <v>1507</v>
      </c>
      <c r="C1184" s="270"/>
      <c r="D1184" s="291"/>
      <c r="E1184" s="272"/>
      <c r="F1184" s="472">
        <v>5530.51</v>
      </c>
      <c r="G1184" s="472"/>
      <c r="H1184" s="750">
        <f t="shared" si="142"/>
        <v>5530.51</v>
      </c>
      <c r="I1184" s="735">
        <v>0</v>
      </c>
      <c r="J1184" s="735">
        <v>0</v>
      </c>
      <c r="K1184" s="365">
        <f>SUMIF(TB!$A$5:$A$395,LEAD!A1184,TB!$C$5:$C$395)</f>
        <v>0</v>
      </c>
      <c r="L1184" s="318"/>
      <c r="M1184" s="292"/>
      <c r="N1184" s="292"/>
      <c r="O1184" s="472">
        <f t="shared" si="143"/>
        <v>0</v>
      </c>
    </row>
    <row r="1185" spans="1:23">
      <c r="A1185" s="270">
        <v>9000</v>
      </c>
      <c r="B1185" s="291" t="s">
        <v>1508</v>
      </c>
      <c r="C1185" s="270"/>
      <c r="D1185" s="291"/>
      <c r="E1185" s="272"/>
      <c r="F1185" s="472">
        <v>412602.59</v>
      </c>
      <c r="G1185" s="472"/>
      <c r="H1185" s="750">
        <f t="shared" si="142"/>
        <v>412602.59</v>
      </c>
      <c r="I1185" s="735">
        <v>0</v>
      </c>
      <c r="J1185" s="735">
        <v>0</v>
      </c>
      <c r="K1185" s="365">
        <f>SUMIF(TB!$A$5:$A$395,LEAD!A1185,TB!$C$5:$C$395)</f>
        <v>0</v>
      </c>
      <c r="L1185" s="318"/>
      <c r="M1185" s="292"/>
      <c r="N1185" s="292"/>
      <c r="O1185" s="472">
        <f t="shared" si="143"/>
        <v>0</v>
      </c>
    </row>
    <row r="1186" spans="1:23">
      <c r="A1186" s="270"/>
      <c r="B1186" s="270"/>
      <c r="C1186" s="270"/>
      <c r="D1186" s="291"/>
      <c r="E1186" s="272"/>
      <c r="F1186" s="472"/>
      <c r="G1186" s="472"/>
      <c r="H1186" s="750"/>
      <c r="I1186" s="735">
        <v>0</v>
      </c>
      <c r="J1186" s="735">
        <v>0</v>
      </c>
      <c r="K1186" s="365">
        <f>SUMIF(TB!$A$5:$A$395,LEAD!A1186,TB!$C$5:$C$395)</f>
        <v>0</v>
      </c>
      <c r="L1186" s="318"/>
      <c r="M1186" s="292"/>
      <c r="N1186" s="292"/>
      <c r="O1186" s="472">
        <f t="shared" si="143"/>
        <v>0</v>
      </c>
    </row>
    <row r="1187" spans="1:23">
      <c r="A1187" s="270"/>
      <c r="B1187" s="270"/>
      <c r="C1187" s="270"/>
      <c r="D1187" s="291"/>
      <c r="E1187" s="272"/>
      <c r="F1187" s="472"/>
      <c r="G1187" s="472"/>
      <c r="H1187" s="750"/>
      <c r="I1187" s="735">
        <v>0</v>
      </c>
      <c r="J1187" s="735">
        <v>0</v>
      </c>
      <c r="K1187" s="365">
        <f>SUMIF(TB!$A$5:$A$395,LEAD!A1187,TB!$C$5:$C$395)</f>
        <v>0</v>
      </c>
      <c r="L1187" s="318"/>
      <c r="M1187" s="292"/>
      <c r="N1187" s="292"/>
      <c r="O1187" s="472">
        <f t="shared" si="143"/>
        <v>0</v>
      </c>
    </row>
    <row r="1188" spans="1:23">
      <c r="A1188" s="270"/>
      <c r="B1188" s="270"/>
      <c r="C1188" s="270"/>
      <c r="D1188" s="291"/>
      <c r="E1188" s="272"/>
      <c r="F1188" s="472"/>
      <c r="G1188" s="472"/>
      <c r="H1188" s="750"/>
      <c r="I1188" s="735">
        <v>0</v>
      </c>
      <c r="J1188" s="735">
        <v>0</v>
      </c>
      <c r="K1188" s="365">
        <f>SUMIF(TB!$A$5:$A$395,LEAD!A1188,TB!$C$5:$C$395)</f>
        <v>0</v>
      </c>
      <c r="L1188" s="318"/>
      <c r="M1188" s="292"/>
      <c r="N1188" s="292"/>
      <c r="O1188" s="472">
        <f t="shared" si="143"/>
        <v>0</v>
      </c>
    </row>
    <row r="1189" spans="1:23" ht="20.399999999999999">
      <c r="A1189" s="270"/>
      <c r="B1189" s="270"/>
      <c r="C1189" s="270"/>
      <c r="D1189" s="291"/>
      <c r="E1189" s="272"/>
      <c r="F1189" s="472"/>
      <c r="G1189" s="472"/>
      <c r="H1189" s="750"/>
      <c r="I1189" s="735">
        <v>0</v>
      </c>
      <c r="J1189" s="735">
        <v>0</v>
      </c>
      <c r="K1189" s="365">
        <f>SUMIF(TB!$A$5:$A$395,LEAD!A1189,TB!$C$5:$C$395)</f>
        <v>0</v>
      </c>
      <c r="L1189" s="608"/>
      <c r="M1189" s="292"/>
      <c r="N1189" s="292"/>
      <c r="O1189" s="472">
        <f t="shared" si="143"/>
        <v>0</v>
      </c>
    </row>
    <row r="1190" spans="1:23">
      <c r="A1190" s="270"/>
      <c r="B1190" s="270"/>
      <c r="C1190" s="270"/>
      <c r="D1190" s="291"/>
      <c r="E1190" s="272"/>
      <c r="F1190" s="472"/>
      <c r="G1190" s="472"/>
      <c r="H1190" s="750"/>
      <c r="I1190" s="735">
        <v>0</v>
      </c>
      <c r="J1190" s="735">
        <v>0</v>
      </c>
      <c r="K1190" s="365">
        <f>SUMIF(TB!$A$5:$A$395,LEAD!A1190,TB!$C$5:$C$395)</f>
        <v>0</v>
      </c>
      <c r="L1190" s="318"/>
      <c r="M1190" s="292"/>
      <c r="N1190" s="292"/>
      <c r="O1190" s="472">
        <f t="shared" ref="O1190:O1192" si="144">K1190+M1190+N1190</f>
        <v>0</v>
      </c>
    </row>
    <row r="1191" spans="1:23" ht="20.399999999999999">
      <c r="A1191" s="270"/>
      <c r="B1191" s="270"/>
      <c r="C1191" s="270"/>
      <c r="D1191" s="291"/>
      <c r="E1191" s="272"/>
      <c r="F1191" s="472"/>
      <c r="G1191" s="472"/>
      <c r="H1191" s="750"/>
      <c r="I1191" s="735">
        <v>0</v>
      </c>
      <c r="J1191" s="735">
        <v>0</v>
      </c>
      <c r="K1191" s="365">
        <f>SUMIF(TB!$A$5:$A$395,LEAD!A1191,TB!$C$5:$C$395)</f>
        <v>0</v>
      </c>
      <c r="L1191" s="598"/>
      <c r="M1191" s="292"/>
      <c r="N1191" s="292"/>
      <c r="O1191" s="472">
        <f t="shared" si="144"/>
        <v>0</v>
      </c>
    </row>
    <row r="1192" spans="1:23">
      <c r="A1192" s="270"/>
      <c r="B1192" s="270"/>
      <c r="C1192" s="270"/>
      <c r="D1192" s="291"/>
      <c r="E1192" s="272"/>
      <c r="F1192" s="472"/>
      <c r="G1192" s="472"/>
      <c r="H1192" s="750"/>
      <c r="I1192" s="735">
        <v>0</v>
      </c>
      <c r="J1192" s="735">
        <v>0</v>
      </c>
      <c r="K1192" s="365">
        <f>SUMIF(TB!$A$5:$A$395,LEAD!A1192,TB!$C$5:$C$395)</f>
        <v>0</v>
      </c>
      <c r="L1192" s="318"/>
      <c r="M1192" s="292"/>
      <c r="N1192" s="292"/>
      <c r="O1192" s="472">
        <f t="shared" si="144"/>
        <v>0</v>
      </c>
      <c r="P1192" s="528"/>
      <c r="R1192" s="5" t="s">
        <v>423</v>
      </c>
      <c r="T1192" s="3" t="s">
        <v>424</v>
      </c>
    </row>
    <row r="1193" spans="1:23" ht="20.399999999999999" thickBot="1">
      <c r="A1193" s="449"/>
      <c r="B1193" s="654"/>
      <c r="C1193" s="654"/>
      <c r="D1193" s="505"/>
      <c r="E1193" s="360"/>
      <c r="F1193" s="506">
        <f>SUM(F1018:F1192)</f>
        <v>95904926.500000015</v>
      </c>
      <c r="G1193" s="506">
        <f>SUM(G1018:G1192)</f>
        <v>0</v>
      </c>
      <c r="H1193" s="781">
        <f>SUM(H1018:H1192)</f>
        <v>95904926.500000015</v>
      </c>
      <c r="I1193" s="1138">
        <v>25084149.620000001</v>
      </c>
      <c r="J1193" s="1138">
        <v>41980143.229999997</v>
      </c>
      <c r="K1193" s="506">
        <f>SUM(K1018:K1192)</f>
        <v>62839999.699999996</v>
      </c>
      <c r="L1193" s="506"/>
      <c r="M1193" s="506">
        <f>SUM(M1018:M1192)</f>
        <v>0</v>
      </c>
      <c r="N1193" s="506">
        <f>SUM(N1018:N1192)</f>
        <v>-67730.709999999992</v>
      </c>
      <c r="O1193" s="506">
        <f>SUM(O1018:O1192)</f>
        <v>62772268.989999995</v>
      </c>
      <c r="R1193" s="495" t="s">
        <v>420</v>
      </c>
      <c r="S1193" s="495" t="s">
        <v>421</v>
      </c>
      <c r="T1193" s="495" t="s">
        <v>420</v>
      </c>
      <c r="U1193" s="495"/>
    </row>
    <row r="1194" spans="1:23">
      <c r="A1194" s="304" t="s">
        <v>9</v>
      </c>
      <c r="B1194" s="633"/>
      <c r="C1194" s="633"/>
      <c r="D1194" s="305"/>
      <c r="E1194" s="306" t="s">
        <v>10</v>
      </c>
      <c r="F1194" s="547" t="s">
        <v>172</v>
      </c>
      <c r="G1194" s="547"/>
      <c r="H1194" s="754"/>
      <c r="I1194" s="1110" t="s">
        <v>172</v>
      </c>
      <c r="J1194" s="1110" t="s">
        <v>172</v>
      </c>
      <c r="K1194" s="307"/>
      <c r="L1194" s="308"/>
      <c r="M1194" s="309" t="s">
        <v>12</v>
      </c>
      <c r="N1194" s="309"/>
      <c r="O1194" s="547" t="s">
        <v>172</v>
      </c>
      <c r="R1194" s="21" t="e">
        <f>R731</f>
        <v>#REF!</v>
      </c>
      <c r="S1194" s="21" t="e">
        <f>S731</f>
        <v>#REF!</v>
      </c>
      <c r="T1194" s="21" t="e">
        <f>T731+0.02</f>
        <v>#REF!</v>
      </c>
    </row>
    <row r="1195" spans="1:23" ht="20.399999999999999" thickBot="1">
      <c r="A1195" s="490" t="s">
        <v>13</v>
      </c>
      <c r="B1195" s="658"/>
      <c r="C1195" s="658"/>
      <c r="D1195" s="311"/>
      <c r="E1195" s="311" t="s">
        <v>14</v>
      </c>
      <c r="F1195" s="548" t="s">
        <v>15</v>
      </c>
      <c r="G1195" s="548"/>
      <c r="H1195" s="755"/>
      <c r="I1195" s="1111" t="s">
        <v>15</v>
      </c>
      <c r="J1195" s="1111" t="s">
        <v>15</v>
      </c>
      <c r="K1195" s="312"/>
      <c r="L1195" s="313"/>
      <c r="M1195" s="314" t="s">
        <v>114</v>
      </c>
      <c r="N1195" s="314"/>
      <c r="O1195" s="548" t="s">
        <v>15</v>
      </c>
      <c r="R1195" s="25">
        <f>SUM(O1176:O1184)</f>
        <v>0</v>
      </c>
      <c r="S1195" s="25" t="e">
        <f>SUM(#REF!)</f>
        <v>#REF!</v>
      </c>
      <c r="T1195" s="25" t="e">
        <f>SUM(#REF!)+0.02</f>
        <v>#REF!</v>
      </c>
    </row>
    <row r="1196" spans="1:23" ht="21" thickBot="1">
      <c r="A1196" s="327"/>
      <c r="B1196" s="327"/>
      <c r="C1196" s="327"/>
      <c r="D1196" s="507" t="s">
        <v>23</v>
      </c>
      <c r="E1196" s="272"/>
      <c r="F1196" s="556"/>
      <c r="G1196" s="556"/>
      <c r="H1196" s="782"/>
      <c r="I1196" s="1139"/>
      <c r="J1196" s="1139"/>
      <c r="K1196" s="365"/>
      <c r="L1196" s="274"/>
      <c r="M1196" s="337"/>
      <c r="N1196" s="337"/>
      <c r="O1196" s="556"/>
      <c r="R1196" s="508" t="e">
        <f>SUM(R1194:R1195)</f>
        <v>#REF!</v>
      </c>
      <c r="S1196" s="508" t="e">
        <f>SUM(S1194:S1195)</f>
        <v>#REF!</v>
      </c>
      <c r="T1196" s="508" t="e">
        <f>SUM(T1194:T1195)</f>
        <v>#REF!</v>
      </c>
    </row>
    <row r="1197" spans="1:23" ht="20.399999999999999">
      <c r="A1197" s="270">
        <v>6630</v>
      </c>
      <c r="B1197" s="718" t="s">
        <v>1509</v>
      </c>
      <c r="C1197" s="270" t="s">
        <v>2220</v>
      </c>
      <c r="D1197" s="291" t="s">
        <v>2221</v>
      </c>
      <c r="E1197" s="291"/>
      <c r="F1197" s="472">
        <v>4347437.3</v>
      </c>
      <c r="G1197" s="472"/>
      <c r="H1197" s="750">
        <f>F1197+G1197</f>
        <v>4347437.3</v>
      </c>
      <c r="I1197" s="735">
        <v>471238.98</v>
      </c>
      <c r="J1197" s="735">
        <v>1020679.05</v>
      </c>
      <c r="K1197" s="296">
        <f>SUMIF(TB!$A$5:$A$395,LEAD!C1197,TB!$C$5:$C$395)</f>
        <v>1495154.76</v>
      </c>
      <c r="L1197" s="599"/>
      <c r="M1197" s="322">
        <f>SUMIF(TB!$A$5:$A$395,C1197,TB!$D$5:$D$395)</f>
        <v>0</v>
      </c>
      <c r="N1197" s="322">
        <f>SUMIF(TB!$A$5:$A$395,C1197,TB!$E$5:$E$395)</f>
        <v>0</v>
      </c>
      <c r="O1197" s="472">
        <f>K1197+M1197+N1197</f>
        <v>1495154.76</v>
      </c>
      <c r="P1197" s="558" t="s">
        <v>496</v>
      </c>
      <c r="R1197" s="83">
        <v>1697622.62</v>
      </c>
      <c r="S1197" s="83">
        <v>841151.10000000009</v>
      </c>
      <c r="T1197" s="83">
        <v>1518733.6099999999</v>
      </c>
    </row>
    <row r="1198" spans="1:23">
      <c r="A1198" s="509">
        <v>6800</v>
      </c>
      <c r="B1198" s="708" t="s">
        <v>1510</v>
      </c>
      <c r="C1198" s="660" t="s">
        <v>2219</v>
      </c>
      <c r="D1198" s="69" t="s">
        <v>1510</v>
      </c>
      <c r="E1198" s="291"/>
      <c r="F1198" s="472">
        <v>12218130.140000001</v>
      </c>
      <c r="G1198" s="472"/>
      <c r="H1198" s="750">
        <f>F1198+G1198</f>
        <v>12218130.140000001</v>
      </c>
      <c r="I1198" s="735">
        <v>4094960.19</v>
      </c>
      <c r="J1198" s="735">
        <v>7687708.4699999997</v>
      </c>
      <c r="K1198" s="296">
        <f>SUMIF(TB!$A$5:$A$395,LEAD!C1198,TB!$C$5:$C$395)</f>
        <v>10988376.539999999</v>
      </c>
      <c r="L1198" s="362"/>
      <c r="M1198" s="322">
        <f>SUMIF(TB!$A$5:$A$395,C1198,TB!$D$5:$D$395)</f>
        <v>0</v>
      </c>
      <c r="N1198" s="322">
        <f>SUMIF(TB!$A$5:$A$395,C1198,TB!$E$5:$E$395)</f>
        <v>0</v>
      </c>
      <c r="O1198" s="472">
        <f>K1198+M1198+N1198</f>
        <v>10988376.539999999</v>
      </c>
      <c r="R1198" s="83">
        <v>72492.23</v>
      </c>
      <c r="S1198" s="83">
        <v>37423.759999999995</v>
      </c>
      <c r="T1198" s="83">
        <v>70386.81</v>
      </c>
    </row>
    <row r="1199" spans="1:23" s="916" customFormat="1" ht="19.95" customHeight="1" thickBot="1">
      <c r="A1199" s="1073"/>
      <c r="B1199" s="724"/>
      <c r="C1199" s="724" t="s">
        <v>2509</v>
      </c>
      <c r="D1199" s="725" t="s">
        <v>2510</v>
      </c>
      <c r="E1199" s="727"/>
      <c r="F1199" s="1074"/>
      <c r="G1199" s="1074"/>
      <c r="H1199" s="1074"/>
      <c r="I1199" s="735">
        <v>856463.31</v>
      </c>
      <c r="J1199" s="735">
        <v>1858265.43</v>
      </c>
      <c r="K1199" s="730">
        <f>SUMIF(TB!$A$5:$A$395,LEAD!C1199,TB!$C$5:$C$395)</f>
        <v>2769536.55</v>
      </c>
      <c r="L1199" s="1068"/>
      <c r="M1199" s="322">
        <f>SUMIF(TB!$A$5:$A$395,C1199,TB!$D$5:$D$395)</f>
        <v>0</v>
      </c>
      <c r="N1199" s="322">
        <f>SUMIF(TB!$A$5:$A$395,C1199,TB!$E$5:$E$395)</f>
        <v>0</v>
      </c>
      <c r="O1199" s="1074">
        <f>K1199+M1199+N1199</f>
        <v>2769536.55</v>
      </c>
      <c r="P1199" s="793"/>
      <c r="R1199" s="1075">
        <f>SUM(R1197:R1198)</f>
        <v>1770114.85</v>
      </c>
      <c r="S1199" s="1075">
        <f>SUM(S1197:S1198)</f>
        <v>878574.8600000001</v>
      </c>
      <c r="T1199" s="1075">
        <f>SUM(T1197:T1198)</f>
        <v>1589120.42</v>
      </c>
      <c r="V1199" s="1076"/>
      <c r="W1199" s="1076"/>
    </row>
    <row r="1200" spans="1:23" ht="19.95" customHeight="1">
      <c r="A1200" s="48"/>
      <c r="B1200" s="425"/>
      <c r="C1200" s="425"/>
      <c r="D1200" s="69"/>
      <c r="E1200" s="291"/>
      <c r="F1200" s="472"/>
      <c r="G1200" s="472"/>
      <c r="H1200" s="750"/>
      <c r="I1200" s="735">
        <v>0</v>
      </c>
      <c r="J1200" s="735">
        <v>0</v>
      </c>
      <c r="K1200" s="296">
        <f>SUMIF(TB!$A$5:$A$395,LEAD!C1200,TB!$C$5:$C$395)</f>
        <v>0</v>
      </c>
      <c r="L1200" s="362"/>
      <c r="M1200" s="322">
        <f>SUMIF(TB!$A$5:$A$395,C1200,TB!$D$5:$D$395)</f>
        <v>0</v>
      </c>
      <c r="N1200" s="322">
        <f>SUMIF(TB!$A$5:$A$395,C1200,TB!$E$5:$E$395)</f>
        <v>0</v>
      </c>
      <c r="O1200" s="472">
        <f>K1200+M1200+N1200</f>
        <v>0</v>
      </c>
      <c r="R1200" s="511" t="e">
        <f t="shared" ref="R1200:T1201" si="145">R1194+R1197</f>
        <v>#REF!</v>
      </c>
      <c r="S1200" s="511" t="e">
        <f t="shared" si="145"/>
        <v>#REF!</v>
      </c>
      <c r="T1200" s="511" t="e">
        <f t="shared" si="145"/>
        <v>#REF!</v>
      </c>
    </row>
    <row r="1201" spans="1:20">
      <c r="A1201" s="48"/>
      <c r="B1201" s="425"/>
      <c r="C1201" s="425"/>
      <c r="D1201" s="69"/>
      <c r="E1201" s="291"/>
      <c r="F1201" s="472"/>
      <c r="G1201" s="472"/>
      <c r="H1201" s="750"/>
      <c r="I1201" s="735"/>
      <c r="J1201" s="735"/>
      <c r="K1201" s="296">
        <f>SUMIF(TB!$A$5:$A$395,LEAD!C1201,TB!$C$5:$C$395)</f>
        <v>0</v>
      </c>
      <c r="L1201" s="362"/>
      <c r="M1201" s="322"/>
      <c r="N1201" s="322"/>
      <c r="O1201" s="472"/>
      <c r="R1201" s="5">
        <f t="shared" si="145"/>
        <v>72492.23</v>
      </c>
      <c r="S1201" s="5" t="e">
        <f t="shared" si="145"/>
        <v>#REF!</v>
      </c>
      <c r="T1201" s="5" t="e">
        <f t="shared" si="145"/>
        <v>#REF!</v>
      </c>
    </row>
    <row r="1202" spans="1:20" ht="20.399999999999999" thickBot="1">
      <c r="A1202" s="48"/>
      <c r="B1202" s="425"/>
      <c r="C1202" s="425"/>
      <c r="D1202" s="69"/>
      <c r="E1202" s="291"/>
      <c r="F1202" s="472"/>
      <c r="G1202" s="472"/>
      <c r="H1202" s="750"/>
      <c r="I1202" s="735"/>
      <c r="J1202" s="735"/>
      <c r="K1202" s="365"/>
      <c r="L1202" s="362"/>
      <c r="M1202" s="322"/>
      <c r="N1202" s="322"/>
      <c r="O1202" s="472"/>
      <c r="R1202" s="510" t="e">
        <f>SUM(R1200:R1201)</f>
        <v>#REF!</v>
      </c>
      <c r="S1202" s="510" t="e">
        <f>SUM(S1200:S1201)</f>
        <v>#REF!</v>
      </c>
      <c r="T1202" s="510" t="e">
        <f>SUM(T1200:T1201)</f>
        <v>#REF!</v>
      </c>
    </row>
    <row r="1203" spans="1:20">
      <c r="A1203" s="48"/>
      <c r="B1203" s="425"/>
      <c r="C1203" s="425"/>
      <c r="D1203" s="69"/>
      <c r="E1203" s="291"/>
      <c r="F1203" s="472"/>
      <c r="G1203" s="472"/>
      <c r="H1203" s="750"/>
      <c r="I1203" s="735"/>
      <c r="J1203" s="735"/>
      <c r="K1203" s="365"/>
      <c r="L1203" s="362"/>
      <c r="M1203" s="322"/>
      <c r="N1203" s="322"/>
      <c r="O1203" s="472"/>
    </row>
    <row r="1204" spans="1:20">
      <c r="A1204" s="48"/>
      <c r="B1204" s="425"/>
      <c r="C1204" s="425"/>
      <c r="D1204" s="69"/>
      <c r="E1204" s="291"/>
      <c r="F1204" s="472"/>
      <c r="G1204" s="472"/>
      <c r="H1204" s="750"/>
      <c r="I1204" s="735"/>
      <c r="J1204" s="735"/>
      <c r="K1204" s="365"/>
      <c r="L1204" s="362"/>
      <c r="M1204" s="322"/>
      <c r="N1204" s="322"/>
      <c r="O1204" s="472"/>
    </row>
    <row r="1205" spans="1:20">
      <c r="A1205" s="48"/>
      <c r="B1205" s="425"/>
      <c r="C1205" s="425"/>
      <c r="D1205" s="69"/>
      <c r="E1205" s="291"/>
      <c r="F1205" s="472"/>
      <c r="G1205" s="472"/>
      <c r="H1205" s="750"/>
      <c r="I1205" s="735"/>
      <c r="J1205" s="735"/>
      <c r="K1205" s="365"/>
      <c r="L1205" s="362"/>
      <c r="M1205" s="322"/>
      <c r="N1205" s="322"/>
      <c r="O1205" s="472"/>
    </row>
    <row r="1206" spans="1:20">
      <c r="A1206" s="48"/>
      <c r="B1206" s="425"/>
      <c r="C1206" s="425"/>
      <c r="D1206" s="69"/>
      <c r="E1206" s="291"/>
      <c r="F1206" s="472"/>
      <c r="G1206" s="472"/>
      <c r="H1206" s="750"/>
      <c r="I1206" s="735"/>
      <c r="J1206" s="735"/>
      <c r="K1206" s="365"/>
      <c r="L1206" s="362"/>
      <c r="M1206" s="322"/>
      <c r="N1206" s="322"/>
      <c r="O1206" s="472"/>
    </row>
    <row r="1207" spans="1:20">
      <c r="A1207" s="48"/>
      <c r="B1207" s="425"/>
      <c r="C1207" s="425"/>
      <c r="D1207" s="69"/>
      <c r="E1207" s="291"/>
      <c r="F1207" s="472"/>
      <c r="G1207" s="472"/>
      <c r="H1207" s="750"/>
      <c r="I1207" s="735"/>
      <c r="J1207" s="735"/>
      <c r="K1207" s="365"/>
      <c r="L1207" s="297"/>
      <c r="M1207" s="298"/>
      <c r="N1207" s="298"/>
      <c r="O1207" s="472"/>
    </row>
    <row r="1208" spans="1:20">
      <c r="A1208" s="375"/>
      <c r="B1208" s="375"/>
      <c r="C1208" s="375"/>
      <c r="D1208" s="291"/>
      <c r="E1208" s="291"/>
      <c r="F1208" s="472"/>
      <c r="G1208" s="414"/>
      <c r="H1208" s="756"/>
      <c r="I1208" s="815"/>
      <c r="J1208" s="815"/>
      <c r="K1208" s="337"/>
      <c r="L1208" s="274"/>
      <c r="M1208" s="273"/>
      <c r="N1208" s="273"/>
      <c r="O1208" s="472"/>
    </row>
    <row r="1209" spans="1:20" ht="20.399999999999999" thickBot="1">
      <c r="A1209" s="323"/>
      <c r="B1209" s="323"/>
      <c r="C1209" s="323"/>
      <c r="D1209" s="373"/>
      <c r="E1209" s="291"/>
      <c r="F1209" s="381">
        <f t="shared" ref="F1209:O1209" si="146">SUM(F1197:F1200)</f>
        <v>16565567.440000001</v>
      </c>
      <c r="G1209" s="381">
        <f t="shared" si="146"/>
        <v>0</v>
      </c>
      <c r="H1209" s="763">
        <f t="shared" si="146"/>
        <v>16565567.440000001</v>
      </c>
      <c r="I1209" s="1119">
        <v>5422662.4800000004</v>
      </c>
      <c r="J1209" s="1119">
        <v>10566652.949999999</v>
      </c>
      <c r="K1209" s="381">
        <f t="shared" si="146"/>
        <v>15253067.849999998</v>
      </c>
      <c r="L1209" s="381"/>
      <c r="M1209" s="381">
        <f t="shared" si="146"/>
        <v>0</v>
      </c>
      <c r="N1209" s="381">
        <f t="shared" si="146"/>
        <v>0</v>
      </c>
      <c r="O1209" s="381">
        <f t="shared" si="146"/>
        <v>15253067.849999998</v>
      </c>
    </row>
    <row r="1210" spans="1:20" ht="20.399999999999999" thickTop="1">
      <c r="A1210" s="323"/>
      <c r="B1210" s="323"/>
      <c r="C1210" s="323"/>
      <c r="D1210" s="373"/>
      <c r="E1210" s="291"/>
      <c r="F1210" s="557"/>
      <c r="G1210" s="557"/>
      <c r="H1210" s="783"/>
      <c r="I1210" s="1140"/>
      <c r="J1210" s="1140"/>
      <c r="K1210" s="512"/>
      <c r="L1210" s="455"/>
      <c r="M1210" s="512"/>
      <c r="N1210" s="512"/>
      <c r="O1210" s="557"/>
    </row>
    <row r="1211" spans="1:20">
      <c r="A1211" s="323"/>
      <c r="B1211" s="323"/>
      <c r="C1211" s="323"/>
      <c r="D1211" s="373"/>
      <c r="E1211" s="291"/>
      <c r="F1211" s="552"/>
      <c r="G1211" s="552"/>
      <c r="H1211" s="772"/>
      <c r="I1211" s="1128"/>
      <c r="J1211" s="1128"/>
      <c r="K1211" s="296"/>
      <c r="L1211" s="297"/>
      <c r="M1211" s="296"/>
      <c r="N1211" s="296"/>
      <c r="O1211" s="552"/>
    </row>
    <row r="1212" spans="1:20">
      <c r="A1212" s="323"/>
      <c r="B1212" s="323"/>
      <c r="C1212" s="323"/>
      <c r="D1212" s="373"/>
      <c r="E1212" s="291"/>
      <c r="F1212" s="552"/>
      <c r="G1212" s="552"/>
      <c r="H1212" s="772"/>
      <c r="I1212" s="1128"/>
      <c r="J1212" s="1128"/>
      <c r="K1212" s="296"/>
      <c r="L1212" s="297"/>
      <c r="M1212" s="296"/>
      <c r="N1212" s="296"/>
      <c r="O1212" s="552"/>
    </row>
    <row r="1213" spans="1:20">
      <c r="A1213" s="323"/>
      <c r="B1213" s="323"/>
      <c r="C1213" s="323"/>
      <c r="D1213" s="373"/>
      <c r="E1213" s="291"/>
      <c r="F1213" s="552"/>
      <c r="G1213" s="552"/>
      <c r="H1213" s="772"/>
      <c r="I1213" s="1128"/>
      <c r="J1213" s="1128"/>
      <c r="K1213" s="296"/>
      <c r="L1213" s="297"/>
      <c r="M1213" s="296"/>
      <c r="N1213" s="296"/>
      <c r="O1213" s="552"/>
    </row>
    <row r="1214" spans="1:20" ht="20.399999999999999" thickBot="1">
      <c r="A1214" s="340"/>
      <c r="B1214" s="340"/>
      <c r="C1214" s="340"/>
      <c r="D1214" s="291"/>
      <c r="E1214" s="291"/>
      <c r="F1214" s="466"/>
      <c r="G1214" s="466"/>
      <c r="H1214" s="759"/>
      <c r="I1214" s="1116"/>
      <c r="J1214" s="1116"/>
      <c r="K1214" s="350"/>
      <c r="L1214" s="351"/>
      <c r="M1214" s="350"/>
      <c r="N1214" s="350"/>
      <c r="O1214" s="466"/>
    </row>
    <row r="1215" spans="1:20">
      <c r="A1215" s="418" t="s">
        <v>9</v>
      </c>
      <c r="B1215" s="418"/>
      <c r="C1215" s="418"/>
      <c r="D1215" s="305"/>
      <c r="E1215" s="306" t="s">
        <v>10</v>
      </c>
      <c r="F1215" s="547" t="s">
        <v>173</v>
      </c>
      <c r="G1215" s="547"/>
      <c r="H1215" s="754"/>
      <c r="I1215" s="1110" t="s">
        <v>173</v>
      </c>
      <c r="J1215" s="1110" t="s">
        <v>173</v>
      </c>
      <c r="K1215" s="307"/>
      <c r="L1215" s="308" t="s">
        <v>11</v>
      </c>
      <c r="M1215" s="307"/>
      <c r="N1215" s="309" t="s">
        <v>12</v>
      </c>
      <c r="O1215" s="547" t="s">
        <v>173</v>
      </c>
    </row>
    <row r="1216" spans="1:20" ht="20.399999999999999" thickBot="1">
      <c r="A1216" s="413" t="s">
        <v>13</v>
      </c>
      <c r="B1216" s="413"/>
      <c r="C1216" s="413"/>
      <c r="D1216" s="311"/>
      <c r="E1216" s="311" t="s">
        <v>14</v>
      </c>
      <c r="F1216" s="548" t="s">
        <v>15</v>
      </c>
      <c r="G1216" s="548"/>
      <c r="H1216" s="755"/>
      <c r="I1216" s="1111" t="s">
        <v>15</v>
      </c>
      <c r="J1216" s="1111" t="s">
        <v>15</v>
      </c>
      <c r="K1216" s="312"/>
      <c r="L1216" s="313" t="s">
        <v>11</v>
      </c>
      <c r="M1216" s="312"/>
      <c r="N1216" s="314" t="s">
        <v>23</v>
      </c>
      <c r="O1216" s="548" t="s">
        <v>15</v>
      </c>
    </row>
    <row r="1217" spans="1:18">
      <c r="A1217" s="344"/>
      <c r="B1217" s="344"/>
      <c r="C1217" s="344"/>
      <c r="D1217" s="513" t="s">
        <v>69</v>
      </c>
      <c r="E1217" s="272"/>
      <c r="F1217" s="472"/>
      <c r="G1217" s="472"/>
      <c r="H1217" s="750"/>
      <c r="I1217" s="735"/>
      <c r="J1217" s="735"/>
      <c r="K1217" s="365"/>
      <c r="L1217" s="318"/>
      <c r="M1217" s="292"/>
      <c r="N1217" s="365"/>
      <c r="O1217" s="472"/>
    </row>
    <row r="1218" spans="1:18">
      <c r="A1218" s="514">
        <v>6710</v>
      </c>
      <c r="B1218" s="708" t="s">
        <v>1511</v>
      </c>
      <c r="C1218" s="437" t="s">
        <v>2224</v>
      </c>
      <c r="D1218" s="69" t="s">
        <v>1511</v>
      </c>
      <c r="E1218" s="272"/>
      <c r="F1218" s="472">
        <v>0</v>
      </c>
      <c r="G1218" s="472"/>
      <c r="H1218" s="750">
        <f>F1218+G1218</f>
        <v>0</v>
      </c>
      <c r="I1218" s="735">
        <v>0</v>
      </c>
      <c r="J1218" s="735">
        <v>1277053.8174015654</v>
      </c>
      <c r="K1218" s="296">
        <f>SUMIF(TB!$A$5:$A$395,LEAD!C1218,TB!$C$5:$C$395)</f>
        <v>1277053.82</v>
      </c>
      <c r="L1218" s="318"/>
      <c r="M1218" s="292">
        <f>SUMIF(TB!$A$5:$A$395,C1218,TB!$D$5:$D$395)</f>
        <v>0</v>
      </c>
      <c r="N1218" s="292">
        <f>SUMIF(TB!$A$5:$A$395,C1218,TB!$E$5:$E$395)</f>
        <v>3608659.8362665754</v>
      </c>
      <c r="O1218" s="472">
        <f>SUM(K1218:N1218)</f>
        <v>4885713.6562665757</v>
      </c>
      <c r="P1218" s="558">
        <v>1473073.1242699844</v>
      </c>
      <c r="Q1218" s="515"/>
    </row>
    <row r="1219" spans="1:18">
      <c r="A1219" s="514"/>
      <c r="B1219" s="708" t="s">
        <v>1511</v>
      </c>
      <c r="C1219" s="437" t="s">
        <v>2210</v>
      </c>
      <c r="D1219" s="986" t="s">
        <v>2211</v>
      </c>
      <c r="E1219" s="360"/>
      <c r="F1219" s="414"/>
      <c r="G1219" s="414"/>
      <c r="H1219" s="750"/>
      <c r="I1219" s="735">
        <v>430046.86</v>
      </c>
      <c r="J1219" s="735">
        <v>334742.07</v>
      </c>
      <c r="K1219" s="296">
        <f>SUMIF(TB!$A$5:$A$395,LEAD!C1219,TB!$C$5:$C$395)</f>
        <v>334742.07</v>
      </c>
      <c r="L1219" s="274"/>
      <c r="M1219" s="292">
        <f>SUMIF(TB!$A$5:$A$395,C1219,TB!$D$5:$D$395)</f>
        <v>0</v>
      </c>
      <c r="N1219" s="292">
        <f>SUMIF(TB!$A$5:$A$395,C1219,TB!$E$5:$E$395)</f>
        <v>-67204.764000004201</v>
      </c>
      <c r="O1219" s="472">
        <f>SUM(K1219:N1219)</f>
        <v>267537.30599999579</v>
      </c>
      <c r="Q1219" s="515"/>
    </row>
    <row r="1220" spans="1:18" ht="20.399999999999999">
      <c r="A1220" s="514" t="s">
        <v>1512</v>
      </c>
      <c r="B1220" s="718" t="s">
        <v>1513</v>
      </c>
      <c r="C1220" s="625"/>
      <c r="D1220" s="291" t="s">
        <v>1513</v>
      </c>
      <c r="E1220" s="334"/>
      <c r="F1220" s="479">
        <v>3779138.24</v>
      </c>
      <c r="G1220" s="479"/>
      <c r="H1220" s="750">
        <f>F1220+G1220</f>
        <v>3779138.24</v>
      </c>
      <c r="I1220" s="735">
        <v>0</v>
      </c>
      <c r="J1220" s="735">
        <v>0</v>
      </c>
      <c r="K1220" s="296">
        <f>SUMIF(TB!$A$5:$A$395,LEAD!C1220,TB!$C$5:$C$395)</f>
        <v>0</v>
      </c>
      <c r="L1220" s="599"/>
      <c r="M1220" s="292">
        <f>SUMIF(TB!$A$5:$A$395,C1220,TB!$D$5:$D$395)</f>
        <v>0</v>
      </c>
      <c r="N1220" s="292">
        <f>SUMIF(TB!$A$5:$A$395,C1220,TB!$E$5:$E$395)</f>
        <v>0</v>
      </c>
      <c r="O1220" s="479">
        <f>K1220+M1220+N1220</f>
        <v>0</v>
      </c>
      <c r="P1220" s="566"/>
    </row>
    <row r="1221" spans="1:18">
      <c r="A1221" s="270"/>
      <c r="B1221" s="270"/>
      <c r="C1221" s="270"/>
      <c r="D1221" s="291"/>
      <c r="E1221" s="272"/>
      <c r="F1221" s="472"/>
      <c r="G1221" s="472"/>
      <c r="H1221" s="750"/>
      <c r="I1221" s="735">
        <v>0</v>
      </c>
      <c r="J1221" s="735">
        <v>0</v>
      </c>
      <c r="K1221" s="296"/>
      <c r="L1221" s="318"/>
      <c r="M1221" s="292">
        <f>SUMIF(TB!$A$5:$A$395,C1221,TB!$D$5:$D$395)</f>
        <v>0</v>
      </c>
      <c r="N1221" s="292">
        <f>SUMIF(TB!$A$5:$A$395,C1221,TB!$E$5:$E$395)</f>
        <v>0</v>
      </c>
      <c r="O1221" s="472">
        <f>K1221+M1221+N1221</f>
        <v>0</v>
      </c>
      <c r="P1221" s="528" t="e">
        <f>O1220-#REF!</f>
        <v>#REF!</v>
      </c>
      <c r="Q1221" s="21"/>
      <c r="R1221" s="5" t="e">
        <f>P1221-Q1221</f>
        <v>#REF!</v>
      </c>
    </row>
    <row r="1222" spans="1:18" ht="20.399999999999999" thickBot="1">
      <c r="A1222" s="340"/>
      <c r="B1222" s="340"/>
      <c r="C1222" s="340"/>
      <c r="D1222" s="291"/>
      <c r="E1222" s="291"/>
      <c r="F1222" s="342">
        <f t="shared" ref="F1222:O1222" si="147">SUM(F1218:F1221)</f>
        <v>3779138.24</v>
      </c>
      <c r="G1222" s="342">
        <f t="shared" si="147"/>
        <v>0</v>
      </c>
      <c r="H1222" s="760">
        <f t="shared" si="147"/>
        <v>3779138.24</v>
      </c>
      <c r="I1222" s="1117">
        <v>430046.86</v>
      </c>
      <c r="J1222" s="1117">
        <v>1611795.8874015654</v>
      </c>
      <c r="K1222" s="342">
        <f t="shared" si="147"/>
        <v>1611795.8900000001</v>
      </c>
      <c r="L1222" s="342"/>
      <c r="M1222" s="342">
        <f t="shared" si="147"/>
        <v>0</v>
      </c>
      <c r="N1222" s="342">
        <f t="shared" si="147"/>
        <v>3541455.0722665712</v>
      </c>
      <c r="O1222" s="342">
        <f t="shared" si="147"/>
        <v>5153250.9622665718</v>
      </c>
    </row>
    <row r="1223" spans="1:18" ht="20.399999999999999" thickTop="1">
      <c r="A1223" s="340"/>
      <c r="B1223" s="340"/>
      <c r="C1223" s="340"/>
      <c r="D1223" s="291"/>
      <c r="E1223" s="291"/>
      <c r="F1223" s="472"/>
      <c r="G1223" s="472"/>
      <c r="H1223" s="750"/>
      <c r="I1223" s="735"/>
      <c r="J1223" s="735"/>
      <c r="K1223" s="292"/>
      <c r="L1223" s="318"/>
      <c r="M1223" s="292"/>
      <c r="N1223" s="292"/>
      <c r="O1223" s="472"/>
    </row>
    <row r="1224" spans="1:18">
      <c r="A1224" s="340"/>
      <c r="B1224" s="340"/>
      <c r="C1224" s="340"/>
      <c r="D1224" s="291"/>
      <c r="E1224" s="291"/>
      <c r="F1224" s="477"/>
      <c r="G1224" s="477"/>
      <c r="H1224" s="752"/>
      <c r="I1224" s="1108"/>
      <c r="J1224" s="1108"/>
      <c r="K1224" s="298"/>
      <c r="L1224" s="297"/>
      <c r="M1224" s="298"/>
      <c r="N1224" s="298"/>
      <c r="O1224" s="477"/>
    </row>
    <row r="1225" spans="1:18">
      <c r="A1225" s="340"/>
      <c r="B1225" s="340"/>
      <c r="C1225" s="340"/>
      <c r="D1225" s="291"/>
      <c r="E1225" s="291"/>
      <c r="F1225" s="477"/>
      <c r="G1225" s="477"/>
      <c r="H1225" s="752"/>
      <c r="I1225" s="1108"/>
      <c r="J1225" s="1108"/>
      <c r="K1225" s="298"/>
      <c r="L1225" s="297"/>
      <c r="M1225" s="298"/>
      <c r="N1225" s="298"/>
      <c r="O1225" s="477"/>
    </row>
    <row r="1226" spans="1:18">
      <c r="A1226" s="340"/>
      <c r="B1226" s="340"/>
      <c r="C1226" s="340"/>
      <c r="D1226" s="300"/>
      <c r="E1226" s="291"/>
      <c r="F1226" s="477"/>
      <c r="G1226" s="477"/>
      <c r="H1226" s="752"/>
      <c r="I1226" s="1108"/>
      <c r="J1226" s="1108"/>
      <c r="K1226" s="298"/>
      <c r="L1226" s="297"/>
      <c r="M1226" s="298"/>
      <c r="N1226" s="298"/>
      <c r="O1226" s="477"/>
    </row>
    <row r="1227" spans="1:18">
      <c r="A1227" s="340"/>
      <c r="B1227" s="340"/>
      <c r="C1227" s="340"/>
      <c r="D1227" s="300"/>
      <c r="E1227" s="291"/>
      <c r="F1227" s="477"/>
      <c r="G1227" s="477"/>
      <c r="H1227" s="752"/>
      <c r="I1227" s="1108"/>
      <c r="J1227" s="1108"/>
      <c r="K1227" s="298"/>
      <c r="L1227" s="297"/>
      <c r="M1227" s="298"/>
      <c r="N1227" s="298"/>
      <c r="O1227" s="477"/>
    </row>
    <row r="1228" spans="1:18">
      <c r="A1228" s="340"/>
      <c r="B1228" s="340"/>
      <c r="C1228" s="340"/>
      <c r="D1228" s="300"/>
      <c r="E1228" s="291"/>
      <c r="F1228" s="477"/>
      <c r="G1228" s="477"/>
      <c r="H1228" s="752"/>
      <c r="I1228" s="1108"/>
      <c r="J1228" s="1108"/>
      <c r="K1228" s="298"/>
      <c r="L1228" s="297"/>
      <c r="M1228" s="298"/>
      <c r="N1228" s="298"/>
      <c r="O1228" s="477"/>
    </row>
    <row r="1229" spans="1:18">
      <c r="A1229" s="340"/>
      <c r="B1229" s="340"/>
      <c r="C1229" s="340"/>
      <c r="D1229" s="300"/>
      <c r="E1229" s="291"/>
      <c r="F1229" s="477"/>
      <c r="G1229" s="477"/>
      <c r="H1229" s="752"/>
      <c r="I1229" s="1108"/>
      <c r="J1229" s="1108"/>
      <c r="K1229" s="298"/>
      <c r="L1229" s="297"/>
      <c r="M1229" s="298"/>
      <c r="N1229" s="298"/>
      <c r="O1229" s="477"/>
    </row>
    <row r="1230" spans="1:18">
      <c r="A1230" s="340"/>
      <c r="B1230" s="340"/>
      <c r="C1230" s="340"/>
      <c r="D1230" s="300"/>
      <c r="E1230" s="291"/>
      <c r="F1230" s="477"/>
      <c r="G1230" s="477"/>
      <c r="H1230" s="752"/>
      <c r="I1230" s="1108"/>
      <c r="J1230" s="1108"/>
      <c r="K1230" s="298"/>
      <c r="L1230" s="297"/>
      <c r="M1230" s="298"/>
      <c r="N1230" s="298"/>
      <c r="O1230" s="477"/>
    </row>
    <row r="1231" spans="1:18">
      <c r="A1231" s="340"/>
      <c r="B1231" s="340"/>
      <c r="C1231" s="340"/>
      <c r="D1231" s="300"/>
      <c r="E1231" s="291"/>
      <c r="F1231" s="477"/>
      <c r="G1231" s="477"/>
      <c r="H1231" s="752"/>
      <c r="I1231" s="1108"/>
      <c r="J1231" s="1108"/>
      <c r="K1231" s="298"/>
      <c r="L1231" s="297"/>
      <c r="M1231" s="298"/>
      <c r="N1231" s="298"/>
      <c r="O1231" s="477"/>
    </row>
    <row r="1232" spans="1:18">
      <c r="A1232" s="340"/>
      <c r="B1232" s="340"/>
      <c r="C1232" s="340"/>
      <c r="D1232" s="270"/>
      <c r="E1232" s="291"/>
      <c r="F1232" s="477"/>
      <c r="G1232" s="477"/>
      <c r="H1232" s="752"/>
      <c r="I1232" s="1108"/>
      <c r="J1232" s="1108"/>
      <c r="K1232" s="298"/>
      <c r="L1232" s="297"/>
      <c r="M1232" s="298"/>
      <c r="N1232" s="298"/>
      <c r="O1232" s="477"/>
    </row>
    <row r="1233" spans="1:15">
      <c r="A1233" s="340"/>
      <c r="B1233" s="340"/>
      <c r="C1233" s="340"/>
      <c r="D1233" s="270"/>
      <c r="E1233" s="291"/>
      <c r="F1233" s="477"/>
      <c r="G1233" s="477"/>
      <c r="H1233" s="752"/>
      <c r="I1233" s="1108"/>
      <c r="J1233" s="1108"/>
      <c r="K1233" s="298"/>
      <c r="L1233" s="297"/>
      <c r="M1233" s="298"/>
      <c r="N1233" s="298"/>
      <c r="O1233" s="477"/>
    </row>
    <row r="1234" spans="1:15" ht="20.399999999999999" thickBot="1">
      <c r="A1234" s="416"/>
      <c r="B1234" s="416"/>
      <c r="C1234" s="416"/>
      <c r="D1234" s="417"/>
      <c r="E1234" s="349"/>
      <c r="F1234" s="466"/>
      <c r="G1234" s="466"/>
      <c r="H1234" s="759"/>
      <c r="I1234" s="1116"/>
      <c r="J1234" s="1116"/>
      <c r="K1234" s="350"/>
      <c r="L1234" s="351"/>
      <c r="M1234" s="350"/>
      <c r="N1234" s="350"/>
      <c r="O1234" s="466"/>
    </row>
    <row r="1235" spans="1:15">
      <c r="A1235" s="418" t="s">
        <v>9</v>
      </c>
      <c r="B1235" s="418"/>
      <c r="C1235" s="418"/>
      <c r="D1235" s="305"/>
      <c r="E1235" s="306" t="s">
        <v>10</v>
      </c>
      <c r="F1235" s="547" t="s">
        <v>174</v>
      </c>
      <c r="G1235" s="547"/>
      <c r="H1235" s="754"/>
      <c r="I1235" s="1110" t="s">
        <v>174</v>
      </c>
      <c r="J1235" s="1110" t="s">
        <v>174</v>
      </c>
      <c r="K1235" s="308" t="s">
        <v>174</v>
      </c>
      <c r="L1235" s="308"/>
      <c r="M1235" s="309" t="s">
        <v>12</v>
      </c>
      <c r="N1235" s="309"/>
      <c r="O1235" s="547" t="s">
        <v>174</v>
      </c>
    </row>
    <row r="1236" spans="1:15" ht="20.399999999999999" thickBot="1">
      <c r="A1236" s="516" t="s">
        <v>13</v>
      </c>
      <c r="B1236" s="516"/>
      <c r="C1236" s="516"/>
      <c r="D1236" s="517"/>
      <c r="E1236" s="517" t="s">
        <v>14</v>
      </c>
      <c r="F1236" s="548" t="s">
        <v>15</v>
      </c>
      <c r="G1236" s="559"/>
      <c r="H1236" s="779"/>
      <c r="I1236" s="1135" t="s">
        <v>15</v>
      </c>
      <c r="J1236" s="1135" t="s">
        <v>15</v>
      </c>
      <c r="K1236" s="518" t="s">
        <v>15</v>
      </c>
      <c r="L1236" s="518"/>
      <c r="M1236" s="25" t="s">
        <v>69</v>
      </c>
      <c r="N1236" s="25"/>
      <c r="O1236" s="548" t="s">
        <v>15</v>
      </c>
    </row>
    <row r="1239" spans="1:15">
      <c r="L1239" s="21"/>
    </row>
    <row r="1240" spans="1:15">
      <c r="L1240" s="21"/>
    </row>
    <row r="1241" spans="1:15">
      <c r="L1241" s="21"/>
    </row>
    <row r="1242" spans="1:15">
      <c r="L1242" s="21"/>
    </row>
  </sheetData>
  <phoneticPr fontId="4" type="noConversion"/>
  <pageMargins left="0.2" right="0" top="0.11811023622047245" bottom="3.937007874015748E-2" header="0.23622047244094491" footer="0.15748031496062992"/>
  <pageSetup paperSize="9" scale="54" fitToHeight="0" orientation="landscape" r:id="rId1"/>
  <headerFooter alignWithMargins="0">
    <oddFooter>&amp;L&amp;F&amp;C&amp;P/&amp;N&amp;R&amp;A</oddFooter>
  </headerFooter>
  <rowBreaks count="28" manualBreakCount="28">
    <brk id="46" max="12" man="1"/>
    <brk id="104" max="16383" man="1"/>
    <brk id="157" max="16383" man="1"/>
    <brk id="178" max="12" man="1"/>
    <brk id="205" max="16383" man="1"/>
    <brk id="225" max="16383" man="1"/>
    <brk id="258" max="16383" man="1"/>
    <brk id="273" max="16383" man="1"/>
    <brk id="295" max="16383" man="1"/>
    <brk id="324" max="16383" man="1"/>
    <brk id="376" max="12" man="1"/>
    <brk id="399" max="16383" man="1"/>
    <brk id="413" max="12" man="1"/>
    <brk id="430" max="12" man="1"/>
    <brk id="455" max="12" man="1"/>
    <brk id="472" max="12" man="1"/>
    <brk id="496" max="16383" man="1"/>
    <brk id="520" max="16383" man="1"/>
    <brk id="543" max="12" man="1"/>
    <brk id="610" max="16383" man="1"/>
    <brk id="638" max="16383" man="1"/>
    <brk id="683" max="13" man="1"/>
    <brk id="731" max="13" man="1"/>
    <brk id="780" max="12" man="1"/>
    <brk id="1016" max="12" man="1"/>
    <brk id="1132" max="12" man="1"/>
    <brk id="1195" max="12" man="1"/>
    <brk id="1216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92"/>
  <sheetViews>
    <sheetView zoomScale="90" zoomScaleNormal="90" zoomScaleSheetLayoutView="80" workbookViewId="0">
      <pane xSplit="2" ySplit="5" topLeftCell="C6" activePane="bottomRight" state="frozen"/>
      <selection activeCell="H7" sqref="H7"/>
      <selection pane="topRight" activeCell="H7" sqref="H7"/>
      <selection pane="bottomLeft" activeCell="H7" sqref="H7"/>
      <selection pane="bottomRight" activeCell="L12" sqref="L12"/>
    </sheetView>
  </sheetViews>
  <sheetFormatPr defaultColWidth="9.125" defaultRowHeight="20.399999999999999"/>
  <cols>
    <col min="1" max="1" width="45.375" style="7" customWidth="1"/>
    <col min="2" max="2" width="7.25" style="2" customWidth="1"/>
    <col min="3" max="4" width="15.375" style="21" customWidth="1"/>
    <col min="5" max="5" width="15.375" style="745" customWidth="1"/>
    <col min="6" max="7" width="16.25" style="21" customWidth="1"/>
    <col min="8" max="8" width="15.375" style="21" customWidth="1"/>
    <col min="9" max="9" width="6.375" style="3" customWidth="1"/>
    <col min="10" max="10" width="13" style="21" customWidth="1"/>
    <col min="11" max="11" width="14.125" style="21" customWidth="1"/>
    <col min="12" max="12" width="16.25" style="21" customWidth="1"/>
    <col min="13" max="13" width="9.375" style="3" customWidth="1"/>
    <col min="14" max="15" width="4.625" style="3" customWidth="1"/>
    <col min="16" max="18" width="9.125" style="3"/>
    <col min="19" max="19" width="15.125" style="3" customWidth="1"/>
    <col min="20" max="20" width="14.625" style="3" customWidth="1"/>
    <col min="21" max="16384" width="9.125" style="3"/>
  </cols>
  <sheetData>
    <row r="1" spans="1:16">
      <c r="A1" s="21" t="str">
        <f>TB!A1</f>
        <v>Planet Communications Asia Public Company Limited</v>
      </c>
      <c r="C1" s="40"/>
      <c r="D1" s="40"/>
      <c r="E1" s="743"/>
      <c r="H1" s="40"/>
    </row>
    <row r="2" spans="1:16">
      <c r="A2" s="26" t="s">
        <v>98</v>
      </c>
      <c r="C2" s="40"/>
      <c r="D2" s="40"/>
      <c r="E2" s="743"/>
      <c r="H2" s="40"/>
    </row>
    <row r="3" spans="1:16">
      <c r="A3" s="47" t="str">
        <f>LEAD!A3</f>
        <v>@ 30/09/2020</v>
      </c>
      <c r="C3" s="40"/>
      <c r="D3" s="40"/>
      <c r="E3" s="743"/>
      <c r="H3" s="40"/>
    </row>
    <row r="4" spans="1:16">
      <c r="A4" s="27" t="s">
        <v>1</v>
      </c>
      <c r="B4" s="28" t="s">
        <v>2</v>
      </c>
      <c r="C4" s="191" t="s">
        <v>118</v>
      </c>
      <c r="D4" s="741" t="s">
        <v>2253</v>
      </c>
      <c r="E4" s="742" t="s">
        <v>2254</v>
      </c>
      <c r="F4" s="827" t="s">
        <v>118</v>
      </c>
      <c r="G4" s="827" t="s">
        <v>118</v>
      </c>
      <c r="H4" s="37" t="s">
        <v>118</v>
      </c>
      <c r="I4" s="824" t="s">
        <v>3</v>
      </c>
      <c r="J4" s="825" t="s">
        <v>4</v>
      </c>
      <c r="K4" s="826" t="s">
        <v>5</v>
      </c>
      <c r="L4" s="827" t="s">
        <v>118</v>
      </c>
      <c r="M4" s="2"/>
      <c r="N4" s="2"/>
      <c r="O4" s="2"/>
      <c r="P4" s="5"/>
    </row>
    <row r="5" spans="1:16">
      <c r="A5" s="29"/>
      <c r="B5" s="6"/>
      <c r="C5" s="111" t="s">
        <v>540</v>
      </c>
      <c r="D5" s="285" t="s">
        <v>540</v>
      </c>
      <c r="E5" s="828" t="s">
        <v>540</v>
      </c>
      <c r="F5" s="832" t="s">
        <v>538</v>
      </c>
      <c r="G5" s="832" t="s">
        <v>2513</v>
      </c>
      <c r="H5" s="829" t="str">
        <f>+A3</f>
        <v>@ 30/09/2020</v>
      </c>
      <c r="I5" s="830" t="s">
        <v>6</v>
      </c>
      <c r="J5" s="831" t="s">
        <v>7</v>
      </c>
      <c r="K5" s="831" t="s">
        <v>7</v>
      </c>
      <c r="L5" s="832" t="str">
        <f>+H5</f>
        <v>@ 30/09/2020</v>
      </c>
      <c r="M5" s="14"/>
      <c r="N5" s="18"/>
      <c r="O5" s="14"/>
      <c r="P5" s="5"/>
    </row>
    <row r="6" spans="1:16">
      <c r="A6" s="7" t="s">
        <v>32</v>
      </c>
      <c r="I6" s="558"/>
    </row>
    <row r="7" spans="1:16">
      <c r="A7" s="11" t="s">
        <v>97</v>
      </c>
      <c r="B7" s="2" t="s">
        <v>369</v>
      </c>
      <c r="C7" s="21">
        <f>LEAD!F38</f>
        <v>32338028.740000002</v>
      </c>
      <c r="D7" s="21">
        <f>LEAD!G38</f>
        <v>0</v>
      </c>
      <c r="E7" s="745">
        <f>LEAD!H38</f>
        <v>32338028.740000002</v>
      </c>
      <c r="F7" s="593">
        <v>27559243.039999995</v>
      </c>
      <c r="G7" s="593">
        <v>52297545.789999992</v>
      </c>
      <c r="H7" s="21">
        <f>LEAD!K38</f>
        <v>55588778.139999993</v>
      </c>
      <c r="I7" s="558"/>
      <c r="J7" s="21">
        <f>LEAD!M38</f>
        <v>-21400000</v>
      </c>
      <c r="K7" s="21">
        <f>LEAD!N38</f>
        <v>0</v>
      </c>
      <c r="L7" s="593">
        <f>LEAD!O38</f>
        <v>34188778.140000001</v>
      </c>
    </row>
    <row r="8" spans="1:16" s="734" customFormat="1">
      <c r="A8" s="731" t="s">
        <v>224</v>
      </c>
      <c r="B8" s="732" t="s">
        <v>372</v>
      </c>
      <c r="C8" s="593"/>
      <c r="D8" s="593"/>
      <c r="E8" s="745"/>
      <c r="F8" s="593"/>
      <c r="G8" s="593"/>
      <c r="H8" s="593"/>
      <c r="I8" s="733"/>
      <c r="J8" s="593"/>
      <c r="K8" s="593"/>
      <c r="L8" s="593"/>
    </row>
    <row r="9" spans="1:16">
      <c r="A9" s="11" t="s">
        <v>2282</v>
      </c>
      <c r="F9" s="593"/>
      <c r="G9" s="593"/>
      <c r="I9" s="558"/>
      <c r="L9" s="593"/>
    </row>
    <row r="10" spans="1:16">
      <c r="A10" s="11" t="s">
        <v>2261</v>
      </c>
      <c r="B10" s="2" t="s">
        <v>370</v>
      </c>
      <c r="C10" s="21">
        <f>+LEAD!F57</f>
        <v>427040263.63</v>
      </c>
      <c r="D10" s="21">
        <f>+LEAD!G57</f>
        <v>0</v>
      </c>
      <c r="E10" s="745">
        <f>+LEAD!H57</f>
        <v>427040263.63</v>
      </c>
      <c r="F10" s="593">
        <v>444344664.01999998</v>
      </c>
      <c r="G10" s="593">
        <v>421670812.47000003</v>
      </c>
      <c r="H10" s="21">
        <f>+LEAD!K57</f>
        <v>435211527.73999995</v>
      </c>
      <c r="I10" s="528"/>
      <c r="J10" s="21">
        <f>+LEAD!M57</f>
        <v>0</v>
      </c>
      <c r="K10" s="21">
        <f>+LEAD!N57</f>
        <v>0</v>
      </c>
      <c r="L10" s="593">
        <f>+LEAD!O57</f>
        <v>435211527.73999995</v>
      </c>
      <c r="M10" s="21"/>
    </row>
    <row r="11" spans="1:16" s="916" customFormat="1">
      <c r="A11" s="1147" t="s">
        <v>2265</v>
      </c>
      <c r="B11" s="1092" t="s">
        <v>370</v>
      </c>
      <c r="C11" s="720">
        <f>LEAD!F63</f>
        <v>6123545.1499999994</v>
      </c>
      <c r="D11" s="720">
        <f>LEAD!G63</f>
        <v>0</v>
      </c>
      <c r="E11" s="720">
        <f>LEAD!H63</f>
        <v>6123545.1499999994</v>
      </c>
      <c r="F11" s="720">
        <v>140925592.48000002</v>
      </c>
      <c r="G11" s="720">
        <v>17288970.120000001</v>
      </c>
      <c r="H11" s="720">
        <f>LEAD!K63</f>
        <v>19424935.09</v>
      </c>
      <c r="I11" s="720"/>
      <c r="J11" s="720">
        <f>LEAD!M63</f>
        <v>960000</v>
      </c>
      <c r="K11" s="720">
        <f>LEAD!N63</f>
        <v>645477.14</v>
      </c>
      <c r="L11" s="720">
        <f>LEAD!O63</f>
        <v>21030412.229999997</v>
      </c>
      <c r="M11" s="916" t="s">
        <v>2514</v>
      </c>
    </row>
    <row r="12" spans="1:16">
      <c r="A12" s="11" t="s">
        <v>2262</v>
      </c>
      <c r="B12" s="2" t="s">
        <v>370</v>
      </c>
      <c r="C12" s="21">
        <f>LEAD!F92</f>
        <v>22641408.23</v>
      </c>
      <c r="D12" s="21">
        <f>LEAD!G92</f>
        <v>-1091084.8500000001</v>
      </c>
      <c r="E12" s="745">
        <f>LEAD!H92</f>
        <v>21550323.379999999</v>
      </c>
      <c r="F12" s="21">
        <v>5959950.4339486528</v>
      </c>
      <c r="G12" s="21">
        <v>15188968.273373112</v>
      </c>
      <c r="H12" s="21">
        <f>LEAD!K92</f>
        <v>20311452.18</v>
      </c>
      <c r="I12" s="21"/>
      <c r="J12" s="21">
        <f>LEAD!M92</f>
        <v>-960000</v>
      </c>
      <c r="K12" s="21">
        <f>LEAD!N92</f>
        <v>-1693027.77</v>
      </c>
      <c r="L12" s="21">
        <f>LEAD!O92</f>
        <v>17658424.41</v>
      </c>
    </row>
    <row r="13" spans="1:16">
      <c r="A13" s="11" t="s">
        <v>2265</v>
      </c>
      <c r="B13" s="2" t="s">
        <v>370</v>
      </c>
      <c r="C13" s="21">
        <f>LEAD!E98</f>
        <v>0</v>
      </c>
      <c r="D13" s="21">
        <f>LEAD!F98</f>
        <v>0</v>
      </c>
      <c r="E13" s="745">
        <f>LEAD!G98</f>
        <v>0</v>
      </c>
      <c r="F13" s="21">
        <v>0</v>
      </c>
      <c r="G13" s="21">
        <v>0</v>
      </c>
      <c r="H13" s="21">
        <f>LEAD!H98</f>
        <v>0</v>
      </c>
      <c r="I13" s="21"/>
      <c r="J13" s="21">
        <f>LEAD!L98</f>
        <v>0</v>
      </c>
      <c r="K13" s="21">
        <f>LEAD!M98</f>
        <v>0</v>
      </c>
      <c r="L13" s="21">
        <f>LEAD!O98</f>
        <v>0</v>
      </c>
    </row>
    <row r="14" spans="1:16">
      <c r="A14" s="11" t="s">
        <v>2281</v>
      </c>
      <c r="B14" s="2" t="s">
        <v>373</v>
      </c>
      <c r="C14" s="593">
        <f>+LEAD!F70</f>
        <v>75855849.870000005</v>
      </c>
      <c r="D14" s="593">
        <f>+LEAD!G70</f>
        <v>0</v>
      </c>
      <c r="E14" s="745">
        <f>+LEAD!H70</f>
        <v>75855849.870000005</v>
      </c>
      <c r="F14" s="593">
        <v>117011630.81999999</v>
      </c>
      <c r="G14" s="593">
        <v>118966474.31</v>
      </c>
      <c r="H14" s="593">
        <f>+LEAD!K70</f>
        <v>119202169.47</v>
      </c>
      <c r="I14" s="593"/>
      <c r="J14" s="593">
        <f>+LEAD!M70</f>
        <v>0</v>
      </c>
      <c r="K14" s="593">
        <f>+LEAD!N70</f>
        <v>0</v>
      </c>
      <c r="L14" s="593">
        <f>+LEAD!O70</f>
        <v>119202169.47</v>
      </c>
    </row>
    <row r="15" spans="1:16">
      <c r="A15" s="11" t="s">
        <v>120</v>
      </c>
      <c r="B15" s="2" t="s">
        <v>370</v>
      </c>
      <c r="C15" s="21">
        <f>LEAD!F98</f>
        <v>0</v>
      </c>
      <c r="D15" s="21">
        <f>LEAD!G98</f>
        <v>0</v>
      </c>
      <c r="E15" s="745">
        <f>LEAD!H98</f>
        <v>0</v>
      </c>
      <c r="F15" s="593">
        <v>0</v>
      </c>
      <c r="G15" s="593">
        <v>0</v>
      </c>
      <c r="H15" s="21">
        <f>LEAD!K98</f>
        <v>0</v>
      </c>
      <c r="I15" s="528"/>
      <c r="J15" s="21">
        <f>LEAD!M200+LEAD!M98</f>
        <v>0</v>
      </c>
      <c r="K15" s="21">
        <f>+LEAD!N98+LEAD!N200</f>
        <v>0</v>
      </c>
      <c r="L15" s="593">
        <f>+LEAD!O200+LEAD!O98</f>
        <v>0</v>
      </c>
    </row>
    <row r="16" spans="1:16">
      <c r="A16" s="11" t="s">
        <v>514</v>
      </c>
      <c r="F16" s="593"/>
      <c r="G16" s="593"/>
      <c r="I16" s="528"/>
      <c r="L16" s="593"/>
    </row>
    <row r="17" spans="1:20">
      <c r="A17" s="11" t="s">
        <v>449</v>
      </c>
      <c r="C17" s="21">
        <f>LEAD!F168</f>
        <v>0</v>
      </c>
      <c r="D17" s="21">
        <f>LEAD!G168</f>
        <v>0</v>
      </c>
      <c r="E17" s="745">
        <f>LEAD!H168</f>
        <v>0</v>
      </c>
      <c r="F17" s="593">
        <v>0</v>
      </c>
      <c r="G17" s="593">
        <v>0</v>
      </c>
      <c r="H17" s="21">
        <f>LEAD!K168</f>
        <v>0</v>
      </c>
      <c r="I17" s="528"/>
      <c r="J17" s="21">
        <f>+LEAD!M168</f>
        <v>0</v>
      </c>
      <c r="K17" s="21">
        <f>+LEAD!N168</f>
        <v>0</v>
      </c>
      <c r="L17" s="593">
        <f>H17+J17+K17</f>
        <v>0</v>
      </c>
    </row>
    <row r="18" spans="1:20">
      <c r="A18" s="11" t="s">
        <v>353</v>
      </c>
      <c r="B18" s="2" t="s">
        <v>371</v>
      </c>
      <c r="C18" s="21">
        <f>+LEAD!F130</f>
        <v>0</v>
      </c>
      <c r="D18" s="21">
        <f>+LEAD!G130</f>
        <v>0</v>
      </c>
      <c r="E18" s="745">
        <f>+LEAD!H130</f>
        <v>0</v>
      </c>
      <c r="F18" s="593">
        <v>0</v>
      </c>
      <c r="G18" s="593">
        <v>0</v>
      </c>
      <c r="H18" s="21">
        <f>+LEAD!K130</f>
        <v>0</v>
      </c>
      <c r="I18" s="528"/>
      <c r="J18" s="21">
        <f>+LEAD!M130</f>
        <v>0</v>
      </c>
      <c r="K18" s="21">
        <f>+LEAD!N130</f>
        <v>0</v>
      </c>
      <c r="L18" s="593">
        <f>+LEAD!O130</f>
        <v>0</v>
      </c>
    </row>
    <row r="19" spans="1:20">
      <c r="A19" s="11" t="s">
        <v>101</v>
      </c>
      <c r="B19" s="2" t="s">
        <v>371</v>
      </c>
      <c r="C19" s="21">
        <f>LEAD!F148</f>
        <v>58867942.210000008</v>
      </c>
      <c r="D19" s="21">
        <f>LEAD!G148</f>
        <v>0</v>
      </c>
      <c r="E19" s="745">
        <f>LEAD!H148</f>
        <v>58867942.210000008</v>
      </c>
      <c r="F19" s="21">
        <v>52880483.829999991</v>
      </c>
      <c r="G19" s="21">
        <v>53102227.159999996</v>
      </c>
      <c r="H19" s="21">
        <f>LEAD!K148</f>
        <v>45735607.099999994</v>
      </c>
      <c r="I19" s="21"/>
      <c r="J19" s="21">
        <f>LEAD!M148</f>
        <v>0</v>
      </c>
      <c r="K19" s="21">
        <f>LEAD!N148</f>
        <v>0</v>
      </c>
      <c r="L19" s="21">
        <f>LEAD!O148</f>
        <v>45735607.099999994</v>
      </c>
    </row>
    <row r="20" spans="1:20">
      <c r="A20" s="11" t="s">
        <v>2250</v>
      </c>
      <c r="C20" s="21">
        <f>LEAD!F164</f>
        <v>21996036.289999999</v>
      </c>
      <c r="D20" s="21">
        <f>LEAD!G164</f>
        <v>0</v>
      </c>
      <c r="E20" s="745">
        <f>LEAD!H164</f>
        <v>21996036.289999999</v>
      </c>
      <c r="F20" s="21">
        <v>15942731.380000003</v>
      </c>
      <c r="G20" s="21">
        <v>12052022.66</v>
      </c>
      <c r="H20" s="21">
        <f>LEAD!K164</f>
        <v>9253377.5599999987</v>
      </c>
      <c r="I20" s="21"/>
      <c r="J20" s="21">
        <f>LEAD!M164</f>
        <v>0</v>
      </c>
      <c r="K20" s="21">
        <f>LEAD!N164</f>
        <v>0</v>
      </c>
      <c r="L20" s="21">
        <f>LEAD!O164</f>
        <v>9253377.5599999987</v>
      </c>
    </row>
    <row r="21" spans="1:20">
      <c r="A21" s="11" t="s">
        <v>532</v>
      </c>
      <c r="F21" s="593"/>
      <c r="G21" s="593"/>
      <c r="I21" s="528"/>
      <c r="L21" s="593"/>
      <c r="S21" s="83"/>
      <c r="T21" s="83"/>
    </row>
    <row r="22" spans="1:20">
      <c r="A22" s="11" t="s">
        <v>33</v>
      </c>
      <c r="B22" s="2" t="s">
        <v>374</v>
      </c>
      <c r="C22" s="21">
        <f>LEAD!F188</f>
        <v>0</v>
      </c>
      <c r="D22" s="21">
        <f>LEAD!G188</f>
        <v>1091084.8500000001</v>
      </c>
      <c r="E22" s="745">
        <f>LEAD!H188</f>
        <v>1091084.8500000001</v>
      </c>
      <c r="F22" s="593">
        <v>2814929.7100000004</v>
      </c>
      <c r="G22" s="593">
        <v>2421296.7999999998</v>
      </c>
      <c r="H22" s="21">
        <f>LEAD!K188</f>
        <v>1706472.67</v>
      </c>
      <c r="I22" s="528"/>
      <c r="J22" s="21">
        <f>+LEAD!M188</f>
        <v>0</v>
      </c>
      <c r="K22" s="21">
        <f>LEAD!N188</f>
        <v>-172448.15</v>
      </c>
      <c r="L22" s="593">
        <f>+LEAD!O188</f>
        <v>1534024.52</v>
      </c>
      <c r="S22" s="83"/>
      <c r="T22" s="83"/>
    </row>
    <row r="23" spans="1:20">
      <c r="A23" s="7" t="s">
        <v>34</v>
      </c>
      <c r="C23" s="22">
        <f>SUM(C7:C22)</f>
        <v>644863074.12</v>
      </c>
      <c r="D23" s="22">
        <f>SUM(D7:D22)</f>
        <v>0</v>
      </c>
      <c r="E23" s="746">
        <f>SUM(E7:E22)</f>
        <v>644863074.12</v>
      </c>
      <c r="F23" s="617">
        <v>807439225.71394873</v>
      </c>
      <c r="G23" s="617">
        <v>692988317.58337307</v>
      </c>
      <c r="H23" s="22">
        <f>SUM(H7:H22)</f>
        <v>706434319.94999981</v>
      </c>
      <c r="I23" s="528"/>
      <c r="J23" s="22">
        <f>SUM(J7:J22)</f>
        <v>-21400000</v>
      </c>
      <c r="K23" s="22">
        <f>SUM(K7:K22)</f>
        <v>-1219998.78</v>
      </c>
      <c r="L23" s="617">
        <f>SUM(L7:L22)</f>
        <v>683814321.16999996</v>
      </c>
      <c r="M23" s="10"/>
      <c r="N23" s="10"/>
      <c r="O23" s="10"/>
    </row>
    <row r="24" spans="1:20">
      <c r="A24" s="7" t="s">
        <v>35</v>
      </c>
      <c r="F24" s="593"/>
      <c r="G24" s="593"/>
      <c r="I24" s="558"/>
      <c r="L24" s="593"/>
    </row>
    <row r="25" spans="1:20" s="916" customFormat="1">
      <c r="A25" s="1147" t="s">
        <v>232</v>
      </c>
      <c r="B25" s="1092"/>
      <c r="C25" s="720">
        <f>LEAD!F43</f>
        <v>21400000</v>
      </c>
      <c r="D25" s="720">
        <f>LEAD!G43</f>
        <v>0</v>
      </c>
      <c r="E25" s="720">
        <f>LEAD!H43</f>
        <v>21400000</v>
      </c>
      <c r="F25" s="720">
        <v>21400000</v>
      </c>
      <c r="G25" s="720">
        <v>21400000</v>
      </c>
      <c r="H25" s="720">
        <f>LEAD!K43</f>
        <v>0</v>
      </c>
      <c r="I25" s="720"/>
      <c r="J25" s="720">
        <f>LEAD!M43</f>
        <v>21400000</v>
      </c>
      <c r="K25" s="720">
        <f>LEAD!N43</f>
        <v>0</v>
      </c>
      <c r="L25" s="720">
        <f>LEAD!O43</f>
        <v>21400000</v>
      </c>
    </row>
    <row r="26" spans="1:20">
      <c r="A26" s="11" t="s">
        <v>84</v>
      </c>
      <c r="F26" s="593"/>
      <c r="G26" s="593"/>
      <c r="I26" s="558"/>
      <c r="L26" s="593"/>
    </row>
    <row r="27" spans="1:20">
      <c r="A27" s="11" t="s">
        <v>127</v>
      </c>
      <c r="C27" s="21">
        <f>+LEAD!F209</f>
        <v>0</v>
      </c>
      <c r="D27" s="21">
        <f>+LEAD!G209</f>
        <v>0</v>
      </c>
      <c r="E27" s="745">
        <f>+LEAD!H209</f>
        <v>0</v>
      </c>
      <c r="F27" s="593">
        <v>0</v>
      </c>
      <c r="G27" s="593">
        <v>0</v>
      </c>
      <c r="H27" s="21">
        <f>+LEAD!K209</f>
        <v>0</v>
      </c>
      <c r="I27" s="558"/>
      <c r="J27" s="21">
        <f>+LEAD!M209</f>
        <v>0</v>
      </c>
      <c r="K27" s="21">
        <f>+LEAD!N209</f>
        <v>0</v>
      </c>
      <c r="L27" s="593">
        <f>+LEAD!O209</f>
        <v>0</v>
      </c>
    </row>
    <row r="28" spans="1:20">
      <c r="A28" s="11" t="s">
        <v>85</v>
      </c>
      <c r="B28" s="2" t="s">
        <v>375</v>
      </c>
      <c r="C28" s="23">
        <f>LEAD!F216</f>
        <v>6249962.5</v>
      </c>
      <c r="D28" s="23">
        <f>LEAD!G216</f>
        <v>0</v>
      </c>
      <c r="E28" s="747">
        <f>LEAD!H216</f>
        <v>6249962.5</v>
      </c>
      <c r="F28" s="618">
        <v>6249962.5</v>
      </c>
      <c r="G28" s="618">
        <v>128249962.5</v>
      </c>
      <c r="H28" s="23">
        <f>LEAD!K216</f>
        <v>128249962.5</v>
      </c>
      <c r="I28" s="610"/>
      <c r="J28" s="23">
        <f>LEAD!M216</f>
        <v>0</v>
      </c>
      <c r="K28" s="23">
        <f>LEAD!N216</f>
        <v>0</v>
      </c>
      <c r="L28" s="618">
        <f>LEAD!O216</f>
        <v>128249962.5</v>
      </c>
    </row>
    <row r="29" spans="1:20">
      <c r="A29" s="11" t="s">
        <v>129</v>
      </c>
      <c r="C29" s="21">
        <f>+LEAD!F220</f>
        <v>0</v>
      </c>
      <c r="D29" s="21">
        <f>+LEAD!G220</f>
        <v>0</v>
      </c>
      <c r="E29" s="745">
        <f>+LEAD!H220</f>
        <v>0</v>
      </c>
      <c r="F29" s="618">
        <v>0</v>
      </c>
      <c r="G29" s="618">
        <v>0</v>
      </c>
      <c r="H29" s="21">
        <f>+LEAD!K220</f>
        <v>0</v>
      </c>
      <c r="I29" s="610"/>
      <c r="J29" s="23">
        <f>+LEAD!M220</f>
        <v>0</v>
      </c>
      <c r="K29" s="23">
        <f>+LEAD!N220</f>
        <v>0</v>
      </c>
      <c r="L29" s="618">
        <f>+LEAD!O220</f>
        <v>0</v>
      </c>
    </row>
    <row r="30" spans="1:20">
      <c r="A30" s="7" t="s">
        <v>36</v>
      </c>
      <c r="B30" s="2" t="s">
        <v>376</v>
      </c>
      <c r="C30" s="23">
        <f>LEAD!F256</f>
        <v>166058330.97</v>
      </c>
      <c r="D30" s="23">
        <f>LEAD!G256</f>
        <v>0</v>
      </c>
      <c r="E30" s="747">
        <f>LEAD!H256</f>
        <v>166058330.97</v>
      </c>
      <c r="F30" s="618">
        <v>41074838.710000008</v>
      </c>
      <c r="G30" s="618">
        <v>39316983.75</v>
      </c>
      <c r="H30" s="23">
        <f>LEAD!K256</f>
        <v>37466952.01000002</v>
      </c>
      <c r="I30" s="610"/>
      <c r="J30" s="23">
        <f>LEAD!M256</f>
        <v>0</v>
      </c>
      <c r="K30" s="23">
        <f>LEAD!N256</f>
        <v>0</v>
      </c>
      <c r="L30" s="618">
        <f>LEAD!O256</f>
        <v>37466952.01000002</v>
      </c>
    </row>
    <row r="31" spans="1:20" s="916" customFormat="1">
      <c r="A31" s="834" t="s">
        <v>2460</v>
      </c>
      <c r="B31" s="1092"/>
      <c r="C31" s="1093"/>
      <c r="D31" s="1093"/>
      <c r="E31" s="1093"/>
      <c r="F31" s="1093">
        <v>56465083.259999998</v>
      </c>
      <c r="G31" s="1093">
        <v>59859465.940000013</v>
      </c>
      <c r="H31" s="1093">
        <f>LEAD!K270</f>
        <v>58271498.560000002</v>
      </c>
      <c r="I31" s="1094"/>
      <c r="J31" s="1093">
        <f>LEAD!M270</f>
        <v>0</v>
      </c>
      <c r="K31" s="1093">
        <f>LEAD!N270</f>
        <v>0</v>
      </c>
      <c r="L31" s="1093">
        <f>LEAD!O270</f>
        <v>58271498.560000002</v>
      </c>
    </row>
    <row r="32" spans="1:20">
      <c r="A32" s="19" t="s">
        <v>131</v>
      </c>
      <c r="B32" s="2" t="s">
        <v>377</v>
      </c>
      <c r="C32" s="23">
        <f>LEAD!F265</f>
        <v>12185882.07</v>
      </c>
      <c r="D32" s="23">
        <f>LEAD!G265</f>
        <v>0</v>
      </c>
      <c r="E32" s="747">
        <f>LEAD!H265</f>
        <v>12185882.07</v>
      </c>
      <c r="F32" s="618">
        <v>11634955.35</v>
      </c>
      <c r="G32" s="618">
        <v>11085037.649999999</v>
      </c>
      <c r="H32" s="23">
        <f>LEAD!K265</f>
        <v>10529578.579999998</v>
      </c>
      <c r="I32" s="610"/>
      <c r="J32" s="23">
        <f>LEAD!M265</f>
        <v>0</v>
      </c>
      <c r="K32" s="23">
        <f>LEAD!N265</f>
        <v>0</v>
      </c>
      <c r="L32" s="618">
        <f>LEAD!O265</f>
        <v>10529578.579999998</v>
      </c>
    </row>
    <row r="33" spans="1:15">
      <c r="A33" s="19" t="s">
        <v>250</v>
      </c>
      <c r="C33" s="23">
        <f>+LEAD!F289</f>
        <v>7752150.9000000004</v>
      </c>
      <c r="D33" s="23">
        <f>+LEAD!G289</f>
        <v>0</v>
      </c>
      <c r="E33" s="747">
        <f>+LEAD!H289</f>
        <v>7752150.9000000004</v>
      </c>
      <c r="F33" s="618">
        <v>7322104.0399999991</v>
      </c>
      <c r="G33" s="618">
        <v>7417408.8316323273</v>
      </c>
      <c r="H33" s="23">
        <f>+LEAD!K289</f>
        <v>7417408.8300000001</v>
      </c>
      <c r="I33" s="610"/>
      <c r="J33" s="23">
        <f>+LEAD!M289</f>
        <v>0</v>
      </c>
      <c r="K33" s="23">
        <f>+LEAD!N289</f>
        <v>67204.764000004157</v>
      </c>
      <c r="L33" s="618">
        <f>+LEAD!O289</f>
        <v>7484613.5940000042</v>
      </c>
    </row>
    <row r="34" spans="1:15">
      <c r="A34" s="11" t="s">
        <v>37</v>
      </c>
      <c r="C34" s="23"/>
      <c r="D34" s="23"/>
      <c r="E34" s="747"/>
      <c r="F34" s="618"/>
      <c r="G34" s="618"/>
      <c r="H34" s="23"/>
      <c r="I34" s="611"/>
      <c r="J34" s="23"/>
      <c r="K34" s="23"/>
      <c r="L34" s="618"/>
    </row>
    <row r="35" spans="1:15">
      <c r="A35" s="3" t="s">
        <v>110</v>
      </c>
      <c r="B35" s="2" t="s">
        <v>378</v>
      </c>
      <c r="C35" s="23">
        <f>LEAD!F283</f>
        <v>45010388.379999995</v>
      </c>
      <c r="D35" s="23">
        <f>LEAD!G283</f>
        <v>0</v>
      </c>
      <c r="E35" s="747">
        <f>LEAD!H283</f>
        <v>45010388.379999995</v>
      </c>
      <c r="F35" s="618">
        <v>39179610.986051343</v>
      </c>
      <c r="G35" s="618">
        <v>20403327.989225321</v>
      </c>
      <c r="H35" s="23">
        <f>LEAD!K283</f>
        <v>17587284.800000001</v>
      </c>
      <c r="I35" s="611"/>
      <c r="J35" s="23">
        <f>LEAD!M283</f>
        <v>0</v>
      </c>
      <c r="K35" s="23">
        <f>LEAD!N283</f>
        <v>-2519048.9700000002</v>
      </c>
      <c r="L35" s="618">
        <f>LEAD!O283</f>
        <v>15068235.830000002</v>
      </c>
    </row>
    <row r="36" spans="1:15">
      <c r="A36" s="11" t="s">
        <v>38</v>
      </c>
      <c r="C36" s="22">
        <f>SUM(C25:C35)</f>
        <v>258656714.81999999</v>
      </c>
      <c r="D36" s="22">
        <f t="shared" ref="D36:E36" si="0">SUM(D25:D35)</f>
        <v>0</v>
      </c>
      <c r="E36" s="746">
        <f t="shared" si="0"/>
        <v>258656714.81999999</v>
      </c>
      <c r="F36" s="22">
        <v>183326554.84605134</v>
      </c>
      <c r="G36" s="22">
        <v>287732186.66085762</v>
      </c>
      <c r="H36" s="22">
        <f>SUM(H25:H35)</f>
        <v>259522685.28000006</v>
      </c>
      <c r="I36" s="528"/>
      <c r="J36" s="22">
        <f>SUM(J25:J35)</f>
        <v>21400000</v>
      </c>
      <c r="K36" s="22">
        <f t="shared" ref="K36:L36" si="1">SUM(K25:K35)</f>
        <v>-2451844.205999996</v>
      </c>
      <c r="L36" s="22">
        <f t="shared" si="1"/>
        <v>278470841.07400006</v>
      </c>
      <c r="M36" s="10"/>
      <c r="N36" s="10"/>
      <c r="O36" s="10"/>
    </row>
    <row r="37" spans="1:15" hidden="1">
      <c r="A37" s="12"/>
      <c r="F37" s="593"/>
      <c r="G37" s="593"/>
      <c r="I37" s="528"/>
      <c r="L37" s="593"/>
      <c r="M37" s="10"/>
      <c r="N37" s="10"/>
      <c r="O37" s="10"/>
    </row>
    <row r="38" spans="1:15" ht="21" thickBot="1">
      <c r="A38" s="7" t="s">
        <v>39</v>
      </c>
      <c r="C38" s="24">
        <f>SUM(C36,C23)</f>
        <v>903519788.94000006</v>
      </c>
      <c r="D38" s="24">
        <f>SUM(D36,D23)</f>
        <v>0</v>
      </c>
      <c r="E38" s="748">
        <f>SUM(E36,E23)</f>
        <v>903519788.94000006</v>
      </c>
      <c r="F38" s="619">
        <v>990765780.56000006</v>
      </c>
      <c r="G38" s="619">
        <v>980720504.24423075</v>
      </c>
      <c r="H38" s="24">
        <f>SUM(H36,H23)</f>
        <v>965957005.2299999</v>
      </c>
      <c r="I38" s="528"/>
      <c r="J38" s="24">
        <f>SUM(J36,J23)</f>
        <v>0</v>
      </c>
      <c r="K38" s="24">
        <f>SUM(K36,K23)</f>
        <v>-3671842.9859999958</v>
      </c>
      <c r="L38" s="619">
        <f>SUM(L36,L23)</f>
        <v>962285162.24399996</v>
      </c>
      <c r="M38" s="10"/>
      <c r="N38" s="10"/>
      <c r="O38" s="10"/>
    </row>
    <row r="39" spans="1:15" ht="21" hidden="1" thickTop="1">
      <c r="F39" s="593"/>
      <c r="G39" s="593"/>
      <c r="I39" s="558"/>
      <c r="L39" s="593"/>
    </row>
    <row r="40" spans="1:15" ht="21" thickTop="1">
      <c r="A40" s="7" t="s">
        <v>62</v>
      </c>
      <c r="F40" s="593"/>
      <c r="G40" s="593"/>
      <c r="I40" s="558"/>
      <c r="L40" s="593"/>
    </row>
    <row r="41" spans="1:15">
      <c r="A41" s="7" t="s">
        <v>40</v>
      </c>
      <c r="I41" s="558"/>
    </row>
    <row r="42" spans="1:15">
      <c r="A42" s="11" t="s">
        <v>50</v>
      </c>
      <c r="C42" s="21">
        <f>+LEAD!F311</f>
        <v>-338359080.31999999</v>
      </c>
      <c r="D42" s="21">
        <f>+LEAD!G311</f>
        <v>0</v>
      </c>
      <c r="E42" s="745">
        <f>+LEAD!H311</f>
        <v>-338359080.31999999</v>
      </c>
      <c r="F42" s="21">
        <v>-385799825.23000002</v>
      </c>
      <c r="G42" s="21">
        <v>-328304009.45999998</v>
      </c>
      <c r="H42" s="21">
        <f>+LEAD!K311</f>
        <v>-313230985.21000004</v>
      </c>
      <c r="I42" s="558"/>
      <c r="J42" s="21">
        <f>+LEAD!M311</f>
        <v>0</v>
      </c>
      <c r="K42" s="21">
        <f>+LEAD!N311</f>
        <v>0</v>
      </c>
      <c r="L42" s="21">
        <f>+LEAD!O311</f>
        <v>-313230985.21000004</v>
      </c>
    </row>
    <row r="43" spans="1:15">
      <c r="A43" s="3" t="s">
        <v>330</v>
      </c>
      <c r="B43" s="2" t="s">
        <v>379</v>
      </c>
      <c r="C43" s="21">
        <f>+LEAD!F368</f>
        <v>0</v>
      </c>
      <c r="D43" s="21">
        <f>+LEAD!G368</f>
        <v>0</v>
      </c>
      <c r="E43" s="745">
        <f>+LEAD!H368</f>
        <v>0</v>
      </c>
      <c r="F43" s="21">
        <v>0</v>
      </c>
      <c r="G43" s="21">
        <v>0</v>
      </c>
      <c r="H43" s="21">
        <f>+LEAD!K368</f>
        <v>0</v>
      </c>
      <c r="I43" s="528"/>
      <c r="J43" s="21">
        <f>+LEAD!M368</f>
        <v>0</v>
      </c>
      <c r="K43" s="21">
        <f>+LEAD!N368</f>
        <v>0</v>
      </c>
      <c r="L43" s="21">
        <f>+LEAD!O368</f>
        <v>0</v>
      </c>
    </row>
    <row r="44" spans="1:15">
      <c r="A44" s="3" t="s">
        <v>355</v>
      </c>
      <c r="B44" s="2" t="s">
        <v>379</v>
      </c>
      <c r="F44" s="593"/>
      <c r="G44" s="593"/>
      <c r="I44" s="528"/>
      <c r="L44" s="593"/>
    </row>
    <row r="45" spans="1:15">
      <c r="A45" s="11" t="s">
        <v>2291</v>
      </c>
      <c r="F45" s="593"/>
      <c r="G45" s="593"/>
      <c r="I45" s="528"/>
      <c r="L45" s="593"/>
    </row>
    <row r="46" spans="1:15">
      <c r="A46" s="11" t="s">
        <v>2263</v>
      </c>
      <c r="B46" s="2" t="s">
        <v>379</v>
      </c>
      <c r="C46" s="21">
        <f>+LEAD!F332</f>
        <v>-58651147</v>
      </c>
      <c r="D46" s="21">
        <f>+LEAD!G332</f>
        <v>0</v>
      </c>
      <c r="E46" s="745">
        <f>+LEAD!H332</f>
        <v>-58651147</v>
      </c>
      <c r="F46" s="593">
        <v>-72116171.170000002</v>
      </c>
      <c r="G46" s="593">
        <v>-85978016.480000004</v>
      </c>
      <c r="H46" s="21">
        <f>+LEAD!K332</f>
        <v>-70314652.819999993</v>
      </c>
      <c r="I46" s="528"/>
      <c r="J46" s="21">
        <f>+LEAD!M332</f>
        <v>0</v>
      </c>
      <c r="K46" s="21">
        <f>+LEAD!N332</f>
        <v>67500</v>
      </c>
      <c r="L46" s="593">
        <f>+LEAD!O332</f>
        <v>-70247152.819999993</v>
      </c>
    </row>
    <row r="47" spans="1:15">
      <c r="A47" s="11" t="s">
        <v>2265</v>
      </c>
      <c r="F47" s="593"/>
      <c r="G47" s="593"/>
      <c r="I47" s="528"/>
      <c r="L47" s="593"/>
    </row>
    <row r="48" spans="1:15">
      <c r="A48" s="11" t="s">
        <v>2264</v>
      </c>
      <c r="C48" s="21">
        <f>LEAD!F363</f>
        <v>-5435224.3900000006</v>
      </c>
      <c r="D48" s="21">
        <f>LEAD!G363</f>
        <v>1627125.6099999999</v>
      </c>
      <c r="E48" s="745">
        <f>LEAD!H363</f>
        <v>-3808098.7800000003</v>
      </c>
      <c r="F48" s="21">
        <v>-2607287</v>
      </c>
      <c r="G48" s="21">
        <v>-2849531.4600000004</v>
      </c>
      <c r="H48" s="21">
        <f>LEAD!K363</f>
        <v>-6220372.8899999997</v>
      </c>
      <c r="I48" s="21">
        <f>LEAD!L363</f>
        <v>0</v>
      </c>
      <c r="J48" s="21">
        <f>LEAD!M363</f>
        <v>0</v>
      </c>
      <c r="K48" s="21">
        <f>LEAD!N363</f>
        <v>1932217.02</v>
      </c>
      <c r="L48" s="21">
        <f>LEAD!O363</f>
        <v>-4288155.87</v>
      </c>
    </row>
    <row r="49" spans="1:15">
      <c r="A49" s="11" t="s">
        <v>2265</v>
      </c>
      <c r="F49" s="593"/>
      <c r="G49" s="593"/>
      <c r="I49" s="528"/>
      <c r="L49" s="593"/>
    </row>
    <row r="50" spans="1:15" hidden="1">
      <c r="A50" s="3" t="s">
        <v>515</v>
      </c>
      <c r="B50" s="2" t="s">
        <v>379</v>
      </c>
      <c r="F50" s="593"/>
      <c r="G50" s="593"/>
      <c r="I50" s="528"/>
      <c r="L50" s="593"/>
    </row>
    <row r="51" spans="1:15">
      <c r="A51" s="3" t="s">
        <v>2293</v>
      </c>
      <c r="C51" s="21">
        <f>+LEAD!F410</f>
        <v>-36792904.710000001</v>
      </c>
      <c r="D51" s="21">
        <f>+LEAD!G410</f>
        <v>0</v>
      </c>
      <c r="E51" s="745">
        <f>+LEAD!H410</f>
        <v>-36792904.710000001</v>
      </c>
      <c r="F51" s="21">
        <v>-27682389.379999999</v>
      </c>
      <c r="G51" s="21">
        <v>-33140761.490000002</v>
      </c>
      <c r="H51" s="21">
        <f>+LEAD!K410</f>
        <v>-36188436.630000003</v>
      </c>
      <c r="I51" s="21">
        <f>+LEAD!L410</f>
        <v>0</v>
      </c>
      <c r="J51" s="21">
        <f>+LEAD!M410</f>
        <v>0</v>
      </c>
      <c r="K51" s="21">
        <f>+LEAD!N410</f>
        <v>0</v>
      </c>
      <c r="L51" s="21">
        <f>+LEAD!O410</f>
        <v>-36188436.630000003</v>
      </c>
    </row>
    <row r="52" spans="1:15">
      <c r="A52" s="3" t="s">
        <v>156</v>
      </c>
      <c r="B52" s="2" t="s">
        <v>380</v>
      </c>
      <c r="F52" s="593"/>
      <c r="G52" s="593"/>
      <c r="I52" s="558"/>
      <c r="L52" s="593"/>
    </row>
    <row r="53" spans="1:15" ht="20.25" customHeight="1">
      <c r="A53" s="3" t="s">
        <v>124</v>
      </c>
      <c r="C53" s="21">
        <v>0</v>
      </c>
      <c r="D53" s="21">
        <v>0</v>
      </c>
      <c r="E53" s="745">
        <v>0</v>
      </c>
      <c r="F53" s="593">
        <v>0</v>
      </c>
      <c r="G53" s="593">
        <v>0</v>
      </c>
      <c r="H53" s="21">
        <v>0</v>
      </c>
      <c r="I53" s="558"/>
      <c r="J53" s="21">
        <v>0</v>
      </c>
      <c r="K53" s="21">
        <v>0</v>
      </c>
      <c r="L53" s="593">
        <v>0</v>
      </c>
    </row>
    <row r="54" spans="1:15">
      <c r="A54" s="3" t="s">
        <v>142</v>
      </c>
      <c r="B54" s="2" t="s">
        <v>386</v>
      </c>
      <c r="C54" s="21">
        <f>LEAD!F390</f>
        <v>-2083233.6399999997</v>
      </c>
      <c r="D54" s="21">
        <f>LEAD!G390</f>
        <v>0</v>
      </c>
      <c r="E54" s="745">
        <f>LEAD!H390</f>
        <v>-2083233.6399999997</v>
      </c>
      <c r="F54" s="21">
        <v>-6888310.6073362716</v>
      </c>
      <c r="G54" s="21">
        <v>-7078627.6473029843</v>
      </c>
      <c r="H54" s="21">
        <f>LEAD!K390</f>
        <v>0</v>
      </c>
      <c r="I54" s="21"/>
      <c r="J54" s="21">
        <f>LEAD!M390</f>
        <v>-7344414.9225984616</v>
      </c>
      <c r="K54" s="21">
        <f>LEAD!N390</f>
        <v>0</v>
      </c>
      <c r="L54" s="21">
        <f>LEAD!O390</f>
        <v>-7344414.9225984616</v>
      </c>
    </row>
    <row r="55" spans="1:15">
      <c r="A55" s="3" t="s">
        <v>143</v>
      </c>
      <c r="C55" s="21">
        <f>+LEAD!F383</f>
        <v>-10500000</v>
      </c>
      <c r="D55" s="21">
        <f>+LEAD!G383</f>
        <v>0</v>
      </c>
      <c r="E55" s="745">
        <f>+LEAD!H383</f>
        <v>-10500000</v>
      </c>
      <c r="F55" s="593">
        <v>0</v>
      </c>
      <c r="G55" s="593">
        <v>0</v>
      </c>
      <c r="H55" s="21">
        <f>+LEAD!K383</f>
        <v>-10000000</v>
      </c>
      <c r="I55" s="528"/>
      <c r="J55" s="21">
        <f>+LEAD!M383</f>
        <v>10000000</v>
      </c>
      <c r="K55" s="21">
        <f>+LEAD!N383</f>
        <v>0</v>
      </c>
      <c r="L55" s="593">
        <f>+LEAD!O383</f>
        <v>0</v>
      </c>
    </row>
    <row r="56" spans="1:15">
      <c r="A56" s="11" t="s">
        <v>41</v>
      </c>
      <c r="B56" s="2" t="s">
        <v>381</v>
      </c>
      <c r="C56" s="21">
        <f>+LEAD!F426</f>
        <v>0</v>
      </c>
      <c r="D56" s="21">
        <f>+LEAD!G426</f>
        <v>-1627125.6099999999</v>
      </c>
      <c r="E56" s="745">
        <f>+LEAD!H426</f>
        <v>-1627125.6099999999</v>
      </c>
      <c r="F56" s="593">
        <v>-1930975.2</v>
      </c>
      <c r="G56" s="593">
        <v>-3063494.4299999997</v>
      </c>
      <c r="H56" s="21">
        <f>+LEAD!K426</f>
        <v>-2086711.31</v>
      </c>
      <c r="I56" s="558"/>
      <c r="J56" s="21">
        <f>+LEAD!M384</f>
        <v>0</v>
      </c>
      <c r="K56" s="21">
        <f>+LEAD!N426</f>
        <v>-1489225.9062665801</v>
      </c>
      <c r="L56" s="593">
        <f>+LEAD!O426</f>
        <v>-3575937.2162665799</v>
      </c>
    </row>
    <row r="57" spans="1:15">
      <c r="A57" s="7" t="s">
        <v>42</v>
      </c>
      <c r="C57" s="22">
        <f>SUM(C42:C56)</f>
        <v>-451821590.05999994</v>
      </c>
      <c r="D57" s="22">
        <f>SUM(D42:D56)</f>
        <v>0</v>
      </c>
      <c r="E57" s="746">
        <f>SUM(E42:E56)</f>
        <v>-451821590.05999994</v>
      </c>
      <c r="F57" s="617">
        <v>-497024958.5873363</v>
      </c>
      <c r="G57" s="617">
        <v>-460414440.96730298</v>
      </c>
      <c r="H57" s="22">
        <f>SUM(H42:H56)</f>
        <v>-438041158.86000001</v>
      </c>
      <c r="I57" s="528"/>
      <c r="J57" s="22">
        <f>SUM(J42:J56)</f>
        <v>2655585.0774015384</v>
      </c>
      <c r="K57" s="22">
        <f>SUM(K42:K56)</f>
        <v>510491.11373341992</v>
      </c>
      <c r="L57" s="617">
        <f>SUM(L42:L56)</f>
        <v>-434875082.66886508</v>
      </c>
      <c r="M57" s="10"/>
      <c r="N57" s="10"/>
      <c r="O57" s="10"/>
    </row>
    <row r="58" spans="1:15">
      <c r="F58" s="593"/>
      <c r="G58" s="593"/>
      <c r="I58" s="558"/>
      <c r="L58" s="593"/>
    </row>
    <row r="59" spans="1:15">
      <c r="A59" s="7" t="s">
        <v>43</v>
      </c>
      <c r="F59" s="593"/>
      <c r="G59" s="593"/>
      <c r="I59" s="558"/>
      <c r="L59" s="593"/>
    </row>
    <row r="60" spans="1:15">
      <c r="A60" s="7" t="s">
        <v>83</v>
      </c>
      <c r="B60" s="2" t="s">
        <v>384</v>
      </c>
      <c r="C60" s="21">
        <f>LEAD!F488</f>
        <v>-13872066.029999999</v>
      </c>
      <c r="D60" s="21">
        <f>LEAD!G488</f>
        <v>0</v>
      </c>
      <c r="E60" s="745">
        <f>LEAD!H488</f>
        <v>-13872066.029999999</v>
      </c>
      <c r="F60" s="593">
        <v>-65286392.97266373</v>
      </c>
      <c r="G60" s="593">
        <v>-68616072.252697021</v>
      </c>
      <c r="H60" s="21">
        <f>LEAD!K488</f>
        <v>-74793209.689999998</v>
      </c>
      <c r="I60" s="558"/>
      <c r="J60" s="21">
        <f>LEAD!M488</f>
        <v>8025161.4925984619</v>
      </c>
      <c r="K60" s="21">
        <f>LEAD!N488</f>
        <v>67730.709999999992</v>
      </c>
      <c r="L60" s="593">
        <f>LEAD!O488</f>
        <v>-66700317.48740153</v>
      </c>
    </row>
    <row r="61" spans="1:15">
      <c r="A61" s="7" t="s">
        <v>153</v>
      </c>
      <c r="B61" s="2" t="s">
        <v>383</v>
      </c>
      <c r="C61" s="21">
        <f>LEAD!F463</f>
        <v>0</v>
      </c>
      <c r="D61" s="21">
        <f>LEAD!G463</f>
        <v>0</v>
      </c>
      <c r="E61" s="745">
        <f>LEAD!H463</f>
        <v>0</v>
      </c>
      <c r="F61" s="593">
        <v>0</v>
      </c>
      <c r="G61" s="593">
        <v>-10000000</v>
      </c>
      <c r="H61" s="21">
        <f>LEAD!K463</f>
        <v>0</v>
      </c>
      <c r="I61" s="528"/>
      <c r="J61" s="21">
        <f>LEAD!M463</f>
        <v>-10000000</v>
      </c>
      <c r="K61" s="21">
        <f>LEAD!N463</f>
        <v>0</v>
      </c>
      <c r="L61" s="593">
        <f>LEAD!O463</f>
        <v>-10000000</v>
      </c>
    </row>
    <row r="62" spans="1:15">
      <c r="A62" s="11" t="s">
        <v>125</v>
      </c>
      <c r="B62" s="2" t="s">
        <v>382</v>
      </c>
      <c r="C62" s="21">
        <f>LEAD!F445</f>
        <v>-15040983.99</v>
      </c>
      <c r="D62" s="21">
        <f>LEAD!G445</f>
        <v>0</v>
      </c>
      <c r="E62" s="745">
        <f>LEAD!H445</f>
        <v>-15040983.99</v>
      </c>
      <c r="F62" s="593">
        <v>-14555271.99</v>
      </c>
      <c r="G62" s="593">
        <v>-12899692.99</v>
      </c>
      <c r="H62" s="21">
        <f>LEAD!K445</f>
        <v>-12633146.99</v>
      </c>
      <c r="I62" s="528"/>
      <c r="J62" s="21">
        <f>LEAD!M445</f>
        <v>0</v>
      </c>
      <c r="K62" s="21">
        <f>LEAD!N445</f>
        <v>0</v>
      </c>
      <c r="L62" s="593">
        <f>LEAD!O445</f>
        <v>-12633146.99</v>
      </c>
    </row>
    <row r="63" spans="1:15">
      <c r="A63" s="11" t="s">
        <v>218</v>
      </c>
      <c r="B63" s="2" t="s">
        <v>382</v>
      </c>
      <c r="C63" s="21">
        <f>LEAD!F439</f>
        <v>0</v>
      </c>
      <c r="D63" s="21">
        <f>LEAD!G439</f>
        <v>0</v>
      </c>
      <c r="E63" s="745">
        <f>LEAD!H439</f>
        <v>0</v>
      </c>
      <c r="F63" s="593">
        <v>0</v>
      </c>
      <c r="G63" s="593">
        <v>0</v>
      </c>
      <c r="H63" s="21">
        <f>LEAD!K439</f>
        <v>0</v>
      </c>
      <c r="I63" s="528"/>
      <c r="J63" s="21">
        <f>LEAD!M439</f>
        <v>0</v>
      </c>
      <c r="K63" s="21">
        <f>LEAD!N439</f>
        <v>0</v>
      </c>
      <c r="L63" s="593">
        <f>LEAD!O439</f>
        <v>0</v>
      </c>
    </row>
    <row r="64" spans="1:15">
      <c r="A64" s="19" t="s">
        <v>253</v>
      </c>
      <c r="C64" s="21">
        <f>+LEAD!F448</f>
        <v>0</v>
      </c>
      <c r="D64" s="21">
        <f>+LEAD!G448</f>
        <v>0</v>
      </c>
      <c r="E64" s="745">
        <f>+LEAD!H448</f>
        <v>0</v>
      </c>
      <c r="F64" s="593">
        <v>0</v>
      </c>
      <c r="G64" s="593">
        <v>0</v>
      </c>
      <c r="H64" s="21">
        <f>+LEAD!K448</f>
        <v>0</v>
      </c>
      <c r="I64" s="528"/>
      <c r="J64" s="21">
        <f>+LEAD!M448</f>
        <v>0</v>
      </c>
      <c r="K64" s="21">
        <f>+LEAD!N448</f>
        <v>0</v>
      </c>
      <c r="L64" s="593">
        <f>+LEAD!O448</f>
        <v>0</v>
      </c>
    </row>
    <row r="65" spans="1:15">
      <c r="A65" s="11" t="s">
        <v>44</v>
      </c>
      <c r="C65" s="22">
        <f t="shared" ref="C65:D65" si="2">SUM(C60:C64)</f>
        <v>-28913050.02</v>
      </c>
      <c r="D65" s="22">
        <f t="shared" si="2"/>
        <v>0</v>
      </c>
      <c r="E65" s="746">
        <f t="shared" ref="E65" si="3">SUM(E60:E64)</f>
        <v>-28913050.02</v>
      </c>
      <c r="F65" s="617">
        <v>-79841664.962663725</v>
      </c>
      <c r="G65" s="617">
        <v>-91515765.242697015</v>
      </c>
      <c r="H65" s="22">
        <f t="shared" ref="H65" si="4">SUM(H60:H64)</f>
        <v>-87426356.679999992</v>
      </c>
      <c r="I65" s="528"/>
      <c r="J65" s="22">
        <f t="shared" ref="J65:L65" si="5">SUM(J60:J64)</f>
        <v>-1974838.5074015381</v>
      </c>
      <c r="K65" s="22">
        <f t="shared" si="5"/>
        <v>67730.709999999992</v>
      </c>
      <c r="L65" s="617">
        <f t="shared" si="5"/>
        <v>-89333464.477401525</v>
      </c>
      <c r="M65" s="10"/>
      <c r="N65" s="10"/>
      <c r="O65" s="10"/>
    </row>
    <row r="66" spans="1:15">
      <c r="A66" s="7" t="s">
        <v>45</v>
      </c>
      <c r="C66" s="25">
        <f t="shared" ref="C66:D66" si="6">C57+C65</f>
        <v>-480734640.07999992</v>
      </c>
      <c r="D66" s="25">
        <f t="shared" si="6"/>
        <v>0</v>
      </c>
      <c r="E66" s="749">
        <f t="shared" ref="E66" si="7">E57+E65</f>
        <v>-480734640.07999992</v>
      </c>
      <c r="F66" s="621">
        <v>-576866623.55000007</v>
      </c>
      <c r="G66" s="621">
        <v>-551930206.21000004</v>
      </c>
      <c r="H66" s="25">
        <f t="shared" ref="H66" si="8">H57+H65</f>
        <v>-525467515.54000002</v>
      </c>
      <c r="I66" s="528"/>
      <c r="J66" s="25">
        <f t="shared" ref="J66:K66" si="9">J57+J65</f>
        <v>680746.5700000003</v>
      </c>
      <c r="K66" s="25">
        <f t="shared" si="9"/>
        <v>578221.82373341988</v>
      </c>
      <c r="L66" s="621">
        <f>L57+L65</f>
        <v>-524208547.14626658</v>
      </c>
      <c r="M66" s="10"/>
      <c r="N66" s="10"/>
      <c r="O66" s="10"/>
    </row>
    <row r="67" spans="1:15">
      <c r="A67" s="7" t="s">
        <v>21</v>
      </c>
      <c r="F67" s="593"/>
      <c r="G67" s="593"/>
      <c r="I67" s="558"/>
      <c r="L67" s="593"/>
    </row>
    <row r="68" spans="1:15">
      <c r="A68" s="7" t="s">
        <v>46</v>
      </c>
      <c r="F68" s="593"/>
      <c r="G68" s="593"/>
      <c r="I68" s="558"/>
      <c r="L68" s="593"/>
    </row>
    <row r="69" spans="1:15">
      <c r="A69" s="7" t="s">
        <v>226</v>
      </c>
      <c r="F69" s="593"/>
      <c r="G69" s="593"/>
      <c r="I69" s="611"/>
      <c r="L69" s="593"/>
    </row>
    <row r="70" spans="1:15">
      <c r="A70" s="49" t="s">
        <v>107</v>
      </c>
      <c r="F70" s="593"/>
      <c r="G70" s="593"/>
      <c r="I70" s="611"/>
      <c r="L70" s="593"/>
    </row>
    <row r="71" spans="1:15">
      <c r="A71" s="7" t="s">
        <v>225</v>
      </c>
      <c r="B71" s="2" t="s">
        <v>385</v>
      </c>
      <c r="C71" s="21">
        <f>+LEAD!F498</f>
        <v>-250000000</v>
      </c>
      <c r="D71" s="21">
        <f>+LEAD!G498</f>
        <v>0</v>
      </c>
      <c r="E71" s="745">
        <f>+LEAD!H498</f>
        <v>-250000000</v>
      </c>
      <c r="F71" s="593">
        <v>-250000000</v>
      </c>
      <c r="G71" s="593">
        <v>-250000000</v>
      </c>
      <c r="H71" s="21">
        <f>+LEAD!K498</f>
        <v>-250000000</v>
      </c>
      <c r="I71" s="611"/>
      <c r="J71" s="21">
        <f>+LEAD!M498</f>
        <v>0</v>
      </c>
      <c r="K71" s="21">
        <f>+LEAD!N498</f>
        <v>0</v>
      </c>
      <c r="L71" s="593">
        <f>+LEAD!O498</f>
        <v>-250000000</v>
      </c>
    </row>
    <row r="72" spans="1:15">
      <c r="A72" s="50" t="s">
        <v>2244</v>
      </c>
      <c r="C72" s="21">
        <f>LEAD!F502</f>
        <v>-129163346.48999999</v>
      </c>
      <c r="D72" s="21">
        <f>LEAD!G502</f>
        <v>0</v>
      </c>
      <c r="E72" s="745">
        <f>LEAD!H502</f>
        <v>-129163346.48999999</v>
      </c>
      <c r="F72" s="21">
        <v>-129163346.48999999</v>
      </c>
      <c r="G72" s="21">
        <v>-129163346.48999999</v>
      </c>
      <c r="H72" s="21">
        <f>LEAD!K502</f>
        <v>-129163346.48999999</v>
      </c>
      <c r="I72" s="21"/>
      <c r="J72" s="21">
        <f>LEAD!M502</f>
        <v>0</v>
      </c>
      <c r="K72" s="21">
        <f>LEAD!N502</f>
        <v>0</v>
      </c>
      <c r="L72" s="21">
        <f>LEAD!O502</f>
        <v>-129163346.48999999</v>
      </c>
    </row>
    <row r="73" spans="1:15">
      <c r="A73" s="50" t="s">
        <v>2245</v>
      </c>
      <c r="C73" s="21">
        <f>LEAD!F503</f>
        <v>-17117100</v>
      </c>
      <c r="D73" s="21">
        <f>LEAD!G503</f>
        <v>0</v>
      </c>
      <c r="E73" s="745">
        <f>LEAD!H503</f>
        <v>-17117100</v>
      </c>
      <c r="F73" s="21">
        <v>-17117100</v>
      </c>
      <c r="G73" s="21">
        <v>-17117100</v>
      </c>
      <c r="H73" s="21">
        <f>LEAD!K503</f>
        <v>-17117100</v>
      </c>
      <c r="I73" s="21"/>
      <c r="J73" s="21">
        <f>LEAD!M503</f>
        <v>0</v>
      </c>
      <c r="K73" s="21">
        <f>LEAD!N503</f>
        <v>0</v>
      </c>
      <c r="L73" s="21">
        <f>LEAD!O503</f>
        <v>-17117100</v>
      </c>
    </row>
    <row r="74" spans="1:15">
      <c r="A74" s="50" t="s">
        <v>106</v>
      </c>
      <c r="F74" s="593"/>
      <c r="G74" s="593"/>
      <c r="I74" s="611"/>
      <c r="L74" s="593"/>
    </row>
    <row r="75" spans="1:15">
      <c r="A75" s="50" t="s">
        <v>158</v>
      </c>
      <c r="F75" s="593"/>
      <c r="G75" s="593"/>
      <c r="I75" s="611"/>
      <c r="L75" s="593"/>
    </row>
    <row r="76" spans="1:15">
      <c r="A76" s="21" t="s">
        <v>157</v>
      </c>
      <c r="C76" s="21">
        <f>LEAD!F504</f>
        <v>-10894585.119999999</v>
      </c>
      <c r="D76" s="21">
        <f>LEAD!G504</f>
        <v>0</v>
      </c>
      <c r="E76" s="745">
        <f>LEAD!H504</f>
        <v>-10894585.119999999</v>
      </c>
      <c r="F76" s="21">
        <v>-10894585.119999999</v>
      </c>
      <c r="G76" s="21">
        <v>-10894585.119999999</v>
      </c>
      <c r="H76" s="21">
        <f>LEAD!K504</f>
        <v>-10894585.119999999</v>
      </c>
      <c r="I76" s="21"/>
      <c r="J76" s="21">
        <f>LEAD!M504</f>
        <v>0</v>
      </c>
      <c r="K76" s="21">
        <f>LEAD!N504</f>
        <v>0</v>
      </c>
      <c r="L76" s="21">
        <f>LEAD!O504</f>
        <v>-10894585.119999999</v>
      </c>
    </row>
    <row r="77" spans="1:15">
      <c r="A77" s="21" t="s">
        <v>159</v>
      </c>
      <c r="C77" s="21">
        <f>LEAD!F513</f>
        <v>0</v>
      </c>
      <c r="D77" s="21">
        <f>LEAD!G513</f>
        <v>0</v>
      </c>
      <c r="E77" s="745">
        <f>LEAD!H513</f>
        <v>0</v>
      </c>
      <c r="F77" s="593">
        <v>0</v>
      </c>
      <c r="G77" s="593">
        <v>0</v>
      </c>
      <c r="H77" s="21">
        <f>LEAD!K513</f>
        <v>0</v>
      </c>
      <c r="I77" s="528"/>
      <c r="J77" s="21">
        <f>LEAD!M513</f>
        <v>0</v>
      </c>
      <c r="K77" s="21">
        <f>LEAD!N513</f>
        <v>0</v>
      </c>
      <c r="L77" s="593">
        <f>LEAD!O513</f>
        <v>0</v>
      </c>
    </row>
    <row r="78" spans="1:15">
      <c r="A78" s="21" t="s">
        <v>108</v>
      </c>
      <c r="C78" s="21">
        <v>-15610117</v>
      </c>
      <c r="D78" s="21">
        <v>0</v>
      </c>
      <c r="E78" s="745">
        <v>-15610117</v>
      </c>
      <c r="F78" s="593">
        <v>-6724125.4000000246</v>
      </c>
      <c r="G78" s="593">
        <v>-21615266.422598433</v>
      </c>
      <c r="H78" s="21">
        <f>LEAD!K508</f>
        <v>-33314458.080000114</v>
      </c>
      <c r="I78" s="611"/>
      <c r="J78" s="21">
        <f>+LEAD!M508</f>
        <v>0</v>
      </c>
      <c r="K78" s="21">
        <f>+LEAD!N508-K79</f>
        <v>2412874.5922665712</v>
      </c>
      <c r="L78" s="593">
        <f>H78+J78+K78</f>
        <v>-30901583.487733543</v>
      </c>
    </row>
    <row r="79" spans="1:15">
      <c r="A79" s="21" t="s">
        <v>405</v>
      </c>
      <c r="C79" s="21">
        <v>0</v>
      </c>
      <c r="D79" s="21">
        <v>0</v>
      </c>
      <c r="E79" s="745">
        <v>0</v>
      </c>
      <c r="F79" s="593">
        <v>0</v>
      </c>
      <c r="G79" s="593">
        <v>0</v>
      </c>
      <c r="H79" s="21">
        <v>0</v>
      </c>
      <c r="I79" s="611"/>
      <c r="J79" s="21">
        <f>+LEAD!M505</f>
        <v>0</v>
      </c>
      <c r="K79" s="21">
        <f>LEAD!N506</f>
        <v>0</v>
      </c>
      <c r="L79" s="593">
        <f>H79+J79+K79</f>
        <v>0</v>
      </c>
    </row>
    <row r="80" spans="1:15">
      <c r="A80" s="7" t="s">
        <v>47</v>
      </c>
      <c r="C80" s="22">
        <f t="shared" ref="C80:E80" si="10">SUM(C71:C79)</f>
        <v>-422785148.61000001</v>
      </c>
      <c r="D80" s="22">
        <f t="shared" si="10"/>
        <v>0</v>
      </c>
      <c r="E80" s="746">
        <f t="shared" si="10"/>
        <v>-422785148.61000001</v>
      </c>
      <c r="F80" s="617">
        <v>-413899157.01000005</v>
      </c>
      <c r="G80" s="617">
        <v>-428790298.03259844</v>
      </c>
      <c r="H80" s="22">
        <f t="shared" ref="H80" si="11">SUM(H71:H79)</f>
        <v>-440489489.69000012</v>
      </c>
      <c r="I80" s="528"/>
      <c r="J80" s="22">
        <f t="shared" ref="J80:L80" si="12">SUM(J71:J79)</f>
        <v>0</v>
      </c>
      <c r="K80" s="22">
        <f t="shared" si="12"/>
        <v>2412874.5922665712</v>
      </c>
      <c r="L80" s="617">
        <f t="shared" si="12"/>
        <v>-438076615.09773356</v>
      </c>
      <c r="M80" s="10"/>
      <c r="N80" s="10"/>
      <c r="O80" s="10"/>
    </row>
    <row r="81" spans="1:15" ht="21" thickBot="1">
      <c r="A81" s="7" t="s">
        <v>48</v>
      </c>
      <c r="C81" s="24">
        <f>C66+C80</f>
        <v>-903519788.68999994</v>
      </c>
      <c r="D81" s="24">
        <f t="shared" ref="D81:E81" si="13">D66+D80</f>
        <v>0</v>
      </c>
      <c r="E81" s="748">
        <f t="shared" si="13"/>
        <v>-903519788.68999994</v>
      </c>
      <c r="F81" s="619">
        <v>-990765780.56000018</v>
      </c>
      <c r="G81" s="619">
        <v>-980720504.24259853</v>
      </c>
      <c r="H81" s="24">
        <f>H66+H80</f>
        <v>-965957005.23000014</v>
      </c>
      <c r="I81" s="528"/>
      <c r="J81" s="24">
        <f>J66+J80</f>
        <v>680746.5700000003</v>
      </c>
      <c r="K81" s="24">
        <f t="shared" ref="K81:L81" si="14">K66+K80</f>
        <v>2991096.4159999909</v>
      </c>
      <c r="L81" s="619">
        <f t="shared" si="14"/>
        <v>-962285162.2440002</v>
      </c>
      <c r="M81" s="10"/>
      <c r="N81" s="10"/>
      <c r="O81" s="10"/>
    </row>
    <row r="82" spans="1:15" ht="21" thickTop="1">
      <c r="A82" s="7" t="s">
        <v>49</v>
      </c>
      <c r="C82" s="720">
        <f>+C81+C38</f>
        <v>0.25000011920928955</v>
      </c>
      <c r="D82" s="720">
        <f>+D81+D38</f>
        <v>0</v>
      </c>
      <c r="E82" s="745">
        <f>+E81+E38</f>
        <v>0.25000011920928955</v>
      </c>
      <c r="F82" s="21">
        <v>0</v>
      </c>
      <c r="G82" s="21">
        <v>1.6322135925292969E-3</v>
      </c>
      <c r="H82" s="21">
        <f>+H81+H38</f>
        <v>0</v>
      </c>
      <c r="I82" s="558"/>
      <c r="J82" s="21">
        <f>+J81+J38</f>
        <v>680746.5700000003</v>
      </c>
      <c r="K82" s="21">
        <f>+K81+K38</f>
        <v>-680746.57000000495</v>
      </c>
      <c r="L82" s="720">
        <f>+L81+L38</f>
        <v>0</v>
      </c>
    </row>
    <row r="83" spans="1:15">
      <c r="I83" s="558"/>
    </row>
    <row r="84" spans="1:15">
      <c r="A84" s="3" t="s">
        <v>229</v>
      </c>
    </row>
    <row r="90" spans="1:15">
      <c r="A90" s="8"/>
    </row>
    <row r="92" spans="1:15">
      <c r="A92" s="8"/>
    </row>
  </sheetData>
  <phoneticPr fontId="4" type="noConversion"/>
  <printOptions horizontalCentered="1" gridLines="1"/>
  <pageMargins left="0" right="0" top="0.15748031496062992" bottom="0" header="0.31496062992125984" footer="0"/>
  <pageSetup paperSize="9" scale="75" orientation="landscape" r:id="rId1"/>
  <headerFooter alignWithMargins="0">
    <oddFooter>&amp;L&amp;F/&amp;A&amp;R&amp;P/&amp;N</oddFooter>
  </headerFooter>
  <rowBreaks count="2" manualBreakCount="2">
    <brk id="38" max="7" man="1"/>
    <brk id="82" max="7" man="1"/>
  </rowBreaks>
  <ignoredErrors>
    <ignoredError sqref="L67 L24 L82 L39:L41 L58:L59 L84" emptyCellReference="1"/>
    <ignoredError sqref="L61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39"/>
  <sheetViews>
    <sheetView zoomScale="90" zoomScaleNormal="90" zoomScaleSheetLayoutView="80" workbookViewId="0">
      <pane xSplit="3" ySplit="5" topLeftCell="D6" activePane="bottomRight" state="frozen"/>
      <selection activeCell="H7" sqref="H7"/>
      <selection pane="topRight" activeCell="H7" sqref="H7"/>
      <selection pane="bottomLeft" activeCell="H7" sqref="H7"/>
      <selection pane="bottomRight" activeCell="M13" sqref="M13"/>
    </sheetView>
  </sheetViews>
  <sheetFormatPr defaultColWidth="9.125" defaultRowHeight="20.399999999999999"/>
  <cols>
    <col min="1" max="1" width="33.75" style="3" customWidth="1"/>
    <col min="2" max="2" width="5.375" style="3" customWidth="1"/>
    <col min="3" max="3" width="6.75" style="2" customWidth="1"/>
    <col min="4" max="4" width="17" style="30" customWidth="1"/>
    <col min="5" max="6" width="17.125" style="30" customWidth="1"/>
    <col min="7" max="7" width="17" style="30" customWidth="1"/>
    <col min="8" max="8" width="10.625" style="30" customWidth="1"/>
    <col min="9" max="10" width="15.75" style="30" customWidth="1"/>
    <col min="11" max="11" width="17.125" style="30" customWidth="1"/>
    <col min="12" max="12" width="19" style="3" customWidth="1"/>
    <col min="13" max="13" width="9" style="3" customWidth="1"/>
    <col min="14" max="14" width="4" style="3" customWidth="1"/>
    <col min="15" max="15" width="9.75" style="3" customWidth="1"/>
    <col min="16" max="16" width="4" style="3" customWidth="1"/>
    <col min="17" max="17" width="10.125" style="3" customWidth="1"/>
    <col min="18" max="18" width="4" style="3" customWidth="1"/>
    <col min="19" max="16384" width="9.125" style="3"/>
  </cols>
  <sheetData>
    <row r="1" spans="1:19" ht="23.4">
      <c r="A1" s="76" t="str">
        <f>TB!A1</f>
        <v>Planet Communications Asia Public Company Limited</v>
      </c>
      <c r="B1" s="1"/>
      <c r="D1" s="41"/>
      <c r="G1" s="41"/>
    </row>
    <row r="2" spans="1:19">
      <c r="A2" s="36" t="s">
        <v>55</v>
      </c>
      <c r="B2" s="4"/>
      <c r="D2" s="41"/>
      <c r="G2" s="41"/>
    </row>
    <row r="3" spans="1:19">
      <c r="A3" s="47" t="str">
        <f>LEAD!A3</f>
        <v>@ 30/09/2020</v>
      </c>
      <c r="B3" s="13"/>
      <c r="D3" s="41"/>
      <c r="G3" s="41"/>
    </row>
    <row r="4" spans="1:19">
      <c r="A4" s="27" t="s">
        <v>1</v>
      </c>
      <c r="B4" s="28"/>
      <c r="C4" s="28" t="s">
        <v>2</v>
      </c>
      <c r="D4" s="37" t="s">
        <v>118</v>
      </c>
      <c r="E4" s="33" t="s">
        <v>118</v>
      </c>
      <c r="F4" s="33" t="s">
        <v>118</v>
      </c>
      <c r="G4" s="37" t="s">
        <v>118</v>
      </c>
      <c r="H4" s="55" t="s">
        <v>3</v>
      </c>
      <c r="I4" s="31" t="s">
        <v>4</v>
      </c>
      <c r="J4" s="32" t="s">
        <v>5</v>
      </c>
      <c r="K4" s="33" t="s">
        <v>118</v>
      </c>
      <c r="L4" s="2"/>
      <c r="M4" s="2"/>
      <c r="N4" s="2"/>
      <c r="O4" s="2"/>
      <c r="P4" s="2"/>
      <c r="Q4" s="2"/>
      <c r="R4" s="2"/>
      <c r="S4" s="5"/>
    </row>
    <row r="5" spans="1:19">
      <c r="A5" s="29"/>
      <c r="B5" s="6"/>
      <c r="C5" s="6"/>
      <c r="D5" s="111" t="s">
        <v>540</v>
      </c>
      <c r="E5" s="35" t="s">
        <v>538</v>
      </c>
      <c r="F5" s="1210" t="s">
        <v>2513</v>
      </c>
      <c r="G5" s="111" t="str">
        <f>+A3</f>
        <v>@ 30/09/2020</v>
      </c>
      <c r="H5" s="612" t="s">
        <v>6</v>
      </c>
      <c r="I5" s="34" t="s">
        <v>7</v>
      </c>
      <c r="J5" s="34" t="s">
        <v>7</v>
      </c>
      <c r="K5" s="35" t="str">
        <f>G5</f>
        <v>@ 30/09/2020</v>
      </c>
      <c r="L5" s="2" t="s">
        <v>2515</v>
      </c>
      <c r="M5" s="15"/>
      <c r="N5" s="15"/>
      <c r="O5" s="15"/>
      <c r="P5" s="16"/>
      <c r="Q5" s="14"/>
      <c r="R5" s="15"/>
      <c r="S5" s="5"/>
    </row>
    <row r="6" spans="1:19">
      <c r="A6" s="7"/>
      <c r="B6" s="7"/>
      <c r="D6" s="42"/>
      <c r="E6" s="21"/>
      <c r="F6" s="21"/>
      <c r="G6" s="42"/>
      <c r="H6" s="528"/>
      <c r="I6" s="21"/>
      <c r="J6" s="21"/>
      <c r="K6" s="21"/>
    </row>
    <row r="7" spans="1:19">
      <c r="A7" s="7" t="s">
        <v>24</v>
      </c>
      <c r="B7" s="7"/>
      <c r="D7" s="42"/>
      <c r="E7" s="21"/>
      <c r="F7" s="21"/>
      <c r="G7" s="42"/>
      <c r="H7" s="528"/>
      <c r="I7" s="21"/>
      <c r="J7" s="21"/>
      <c r="K7" s="21"/>
    </row>
    <row r="8" spans="1:19">
      <c r="A8" s="8" t="s">
        <v>2246</v>
      </c>
      <c r="B8" s="8"/>
      <c r="C8" s="2" t="s">
        <v>367</v>
      </c>
      <c r="D8" s="21">
        <f>+LEAD!F536</f>
        <v>-620513429.9000001</v>
      </c>
      <c r="E8" s="21">
        <v>-26289227.170000002</v>
      </c>
      <c r="F8" s="21">
        <v>-52308735.75</v>
      </c>
      <c r="G8" s="21">
        <f>LEAD!K522</f>
        <v>-85324693.769999996</v>
      </c>
      <c r="H8" s="21"/>
      <c r="I8" s="21">
        <f>+LEAD!M536</f>
        <v>-119652.99189999999</v>
      </c>
      <c r="J8" s="21">
        <f>+LEAD!N536</f>
        <v>0</v>
      </c>
      <c r="K8" s="21">
        <f>SUM(G8:J8)</f>
        <v>-85444346.761899993</v>
      </c>
      <c r="L8" s="83">
        <f t="shared" ref="L8:L16" si="0">K8-E8</f>
        <v>-59155119.591899991</v>
      </c>
    </row>
    <row r="9" spans="1:19">
      <c r="A9" s="8" t="s">
        <v>2431</v>
      </c>
      <c r="B9" s="8"/>
      <c r="D9" s="21"/>
      <c r="E9" s="21">
        <v>-117247261.87</v>
      </c>
      <c r="F9" s="21">
        <v>-215570747.36000001</v>
      </c>
      <c r="G9" s="21">
        <f>LEAD!K523</f>
        <v>-300783961.35000002</v>
      </c>
      <c r="H9" s="21"/>
      <c r="I9" s="21"/>
      <c r="J9" s="21"/>
      <c r="K9" s="21">
        <f>SUM(G9:J9)</f>
        <v>-300783961.35000002</v>
      </c>
      <c r="L9" s="83">
        <f t="shared" si="0"/>
        <v>-183536699.48000002</v>
      </c>
    </row>
    <row r="10" spans="1:19">
      <c r="A10" s="8" t="s">
        <v>361</v>
      </c>
      <c r="B10" s="8"/>
      <c r="D10" s="21">
        <f>+LEAD!F604</f>
        <v>-214641445.45999998</v>
      </c>
      <c r="E10" s="21">
        <v>-23832941.189999998</v>
      </c>
      <c r="F10" s="21">
        <v>-54318984.619999997</v>
      </c>
      <c r="G10" s="21">
        <f>+LEAD!K604</f>
        <v>-83481825.890000001</v>
      </c>
      <c r="H10" s="21"/>
      <c r="I10" s="21">
        <f>+LEAD!M604</f>
        <v>0</v>
      </c>
      <c r="J10" s="21">
        <f>+LEAD!N604</f>
        <v>0</v>
      </c>
      <c r="K10" s="21">
        <f>+LEAD!O604</f>
        <v>-83481825.890000001</v>
      </c>
      <c r="L10" s="83">
        <f t="shared" si="0"/>
        <v>-59648884.700000003</v>
      </c>
    </row>
    <row r="11" spans="1:19">
      <c r="A11" s="7" t="s">
        <v>22</v>
      </c>
      <c r="B11" s="8"/>
      <c r="C11" s="2" t="s">
        <v>368</v>
      </c>
      <c r="D11" s="21"/>
      <c r="E11" s="21"/>
      <c r="F11" s="21"/>
      <c r="G11" s="21"/>
      <c r="H11" s="21"/>
      <c r="I11" s="21"/>
      <c r="J11" s="21"/>
      <c r="K11" s="21"/>
      <c r="L11" s="83">
        <f t="shared" si="0"/>
        <v>0</v>
      </c>
    </row>
    <row r="12" spans="1:19">
      <c r="A12" s="8" t="s">
        <v>517</v>
      </c>
      <c r="B12" s="8"/>
      <c r="D12" s="21">
        <f>+LEAD!F628</f>
        <v>0</v>
      </c>
      <c r="E12" s="21">
        <v>0</v>
      </c>
      <c r="F12" s="21">
        <v>0</v>
      </c>
      <c r="G12" s="21">
        <f>+LEAD!K628</f>
        <v>0</v>
      </c>
      <c r="H12" s="613"/>
      <c r="I12" s="21">
        <f>+LEAD!M628</f>
        <v>0</v>
      </c>
      <c r="J12" s="21">
        <f>+LEAD!N628</f>
        <v>0</v>
      </c>
      <c r="K12" s="21">
        <f>SUM(G12:J12)</f>
        <v>0</v>
      </c>
      <c r="L12" s="83">
        <f t="shared" si="0"/>
        <v>0</v>
      </c>
    </row>
    <row r="13" spans="1:19">
      <c r="A13" s="8" t="s">
        <v>518</v>
      </c>
      <c r="B13" s="8"/>
      <c r="D13" s="21">
        <f>+LEAD!F621</f>
        <v>-6060275.9699999997</v>
      </c>
      <c r="E13" s="21">
        <v>-19900.53</v>
      </c>
      <c r="F13" s="21">
        <v>-19900.53</v>
      </c>
      <c r="G13" s="21">
        <v>0</v>
      </c>
      <c r="H13" s="613"/>
      <c r="I13" s="21">
        <f>+LEAD!M630</f>
        <v>0</v>
      </c>
      <c r="J13" s="21">
        <f>+LEAD!N630</f>
        <v>0</v>
      </c>
      <c r="K13" s="21">
        <f>+G13+I13+J13</f>
        <v>0</v>
      </c>
      <c r="L13" s="83">
        <f t="shared" si="0"/>
        <v>19900.53</v>
      </c>
    </row>
    <row r="14" spans="1:19" s="916" customFormat="1">
      <c r="A14" s="1148" t="s">
        <v>2266</v>
      </c>
      <c r="B14" s="1149"/>
      <c r="C14" s="1092"/>
      <c r="D14" s="720"/>
      <c r="E14" s="720">
        <v>-1801358.71</v>
      </c>
      <c r="F14" s="720">
        <v>0</v>
      </c>
      <c r="G14" s="720">
        <f>LEAD!K622</f>
        <v>0</v>
      </c>
      <c r="H14" s="720"/>
      <c r="I14" s="720">
        <f>LEAD!M622</f>
        <v>0</v>
      </c>
      <c r="J14" s="720">
        <f>LEAD!N622</f>
        <v>0</v>
      </c>
      <c r="K14" s="720">
        <f>+G14+I14+J14</f>
        <v>0</v>
      </c>
      <c r="L14" s="1076">
        <f t="shared" si="0"/>
        <v>1801358.71</v>
      </c>
    </row>
    <row r="15" spans="1:19" s="916" customFormat="1">
      <c r="A15" s="1148" t="s">
        <v>2280</v>
      </c>
      <c r="B15" s="1149"/>
      <c r="C15" s="1092"/>
      <c r="D15" s="720">
        <f>LEAD!F626+6060275.97</f>
        <v>-8287238.29</v>
      </c>
      <c r="E15" s="720">
        <v>-2863565.2100000004</v>
      </c>
      <c r="F15" s="720">
        <v>-6370089.8699999992</v>
      </c>
      <c r="G15" s="720">
        <f>LEAD!K626</f>
        <v>-10270807.51</v>
      </c>
      <c r="H15" s="1150"/>
      <c r="I15" s="720">
        <f>LEAD!M626</f>
        <v>119652.99189999999</v>
      </c>
      <c r="J15" s="720">
        <f>LEAD!N626</f>
        <v>213300.72</v>
      </c>
      <c r="K15" s="720">
        <f>+G15+I15+J15</f>
        <v>-9937853.7980999984</v>
      </c>
      <c r="L15" s="1076">
        <f t="shared" si="0"/>
        <v>-7074288.5880999975</v>
      </c>
    </row>
    <row r="16" spans="1:19">
      <c r="A16" s="9" t="s">
        <v>25</v>
      </c>
      <c r="B16" s="9"/>
      <c r="D16" s="44">
        <f>SUM(D8:D15)</f>
        <v>-849502389.62000012</v>
      </c>
      <c r="E16" s="44">
        <v>-172054254.68000004</v>
      </c>
      <c r="F16" s="44">
        <v>-328588458.13</v>
      </c>
      <c r="G16" s="44">
        <f>SUM(G8:G15)</f>
        <v>-479861288.51999998</v>
      </c>
      <c r="H16" s="614"/>
      <c r="I16" s="44">
        <f>SUM(I8:I15)</f>
        <v>0</v>
      </c>
      <c r="J16" s="44">
        <f>SUM(J8:J15)</f>
        <v>213300.72</v>
      </c>
      <c r="K16" s="44">
        <f>SUM(K8:K15)</f>
        <v>-479647987.80000001</v>
      </c>
      <c r="L16" s="83">
        <f t="shared" si="0"/>
        <v>-307593733.12</v>
      </c>
      <c r="M16" s="10"/>
      <c r="N16" s="10"/>
      <c r="O16" s="10"/>
      <c r="P16" s="10"/>
      <c r="Q16" s="10"/>
      <c r="R16" s="10"/>
    </row>
    <row r="17" spans="1:18">
      <c r="A17" s="9"/>
      <c r="B17" s="9"/>
      <c r="D17" s="51"/>
      <c r="E17" s="54"/>
      <c r="F17" s="54"/>
      <c r="G17" s="592"/>
      <c r="H17" s="614"/>
      <c r="I17" s="51"/>
      <c r="J17" s="51"/>
      <c r="K17" s="54"/>
      <c r="L17" s="10">
        <v>-1173012.5600000024</v>
      </c>
      <c r="M17" s="10"/>
      <c r="N17" s="10"/>
      <c r="O17" s="10"/>
      <c r="P17" s="10"/>
      <c r="Q17" s="10"/>
      <c r="R17" s="10"/>
    </row>
    <row r="18" spans="1:18">
      <c r="A18" s="7" t="s">
        <v>26</v>
      </c>
      <c r="B18" s="7"/>
      <c r="D18" s="21"/>
      <c r="E18" s="21"/>
      <c r="F18" s="21">
        <v>224873116.12</v>
      </c>
      <c r="G18" s="593"/>
      <c r="H18" s="528"/>
      <c r="I18" s="3"/>
      <c r="J18" s="21"/>
      <c r="K18" s="21">
        <f>K21+K19</f>
        <v>312519336.93999994</v>
      </c>
      <c r="L18" s="1156">
        <v>2793226.6499999762</v>
      </c>
    </row>
    <row r="19" spans="1:18">
      <c r="A19" s="8" t="s">
        <v>2247</v>
      </c>
      <c r="B19" s="8"/>
      <c r="C19" s="2" t="s">
        <v>366</v>
      </c>
      <c r="D19" s="594">
        <f>+LEAD!F731</f>
        <v>563320150.26999986</v>
      </c>
      <c r="E19" s="45">
        <v>20837967.229999997</v>
      </c>
      <c r="F19" s="45">
        <v>42224176.769999996</v>
      </c>
      <c r="G19" s="594">
        <f>+LEAD!K731</f>
        <v>61802232.900000013</v>
      </c>
      <c r="H19" s="613"/>
      <c r="I19" s="45">
        <f>+LEAD!M731</f>
        <v>0</v>
      </c>
      <c r="J19" s="45">
        <f>+LEAD!N731</f>
        <v>0</v>
      </c>
      <c r="K19" s="45">
        <f>+LEAD!O731</f>
        <v>61802232.900000013</v>
      </c>
      <c r="L19" s="1076">
        <f t="shared" ref="L19:L24" si="1">K19-E19</f>
        <v>40964265.670000017</v>
      </c>
      <c r="M19" s="214">
        <f>1+L19/L8</f>
        <v>0.30751106662272421</v>
      </c>
      <c r="O19" s="214">
        <f>1+E19/E8</f>
        <v>0.20735717732397707</v>
      </c>
    </row>
    <row r="20" spans="1:18" s="916" customFormat="1">
      <c r="A20" s="1149" t="s">
        <v>2248</v>
      </c>
      <c r="B20" s="1149"/>
      <c r="C20" s="1092"/>
      <c r="D20" s="1151">
        <f>+LEAD!F881</f>
        <v>116475475.56</v>
      </c>
      <c r="E20" s="1151">
        <v>15022080.030000001</v>
      </c>
      <c r="F20" s="1151">
        <v>27442154.270000003</v>
      </c>
      <c r="G20" s="1151">
        <f>+LEAD!K881</f>
        <v>45997358.209999993</v>
      </c>
      <c r="H20" s="1151"/>
      <c r="I20" s="1151">
        <f>+LEAD!M881</f>
        <v>0</v>
      </c>
      <c r="J20" s="1151">
        <f>+LEAD!N881</f>
        <v>-1292983.29</v>
      </c>
      <c r="K20" s="1151">
        <f>+LEAD!O881</f>
        <v>44704374.920000002</v>
      </c>
      <c r="L20" s="1076">
        <f t="shared" si="1"/>
        <v>29682294.890000001</v>
      </c>
      <c r="M20" s="1152">
        <f>1+L20/L10</f>
        <v>0.5023830698715479</v>
      </c>
      <c r="O20" s="1152">
        <f>1+E20/E10</f>
        <v>0.36969256499894032</v>
      </c>
      <c r="Q20" s="916" t="s">
        <v>2516</v>
      </c>
    </row>
    <row r="21" spans="1:18" s="916" customFormat="1">
      <c r="A21" s="1149" t="s">
        <v>2432</v>
      </c>
      <c r="B21" s="1149"/>
      <c r="C21" s="1092"/>
      <c r="D21" s="1151"/>
      <c r="E21" s="1151">
        <v>105794616.13</v>
      </c>
      <c r="F21" s="1151">
        <v>182648939.35000002</v>
      </c>
      <c r="G21" s="1151">
        <f>LEAD!K777</f>
        <v>250698271.23999992</v>
      </c>
      <c r="H21" s="1151"/>
      <c r="I21" s="1151">
        <f>LEAD!M777</f>
        <v>0</v>
      </c>
      <c r="J21" s="1151">
        <f>LEAD!N777</f>
        <v>18832.8</v>
      </c>
      <c r="K21" s="1151">
        <f>LEAD!O777</f>
        <v>250717104.03999993</v>
      </c>
      <c r="L21" s="1076">
        <f t="shared" si="1"/>
        <v>144922487.90999994</v>
      </c>
      <c r="M21" s="1152">
        <f>1+L21/L9</f>
        <v>0.21038959335872698</v>
      </c>
      <c r="N21" s="1152"/>
      <c r="O21" s="1152">
        <f>1+E21/E9</f>
        <v>9.7679430268472589E-2</v>
      </c>
      <c r="Q21" s="916" t="s">
        <v>2516</v>
      </c>
    </row>
    <row r="22" spans="1:18">
      <c r="A22" s="8" t="s">
        <v>102</v>
      </c>
      <c r="B22" s="8"/>
      <c r="C22" s="2" t="s">
        <v>365</v>
      </c>
      <c r="D22" s="594">
        <f>+LEAD!F1014</f>
        <v>44406263.670000002</v>
      </c>
      <c r="E22" s="45">
        <v>8348724.1800000006</v>
      </c>
      <c r="F22" s="45">
        <v>16109446.499999998</v>
      </c>
      <c r="G22" s="594">
        <f>+LEAD!K1014</f>
        <v>23954221.900000002</v>
      </c>
      <c r="H22" s="613"/>
      <c r="I22" s="45">
        <f>+LEAD!M1014</f>
        <v>0</v>
      </c>
      <c r="J22" s="45">
        <f>+LEAD!N1014</f>
        <v>0</v>
      </c>
      <c r="K22" s="45">
        <f>+LEAD!O1014</f>
        <v>23954221.900000002</v>
      </c>
      <c r="L22" s="1076">
        <f t="shared" si="1"/>
        <v>15605497.720000003</v>
      </c>
      <c r="M22" s="214">
        <f>L22/SUM(L8:L10)</f>
        <v>-5.1615602944992553E-2</v>
      </c>
      <c r="N22" s="214"/>
      <c r="O22" s="214">
        <f>E22/SUM(E8:E10)</f>
        <v>-4.9882013510634149E-2</v>
      </c>
    </row>
    <row r="23" spans="1:18">
      <c r="A23" s="8" t="s">
        <v>103</v>
      </c>
      <c r="B23" s="8"/>
      <c r="C23" s="2" t="s">
        <v>364</v>
      </c>
      <c r="D23" s="593">
        <f>LEAD!F1193</f>
        <v>95904926.500000015</v>
      </c>
      <c r="E23" s="21">
        <v>25084149.620000001</v>
      </c>
      <c r="F23" s="21">
        <v>41980143.229999997</v>
      </c>
      <c r="G23" s="593">
        <f>LEAD!K1193</f>
        <v>62839999.699999996</v>
      </c>
      <c r="H23" s="528"/>
      <c r="I23" s="21">
        <f>+LEAD!M1193</f>
        <v>0</v>
      </c>
      <c r="J23" s="21">
        <f>+LEAD!N1193</f>
        <v>-67730.709999999992</v>
      </c>
      <c r="K23" s="21">
        <f>+LEAD!O1193</f>
        <v>62772268.989999995</v>
      </c>
      <c r="L23" s="1076">
        <f t="shared" si="1"/>
        <v>37688119.36999999</v>
      </c>
      <c r="M23" s="214">
        <f>L23/SUM(L8:L10)</f>
        <v>-0.12465446729406859</v>
      </c>
      <c r="N23" s="214"/>
      <c r="O23" s="214">
        <f>E23/SUM(E8:E10)</f>
        <v>-0.14987294624549549</v>
      </c>
    </row>
    <row r="24" spans="1:18">
      <c r="A24" s="9" t="s">
        <v>27</v>
      </c>
      <c r="B24" s="9"/>
      <c r="D24" s="22">
        <f t="shared" ref="D24" si="2">SUM(D19:D23)</f>
        <v>820106815.99999988</v>
      </c>
      <c r="E24" s="22">
        <v>175087537.19</v>
      </c>
      <c r="F24" s="22">
        <v>310404860.12</v>
      </c>
      <c r="G24" s="22">
        <f>SUM(G19:G23)</f>
        <v>445292083.94999987</v>
      </c>
      <c r="H24" s="528"/>
      <c r="I24" s="22">
        <f t="shared" ref="I24:K24" si="3">SUM(I19:I23)</f>
        <v>0</v>
      </c>
      <c r="J24" s="22">
        <f t="shared" si="3"/>
        <v>-1341881.2</v>
      </c>
      <c r="K24" s="22">
        <f t="shared" si="3"/>
        <v>443950202.74999994</v>
      </c>
      <c r="L24" s="1076">
        <f t="shared" si="1"/>
        <v>268862665.55999994</v>
      </c>
      <c r="M24" s="10"/>
      <c r="N24" s="10"/>
      <c r="O24" s="10"/>
      <c r="P24" s="10"/>
      <c r="Q24" s="10"/>
      <c r="R24" s="10"/>
    </row>
    <row r="25" spans="1:18">
      <c r="A25" s="7" t="s">
        <v>28</v>
      </c>
      <c r="B25" s="7"/>
      <c r="D25" s="593">
        <f>D16+D24</f>
        <v>-29395573.620000243</v>
      </c>
      <c r="E25" s="21">
        <v>3033282.5099999607</v>
      </c>
      <c r="F25" s="21">
        <v>-18183598.00999999</v>
      </c>
      <c r="G25" s="593">
        <f>G16+G24</f>
        <v>-34569204.570000112</v>
      </c>
      <c r="H25" s="613"/>
      <c r="I25" s="21">
        <f>I16+I24</f>
        <v>0</v>
      </c>
      <c r="J25" s="21">
        <f>J16+J24</f>
        <v>-1128580.48</v>
      </c>
      <c r="K25" s="21">
        <f>K16+K24</f>
        <v>-35697785.050000072</v>
      </c>
      <c r="L25" s="10"/>
      <c r="M25" s="10"/>
      <c r="N25" s="10"/>
      <c r="O25" s="10"/>
      <c r="P25" s="10"/>
      <c r="Q25" s="10"/>
      <c r="R25" s="10"/>
    </row>
    <row r="26" spans="1:18">
      <c r="A26" s="11" t="s">
        <v>112</v>
      </c>
      <c r="B26" s="11"/>
      <c r="C26" s="2" t="s">
        <v>363</v>
      </c>
      <c r="D26" s="593">
        <f>LEAD!F1209</f>
        <v>16565567.440000001</v>
      </c>
      <c r="E26" s="21">
        <v>5422662.4800000004</v>
      </c>
      <c r="F26" s="21">
        <v>10566652.949999999</v>
      </c>
      <c r="G26" s="593">
        <f>LEAD!K1209</f>
        <v>15253067.849999998</v>
      </c>
      <c r="H26" s="528"/>
      <c r="I26" s="21">
        <f>LEAD!M1209</f>
        <v>0</v>
      </c>
      <c r="J26" s="21">
        <f>LEAD!N1209</f>
        <v>0</v>
      </c>
      <c r="K26" s="21">
        <f>LEAD!O1209</f>
        <v>15253067.849999998</v>
      </c>
      <c r="L26" s="1076">
        <f>K26-E26</f>
        <v>9830405.3699999973</v>
      </c>
    </row>
    <row r="27" spans="1:18">
      <c r="A27" s="11" t="s">
        <v>113</v>
      </c>
      <c r="B27" s="11"/>
      <c r="C27" s="2" t="s">
        <v>362</v>
      </c>
      <c r="D27" s="593">
        <f>LEAD!F1222</f>
        <v>3779138.24</v>
      </c>
      <c r="E27" s="21">
        <v>430046.86</v>
      </c>
      <c r="F27" s="21">
        <v>1611795.8874015654</v>
      </c>
      <c r="G27" s="593">
        <f>LEAD!K1222</f>
        <v>1611795.8900000001</v>
      </c>
      <c r="H27" s="528"/>
      <c r="I27" s="21">
        <f>LEAD!M1222</f>
        <v>0</v>
      </c>
      <c r="J27" s="21">
        <f>LEAD!N1222</f>
        <v>3541455.0722665712</v>
      </c>
      <c r="K27" s="21">
        <f>LEAD!O1222</f>
        <v>5153250.9622665718</v>
      </c>
      <c r="L27" s="1076">
        <f>K27-E27</f>
        <v>4723204.1022665715</v>
      </c>
    </row>
    <row r="28" spans="1:18">
      <c r="A28" s="11" t="s">
        <v>29</v>
      </c>
      <c r="B28" s="11"/>
      <c r="D28" s="22">
        <f t="shared" ref="D28" si="4">SUM(D25:D27)</f>
        <v>-9050867.9400002416</v>
      </c>
      <c r="E28" s="22">
        <v>8885991.8499999605</v>
      </c>
      <c r="F28" s="22">
        <v>-6005149.1725984253</v>
      </c>
      <c r="G28" s="22">
        <f t="shared" ref="G28" si="5">SUM(G25:G27)</f>
        <v>-17704340.830000114</v>
      </c>
      <c r="H28" s="528"/>
      <c r="I28" s="22">
        <f t="shared" ref="I28:K28" si="6">SUM(I25:I27)</f>
        <v>0</v>
      </c>
      <c r="J28" s="22">
        <f t="shared" si="6"/>
        <v>2412874.5922665712</v>
      </c>
      <c r="K28" s="22">
        <f t="shared" si="6"/>
        <v>-15291466.237733502</v>
      </c>
      <c r="L28" s="10"/>
      <c r="M28" s="10"/>
      <c r="N28" s="10"/>
      <c r="O28" s="10"/>
      <c r="P28" s="10"/>
      <c r="Q28" s="10"/>
      <c r="R28" s="10"/>
    </row>
    <row r="29" spans="1:18">
      <c r="A29" s="11" t="s">
        <v>30</v>
      </c>
      <c r="B29" s="11"/>
      <c r="C29" s="17"/>
      <c r="D29" s="21">
        <v>-7011793</v>
      </c>
      <c r="E29" s="21">
        <v>-10772781.120000241</v>
      </c>
      <c r="F29" s="21">
        <v>-13967582.032598676</v>
      </c>
      <c r="G29" s="593">
        <f>D31</f>
        <v>-15610117.940000242</v>
      </c>
      <c r="H29" s="528"/>
      <c r="I29" s="21">
        <f>+I28</f>
        <v>0</v>
      </c>
      <c r="J29" s="21">
        <f>+J28</f>
        <v>2412874.5922665712</v>
      </c>
      <c r="K29" s="21">
        <f>+G29+I29+J29</f>
        <v>-13197243.347733671</v>
      </c>
    </row>
    <row r="30" spans="1:18">
      <c r="A30" s="105" t="s">
        <v>2249</v>
      </c>
      <c r="B30" s="11"/>
      <c r="D30" s="21">
        <v>452543</v>
      </c>
      <c r="E30" s="21"/>
      <c r="F30" s="21"/>
      <c r="G30" s="21"/>
      <c r="H30" s="528"/>
      <c r="I30" s="21"/>
      <c r="J30" s="21"/>
      <c r="K30" s="21"/>
    </row>
    <row r="31" spans="1:18" ht="21" thickBot="1">
      <c r="A31" s="11" t="s">
        <v>31</v>
      </c>
      <c r="B31" s="11"/>
      <c r="D31" s="24">
        <f>SUM(D28:D30)</f>
        <v>-15610117.940000242</v>
      </c>
      <c r="E31" s="24">
        <v>-6724126.0900002643</v>
      </c>
      <c r="F31" s="24">
        <v>-21615267.112598673</v>
      </c>
      <c r="G31" s="24">
        <f>SUM(G28:G30)</f>
        <v>-33314458.770000353</v>
      </c>
      <c r="H31" s="528"/>
      <c r="I31" s="24">
        <f>+I29</f>
        <v>0</v>
      </c>
      <c r="J31" s="24">
        <f>+J29</f>
        <v>2412874.5922665712</v>
      </c>
      <c r="K31" s="24">
        <f>+G31+I31+J31</f>
        <v>-30901584.177733783</v>
      </c>
      <c r="L31" s="10"/>
      <c r="M31" s="10"/>
      <c r="N31" s="10"/>
      <c r="O31" s="10"/>
      <c r="P31" s="10"/>
      <c r="Q31" s="10"/>
      <c r="R31" s="10"/>
    </row>
    <row r="32" spans="1:18" ht="21" thickTop="1">
      <c r="A32" s="7"/>
      <c r="B32" s="7"/>
      <c r="D32" s="46"/>
      <c r="E32" s="21"/>
      <c r="F32" s="21"/>
      <c r="G32" s="46"/>
      <c r="H32" s="21"/>
      <c r="I32" s="21"/>
      <c r="J32" s="21"/>
      <c r="K32" s="21"/>
    </row>
    <row r="33" spans="1:11">
      <c r="D33" s="46"/>
      <c r="E33" s="21"/>
      <c r="F33" s="21"/>
      <c r="G33" s="46"/>
      <c r="H33" s="21"/>
      <c r="I33" s="21"/>
      <c r="J33" s="21"/>
      <c r="K33" s="21"/>
    </row>
    <row r="34" spans="1:11">
      <c r="A34" s="11"/>
      <c r="B34" s="11"/>
      <c r="D34" s="46"/>
      <c r="E34" s="46"/>
      <c r="F34" s="46"/>
      <c r="G34" s="46"/>
      <c r="H34" s="43"/>
      <c r="I34" s="21"/>
      <c r="J34" s="21"/>
      <c r="K34" s="46"/>
    </row>
    <row r="35" spans="1:11">
      <c r="A35" s="8"/>
      <c r="B35" s="8"/>
      <c r="D35" s="46"/>
      <c r="E35" s="46"/>
      <c r="F35" s="46"/>
      <c r="G35" s="46"/>
      <c r="H35" s="21"/>
      <c r="I35" s="21"/>
      <c r="J35" s="21"/>
      <c r="K35" s="46"/>
    </row>
    <row r="36" spans="1:11">
      <c r="A36" s="11"/>
      <c r="B36" s="11"/>
      <c r="D36" s="46"/>
      <c r="E36" s="46"/>
      <c r="F36" s="46"/>
      <c r="G36" s="46"/>
      <c r="H36" s="21"/>
      <c r="I36" s="21"/>
      <c r="J36" s="21"/>
      <c r="K36" s="46"/>
    </row>
    <row r="37" spans="1:11">
      <c r="D37" s="5"/>
      <c r="E37" s="5"/>
      <c r="F37" s="5"/>
      <c r="G37" s="5"/>
      <c r="H37" s="5"/>
      <c r="I37" s="5"/>
      <c r="J37" s="5"/>
      <c r="K37" s="5"/>
    </row>
    <row r="38" spans="1:11">
      <c r="D38" s="5"/>
      <c r="E38" s="5"/>
      <c r="F38" s="5"/>
      <c r="G38" s="5"/>
      <c r="H38" s="5"/>
      <c r="I38" s="5"/>
      <c r="J38" s="5"/>
      <c r="K38" s="5"/>
    </row>
    <row r="39" spans="1:11">
      <c r="D39" s="5"/>
      <c r="E39" s="5"/>
      <c r="F39" s="5"/>
      <c r="G39" s="5"/>
      <c r="H39" s="5"/>
      <c r="I39" s="5"/>
      <c r="J39" s="5"/>
      <c r="K39" s="5"/>
    </row>
  </sheetData>
  <phoneticPr fontId="4" type="noConversion"/>
  <printOptions gridLines="1"/>
  <pageMargins left="0.19685039370078741" right="0.15748031496062992" top="0.74803149606299213" bottom="0.23622047244094491" header="0.43307086614173229" footer="0.15748031496062992"/>
  <pageSetup paperSize="9" scale="86" orientation="landscape" r:id="rId1"/>
  <headerFooter alignWithMargins="0">
    <oddFooter>&amp;L&amp;F/&amp;A&amp;R&amp;P/&amp;N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57"/>
  <sheetViews>
    <sheetView view="pageBreakPreview" zoomScale="80" zoomScaleNormal="100" zoomScaleSheetLayoutView="80" workbookViewId="0">
      <selection activeCell="G21" sqref="G21"/>
    </sheetView>
  </sheetViews>
  <sheetFormatPr defaultColWidth="9.125" defaultRowHeight="23.4"/>
  <cols>
    <col min="1" max="1" width="9.125" style="223"/>
    <col min="2" max="2" width="14.375" style="223" customWidth="1"/>
    <col min="3" max="3" width="10.75" style="223" bestFit="1" customWidth="1"/>
    <col min="4" max="4" width="49.75" style="223" customWidth="1"/>
    <col min="5" max="5" width="19.375" style="224" customWidth="1"/>
    <col min="6" max="6" width="9.125" style="223"/>
    <col min="7" max="7" width="19" style="224" customWidth="1"/>
    <col min="8" max="8" width="22.375" style="223" customWidth="1"/>
    <col min="9" max="9" width="16.75" style="223" customWidth="1"/>
    <col min="10" max="10" width="18.75" style="224" customWidth="1"/>
    <col min="11" max="11" width="19.875" style="224" customWidth="1"/>
    <col min="12" max="16384" width="9.125" style="223"/>
  </cols>
  <sheetData>
    <row r="1" spans="2:8">
      <c r="B1" s="250" t="s">
        <v>177</v>
      </c>
      <c r="C1" s="223" t="s">
        <v>2258</v>
      </c>
      <c r="G1" s="251"/>
      <c r="H1" s="237"/>
    </row>
    <row r="2" spans="2:8">
      <c r="B2" s="250" t="s">
        <v>178</v>
      </c>
      <c r="E2" s="251"/>
      <c r="F2" s="237"/>
      <c r="G2" s="251"/>
      <c r="H2" s="237"/>
    </row>
    <row r="3" spans="2:8">
      <c r="B3" s="250" t="s">
        <v>179</v>
      </c>
      <c r="C3" s="792">
        <v>43921</v>
      </c>
      <c r="E3" s="251"/>
      <c r="F3" s="237"/>
      <c r="G3" s="251"/>
      <c r="H3" s="237"/>
    </row>
    <row r="4" spans="2:8">
      <c r="G4" s="247" t="s">
        <v>180</v>
      </c>
    </row>
    <row r="5" spans="2:8">
      <c r="C5" s="250" t="s">
        <v>181</v>
      </c>
      <c r="G5" s="224">
        <f>-WPL!K28</f>
        <v>15291466.237733502</v>
      </c>
    </row>
    <row r="6" spans="2:8">
      <c r="C6" s="244" t="s">
        <v>236</v>
      </c>
    </row>
    <row r="7" spans="2:8">
      <c r="B7" s="225">
        <v>500305</v>
      </c>
      <c r="C7" s="223" t="s">
        <v>230</v>
      </c>
      <c r="E7" s="224">
        <f>SUMIF(TB!$A$5:$A$395,'CAL TAX'!B7,TB!$F$5:$F$395)</f>
        <v>0</v>
      </c>
    </row>
    <row r="8" spans="2:8">
      <c r="B8" s="225">
        <v>500901</v>
      </c>
      <c r="C8" s="223" t="s">
        <v>216</v>
      </c>
      <c r="E8" s="224">
        <f>SUMIF(TB!$A$5:$A$395,'CAL TAX'!B8,TB!$F$5:$F$395)</f>
        <v>0</v>
      </c>
    </row>
    <row r="9" spans="2:8">
      <c r="B9" s="225">
        <v>500903</v>
      </c>
      <c r="C9" s="223" t="s">
        <v>217</v>
      </c>
      <c r="E9" s="224">
        <f>SUMIF(TB!$A$5:$A$395,'CAL TAX'!B9,TB!$F$5:$F$395)</f>
        <v>0</v>
      </c>
    </row>
    <row r="10" spans="2:8">
      <c r="B10" s="225">
        <v>500299</v>
      </c>
      <c r="C10" s="223" t="s">
        <v>442</v>
      </c>
      <c r="E10" s="224">
        <f>SUMIF(TB!$A$5:$A$395,'CAL TAX'!B10,TB!$F$5:$F$395)</f>
        <v>0</v>
      </c>
    </row>
    <row r="11" spans="2:8">
      <c r="B11" s="225">
        <v>500201</v>
      </c>
      <c r="C11" s="223" t="s">
        <v>404</v>
      </c>
      <c r="E11" s="224">
        <f>SUMIF(TB!$A$5:$A$395,'CAL TAX'!B11,TB!$F$5:$F$395)</f>
        <v>0</v>
      </c>
    </row>
    <row r="12" spans="2:8">
      <c r="B12" s="225">
        <v>500019</v>
      </c>
      <c r="C12" s="223" t="s">
        <v>255</v>
      </c>
      <c r="E12" s="224">
        <f>SUMIF(TB!$A$5:$A$395,'CAL TAX'!B12,TB!$F$5:$F$395)</f>
        <v>0</v>
      </c>
    </row>
    <row r="13" spans="2:8">
      <c r="B13" s="225" t="s">
        <v>520</v>
      </c>
      <c r="C13" s="223" t="s">
        <v>522</v>
      </c>
      <c r="E13" s="224">
        <f>SUMIF(TB!$A$5:$A$395,'CAL TAX'!B13,TB!$F$5:$F$395)</f>
        <v>0</v>
      </c>
    </row>
    <row r="14" spans="2:8">
      <c r="B14" s="225" t="s">
        <v>521</v>
      </c>
      <c r="C14" s="223" t="s">
        <v>488</v>
      </c>
      <c r="E14" s="224">
        <f>SUMIF(TB!$A$5:$A$395,'CAL TAX'!B14,TB!$F$5:$F$395)</f>
        <v>0</v>
      </c>
    </row>
    <row r="15" spans="2:8">
      <c r="B15" s="225">
        <v>500141</v>
      </c>
      <c r="C15" s="223" t="s">
        <v>450</v>
      </c>
      <c r="E15" s="224" t="e">
        <f>SUMIF(TB!$A$5:$A$395,'CAL TAX'!B15,TB!$F$5:$F$395)-(#REF!*0.3%)</f>
        <v>#REF!</v>
      </c>
    </row>
    <row r="16" spans="2:8">
      <c r="B16" s="249"/>
      <c r="C16" s="223" t="s">
        <v>241</v>
      </c>
      <c r="E16" s="224">
        <v>0</v>
      </c>
      <c r="G16" s="224" t="e">
        <f>SUM(E7:E17)</f>
        <v>#REF!</v>
      </c>
      <c r="H16" s="224"/>
    </row>
    <row r="17" spans="2:10">
      <c r="B17" s="249"/>
      <c r="C17" s="223" t="s">
        <v>487</v>
      </c>
      <c r="E17" s="74"/>
      <c r="H17" s="224"/>
      <c r="J17" s="224" t="e">
        <f>G16*20%</f>
        <v>#REF!</v>
      </c>
    </row>
    <row r="18" spans="2:10">
      <c r="C18" s="244" t="s">
        <v>237</v>
      </c>
    </row>
    <row r="19" spans="2:10">
      <c r="C19" s="223">
        <v>1</v>
      </c>
      <c r="D19" s="217" t="s">
        <v>254</v>
      </c>
      <c r="E19" s="218"/>
    </row>
    <row r="20" spans="2:10">
      <c r="C20" s="223">
        <v>2</v>
      </c>
      <c r="D20" s="217" t="s">
        <v>182</v>
      </c>
      <c r="E20" s="218"/>
    </row>
    <row r="21" spans="2:10">
      <c r="C21" s="223">
        <v>3</v>
      </c>
      <c r="D21" s="223" t="s">
        <v>210</v>
      </c>
    </row>
    <row r="22" spans="2:10">
      <c r="C22" s="223">
        <v>4</v>
      </c>
      <c r="D22" s="223" t="s">
        <v>242</v>
      </c>
      <c r="E22" s="243"/>
      <c r="G22" s="243">
        <f>SUM(E19:E22)</f>
        <v>0</v>
      </c>
    </row>
    <row r="23" spans="2:10">
      <c r="C23" s="223" t="s">
        <v>183</v>
      </c>
      <c r="G23" s="224" t="e">
        <f>SUM(G5:G22)</f>
        <v>#REF!</v>
      </c>
      <c r="H23" s="232"/>
    </row>
    <row r="24" spans="2:10">
      <c r="C24" s="244" t="s">
        <v>238</v>
      </c>
      <c r="G24" s="243"/>
    </row>
    <row r="25" spans="2:10">
      <c r="C25" s="223" t="s">
        <v>184</v>
      </c>
      <c r="G25" s="224" t="e">
        <f>SUM(G23-G24)</f>
        <v>#REF!</v>
      </c>
    </row>
    <row r="26" spans="2:10">
      <c r="C26" s="244" t="s">
        <v>185</v>
      </c>
      <c r="D26" s="223" t="s">
        <v>186</v>
      </c>
      <c r="G26" s="243"/>
    </row>
    <row r="27" spans="2:10">
      <c r="C27" s="223" t="s">
        <v>187</v>
      </c>
      <c r="G27" s="245" t="e">
        <f>SUM(G25-G26)</f>
        <v>#REF!</v>
      </c>
    </row>
    <row r="29" spans="2:10">
      <c r="D29" s="244" t="s">
        <v>239</v>
      </c>
      <c r="E29" s="247" t="s">
        <v>180</v>
      </c>
      <c r="F29" s="248" t="s">
        <v>188</v>
      </c>
      <c r="G29" s="247" t="s">
        <v>189</v>
      </c>
    </row>
    <row r="30" spans="2:10">
      <c r="D30" s="223" t="s">
        <v>190</v>
      </c>
      <c r="E30" s="247">
        <v>0</v>
      </c>
      <c r="F30" s="237">
        <v>0</v>
      </c>
      <c r="G30" s="224">
        <f>SUM(E30*0)/100</f>
        <v>0</v>
      </c>
    </row>
    <row r="31" spans="2:10">
      <c r="D31" s="223" t="s">
        <v>191</v>
      </c>
      <c r="E31" s="224">
        <v>0</v>
      </c>
      <c r="F31" s="237">
        <v>15</v>
      </c>
      <c r="G31" s="224">
        <f>SUM(E31*15)/100</f>
        <v>0</v>
      </c>
    </row>
    <row r="32" spans="2:10">
      <c r="D32" s="223" t="s">
        <v>192</v>
      </c>
      <c r="E32" s="224">
        <v>0</v>
      </c>
      <c r="F32" s="237">
        <v>25</v>
      </c>
      <c r="G32" s="224">
        <f>SUM(E32*20)/100</f>
        <v>0</v>
      </c>
    </row>
    <row r="33" spans="1:9">
      <c r="D33" s="246" t="s">
        <v>193</v>
      </c>
      <c r="F33" s="237">
        <v>30</v>
      </c>
      <c r="G33" s="224">
        <f>SUM(E33*30)/100</f>
        <v>0</v>
      </c>
      <c r="H33" s="237" t="s">
        <v>194</v>
      </c>
    </row>
    <row r="34" spans="1:9" s="224" customFormat="1">
      <c r="A34" s="223"/>
      <c r="B34" s="223"/>
      <c r="C34" s="223"/>
      <c r="D34" s="223"/>
      <c r="E34" s="245">
        <f>SUM(E30:E33)</f>
        <v>0</v>
      </c>
      <c r="F34" s="237"/>
      <c r="G34" s="245">
        <f>SUM(G31:G33)</f>
        <v>0</v>
      </c>
      <c r="H34" s="232" t="e">
        <f>SUM(G27-E34)</f>
        <v>#REF!</v>
      </c>
      <c r="I34" s="223"/>
    </row>
    <row r="35" spans="1:9" s="224" customFormat="1">
      <c r="A35" s="223"/>
      <c r="B35" s="223"/>
      <c r="C35" s="223"/>
      <c r="D35" s="244" t="s">
        <v>240</v>
      </c>
      <c r="F35" s="237"/>
      <c r="H35" s="223"/>
      <c r="I35" s="223"/>
    </row>
    <row r="36" spans="1:9" s="224" customFormat="1">
      <c r="A36" s="223"/>
      <c r="B36" s="223"/>
      <c r="C36" s="223"/>
      <c r="D36" s="223" t="s">
        <v>195</v>
      </c>
      <c r="E36" s="224" t="e">
        <f>H34</f>
        <v>#REF!</v>
      </c>
      <c r="F36" s="237">
        <v>20</v>
      </c>
      <c r="G36" s="243" t="e">
        <f>SUM(E36*20)/100</f>
        <v>#REF!</v>
      </c>
      <c r="H36" s="264">
        <f>TB!C395</f>
        <v>0</v>
      </c>
      <c r="I36" s="264" t="e">
        <f>G36-H36</f>
        <v>#REF!</v>
      </c>
    </row>
    <row r="37" spans="1:9" s="224" customFormat="1" ht="24" thickBot="1">
      <c r="A37" s="223"/>
      <c r="B37" s="223"/>
      <c r="C37" s="223"/>
      <c r="D37" s="223"/>
      <c r="F37" s="237"/>
      <c r="H37" s="223"/>
      <c r="I37" s="223"/>
    </row>
    <row r="38" spans="1:9" s="224" customFormat="1">
      <c r="A38" s="223"/>
      <c r="B38" s="223"/>
      <c r="C38" s="242"/>
      <c r="D38" s="241"/>
      <c r="E38" s="240"/>
      <c r="F38" s="239"/>
      <c r="G38" s="238"/>
      <c r="H38" s="223"/>
      <c r="I38" s="223"/>
    </row>
    <row r="39" spans="1:9" s="224" customFormat="1">
      <c r="A39" s="223"/>
      <c r="B39" s="223"/>
      <c r="C39" s="234" t="s">
        <v>196</v>
      </c>
      <c r="D39" s="223"/>
      <c r="F39" s="237"/>
      <c r="G39" s="235" t="e">
        <f>G36</f>
        <v>#REF!</v>
      </c>
      <c r="I39" s="232"/>
    </row>
    <row r="40" spans="1:9" s="224" customFormat="1">
      <c r="A40" s="223"/>
      <c r="B40" s="223"/>
      <c r="C40" s="236" t="s">
        <v>185</v>
      </c>
      <c r="D40" s="223" t="s">
        <v>197</v>
      </c>
      <c r="F40" s="223"/>
      <c r="G40" s="235">
        <f>TB!C79</f>
        <v>11258955.1</v>
      </c>
      <c r="I40" s="223"/>
    </row>
    <row r="41" spans="1:9" s="224" customFormat="1">
      <c r="A41" s="223"/>
      <c r="B41" s="223"/>
      <c r="C41" s="236"/>
      <c r="D41" s="223" t="s">
        <v>486</v>
      </c>
      <c r="F41" s="223"/>
      <c r="G41" s="235">
        <f>+TB!F80</f>
        <v>8455178.7100000009</v>
      </c>
      <c r="I41" s="223"/>
    </row>
    <row r="42" spans="1:9" s="224" customFormat="1">
      <c r="A42" s="223"/>
      <c r="B42" s="223"/>
      <c r="C42" s="234"/>
      <c r="D42" s="223" t="s">
        <v>198</v>
      </c>
      <c r="F42" s="223"/>
      <c r="G42" s="235">
        <v>0</v>
      </c>
      <c r="H42" s="223"/>
      <c r="I42" s="223"/>
    </row>
    <row r="43" spans="1:9" s="224" customFormat="1" ht="24" thickBot="1">
      <c r="A43" s="223"/>
      <c r="B43" s="223"/>
      <c r="C43" s="234"/>
      <c r="D43" s="223" t="s">
        <v>199</v>
      </c>
      <c r="F43" s="223"/>
      <c r="G43" s="233" t="e">
        <f>G39-G40-G42-G41</f>
        <v>#REF!</v>
      </c>
      <c r="H43" s="223"/>
      <c r="I43" s="232"/>
    </row>
    <row r="44" spans="1:9" s="224" customFormat="1" ht="24.6" thickTop="1" thickBot="1">
      <c r="A44" s="223"/>
      <c r="B44" s="223"/>
      <c r="C44" s="231"/>
      <c r="D44" s="229"/>
      <c r="E44" s="230"/>
      <c r="F44" s="229"/>
      <c r="G44" s="228"/>
      <c r="H44" s="223"/>
      <c r="I44" s="223"/>
    </row>
    <row r="45" spans="1:9" s="224" customFormat="1">
      <c r="A45" s="223"/>
      <c r="B45" s="223"/>
      <c r="C45" s="223"/>
      <c r="D45" s="223"/>
      <c r="F45" s="223"/>
      <c r="H45" s="223"/>
      <c r="I45" s="223"/>
    </row>
    <row r="46" spans="1:9" s="224" customFormat="1" hidden="1">
      <c r="A46" s="223"/>
      <c r="B46" s="223"/>
      <c r="C46" s="223"/>
      <c r="D46" s="223"/>
      <c r="F46" s="223"/>
      <c r="H46" s="223"/>
      <c r="I46" s="223"/>
    </row>
    <row r="47" spans="1:9" s="224" customFormat="1" hidden="1">
      <c r="A47" s="223"/>
      <c r="B47" s="223"/>
      <c r="C47" s="223"/>
      <c r="D47" s="223"/>
      <c r="F47" s="223"/>
      <c r="H47" s="223"/>
      <c r="I47" s="223"/>
    </row>
    <row r="48" spans="1:9" s="224" customFormat="1">
      <c r="A48" s="223"/>
      <c r="B48" s="223"/>
      <c r="C48" s="223"/>
      <c r="D48" s="223" t="s">
        <v>200</v>
      </c>
      <c r="F48" s="223"/>
      <c r="H48" s="223"/>
      <c r="I48" s="223"/>
    </row>
    <row r="49" spans="1:9" s="224" customFormat="1">
      <c r="A49" s="223"/>
      <c r="B49" s="223"/>
      <c r="C49" s="227"/>
      <c r="D49" s="226" t="s">
        <v>69</v>
      </c>
      <c r="E49" s="74" t="e">
        <f>G36-H36</f>
        <v>#REF!</v>
      </c>
      <c r="F49" s="74"/>
      <c r="G49" s="74"/>
      <c r="H49" s="223"/>
      <c r="I49" s="223"/>
    </row>
    <row r="50" spans="1:9">
      <c r="C50" s="225"/>
      <c r="D50" s="223" t="s">
        <v>63</v>
      </c>
      <c r="E50" s="74"/>
      <c r="F50" s="74"/>
      <c r="G50" s="74"/>
    </row>
    <row r="51" spans="1:9">
      <c r="C51" s="225"/>
      <c r="D51" s="223" t="s">
        <v>203</v>
      </c>
      <c r="E51" s="74"/>
      <c r="F51" s="74"/>
      <c r="G51" s="74"/>
    </row>
    <row r="52" spans="1:9">
      <c r="C52" s="227"/>
      <c r="D52" s="226" t="s">
        <v>69</v>
      </c>
      <c r="E52" s="74"/>
      <c r="F52" s="74"/>
      <c r="G52" s="74"/>
    </row>
    <row r="53" spans="1:9">
      <c r="C53" s="225"/>
      <c r="D53" s="223" t="s">
        <v>203</v>
      </c>
      <c r="E53" s="74" t="e">
        <f>G54+G55-E49</f>
        <v>#REF!</v>
      </c>
      <c r="F53" s="74"/>
      <c r="G53" s="74"/>
    </row>
    <row r="54" spans="1:9">
      <c r="C54" s="225"/>
      <c r="D54" s="223" t="s">
        <v>211</v>
      </c>
      <c r="E54" s="74"/>
      <c r="F54" s="74"/>
      <c r="G54" s="74">
        <f>+G40</f>
        <v>11258955.1</v>
      </c>
    </row>
    <row r="55" spans="1:9">
      <c r="C55" s="225"/>
      <c r="D55" s="223" t="s">
        <v>212</v>
      </c>
      <c r="E55" s="74"/>
      <c r="F55" s="74"/>
      <c r="G55" s="74">
        <f>+G41</f>
        <v>8455178.7100000009</v>
      </c>
    </row>
    <row r="56" spans="1:9" ht="24" thickBot="1">
      <c r="D56" s="223" t="s">
        <v>201</v>
      </c>
      <c r="E56" s="100" t="e">
        <f>SUM(E49:E55)</f>
        <v>#REF!</v>
      </c>
      <c r="F56" s="100"/>
      <c r="G56" s="100">
        <f>SUM(G52:G55)</f>
        <v>19714133.810000002</v>
      </c>
    </row>
    <row r="57" spans="1:9" ht="24" thickTop="1"/>
  </sheetData>
  <printOptions headings="1" gridLines="1"/>
  <pageMargins left="0.31496062992125984" right="0.31496062992125984" top="0.35433070866141736" bottom="0.35433070866141736" header="0.31496062992125984" footer="0.31496062992125984"/>
  <pageSetup paperSize="9" scale="61" orientation="portrait" r:id="rId1"/>
  <headerFooter>
    <oddFooter>&amp;L&amp;F/&amp;A&amp;R&amp;P/&amp;N</oddFooter>
  </headerFooter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.125" defaultRowHeight="13.8"/>
  <cols>
    <col min="1" max="1" width="8.625" style="199" customWidth="1"/>
    <col min="2" max="2" width="12.125" style="199" customWidth="1"/>
    <col min="3" max="3" width="18.375" style="199" customWidth="1"/>
    <col min="4" max="4" width="16" style="199" customWidth="1"/>
    <col min="5" max="5" width="18" style="199" customWidth="1"/>
    <col min="6" max="6" width="14.375" style="199" customWidth="1"/>
    <col min="7" max="7" width="19.75" style="199" customWidth="1"/>
    <col min="8" max="8" width="19.375" style="199" customWidth="1"/>
    <col min="9" max="9" width="18.375" style="199" customWidth="1"/>
    <col min="10" max="10" width="17" style="199" customWidth="1"/>
    <col min="11" max="11" width="11.625" style="199" customWidth="1"/>
    <col min="12" max="12" width="19.875" style="199" bestFit="1" customWidth="1"/>
    <col min="13" max="16384" width="9.125" style="199"/>
  </cols>
  <sheetData>
    <row r="1" spans="1:10">
      <c r="A1" s="199" t="s">
        <v>219</v>
      </c>
    </row>
    <row r="2" spans="1:10">
      <c r="A2" s="199" t="s">
        <v>430</v>
      </c>
    </row>
    <row r="3" spans="1:10">
      <c r="G3" s="200"/>
    </row>
    <row r="4" spans="1:10">
      <c r="G4" s="200"/>
    </row>
    <row r="5" spans="1:10" ht="30.75" hidden="1" customHeight="1">
      <c r="A5" s="200" t="s">
        <v>431</v>
      </c>
      <c r="B5" s="200" t="s">
        <v>432</v>
      </c>
      <c r="C5" s="200" t="s">
        <v>433</v>
      </c>
      <c r="D5" s="200" t="s">
        <v>221</v>
      </c>
      <c r="E5" s="200" t="s">
        <v>222</v>
      </c>
      <c r="F5" s="200" t="s">
        <v>434</v>
      </c>
      <c r="G5" s="201" t="s">
        <v>435</v>
      </c>
      <c r="H5" s="200" t="s">
        <v>436</v>
      </c>
    </row>
    <row r="6" spans="1:10" hidden="1">
      <c r="A6" s="200" t="s">
        <v>437</v>
      </c>
      <c r="B6" s="202">
        <v>42736</v>
      </c>
      <c r="C6" s="206">
        <v>58304</v>
      </c>
      <c r="D6" s="206">
        <v>100</v>
      </c>
      <c r="E6" s="206">
        <f>C6*D6</f>
        <v>5830400</v>
      </c>
      <c r="F6" s="202">
        <v>43100</v>
      </c>
      <c r="G6" s="203">
        <f>(F6-B6)+1</f>
        <v>365</v>
      </c>
      <c r="H6" s="204">
        <f>C6*G6/365</f>
        <v>58304</v>
      </c>
    </row>
    <row r="7" spans="1:10" hidden="1">
      <c r="A7" s="200">
        <v>1</v>
      </c>
      <c r="B7" s="202">
        <v>42983</v>
      </c>
      <c r="C7" s="206">
        <f t="shared" ref="C7:C12" si="0">E7/D7</f>
        <v>185424</v>
      </c>
      <c r="D7" s="207">
        <v>100</v>
      </c>
      <c r="E7" s="206">
        <v>18542400</v>
      </c>
      <c r="F7" s="202">
        <v>43100</v>
      </c>
      <c r="G7" s="203">
        <f t="shared" ref="G7:G12" si="1">(F7-B7)+1</f>
        <v>118</v>
      </c>
      <c r="H7" s="204">
        <f t="shared" ref="H7:H12" si="2">C7*G7/365</f>
        <v>59945.293150684935</v>
      </c>
    </row>
    <row r="8" spans="1:10" hidden="1">
      <c r="A8" s="200">
        <v>2</v>
      </c>
      <c r="B8" s="202">
        <v>42984</v>
      </c>
      <c r="C8" s="206">
        <f t="shared" si="0"/>
        <v>139068</v>
      </c>
      <c r="D8" s="207">
        <v>100</v>
      </c>
      <c r="E8" s="207">
        <v>13906800</v>
      </c>
      <c r="F8" s="202">
        <v>43100</v>
      </c>
      <c r="G8" s="203">
        <f t="shared" si="1"/>
        <v>117</v>
      </c>
      <c r="H8" s="204">
        <f t="shared" si="2"/>
        <v>44577.961643835617</v>
      </c>
    </row>
    <row r="9" spans="1:10" hidden="1">
      <c r="A9" s="200">
        <v>3</v>
      </c>
      <c r="B9" s="202">
        <v>42985</v>
      </c>
      <c r="C9" s="206">
        <f t="shared" si="0"/>
        <v>139068</v>
      </c>
      <c r="D9" s="207">
        <v>100</v>
      </c>
      <c r="E9" s="207">
        <v>13906800</v>
      </c>
      <c r="F9" s="202">
        <v>43100</v>
      </c>
      <c r="G9" s="203">
        <f t="shared" si="1"/>
        <v>116</v>
      </c>
      <c r="H9" s="204">
        <f t="shared" si="2"/>
        <v>44196.953424657535</v>
      </c>
    </row>
    <row r="10" spans="1:10" hidden="1">
      <c r="A10" s="200">
        <v>4</v>
      </c>
      <c r="B10" s="202">
        <v>42986</v>
      </c>
      <c r="C10" s="206">
        <f t="shared" si="0"/>
        <v>139068</v>
      </c>
      <c r="D10" s="207">
        <v>100</v>
      </c>
      <c r="E10" s="207">
        <v>13906800</v>
      </c>
      <c r="F10" s="202">
        <v>43100</v>
      </c>
      <c r="G10" s="203">
        <f t="shared" si="1"/>
        <v>115</v>
      </c>
      <c r="H10" s="204">
        <f t="shared" si="2"/>
        <v>43815.945205479453</v>
      </c>
    </row>
    <row r="11" spans="1:10" hidden="1">
      <c r="A11" s="200">
        <v>5</v>
      </c>
      <c r="B11" s="202">
        <v>42989</v>
      </c>
      <c r="C11" s="206">
        <f t="shared" si="0"/>
        <v>139054.85190000001</v>
      </c>
      <c r="D11" s="207">
        <v>100</v>
      </c>
      <c r="E11" s="207">
        <v>13905485.189999999</v>
      </c>
      <c r="F11" s="202">
        <v>43100</v>
      </c>
      <c r="G11" s="203">
        <f t="shared" si="1"/>
        <v>112</v>
      </c>
      <c r="H11" s="204">
        <f t="shared" si="2"/>
        <v>42668.886062465754</v>
      </c>
    </row>
    <row r="12" spans="1:10" hidden="1">
      <c r="A12" s="200">
        <v>6</v>
      </c>
      <c r="B12" s="202">
        <v>42990</v>
      </c>
      <c r="C12" s="206">
        <f t="shared" si="0"/>
        <v>13.148099999999999</v>
      </c>
      <c r="D12" s="207">
        <v>100</v>
      </c>
      <c r="E12" s="207">
        <v>1314.81</v>
      </c>
      <c r="F12" s="202">
        <v>43100</v>
      </c>
      <c r="G12" s="203">
        <f t="shared" si="1"/>
        <v>111</v>
      </c>
      <c r="H12" s="204">
        <f t="shared" si="2"/>
        <v>3.9984632876712332</v>
      </c>
    </row>
    <row r="13" spans="1:10" ht="14.4" hidden="1" thickBot="1">
      <c r="A13" s="200"/>
      <c r="B13" s="200"/>
      <c r="C13" s="208">
        <f>SUM(C6:C12)</f>
        <v>800000</v>
      </c>
      <c r="D13" s="207"/>
      <c r="E13" s="209">
        <f>SUM(E6:E12)</f>
        <v>80000000</v>
      </c>
      <c r="F13" s="206"/>
      <c r="H13" s="205">
        <f>SUM(H6:H12)</f>
        <v>293513.03795041092</v>
      </c>
    </row>
    <row r="14" spans="1:10" ht="15" hidden="1" customHeight="1" thickTop="1">
      <c r="A14" s="200"/>
      <c r="B14" s="200"/>
      <c r="C14" s="206"/>
      <c r="D14" s="207"/>
      <c r="E14" s="207"/>
      <c r="F14" s="206"/>
    </row>
    <row r="15" spans="1:10" hidden="1">
      <c r="A15" s="200"/>
      <c r="B15" s="202"/>
      <c r="C15" s="206"/>
      <c r="D15" s="207"/>
      <c r="E15" s="207"/>
      <c r="F15" s="210"/>
      <c r="G15" s="203"/>
      <c r="H15" s="207"/>
    </row>
    <row r="16" spans="1:10" ht="27.6">
      <c r="A16" s="200" t="s">
        <v>431</v>
      </c>
      <c r="B16" s="200" t="s">
        <v>432</v>
      </c>
      <c r="C16" s="200" t="s">
        <v>433</v>
      </c>
      <c r="D16" s="200" t="s">
        <v>221</v>
      </c>
      <c r="E16" s="200" t="s">
        <v>222</v>
      </c>
      <c r="F16" s="200" t="s">
        <v>434</v>
      </c>
      <c r="G16" s="201" t="s">
        <v>435</v>
      </c>
      <c r="H16" s="200" t="s">
        <v>436</v>
      </c>
      <c r="I16" s="201" t="s">
        <v>458</v>
      </c>
      <c r="J16" s="200" t="s">
        <v>433</v>
      </c>
    </row>
    <row r="17" spans="1:12">
      <c r="A17" s="200" t="s">
        <v>437</v>
      </c>
      <c r="B17" s="202">
        <v>42736</v>
      </c>
      <c r="C17" s="206">
        <v>58304</v>
      </c>
      <c r="D17" s="206">
        <v>100</v>
      </c>
      <c r="E17" s="206">
        <f>C17*D17</f>
        <v>5830400</v>
      </c>
      <c r="F17" s="202">
        <v>43100</v>
      </c>
      <c r="G17" s="203">
        <f>(F17-B17)+1</f>
        <v>365</v>
      </c>
      <c r="H17" s="204">
        <f>C17*G17/365</f>
        <v>58304</v>
      </c>
      <c r="I17" s="199">
        <f>100/0.5</f>
        <v>200</v>
      </c>
      <c r="J17" s="256">
        <f>+I17*H17</f>
        <v>11660800</v>
      </c>
      <c r="L17" s="256"/>
    </row>
    <row r="18" spans="1:12">
      <c r="A18" s="200">
        <v>1</v>
      </c>
      <c r="B18" s="202">
        <v>42983</v>
      </c>
      <c r="C18" s="206">
        <v>741696</v>
      </c>
      <c r="D18" s="207">
        <v>25</v>
      </c>
      <c r="E18" s="206">
        <f t="shared" ref="E18:E23" si="3">C18*D18</f>
        <v>18542400</v>
      </c>
      <c r="F18" s="202">
        <v>43100</v>
      </c>
      <c r="G18" s="203">
        <f t="shared" ref="G18:G23" si="4">(F18-B18)+1</f>
        <v>118</v>
      </c>
      <c r="H18" s="204">
        <f t="shared" ref="H18:H23" si="5">C18*G18/365</f>
        <v>239781.17260273974</v>
      </c>
      <c r="I18" s="212"/>
      <c r="L18" s="213"/>
    </row>
    <row r="19" spans="1:12">
      <c r="A19" s="200">
        <v>2</v>
      </c>
      <c r="B19" s="202">
        <v>42984</v>
      </c>
      <c r="C19" s="206">
        <v>741696</v>
      </c>
      <c r="D19" s="207">
        <v>18.75</v>
      </c>
      <c r="E19" s="206">
        <f t="shared" si="3"/>
        <v>13906800</v>
      </c>
      <c r="F19" s="202">
        <v>43100</v>
      </c>
      <c r="G19" s="203">
        <f t="shared" si="4"/>
        <v>117</v>
      </c>
      <c r="H19" s="204">
        <f t="shared" si="5"/>
        <v>237749.1287671233</v>
      </c>
      <c r="I19" s="212"/>
      <c r="J19" s="213">
        <f>+E17/0.5</f>
        <v>11660800</v>
      </c>
    </row>
    <row r="20" spans="1:12">
      <c r="A20" s="200">
        <v>3</v>
      </c>
      <c r="B20" s="202">
        <v>42985</v>
      </c>
      <c r="C20" s="206">
        <v>741696</v>
      </c>
      <c r="D20" s="207">
        <v>18.75</v>
      </c>
      <c r="E20" s="206">
        <f t="shared" si="3"/>
        <v>13906800</v>
      </c>
      <c r="F20" s="202">
        <v>43100</v>
      </c>
      <c r="G20" s="203">
        <f t="shared" si="4"/>
        <v>116</v>
      </c>
      <c r="H20" s="204">
        <f t="shared" si="5"/>
        <v>235717.08493150686</v>
      </c>
      <c r="I20" s="212"/>
    </row>
    <row r="21" spans="1:12">
      <c r="A21" s="200">
        <v>4</v>
      </c>
      <c r="B21" s="202">
        <v>42986</v>
      </c>
      <c r="C21" s="206">
        <v>741696</v>
      </c>
      <c r="D21" s="207">
        <v>18.75</v>
      </c>
      <c r="E21" s="206">
        <f t="shared" si="3"/>
        <v>13906800</v>
      </c>
      <c r="F21" s="202">
        <v>43100</v>
      </c>
      <c r="G21" s="203">
        <f t="shared" si="4"/>
        <v>115</v>
      </c>
      <c r="H21" s="204">
        <f t="shared" si="5"/>
        <v>233685.04109589042</v>
      </c>
      <c r="I21" s="212"/>
    </row>
    <row r="22" spans="1:12">
      <c r="A22" s="200">
        <v>5</v>
      </c>
      <c r="B22" s="202">
        <v>42989</v>
      </c>
      <c r="C22" s="206">
        <v>741696</v>
      </c>
      <c r="D22" s="207">
        <v>18.75</v>
      </c>
      <c r="E22" s="206">
        <f t="shared" si="3"/>
        <v>13906800</v>
      </c>
      <c r="F22" s="202">
        <v>43100</v>
      </c>
      <c r="G22" s="203">
        <f t="shared" si="4"/>
        <v>112</v>
      </c>
      <c r="H22" s="204">
        <f t="shared" si="5"/>
        <v>227588.90958904108</v>
      </c>
      <c r="I22" s="212"/>
    </row>
    <row r="23" spans="1:12">
      <c r="A23" s="200">
        <v>6</v>
      </c>
      <c r="B23" s="202">
        <v>42990</v>
      </c>
      <c r="C23" s="206"/>
      <c r="D23" s="207"/>
      <c r="E23" s="206">
        <f t="shared" si="3"/>
        <v>0</v>
      </c>
      <c r="F23" s="202">
        <v>43100</v>
      </c>
      <c r="G23" s="203">
        <f t="shared" si="4"/>
        <v>111</v>
      </c>
      <c r="H23" s="204">
        <f t="shared" si="5"/>
        <v>0</v>
      </c>
    </row>
    <row r="24" spans="1:12" ht="14.4" thickBot="1">
      <c r="A24" s="200"/>
      <c r="B24" s="200"/>
      <c r="C24" s="208">
        <f>SUM(C17:C18)</f>
        <v>800000</v>
      </c>
      <c r="D24" s="207"/>
      <c r="E24" s="209">
        <f>SUM(E17:E23)</f>
        <v>80000000</v>
      </c>
      <c r="F24" s="206"/>
      <c r="H24" s="205">
        <v>293208.27</v>
      </c>
      <c r="I24" s="213"/>
      <c r="J24" s="212">
        <f>H24*200</f>
        <v>58641654</v>
      </c>
    </row>
    <row r="25" spans="1:12" ht="14.4" thickTop="1">
      <c r="J25" s="256"/>
    </row>
    <row r="26" spans="1:12">
      <c r="G26" s="199" t="s">
        <v>460</v>
      </c>
      <c r="H26" s="256">
        <f>SUM(H18:H22)</f>
        <v>1174521.3369863015</v>
      </c>
    </row>
    <row r="27" spans="1:12">
      <c r="G27" s="199" t="s">
        <v>461</v>
      </c>
      <c r="H27" s="257">
        <f>+H26/5</f>
        <v>234904.26739726029</v>
      </c>
    </row>
    <row r="28" spans="1:12">
      <c r="G28" s="199" t="s">
        <v>437</v>
      </c>
      <c r="H28" s="256">
        <f>+H17</f>
        <v>58304</v>
      </c>
    </row>
    <row r="29" spans="1:12" ht="14.4" thickBot="1">
      <c r="G29" s="199" t="s">
        <v>462</v>
      </c>
      <c r="H29" s="258">
        <f>+H27+H28</f>
        <v>293208.26739726029</v>
      </c>
    </row>
    <row r="30" spans="1:12" ht="14.4" thickTop="1"/>
    <row r="32" spans="1:12">
      <c r="A32" s="199" t="s">
        <v>456</v>
      </c>
      <c r="H32" s="212"/>
      <c r="I32" s="213"/>
    </row>
    <row r="33" spans="1:8" ht="27.6">
      <c r="A33" s="200" t="s">
        <v>431</v>
      </c>
      <c r="B33" s="200" t="s">
        <v>432</v>
      </c>
      <c r="C33" s="200" t="s">
        <v>433</v>
      </c>
      <c r="D33" s="200" t="s">
        <v>221</v>
      </c>
      <c r="E33" s="200" t="s">
        <v>222</v>
      </c>
      <c r="F33" s="200" t="s">
        <v>434</v>
      </c>
      <c r="G33" s="201" t="s">
        <v>435</v>
      </c>
      <c r="H33" s="200" t="s">
        <v>436</v>
      </c>
    </row>
    <row r="34" spans="1:8">
      <c r="A34" s="200" t="s">
        <v>437</v>
      </c>
      <c r="B34" s="202">
        <v>43101</v>
      </c>
      <c r="C34" s="255">
        <v>800000</v>
      </c>
      <c r="D34" s="206">
        <v>100</v>
      </c>
      <c r="E34" s="206">
        <f>C34*D34</f>
        <v>80000000</v>
      </c>
      <c r="F34" s="202">
        <v>43465</v>
      </c>
      <c r="G34" s="203">
        <f>F34-B34+1</f>
        <v>365</v>
      </c>
      <c r="H34" s="204">
        <f>C34*G34/365</f>
        <v>800000</v>
      </c>
    </row>
    <row r="35" spans="1:8">
      <c r="A35" s="199">
        <v>1</v>
      </c>
      <c r="B35" s="254">
        <v>43272</v>
      </c>
      <c r="C35" s="213">
        <v>160000000</v>
      </c>
      <c r="D35" s="213">
        <v>0.5</v>
      </c>
      <c r="E35" s="206">
        <f>C35*D35</f>
        <v>80000000</v>
      </c>
      <c r="F35" s="202">
        <v>43465</v>
      </c>
      <c r="G35" s="203">
        <f>F35-B35+1</f>
        <v>194</v>
      </c>
      <c r="H35" s="204">
        <f>+C35</f>
        <v>160000000</v>
      </c>
    </row>
    <row r="36" spans="1:8" ht="14.4" thickBot="1">
      <c r="H36" s="205">
        <f>+H35</f>
        <v>160000000</v>
      </c>
    </row>
    <row r="37" spans="1:8" ht="14.4" thickTop="1">
      <c r="C37" s="199" t="s">
        <v>457</v>
      </c>
    </row>
  </sheetData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  <pageSetUpPr fitToPage="1"/>
  </sheetPr>
  <dimension ref="A1:S128"/>
  <sheetViews>
    <sheetView view="pageBreakPreview" zoomScale="80" zoomScaleNormal="80" zoomScaleSheetLayoutView="80" workbookViewId="0">
      <selection activeCell="N14" sqref="N14"/>
    </sheetView>
  </sheetViews>
  <sheetFormatPr defaultColWidth="9.875" defaultRowHeight="20.399999999999999"/>
  <cols>
    <col min="1" max="1" width="3" style="838" customWidth="1"/>
    <col min="2" max="2" width="4.125" style="838" customWidth="1"/>
    <col min="3" max="3" width="25.625" style="838" customWidth="1"/>
    <col min="4" max="4" width="6.875" style="838" customWidth="1"/>
    <col min="5" max="5" width="8.375" style="606" customWidth="1"/>
    <col min="6" max="7" width="16.375" style="839" customWidth="1"/>
    <col min="8" max="8" width="16.375" style="840" customWidth="1"/>
    <col min="9" max="10" width="16.375" style="839" customWidth="1"/>
    <col min="11" max="11" width="18.25" style="839" bestFit="1" customWidth="1"/>
    <col min="12" max="12" width="10.125" style="839" customWidth="1"/>
    <col min="13" max="13" width="16.125" style="839" bestFit="1" customWidth="1"/>
    <col min="14" max="14" width="18.375" style="839" customWidth="1"/>
    <col min="15" max="15" width="16.375" style="839" bestFit="1" customWidth="1"/>
    <col min="16" max="16" width="2.125" style="838" customWidth="1"/>
    <col min="17" max="17" width="15.75" style="859" bestFit="1" customWidth="1"/>
    <col min="18" max="18" width="15.75" style="860" bestFit="1" customWidth="1"/>
    <col min="19" max="19" width="13.375" style="838" bestFit="1" customWidth="1"/>
    <col min="20" max="16384" width="9.875" style="838"/>
  </cols>
  <sheetData>
    <row r="1" spans="1:18">
      <c r="A1" s="837" t="s">
        <v>2297</v>
      </c>
      <c r="Q1" s="838"/>
      <c r="R1" s="838"/>
    </row>
    <row r="2" spans="1:18" ht="20.7" customHeight="1">
      <c r="A2" s="841"/>
      <c r="B2" s="842"/>
      <c r="C2" s="842"/>
      <c r="D2" s="842"/>
      <c r="E2" s="1266" t="s">
        <v>2298</v>
      </c>
      <c r="F2" s="1261" t="s">
        <v>2299</v>
      </c>
      <c r="G2" s="1247" t="s">
        <v>2253</v>
      </c>
      <c r="H2" s="843" t="s">
        <v>2254</v>
      </c>
      <c r="I2" s="1271" t="s">
        <v>2300</v>
      </c>
      <c r="J2" s="1271" t="s">
        <v>2531</v>
      </c>
      <c r="K2" s="1261" t="s">
        <v>2580</v>
      </c>
      <c r="L2" s="1274" t="s">
        <v>2301</v>
      </c>
      <c r="M2" s="1277" t="s">
        <v>2302</v>
      </c>
      <c r="N2" s="1277"/>
      <c r="O2" s="1261" t="s">
        <v>2580</v>
      </c>
      <c r="Q2" s="838"/>
      <c r="R2" s="838"/>
    </row>
    <row r="3" spans="1:18" ht="20.7" customHeight="1">
      <c r="A3" s="844"/>
      <c r="E3" s="1267"/>
      <c r="F3" s="1269"/>
      <c r="G3" s="845" t="s">
        <v>2303</v>
      </c>
      <c r="H3" s="846" t="s">
        <v>2303</v>
      </c>
      <c r="I3" s="1272"/>
      <c r="J3" s="1272"/>
      <c r="K3" s="1269"/>
      <c r="L3" s="1275"/>
      <c r="M3" s="1264" t="s">
        <v>2304</v>
      </c>
      <c r="N3" s="1264" t="s">
        <v>2305</v>
      </c>
      <c r="O3" s="1262"/>
      <c r="Q3" s="838"/>
      <c r="R3" s="838"/>
    </row>
    <row r="4" spans="1:18" ht="20.7" customHeight="1">
      <c r="A4" s="847"/>
      <c r="B4" s="848"/>
      <c r="C4" s="848"/>
      <c r="D4" s="848"/>
      <c r="E4" s="1268"/>
      <c r="F4" s="1270"/>
      <c r="G4" s="1246"/>
      <c r="H4" s="849"/>
      <c r="I4" s="1273"/>
      <c r="J4" s="1273"/>
      <c r="K4" s="1270"/>
      <c r="L4" s="1276"/>
      <c r="M4" s="1265"/>
      <c r="N4" s="1265"/>
      <c r="O4" s="1263"/>
      <c r="Q4" s="838"/>
      <c r="R4" s="838"/>
    </row>
    <row r="5" spans="1:18">
      <c r="A5" s="838" t="s">
        <v>32</v>
      </c>
      <c r="E5" s="850"/>
      <c r="F5" s="851"/>
      <c r="G5" s="851"/>
      <c r="H5" s="852"/>
      <c r="I5" s="851"/>
      <c r="J5" s="851"/>
      <c r="K5" s="851"/>
      <c r="L5" s="853"/>
      <c r="M5" s="851"/>
      <c r="N5" s="851"/>
      <c r="O5" s="851"/>
      <c r="Q5" s="838"/>
      <c r="R5" s="838"/>
    </row>
    <row r="6" spans="1:18">
      <c r="B6" s="838" t="s">
        <v>96</v>
      </c>
      <c r="E6" s="854" t="s">
        <v>369</v>
      </c>
      <c r="F6" s="855">
        <v>761331.2699999999</v>
      </c>
      <c r="G6" s="855">
        <v>0</v>
      </c>
      <c r="H6" s="856">
        <v>761331.2699999999</v>
      </c>
      <c r="I6" s="855">
        <v>861057.72</v>
      </c>
      <c r="J6" s="855">
        <v>1010009.22</v>
      </c>
      <c r="K6" s="855">
        <v>1157057.8900000001</v>
      </c>
      <c r="L6" s="855"/>
      <c r="M6" s="855">
        <v>0</v>
      </c>
      <c r="N6" s="855">
        <v>0</v>
      </c>
      <c r="O6" s="855">
        <v>1157057.8900000001</v>
      </c>
      <c r="Q6" s="838"/>
      <c r="R6" s="838"/>
    </row>
    <row r="7" spans="1:18">
      <c r="B7" s="838" t="s">
        <v>2306</v>
      </c>
      <c r="E7" s="854" t="s">
        <v>372</v>
      </c>
      <c r="F7" s="855">
        <v>0</v>
      </c>
      <c r="G7" s="855">
        <v>0</v>
      </c>
      <c r="H7" s="856">
        <v>0</v>
      </c>
      <c r="I7" s="855">
        <v>0</v>
      </c>
      <c r="J7" s="855">
        <v>0</v>
      </c>
      <c r="K7" s="855">
        <v>0</v>
      </c>
      <c r="L7" s="855"/>
      <c r="M7" s="855">
        <v>0</v>
      </c>
      <c r="N7" s="855">
        <v>0</v>
      </c>
      <c r="O7" s="855">
        <v>0</v>
      </c>
      <c r="Q7" s="838"/>
      <c r="R7" s="838"/>
    </row>
    <row r="8" spans="1:18">
      <c r="B8" s="838" t="s">
        <v>2307</v>
      </c>
      <c r="E8" s="854" t="s">
        <v>370</v>
      </c>
      <c r="F8" s="855">
        <v>0</v>
      </c>
      <c r="G8" s="855">
        <v>0</v>
      </c>
      <c r="H8" s="856">
        <v>0</v>
      </c>
      <c r="I8" s="855">
        <v>0</v>
      </c>
      <c r="J8" s="855">
        <v>0</v>
      </c>
      <c r="K8" s="855">
        <v>0</v>
      </c>
      <c r="L8" s="855"/>
      <c r="M8" s="855">
        <v>0</v>
      </c>
      <c r="N8" s="855">
        <v>0</v>
      </c>
      <c r="O8" s="855">
        <v>0</v>
      </c>
      <c r="Q8" s="838"/>
      <c r="R8" s="838"/>
    </row>
    <row r="9" spans="1:18" s="865" customFormat="1">
      <c r="B9" s="865" t="s">
        <v>2308</v>
      </c>
      <c r="E9" s="866" t="s">
        <v>370</v>
      </c>
      <c r="F9" s="867">
        <v>0</v>
      </c>
      <c r="G9" s="867">
        <v>0</v>
      </c>
      <c r="H9" s="867">
        <v>0</v>
      </c>
      <c r="I9" s="867">
        <v>3034611.35</v>
      </c>
      <c r="J9" s="867">
        <v>0</v>
      </c>
      <c r="K9" s="867">
        <v>0</v>
      </c>
      <c r="L9" s="867"/>
      <c r="M9" s="867">
        <v>0</v>
      </c>
      <c r="N9" s="867">
        <v>0</v>
      </c>
      <c r="O9" s="867">
        <v>0</v>
      </c>
    </row>
    <row r="10" spans="1:18">
      <c r="B10" s="838" t="s">
        <v>2309</v>
      </c>
      <c r="E10" s="854" t="s">
        <v>370</v>
      </c>
      <c r="F10" s="855">
        <v>190092.18</v>
      </c>
      <c r="G10" s="855">
        <v>-1351.54</v>
      </c>
      <c r="H10" s="856">
        <v>188740.63999999998</v>
      </c>
      <c r="I10" s="855">
        <v>117962.87</v>
      </c>
      <c r="J10" s="855">
        <v>87185.12</v>
      </c>
      <c r="K10" s="855">
        <v>215799.14</v>
      </c>
      <c r="L10" s="855"/>
      <c r="M10" s="855">
        <v>0</v>
      </c>
      <c r="N10" s="855">
        <v>-190799.13</v>
      </c>
      <c r="O10" s="855">
        <v>25000.010000000009</v>
      </c>
      <c r="Q10" s="838"/>
      <c r="R10" s="838"/>
    </row>
    <row r="11" spans="1:18">
      <c r="B11" s="838" t="s">
        <v>2310</v>
      </c>
      <c r="E11" s="854" t="s">
        <v>370</v>
      </c>
      <c r="F11" s="855">
        <v>0</v>
      </c>
      <c r="G11" s="855">
        <v>0</v>
      </c>
      <c r="H11" s="856">
        <v>0</v>
      </c>
      <c r="I11" s="855">
        <v>0</v>
      </c>
      <c r="J11" s="855">
        <v>0</v>
      </c>
      <c r="K11" s="855">
        <v>0</v>
      </c>
      <c r="L11" s="855"/>
      <c r="M11" s="855">
        <v>0</v>
      </c>
      <c r="N11" s="855">
        <v>0</v>
      </c>
      <c r="O11" s="855">
        <v>0</v>
      </c>
      <c r="Q11" s="838"/>
      <c r="R11" s="838"/>
    </row>
    <row r="12" spans="1:18">
      <c r="B12" s="838" t="s">
        <v>2311</v>
      </c>
      <c r="E12" s="854"/>
      <c r="F12" s="855">
        <v>0</v>
      </c>
      <c r="G12" s="855">
        <v>0</v>
      </c>
      <c r="H12" s="856">
        <v>0</v>
      </c>
      <c r="I12" s="855">
        <v>0</v>
      </c>
      <c r="J12" s="855">
        <v>0</v>
      </c>
      <c r="K12" s="855">
        <v>0</v>
      </c>
      <c r="L12" s="855"/>
      <c r="M12" s="855">
        <v>0</v>
      </c>
      <c r="N12" s="855">
        <v>0</v>
      </c>
      <c r="O12" s="855">
        <v>0</v>
      </c>
      <c r="Q12" s="838"/>
      <c r="R12" s="838"/>
    </row>
    <row r="13" spans="1:18">
      <c r="B13" s="838" t="s">
        <v>95</v>
      </c>
      <c r="E13" s="854" t="s">
        <v>371</v>
      </c>
      <c r="F13" s="855">
        <v>0</v>
      </c>
      <c r="G13" s="855">
        <v>0</v>
      </c>
      <c r="H13" s="856">
        <v>0</v>
      </c>
      <c r="I13" s="855">
        <v>0</v>
      </c>
      <c r="J13" s="855">
        <v>0</v>
      </c>
      <c r="K13" s="855">
        <v>0</v>
      </c>
      <c r="L13" s="855"/>
      <c r="M13" s="855">
        <v>0</v>
      </c>
      <c r="N13" s="855">
        <v>0</v>
      </c>
      <c r="O13" s="855">
        <v>0</v>
      </c>
      <c r="Q13" s="838"/>
      <c r="R13" s="838"/>
    </row>
    <row r="14" spans="1:18">
      <c r="B14" s="838" t="s">
        <v>660</v>
      </c>
      <c r="E14" s="854"/>
      <c r="F14" s="855">
        <v>9177.48</v>
      </c>
      <c r="G14" s="855">
        <v>0</v>
      </c>
      <c r="H14" s="856">
        <v>9177.48</v>
      </c>
      <c r="I14" s="855">
        <v>9177.48</v>
      </c>
      <c r="J14" s="855">
        <v>0</v>
      </c>
      <c r="K14" s="855">
        <v>0</v>
      </c>
      <c r="L14" s="855">
        <v>0</v>
      </c>
      <c r="M14" s="855">
        <v>0</v>
      </c>
      <c r="N14" s="855">
        <v>0</v>
      </c>
      <c r="O14" s="855">
        <v>0</v>
      </c>
      <c r="Q14" s="838"/>
      <c r="R14" s="838"/>
    </row>
    <row r="15" spans="1:18">
      <c r="B15" s="838" t="s">
        <v>2312</v>
      </c>
      <c r="E15" s="854" t="s">
        <v>374</v>
      </c>
      <c r="F15" s="855">
        <v>0</v>
      </c>
      <c r="G15" s="855">
        <v>0</v>
      </c>
      <c r="H15" s="856">
        <v>0</v>
      </c>
      <c r="I15" s="855">
        <v>0</v>
      </c>
      <c r="J15" s="855">
        <v>0</v>
      </c>
      <c r="K15" s="855">
        <v>0</v>
      </c>
      <c r="L15" s="855"/>
      <c r="M15" s="855">
        <v>0</v>
      </c>
      <c r="N15" s="855">
        <v>0</v>
      </c>
      <c r="O15" s="855">
        <v>0</v>
      </c>
      <c r="Q15" s="838"/>
      <c r="R15" s="838"/>
    </row>
    <row r="16" spans="1:18" s="865" customFormat="1">
      <c r="B16" s="865" t="s">
        <v>17</v>
      </c>
      <c r="E16" s="866" t="s">
        <v>374</v>
      </c>
      <c r="F16" s="867">
        <v>0</v>
      </c>
      <c r="G16" s="867">
        <v>1351.54</v>
      </c>
      <c r="H16" s="867">
        <v>1351.54</v>
      </c>
      <c r="I16" s="867">
        <v>8613773.3099999987</v>
      </c>
      <c r="J16" s="867">
        <v>8416772.2200000007</v>
      </c>
      <c r="K16" s="867">
        <v>8300328.9199999999</v>
      </c>
      <c r="L16" s="867"/>
      <c r="M16" s="867">
        <v>0</v>
      </c>
      <c r="N16" s="867">
        <v>0</v>
      </c>
      <c r="O16" s="867">
        <v>8300328.9199999999</v>
      </c>
      <c r="Q16" s="865" t="s">
        <v>2532</v>
      </c>
    </row>
    <row r="17" spans="1:18">
      <c r="E17" s="854"/>
      <c r="F17" s="855"/>
      <c r="G17" s="855"/>
      <c r="H17" s="856">
        <v>0</v>
      </c>
      <c r="I17" s="855"/>
      <c r="J17" s="855"/>
      <c r="K17" s="855"/>
      <c r="L17" s="855"/>
      <c r="M17" s="855"/>
      <c r="N17" s="855"/>
      <c r="O17" s="855"/>
      <c r="Q17" s="838"/>
      <c r="R17" s="838"/>
    </row>
    <row r="18" spans="1:18">
      <c r="C18" s="838" t="s">
        <v>34</v>
      </c>
      <c r="E18" s="854"/>
      <c r="F18" s="857">
        <v>960600.92999999993</v>
      </c>
      <c r="G18" s="857">
        <v>0</v>
      </c>
      <c r="H18" s="858">
        <v>960600.92999999993</v>
      </c>
      <c r="I18" s="857">
        <v>12636582.729999999</v>
      </c>
      <c r="J18" s="857">
        <v>9513966.5600000005</v>
      </c>
      <c r="K18" s="857">
        <v>9673185.9499999993</v>
      </c>
      <c r="L18" s="857"/>
      <c r="M18" s="857">
        <v>0</v>
      </c>
      <c r="N18" s="857">
        <v>-190799.13</v>
      </c>
      <c r="O18" s="857">
        <v>9482386.8200000003</v>
      </c>
      <c r="Q18" s="838"/>
      <c r="R18" s="838"/>
    </row>
    <row r="19" spans="1:18">
      <c r="E19" s="854"/>
      <c r="F19" s="855"/>
      <c r="G19" s="855"/>
      <c r="H19" s="856"/>
      <c r="I19" s="855"/>
      <c r="J19" s="855"/>
      <c r="K19" s="855"/>
      <c r="L19" s="855"/>
      <c r="M19" s="855"/>
      <c r="N19" s="855"/>
      <c r="O19" s="855"/>
      <c r="Q19" s="838"/>
      <c r="R19" s="838"/>
    </row>
    <row r="20" spans="1:18">
      <c r="A20" s="838" t="s">
        <v>35</v>
      </c>
      <c r="E20" s="854"/>
      <c r="F20" s="855"/>
      <c r="G20" s="855"/>
      <c r="H20" s="856"/>
      <c r="I20" s="855"/>
      <c r="J20" s="855"/>
      <c r="K20" s="855"/>
      <c r="L20" s="855"/>
      <c r="M20" s="855"/>
      <c r="N20" s="855"/>
      <c r="O20" s="855"/>
      <c r="Q20" s="838"/>
      <c r="R20" s="838"/>
    </row>
    <row r="21" spans="1:18">
      <c r="B21" s="838" t="s">
        <v>2313</v>
      </c>
      <c r="E21" s="854" t="s">
        <v>369</v>
      </c>
      <c r="F21" s="855">
        <v>0</v>
      </c>
      <c r="G21" s="855">
        <v>0</v>
      </c>
      <c r="H21" s="856">
        <v>0</v>
      </c>
      <c r="I21" s="855">
        <v>0</v>
      </c>
      <c r="J21" s="855">
        <v>0</v>
      </c>
      <c r="K21" s="855">
        <v>0</v>
      </c>
      <c r="L21" s="855"/>
      <c r="M21" s="855">
        <v>0</v>
      </c>
      <c r="N21" s="855">
        <v>0</v>
      </c>
      <c r="O21" s="855">
        <v>0</v>
      </c>
      <c r="Q21" s="838"/>
      <c r="R21" s="838"/>
    </row>
    <row r="22" spans="1:18">
      <c r="B22" s="838" t="s">
        <v>2314</v>
      </c>
      <c r="E22" s="854" t="s">
        <v>375</v>
      </c>
      <c r="F22" s="855">
        <v>0</v>
      </c>
      <c r="G22" s="855">
        <v>0</v>
      </c>
      <c r="H22" s="856">
        <v>0</v>
      </c>
      <c r="I22" s="855">
        <v>0</v>
      </c>
      <c r="J22" s="855">
        <v>0</v>
      </c>
      <c r="K22" s="855">
        <v>0</v>
      </c>
      <c r="L22" s="855"/>
      <c r="M22" s="855">
        <v>0</v>
      </c>
      <c r="N22" s="855">
        <v>0</v>
      </c>
      <c r="O22" s="855">
        <v>0</v>
      </c>
      <c r="Q22" s="838"/>
      <c r="R22" s="838"/>
    </row>
    <row r="23" spans="1:18">
      <c r="B23" s="838" t="s">
        <v>2315</v>
      </c>
      <c r="E23" s="854" t="s">
        <v>375</v>
      </c>
      <c r="F23" s="855">
        <v>0</v>
      </c>
      <c r="G23" s="855">
        <v>0</v>
      </c>
      <c r="H23" s="856">
        <v>0</v>
      </c>
      <c r="I23" s="855">
        <v>0</v>
      </c>
      <c r="J23" s="855">
        <v>0</v>
      </c>
      <c r="K23" s="855">
        <v>0</v>
      </c>
      <c r="L23" s="855"/>
      <c r="M23" s="855">
        <v>0</v>
      </c>
      <c r="N23" s="855">
        <v>0</v>
      </c>
      <c r="O23" s="855">
        <v>0</v>
      </c>
      <c r="Q23" s="838"/>
      <c r="R23" s="838"/>
    </row>
    <row r="24" spans="1:18">
      <c r="B24" s="838" t="s">
        <v>2316</v>
      </c>
      <c r="E24" s="854" t="s">
        <v>375</v>
      </c>
      <c r="F24" s="855">
        <v>0</v>
      </c>
      <c r="G24" s="855">
        <v>0</v>
      </c>
      <c r="H24" s="856">
        <v>0</v>
      </c>
      <c r="I24" s="855">
        <v>0</v>
      </c>
      <c r="J24" s="855">
        <v>0</v>
      </c>
      <c r="K24" s="855">
        <v>0</v>
      </c>
      <c r="L24" s="855"/>
      <c r="M24" s="855">
        <v>0</v>
      </c>
      <c r="N24" s="855">
        <v>0</v>
      </c>
      <c r="O24" s="855">
        <v>0</v>
      </c>
      <c r="Q24" s="838"/>
      <c r="R24" s="838"/>
    </row>
    <row r="25" spans="1:18">
      <c r="B25" s="838" t="s">
        <v>2317</v>
      </c>
      <c r="E25" s="854" t="s">
        <v>375</v>
      </c>
      <c r="F25" s="855"/>
      <c r="G25" s="855"/>
      <c r="H25" s="856">
        <v>0</v>
      </c>
      <c r="I25" s="855">
        <v>0</v>
      </c>
      <c r="J25" s="855">
        <v>0</v>
      </c>
      <c r="K25" s="855"/>
      <c r="L25" s="855"/>
      <c r="M25" s="855"/>
      <c r="N25" s="855"/>
      <c r="O25" s="855">
        <v>0</v>
      </c>
      <c r="Q25" s="838"/>
      <c r="R25" s="838"/>
    </row>
    <row r="26" spans="1:18">
      <c r="B26" s="838" t="s">
        <v>2318</v>
      </c>
      <c r="E26" s="854" t="s">
        <v>373</v>
      </c>
      <c r="F26" s="855"/>
      <c r="G26" s="855"/>
      <c r="H26" s="856">
        <v>0</v>
      </c>
      <c r="I26" s="855">
        <v>0</v>
      </c>
      <c r="J26" s="855">
        <v>0</v>
      </c>
      <c r="K26" s="855"/>
      <c r="L26" s="855"/>
      <c r="M26" s="855"/>
      <c r="N26" s="855"/>
      <c r="O26" s="855">
        <v>0</v>
      </c>
      <c r="Q26" s="838"/>
      <c r="R26" s="838"/>
    </row>
    <row r="27" spans="1:18">
      <c r="B27" s="838" t="s">
        <v>2319</v>
      </c>
      <c r="E27" s="854" t="s">
        <v>378</v>
      </c>
      <c r="F27" s="855">
        <v>403966.08</v>
      </c>
      <c r="G27" s="855">
        <v>0</v>
      </c>
      <c r="H27" s="856">
        <v>403966.08</v>
      </c>
      <c r="I27" s="855">
        <v>120397514.12</v>
      </c>
      <c r="J27" s="855">
        <v>116883572.01000001</v>
      </c>
      <c r="K27" s="855">
        <v>113782333.69</v>
      </c>
      <c r="L27" s="855"/>
      <c r="M27" s="855">
        <v>0</v>
      </c>
      <c r="N27" s="855">
        <v>0</v>
      </c>
      <c r="O27" s="855">
        <v>113782333.69</v>
      </c>
      <c r="Q27" s="838"/>
      <c r="R27" s="838"/>
    </row>
    <row r="28" spans="1:18">
      <c r="B28" s="838" t="s">
        <v>2320</v>
      </c>
      <c r="E28" s="854" t="s">
        <v>376</v>
      </c>
      <c r="F28" s="855">
        <v>0</v>
      </c>
      <c r="G28" s="855">
        <v>0</v>
      </c>
      <c r="H28" s="856">
        <v>0</v>
      </c>
      <c r="I28" s="855">
        <v>0</v>
      </c>
      <c r="J28" s="855">
        <v>0</v>
      </c>
      <c r="K28" s="855">
        <v>0</v>
      </c>
      <c r="L28" s="855"/>
      <c r="M28" s="855">
        <v>0</v>
      </c>
      <c r="N28" s="855">
        <v>0</v>
      </c>
      <c r="O28" s="855">
        <v>0</v>
      </c>
      <c r="Q28" s="838"/>
      <c r="R28" s="838"/>
    </row>
    <row r="29" spans="1:18">
      <c r="B29" s="838" t="s">
        <v>2321</v>
      </c>
      <c r="E29" s="854" t="s">
        <v>2322</v>
      </c>
      <c r="F29" s="855">
        <v>0</v>
      </c>
      <c r="G29" s="855">
        <v>0</v>
      </c>
      <c r="H29" s="856">
        <v>0</v>
      </c>
      <c r="I29" s="855">
        <v>0</v>
      </c>
      <c r="J29" s="855">
        <v>0</v>
      </c>
      <c r="K29" s="855">
        <v>0</v>
      </c>
      <c r="L29" s="855"/>
      <c r="M29" s="855">
        <v>0</v>
      </c>
      <c r="N29" s="855">
        <v>0</v>
      </c>
      <c r="O29" s="855">
        <v>0</v>
      </c>
      <c r="Q29" s="838"/>
      <c r="R29" s="838"/>
    </row>
    <row r="30" spans="1:18">
      <c r="B30" s="838" t="s">
        <v>81</v>
      </c>
      <c r="E30" s="854" t="s">
        <v>2323</v>
      </c>
      <c r="F30" s="855">
        <v>0</v>
      </c>
      <c r="G30" s="855">
        <v>0</v>
      </c>
      <c r="H30" s="856">
        <v>0</v>
      </c>
      <c r="I30" s="855">
        <v>0</v>
      </c>
      <c r="J30" s="855">
        <v>0</v>
      </c>
      <c r="K30" s="855">
        <v>0</v>
      </c>
      <c r="L30" s="855"/>
      <c r="M30" s="855">
        <v>0</v>
      </c>
      <c r="N30" s="855">
        <v>0</v>
      </c>
      <c r="O30" s="855">
        <v>0</v>
      </c>
      <c r="Q30" s="838"/>
      <c r="R30" s="838"/>
    </row>
    <row r="31" spans="1:18">
      <c r="B31" s="838" t="s">
        <v>2324</v>
      </c>
      <c r="E31" s="854"/>
      <c r="F31" s="855">
        <v>0</v>
      </c>
      <c r="G31" s="855">
        <v>0</v>
      </c>
      <c r="H31" s="856">
        <v>0</v>
      </c>
      <c r="I31" s="855">
        <v>0</v>
      </c>
      <c r="J31" s="855">
        <v>106377.8</v>
      </c>
      <c r="K31" s="855">
        <v>116596.6</v>
      </c>
      <c r="L31" s="855"/>
      <c r="M31" s="855">
        <v>0</v>
      </c>
      <c r="N31" s="855">
        <v>0</v>
      </c>
      <c r="O31" s="855">
        <v>116596.6</v>
      </c>
      <c r="Q31" s="838"/>
      <c r="R31" s="838"/>
    </row>
    <row r="32" spans="1:18">
      <c r="B32" s="838" t="s">
        <v>19</v>
      </c>
      <c r="E32" s="854" t="s">
        <v>2325</v>
      </c>
      <c r="F32" s="855">
        <v>0</v>
      </c>
      <c r="G32" s="855">
        <v>0</v>
      </c>
      <c r="H32" s="856">
        <v>0</v>
      </c>
      <c r="I32" s="855">
        <v>0</v>
      </c>
      <c r="J32" s="855">
        <v>0</v>
      </c>
      <c r="K32" s="855">
        <v>0</v>
      </c>
      <c r="L32" s="855"/>
      <c r="M32" s="855">
        <v>0</v>
      </c>
      <c r="N32" s="855">
        <v>0</v>
      </c>
      <c r="O32" s="855">
        <v>0</v>
      </c>
      <c r="Q32" s="838"/>
      <c r="R32" s="838"/>
    </row>
    <row r="33" spans="1:19">
      <c r="E33" s="854"/>
      <c r="F33" s="855"/>
      <c r="G33" s="855"/>
      <c r="H33" s="856">
        <v>0</v>
      </c>
      <c r="I33" s="855"/>
      <c r="J33" s="855"/>
      <c r="K33" s="855"/>
      <c r="L33" s="855"/>
      <c r="M33" s="855"/>
      <c r="N33" s="855"/>
      <c r="O33" s="855"/>
      <c r="Q33" s="838"/>
      <c r="R33" s="838"/>
    </row>
    <row r="34" spans="1:19">
      <c r="C34" s="838" t="s">
        <v>38</v>
      </c>
      <c r="E34" s="854"/>
      <c r="F34" s="857">
        <v>403966.08</v>
      </c>
      <c r="G34" s="857">
        <v>0</v>
      </c>
      <c r="H34" s="858">
        <v>403966.08</v>
      </c>
      <c r="I34" s="857">
        <v>120397514.12</v>
      </c>
      <c r="J34" s="857">
        <v>116989949.81</v>
      </c>
      <c r="K34" s="857">
        <v>113898930.28999999</v>
      </c>
      <c r="L34" s="857"/>
      <c r="M34" s="857">
        <v>0</v>
      </c>
      <c r="N34" s="857">
        <v>0</v>
      </c>
      <c r="O34" s="857">
        <v>113898930.28999999</v>
      </c>
    </row>
    <row r="35" spans="1:19">
      <c r="E35" s="854"/>
      <c r="F35" s="855"/>
      <c r="G35" s="855"/>
      <c r="H35" s="856"/>
      <c r="I35" s="855"/>
      <c r="J35" s="855"/>
      <c r="K35" s="855"/>
      <c r="L35" s="855"/>
      <c r="M35" s="855"/>
      <c r="N35" s="855"/>
      <c r="O35" s="855"/>
    </row>
    <row r="36" spans="1:19" ht="21" thickBot="1">
      <c r="A36" s="838" t="s">
        <v>39</v>
      </c>
      <c r="E36" s="854"/>
      <c r="F36" s="861">
        <v>1364567.01</v>
      </c>
      <c r="G36" s="861">
        <v>0</v>
      </c>
      <c r="H36" s="862">
        <v>1364567.01</v>
      </c>
      <c r="I36" s="861">
        <v>133034096.85000001</v>
      </c>
      <c r="J36" s="861">
        <v>126503916.37</v>
      </c>
      <c r="K36" s="861">
        <v>123572116.23999999</v>
      </c>
      <c r="L36" s="861"/>
      <c r="M36" s="861">
        <v>0</v>
      </c>
      <c r="N36" s="861">
        <v>-190799.13</v>
      </c>
      <c r="O36" s="861">
        <v>123381317.10999998</v>
      </c>
    </row>
    <row r="37" spans="1:19" ht="21" thickTop="1">
      <c r="A37" s="838" t="s">
        <v>2326</v>
      </c>
      <c r="E37" s="854"/>
      <c r="F37" s="855"/>
      <c r="G37" s="855"/>
      <c r="H37" s="856"/>
      <c r="I37" s="855"/>
      <c r="J37" s="855"/>
      <c r="K37" s="855"/>
      <c r="L37" s="855"/>
      <c r="M37" s="855"/>
      <c r="N37" s="855"/>
      <c r="O37" s="855"/>
    </row>
    <row r="38" spans="1:19">
      <c r="B38" s="838" t="s">
        <v>2327</v>
      </c>
      <c r="E38" s="854" t="s">
        <v>369</v>
      </c>
      <c r="F38" s="855">
        <v>0</v>
      </c>
      <c r="G38" s="855"/>
      <c r="H38" s="856"/>
      <c r="I38" s="855">
        <v>0</v>
      </c>
      <c r="J38" s="855">
        <v>0</v>
      </c>
      <c r="K38" s="855">
        <v>0</v>
      </c>
      <c r="L38" s="855"/>
      <c r="M38" s="855">
        <v>0</v>
      </c>
      <c r="N38" s="855">
        <v>0</v>
      </c>
      <c r="O38" s="855">
        <v>0</v>
      </c>
      <c r="P38" s="839"/>
    </row>
    <row r="39" spans="1:19">
      <c r="B39" s="838" t="s">
        <v>2328</v>
      </c>
      <c r="E39" s="854" t="s">
        <v>379</v>
      </c>
      <c r="F39" s="855">
        <v>-5378291.8399999999</v>
      </c>
      <c r="G39" s="855">
        <v>5378291.8399999999</v>
      </c>
      <c r="H39" s="856">
        <v>0</v>
      </c>
      <c r="I39" s="855">
        <v>-198525.98</v>
      </c>
      <c r="J39" s="855">
        <v>0</v>
      </c>
      <c r="K39" s="855">
        <v>0</v>
      </c>
      <c r="L39" s="855"/>
      <c r="M39" s="855">
        <v>0</v>
      </c>
      <c r="N39" s="855">
        <v>0</v>
      </c>
      <c r="O39" s="855">
        <v>0</v>
      </c>
      <c r="P39" s="839"/>
    </row>
    <row r="40" spans="1:19">
      <c r="B40" s="838" t="s">
        <v>2329</v>
      </c>
      <c r="E40" s="854" t="s">
        <v>379</v>
      </c>
      <c r="F40" s="855">
        <v>0</v>
      </c>
      <c r="G40" s="855">
        <v>0</v>
      </c>
      <c r="H40" s="856">
        <v>0</v>
      </c>
      <c r="I40" s="855">
        <v>0</v>
      </c>
      <c r="J40" s="855">
        <v>0</v>
      </c>
      <c r="K40" s="855">
        <v>0</v>
      </c>
      <c r="L40" s="855"/>
      <c r="M40" s="855">
        <v>0</v>
      </c>
      <c r="N40" s="855">
        <v>0</v>
      </c>
      <c r="O40" s="855">
        <v>0</v>
      </c>
      <c r="P40" s="839"/>
    </row>
    <row r="41" spans="1:19">
      <c r="B41" s="838" t="s">
        <v>2330</v>
      </c>
      <c r="E41" s="854" t="s">
        <v>379</v>
      </c>
      <c r="F41" s="855"/>
      <c r="G41" s="855"/>
      <c r="H41" s="856">
        <v>0</v>
      </c>
      <c r="I41" s="855">
        <v>0</v>
      </c>
      <c r="J41" s="855">
        <v>0</v>
      </c>
      <c r="K41" s="855"/>
      <c r="L41" s="855"/>
      <c r="M41" s="855"/>
      <c r="N41" s="855"/>
      <c r="O41" s="855">
        <v>0</v>
      </c>
      <c r="P41" s="839"/>
    </row>
    <row r="42" spans="1:19" s="865" customFormat="1">
      <c r="B42" s="865" t="s">
        <v>2331</v>
      </c>
      <c r="E42" s="866" t="s">
        <v>379</v>
      </c>
      <c r="F42" s="867">
        <v>0</v>
      </c>
      <c r="G42" s="867">
        <v>-5369296.5199999996</v>
      </c>
      <c r="H42" s="867">
        <v>-5369296.5199999996</v>
      </c>
      <c r="I42" s="867">
        <v>-145558.26999998093</v>
      </c>
      <c r="J42" s="867">
        <v>-13031241.08</v>
      </c>
      <c r="K42" s="867">
        <v>-13805568.369999999</v>
      </c>
      <c r="L42" s="867"/>
      <c r="M42" s="867">
        <v>14012243.559999999</v>
      </c>
      <c r="N42" s="867">
        <v>-1009252.9199999999</v>
      </c>
      <c r="O42" s="867">
        <v>-802577.73000000045</v>
      </c>
      <c r="P42" s="868"/>
      <c r="Q42" s="869"/>
      <c r="R42" s="870"/>
    </row>
    <row r="43" spans="1:19">
      <c r="B43" s="838" t="s">
        <v>2332</v>
      </c>
      <c r="E43" s="854" t="s">
        <v>379</v>
      </c>
      <c r="F43" s="855">
        <v>0</v>
      </c>
      <c r="G43" s="855">
        <v>0</v>
      </c>
      <c r="H43" s="856">
        <v>0</v>
      </c>
      <c r="I43" s="855">
        <v>-138767124.08000001</v>
      </c>
      <c r="J43" s="855">
        <v>0</v>
      </c>
      <c r="K43" s="855">
        <v>0</v>
      </c>
      <c r="L43" s="855"/>
      <c r="M43" s="855">
        <v>0</v>
      </c>
      <c r="N43" s="855">
        <v>-13731161.719999999</v>
      </c>
      <c r="O43" s="855">
        <v>-13731161.719999999</v>
      </c>
      <c r="P43" s="839"/>
    </row>
    <row r="44" spans="1:19">
      <c r="B44" s="838" t="s">
        <v>2333</v>
      </c>
      <c r="E44" s="854" t="s">
        <v>386</v>
      </c>
      <c r="F44" s="855">
        <v>0</v>
      </c>
      <c r="G44" s="855">
        <v>0</v>
      </c>
      <c r="H44" s="856">
        <v>0</v>
      </c>
      <c r="I44" s="855">
        <v>-161416.44</v>
      </c>
      <c r="J44" s="855">
        <v>0</v>
      </c>
      <c r="K44" s="855">
        <v>0</v>
      </c>
      <c r="L44" s="855"/>
      <c r="M44" s="855">
        <v>10771.51</v>
      </c>
      <c r="N44" s="855">
        <v>-174072</v>
      </c>
      <c r="O44" s="855">
        <v>-163300.49</v>
      </c>
      <c r="P44" s="839"/>
    </row>
    <row r="45" spans="1:19">
      <c r="B45" s="838" t="s">
        <v>2334</v>
      </c>
      <c r="E45" s="854" t="s">
        <v>386</v>
      </c>
      <c r="F45" s="855">
        <v>0</v>
      </c>
      <c r="G45" s="855">
        <v>0</v>
      </c>
      <c r="H45" s="856">
        <v>0</v>
      </c>
      <c r="I45" s="855">
        <v>0</v>
      </c>
      <c r="J45" s="855">
        <v>0</v>
      </c>
      <c r="K45" s="855">
        <v>0</v>
      </c>
      <c r="L45" s="855"/>
      <c r="M45" s="855">
        <v>0</v>
      </c>
      <c r="N45" s="855">
        <v>0</v>
      </c>
      <c r="O45" s="855">
        <v>0</v>
      </c>
      <c r="P45" s="839"/>
    </row>
    <row r="46" spans="1:19">
      <c r="B46" s="838" t="s">
        <v>2335</v>
      </c>
      <c r="E46" s="854" t="s">
        <v>373</v>
      </c>
      <c r="F46" s="855">
        <v>0</v>
      </c>
      <c r="G46" s="855">
        <v>0</v>
      </c>
      <c r="H46" s="856">
        <v>0</v>
      </c>
      <c r="I46" s="855">
        <v>0</v>
      </c>
      <c r="J46" s="855">
        <v>0</v>
      </c>
      <c r="K46" s="855">
        <v>0</v>
      </c>
      <c r="L46" s="855"/>
      <c r="M46" s="855">
        <v>0</v>
      </c>
      <c r="N46" s="855">
        <v>0</v>
      </c>
      <c r="O46" s="855">
        <v>0</v>
      </c>
      <c r="P46" s="839"/>
    </row>
    <row r="47" spans="1:19">
      <c r="B47" s="838" t="s">
        <v>207</v>
      </c>
      <c r="E47" s="854"/>
      <c r="F47" s="855">
        <v>0</v>
      </c>
      <c r="G47" s="855">
        <v>0</v>
      </c>
      <c r="H47" s="856">
        <v>0</v>
      </c>
      <c r="I47" s="855">
        <v>0</v>
      </c>
      <c r="J47" s="855">
        <v>0</v>
      </c>
      <c r="K47" s="855">
        <v>0</v>
      </c>
      <c r="L47" s="855"/>
      <c r="M47" s="855">
        <v>0</v>
      </c>
      <c r="N47" s="855">
        <v>0</v>
      </c>
      <c r="O47" s="855">
        <v>0</v>
      </c>
      <c r="P47" s="839"/>
      <c r="S47" s="623"/>
    </row>
    <row r="48" spans="1:19">
      <c r="B48" s="838" t="s">
        <v>2336</v>
      </c>
      <c r="E48" s="854"/>
      <c r="F48" s="855"/>
      <c r="G48" s="855"/>
      <c r="H48" s="856">
        <v>0</v>
      </c>
      <c r="I48" s="855">
        <v>0</v>
      </c>
      <c r="J48" s="855">
        <v>0</v>
      </c>
      <c r="K48" s="855"/>
      <c r="L48" s="855"/>
      <c r="M48" s="855"/>
      <c r="N48" s="855"/>
      <c r="O48" s="855">
        <v>0</v>
      </c>
      <c r="P48" s="839"/>
    </row>
    <row r="49" spans="1:18">
      <c r="B49" s="838" t="s">
        <v>20</v>
      </c>
      <c r="E49" s="854" t="s">
        <v>381</v>
      </c>
      <c r="F49" s="855">
        <v>0</v>
      </c>
      <c r="G49" s="855">
        <v>-8995.32</v>
      </c>
      <c r="H49" s="856">
        <v>-8995.32</v>
      </c>
      <c r="I49" s="855">
        <v>-8536.8700000000008</v>
      </c>
      <c r="J49" s="855">
        <v>-8981.84</v>
      </c>
      <c r="K49" s="855">
        <v>-19114.669999999998</v>
      </c>
      <c r="L49" s="855"/>
      <c r="M49" s="855">
        <v>0</v>
      </c>
      <c r="N49" s="855">
        <v>0</v>
      </c>
      <c r="O49" s="855">
        <v>-19114.669999999998</v>
      </c>
      <c r="P49" s="839"/>
    </row>
    <row r="50" spans="1:18">
      <c r="E50" s="854"/>
      <c r="F50" s="855"/>
      <c r="G50" s="855"/>
      <c r="H50" s="856"/>
      <c r="I50" s="855">
        <v>0</v>
      </c>
      <c r="J50" s="855">
        <v>0</v>
      </c>
      <c r="K50" s="855"/>
      <c r="L50" s="855"/>
      <c r="M50" s="855"/>
      <c r="N50" s="855"/>
      <c r="O50" s="855">
        <v>0</v>
      </c>
      <c r="P50" s="839"/>
      <c r="Q50" s="838"/>
      <c r="R50" s="838"/>
    </row>
    <row r="51" spans="1:18">
      <c r="C51" s="838" t="s">
        <v>42</v>
      </c>
      <c r="E51" s="854"/>
      <c r="F51" s="857">
        <v>-5378291.8399999999</v>
      </c>
      <c r="G51" s="857">
        <v>2.9831426218152046E-10</v>
      </c>
      <c r="H51" s="858">
        <v>-5378291.8399999999</v>
      </c>
      <c r="I51" s="857">
        <v>-139281161.63999999</v>
      </c>
      <c r="J51" s="857">
        <v>-13040222.92</v>
      </c>
      <c r="K51" s="857">
        <v>-13824683.039999999</v>
      </c>
      <c r="L51" s="857"/>
      <c r="M51" s="857">
        <v>14023015.069999998</v>
      </c>
      <c r="N51" s="857">
        <v>-14914486.639999999</v>
      </c>
      <c r="O51" s="857">
        <v>-14716154.609999999</v>
      </c>
      <c r="P51" s="839"/>
      <c r="Q51" s="838"/>
      <c r="R51" s="838"/>
    </row>
    <row r="52" spans="1:18">
      <c r="E52" s="854"/>
      <c r="F52" s="855"/>
      <c r="G52" s="855"/>
      <c r="H52" s="856"/>
      <c r="I52" s="855"/>
      <c r="J52" s="855"/>
      <c r="K52" s="855"/>
      <c r="L52" s="855"/>
      <c r="M52" s="855"/>
      <c r="N52" s="855"/>
      <c r="O52" s="855"/>
      <c r="P52" s="839"/>
      <c r="Q52" s="838"/>
      <c r="R52" s="838"/>
    </row>
    <row r="53" spans="1:18">
      <c r="A53" s="838" t="s">
        <v>43</v>
      </c>
      <c r="E53" s="854"/>
      <c r="F53" s="855"/>
      <c r="G53" s="855"/>
      <c r="H53" s="856"/>
      <c r="I53" s="855"/>
      <c r="J53" s="855"/>
      <c r="K53" s="855"/>
      <c r="L53" s="855"/>
      <c r="M53" s="855"/>
      <c r="N53" s="855"/>
      <c r="O53" s="855"/>
      <c r="P53" s="839"/>
      <c r="Q53" s="838"/>
      <c r="R53" s="838"/>
    </row>
    <row r="54" spans="1:18">
      <c r="B54" s="838" t="s">
        <v>2337</v>
      </c>
      <c r="E54" s="854" t="s">
        <v>383</v>
      </c>
      <c r="F54" s="855">
        <v>-343390.92</v>
      </c>
      <c r="G54" s="855">
        <v>0</v>
      </c>
      <c r="H54" s="856">
        <v>-343390.92</v>
      </c>
      <c r="I54" s="855">
        <v>-156817.47999999998</v>
      </c>
      <c r="J54" s="855">
        <v>-267168.40000000002</v>
      </c>
      <c r="K54" s="855">
        <v>-228113.38</v>
      </c>
      <c r="L54" s="855"/>
      <c r="M54" s="855">
        <v>174072</v>
      </c>
      <c r="N54" s="855">
        <v>-10771.509999999998</v>
      </c>
      <c r="O54" s="855">
        <v>-64812.89</v>
      </c>
      <c r="P54" s="839"/>
      <c r="Q54" s="838"/>
      <c r="R54" s="838"/>
    </row>
    <row r="55" spans="1:18">
      <c r="B55" s="838" t="s">
        <v>356</v>
      </c>
      <c r="E55" s="854" t="s">
        <v>383</v>
      </c>
      <c r="F55" s="855">
        <v>0</v>
      </c>
      <c r="G55" s="855">
        <v>0</v>
      </c>
      <c r="H55" s="856">
        <v>0</v>
      </c>
      <c r="I55" s="855">
        <v>0</v>
      </c>
      <c r="J55" s="855">
        <v>0</v>
      </c>
      <c r="K55" s="855">
        <v>0</v>
      </c>
      <c r="L55" s="855"/>
      <c r="M55" s="855">
        <v>0</v>
      </c>
      <c r="N55" s="855">
        <v>0</v>
      </c>
      <c r="O55" s="855">
        <v>0</v>
      </c>
      <c r="P55" s="839"/>
      <c r="Q55" s="838"/>
      <c r="R55" s="838"/>
    </row>
    <row r="56" spans="1:18">
      <c r="B56" s="838" t="s">
        <v>252</v>
      </c>
      <c r="E56" s="854"/>
      <c r="F56" s="855">
        <v>0</v>
      </c>
      <c r="G56" s="855">
        <v>0</v>
      </c>
      <c r="H56" s="856">
        <v>0</v>
      </c>
      <c r="I56" s="855">
        <v>0</v>
      </c>
      <c r="J56" s="855">
        <v>0</v>
      </c>
      <c r="K56" s="855">
        <v>0</v>
      </c>
      <c r="L56" s="855"/>
      <c r="M56" s="855">
        <v>0</v>
      </c>
      <c r="N56" s="855">
        <v>0</v>
      </c>
      <c r="O56" s="855">
        <v>0</v>
      </c>
      <c r="P56" s="839"/>
      <c r="Q56" s="838"/>
      <c r="R56" s="838"/>
    </row>
    <row r="57" spans="1:18">
      <c r="B57" s="838" t="s">
        <v>396</v>
      </c>
      <c r="E57" s="854" t="s">
        <v>382</v>
      </c>
      <c r="F57" s="855">
        <v>-506342</v>
      </c>
      <c r="G57" s="855">
        <v>0</v>
      </c>
      <c r="H57" s="856">
        <v>-506342</v>
      </c>
      <c r="I57" s="855">
        <v>-531889</v>
      </c>
      <c r="J57" s="855">
        <v>-557436</v>
      </c>
      <c r="K57" s="855">
        <v>-582983</v>
      </c>
      <c r="L57" s="855"/>
      <c r="M57" s="855">
        <v>0</v>
      </c>
      <c r="N57" s="855">
        <v>0</v>
      </c>
      <c r="O57" s="855">
        <v>-582983</v>
      </c>
      <c r="P57" s="839"/>
      <c r="Q57" s="838"/>
      <c r="R57" s="838"/>
    </row>
    <row r="58" spans="1:18">
      <c r="B58" s="838" t="s">
        <v>2338</v>
      </c>
      <c r="E58" s="854" t="s">
        <v>382</v>
      </c>
      <c r="F58" s="855"/>
      <c r="G58" s="855"/>
      <c r="H58" s="856">
        <v>0</v>
      </c>
      <c r="I58" s="855">
        <v>0</v>
      </c>
      <c r="J58" s="855">
        <v>0</v>
      </c>
      <c r="K58" s="855"/>
      <c r="L58" s="855"/>
      <c r="M58" s="855"/>
      <c r="N58" s="855"/>
      <c r="O58" s="855">
        <v>0</v>
      </c>
      <c r="P58" s="839"/>
      <c r="Q58" s="838"/>
      <c r="R58" s="838"/>
    </row>
    <row r="59" spans="1:18">
      <c r="B59" s="838" t="s">
        <v>2339</v>
      </c>
      <c r="E59" s="854" t="s">
        <v>382</v>
      </c>
      <c r="F59" s="855"/>
      <c r="G59" s="855"/>
      <c r="H59" s="856">
        <v>0</v>
      </c>
      <c r="I59" s="855">
        <v>0</v>
      </c>
      <c r="J59" s="855">
        <v>0</v>
      </c>
      <c r="K59" s="855"/>
      <c r="L59" s="855"/>
      <c r="M59" s="855">
        <v>0</v>
      </c>
      <c r="N59" s="855">
        <v>0</v>
      </c>
      <c r="O59" s="855">
        <v>0</v>
      </c>
      <c r="P59" s="839"/>
      <c r="Q59" s="838"/>
      <c r="R59" s="838"/>
    </row>
    <row r="60" spans="1:18">
      <c r="E60" s="854"/>
      <c r="F60" s="855"/>
      <c r="G60" s="855"/>
      <c r="H60" s="856"/>
      <c r="I60" s="855"/>
      <c r="J60" s="855"/>
      <c r="K60" s="855"/>
      <c r="L60" s="855"/>
      <c r="M60" s="855"/>
      <c r="N60" s="855"/>
      <c r="O60" s="855"/>
      <c r="P60" s="839"/>
      <c r="Q60" s="838"/>
      <c r="R60" s="838"/>
    </row>
    <row r="61" spans="1:18">
      <c r="C61" s="838" t="s">
        <v>44</v>
      </c>
      <c r="E61" s="854"/>
      <c r="F61" s="857">
        <v>-849732.91999999993</v>
      </c>
      <c r="G61" s="857">
        <v>0</v>
      </c>
      <c r="H61" s="858">
        <v>-849732.91999999993</v>
      </c>
      <c r="I61" s="857">
        <v>-688706.48</v>
      </c>
      <c r="J61" s="857">
        <v>-824604.4</v>
      </c>
      <c r="K61" s="857">
        <v>-811096.38</v>
      </c>
      <c r="L61" s="857"/>
      <c r="M61" s="857">
        <v>174072</v>
      </c>
      <c r="N61" s="857">
        <v>-10771.509999999998</v>
      </c>
      <c r="O61" s="857">
        <v>-647795.89</v>
      </c>
      <c r="P61" s="839"/>
      <c r="Q61" s="838"/>
      <c r="R61" s="838"/>
    </row>
    <row r="62" spans="1:18">
      <c r="E62" s="854"/>
      <c r="F62" s="855"/>
      <c r="G62" s="855"/>
      <c r="H62" s="856"/>
      <c r="I62" s="855"/>
      <c r="J62" s="855"/>
      <c r="K62" s="855"/>
      <c r="L62" s="855"/>
      <c r="M62" s="855"/>
      <c r="N62" s="855"/>
      <c r="O62" s="855"/>
      <c r="P62" s="839"/>
      <c r="Q62" s="838"/>
      <c r="R62" s="838"/>
    </row>
    <row r="63" spans="1:18" ht="21" thickBot="1">
      <c r="A63" s="838" t="s">
        <v>45</v>
      </c>
      <c r="E63" s="854"/>
      <c r="F63" s="861">
        <v>-6228024.7599999998</v>
      </c>
      <c r="G63" s="861">
        <v>2.9831426218152046E-10</v>
      </c>
      <c r="H63" s="862">
        <v>-6228024.7599999998</v>
      </c>
      <c r="I63" s="861">
        <v>-139969868.11999997</v>
      </c>
      <c r="J63" s="861">
        <v>-13864827.32</v>
      </c>
      <c r="K63" s="861">
        <v>-14635779.42</v>
      </c>
      <c r="L63" s="861"/>
      <c r="M63" s="861">
        <v>14197087.069999998</v>
      </c>
      <c r="N63" s="861">
        <v>-14925258.149999999</v>
      </c>
      <c r="O63" s="861">
        <v>-15363950.5</v>
      </c>
      <c r="P63" s="839"/>
      <c r="Q63" s="838"/>
      <c r="R63" s="838"/>
    </row>
    <row r="64" spans="1:18" ht="21" thickTop="1">
      <c r="E64" s="854"/>
      <c r="F64" s="855"/>
      <c r="G64" s="855"/>
      <c r="H64" s="856"/>
      <c r="I64" s="855"/>
      <c r="J64" s="855"/>
      <c r="K64" s="855"/>
      <c r="L64" s="855"/>
      <c r="M64" s="855"/>
      <c r="N64" s="855"/>
      <c r="O64" s="855"/>
      <c r="P64" s="839"/>
      <c r="Q64" s="838"/>
      <c r="R64" s="838"/>
    </row>
    <row r="65" spans="1:19">
      <c r="A65" s="838" t="s">
        <v>21</v>
      </c>
      <c r="E65" s="854"/>
      <c r="F65" s="855"/>
      <c r="G65" s="855"/>
      <c r="H65" s="856"/>
      <c r="I65" s="855"/>
      <c r="J65" s="855"/>
      <c r="K65" s="855"/>
      <c r="L65" s="855"/>
      <c r="M65" s="855"/>
      <c r="N65" s="855"/>
      <c r="O65" s="855"/>
      <c r="P65" s="839"/>
      <c r="Q65" s="838"/>
      <c r="R65" s="838"/>
    </row>
    <row r="66" spans="1:19">
      <c r="E66" s="854"/>
      <c r="F66" s="855"/>
      <c r="G66" s="855"/>
      <c r="H66" s="856"/>
      <c r="I66" s="855"/>
      <c r="J66" s="855"/>
      <c r="K66" s="855"/>
      <c r="L66" s="855"/>
      <c r="M66" s="855"/>
      <c r="N66" s="855"/>
      <c r="O66" s="855"/>
      <c r="P66" s="839"/>
    </row>
    <row r="67" spans="1:19">
      <c r="B67" s="838" t="s">
        <v>2340</v>
      </c>
      <c r="E67" s="854" t="s">
        <v>385</v>
      </c>
      <c r="F67" s="855">
        <v>-5000000</v>
      </c>
      <c r="G67" s="855"/>
      <c r="H67" s="856">
        <v>-5000000</v>
      </c>
      <c r="I67" s="855">
        <v>-5000000</v>
      </c>
      <c r="J67" s="855">
        <v>-127000000</v>
      </c>
      <c r="K67" s="855">
        <v>-127000000</v>
      </c>
      <c r="L67" s="855"/>
      <c r="M67" s="855">
        <v>0</v>
      </c>
      <c r="N67" s="855">
        <v>0</v>
      </c>
      <c r="O67" s="855">
        <v>-127000000</v>
      </c>
      <c r="P67" s="839"/>
    </row>
    <row r="68" spans="1:19">
      <c r="B68" s="838" t="s">
        <v>2341</v>
      </c>
      <c r="E68" s="854" t="s">
        <v>385</v>
      </c>
      <c r="F68" s="855"/>
      <c r="G68" s="855"/>
      <c r="H68" s="856">
        <v>0</v>
      </c>
      <c r="I68" s="855">
        <v>0</v>
      </c>
      <c r="J68" s="855">
        <v>0</v>
      </c>
      <c r="K68" s="855"/>
      <c r="L68" s="855"/>
      <c r="M68" s="855"/>
      <c r="N68" s="855">
        <v>0</v>
      </c>
      <c r="O68" s="855">
        <v>0</v>
      </c>
      <c r="P68" s="839"/>
    </row>
    <row r="69" spans="1:19">
      <c r="E69" s="854"/>
      <c r="F69" s="855"/>
      <c r="G69" s="855"/>
      <c r="H69" s="856">
        <v>0</v>
      </c>
      <c r="I69" s="855">
        <v>0</v>
      </c>
      <c r="J69" s="855">
        <v>0</v>
      </c>
      <c r="K69" s="855"/>
      <c r="L69" s="855"/>
      <c r="M69" s="855"/>
      <c r="N69" s="855"/>
      <c r="O69" s="855">
        <v>0</v>
      </c>
      <c r="P69" s="839"/>
    </row>
    <row r="70" spans="1:19">
      <c r="B70" s="838" t="s">
        <v>2342</v>
      </c>
      <c r="E70" s="854"/>
      <c r="F70" s="855"/>
      <c r="G70" s="855"/>
      <c r="H70" s="856">
        <v>0</v>
      </c>
      <c r="I70" s="855">
        <v>0</v>
      </c>
      <c r="J70" s="855">
        <v>0</v>
      </c>
      <c r="K70" s="855"/>
      <c r="L70" s="855"/>
      <c r="M70" s="855"/>
      <c r="N70" s="855"/>
      <c r="O70" s="855">
        <v>0</v>
      </c>
      <c r="P70" s="839"/>
    </row>
    <row r="71" spans="1:19">
      <c r="C71" s="838" t="s">
        <v>2343</v>
      </c>
      <c r="E71" s="854" t="s">
        <v>385</v>
      </c>
      <c r="F71" s="855"/>
      <c r="G71" s="855"/>
      <c r="H71" s="856">
        <v>0</v>
      </c>
      <c r="I71" s="855">
        <v>0</v>
      </c>
      <c r="J71" s="855">
        <v>0</v>
      </c>
      <c r="K71" s="855"/>
      <c r="L71" s="855"/>
      <c r="M71" s="855"/>
      <c r="N71" s="855"/>
      <c r="O71" s="855">
        <v>0</v>
      </c>
      <c r="P71" s="839"/>
    </row>
    <row r="72" spans="1:19">
      <c r="C72" s="838" t="s">
        <v>2344</v>
      </c>
      <c r="E72" s="854" t="s">
        <v>385</v>
      </c>
      <c r="F72" s="855"/>
      <c r="G72" s="855"/>
      <c r="H72" s="856">
        <v>0</v>
      </c>
      <c r="I72" s="855">
        <v>0</v>
      </c>
      <c r="J72" s="855">
        <v>0</v>
      </c>
      <c r="K72" s="855"/>
      <c r="L72" s="855"/>
      <c r="M72" s="855"/>
      <c r="N72" s="855"/>
      <c r="O72" s="855">
        <v>0</v>
      </c>
      <c r="P72" s="839"/>
    </row>
    <row r="73" spans="1:19">
      <c r="E73" s="854"/>
      <c r="F73" s="855"/>
      <c r="G73" s="855"/>
      <c r="H73" s="856">
        <v>0</v>
      </c>
      <c r="I73" s="855">
        <v>0</v>
      </c>
      <c r="J73" s="855">
        <v>0</v>
      </c>
      <c r="K73" s="855"/>
      <c r="L73" s="855"/>
      <c r="M73" s="855"/>
      <c r="N73" s="855"/>
      <c r="O73" s="855">
        <v>0</v>
      </c>
      <c r="P73" s="839"/>
    </row>
    <row r="74" spans="1:19">
      <c r="B74" s="838" t="s">
        <v>2345</v>
      </c>
      <c r="E74" s="854" t="s">
        <v>385</v>
      </c>
      <c r="F74" s="855">
        <v>677717.92</v>
      </c>
      <c r="G74" s="855"/>
      <c r="H74" s="856">
        <v>677717.92</v>
      </c>
      <c r="I74" s="855">
        <v>9863457.75</v>
      </c>
      <c r="J74" s="855">
        <v>9762189.3499999996</v>
      </c>
      <c r="K74" s="855">
        <v>9762189.3499999996</v>
      </c>
      <c r="L74" s="855"/>
      <c r="M74" s="855"/>
      <c r="N74" s="855"/>
      <c r="O74" s="855">
        <v>9762189.3499999996</v>
      </c>
      <c r="P74" s="839"/>
      <c r="S74" s="1158"/>
    </row>
    <row r="75" spans="1:19">
      <c r="B75" s="838" t="s">
        <v>2346</v>
      </c>
      <c r="E75" s="854"/>
      <c r="F75" s="855"/>
      <c r="G75" s="855"/>
      <c r="H75" s="856">
        <v>0</v>
      </c>
      <c r="I75" s="855">
        <v>0</v>
      </c>
      <c r="J75" s="855">
        <v>0</v>
      </c>
      <c r="K75" s="855"/>
      <c r="L75" s="855"/>
      <c r="M75" s="855"/>
      <c r="N75" s="855"/>
      <c r="O75" s="855">
        <v>0</v>
      </c>
      <c r="P75" s="839"/>
    </row>
    <row r="76" spans="1:19">
      <c r="B76" s="838" t="s">
        <v>175</v>
      </c>
      <c r="E76" s="854"/>
      <c r="F76" s="855"/>
      <c r="G76" s="855"/>
      <c r="H76" s="856">
        <v>0</v>
      </c>
      <c r="I76" s="855">
        <v>0</v>
      </c>
      <c r="J76" s="855">
        <v>0</v>
      </c>
      <c r="K76" s="855"/>
      <c r="L76" s="855"/>
      <c r="M76" s="855"/>
      <c r="N76" s="855"/>
      <c r="O76" s="855">
        <v>0</v>
      </c>
      <c r="P76" s="839"/>
    </row>
    <row r="77" spans="1:19">
      <c r="B77" s="838" t="s">
        <v>2347</v>
      </c>
      <c r="E77" s="854" t="s">
        <v>385</v>
      </c>
      <c r="F77" s="855"/>
      <c r="G77" s="855"/>
      <c r="H77" s="856">
        <v>0</v>
      </c>
      <c r="I77" s="855">
        <v>0</v>
      </c>
      <c r="J77" s="855">
        <v>0</v>
      </c>
      <c r="K77" s="855"/>
      <c r="L77" s="855"/>
      <c r="M77" s="855">
        <v>0</v>
      </c>
      <c r="N77" s="855">
        <v>0</v>
      </c>
      <c r="O77" s="855">
        <v>0</v>
      </c>
      <c r="P77" s="839"/>
    </row>
    <row r="78" spans="1:19">
      <c r="B78" s="838" t="s">
        <v>2348</v>
      </c>
      <c r="E78" s="854"/>
      <c r="F78" s="855"/>
      <c r="G78" s="855"/>
      <c r="H78" s="856">
        <v>0</v>
      </c>
      <c r="I78" s="855">
        <v>0</v>
      </c>
      <c r="J78" s="855">
        <v>0</v>
      </c>
      <c r="K78" s="855"/>
      <c r="L78" s="855"/>
      <c r="M78" s="855">
        <v>0</v>
      </c>
      <c r="N78" s="855">
        <v>0</v>
      </c>
      <c r="O78" s="855">
        <v>0</v>
      </c>
      <c r="P78" s="839"/>
      <c r="Q78" s="863"/>
      <c r="R78" s="864"/>
    </row>
    <row r="79" spans="1:19">
      <c r="B79" s="838" t="s">
        <v>2349</v>
      </c>
      <c r="E79" s="854"/>
      <c r="F79" s="855"/>
      <c r="G79" s="855"/>
      <c r="H79" s="856">
        <v>0</v>
      </c>
      <c r="I79" s="855">
        <v>0</v>
      </c>
      <c r="J79" s="855">
        <v>0</v>
      </c>
      <c r="K79" s="855"/>
      <c r="L79" s="855"/>
      <c r="M79" s="855"/>
      <c r="N79" s="855"/>
      <c r="O79" s="855">
        <v>0</v>
      </c>
      <c r="P79" s="839"/>
    </row>
    <row r="80" spans="1:19">
      <c r="B80" s="838" t="s">
        <v>2350</v>
      </c>
      <c r="E80" s="854" t="s">
        <v>385</v>
      </c>
      <c r="F80" s="855">
        <v>9185739.8299999982</v>
      </c>
      <c r="G80" s="855"/>
      <c r="H80" s="856">
        <v>9185739.8299999982</v>
      </c>
      <c r="I80" s="855">
        <v>2072313.5200000005</v>
      </c>
      <c r="J80" s="855">
        <v>4598721.6000000015</v>
      </c>
      <c r="K80" s="855">
        <v>8301473.8299999991</v>
      </c>
      <c r="L80" s="855"/>
      <c r="M80" s="855">
        <v>993144.03999999992</v>
      </c>
      <c r="N80" s="855">
        <v>-74173.83</v>
      </c>
      <c r="O80" s="855">
        <v>9220444.0399999991</v>
      </c>
      <c r="P80" s="839"/>
    </row>
    <row r="81" spans="1:18">
      <c r="B81" s="838" t="s">
        <v>2351</v>
      </c>
      <c r="E81" s="854" t="s">
        <v>385</v>
      </c>
      <c r="F81" s="857">
        <v>9863457.7499999981</v>
      </c>
      <c r="G81" s="857">
        <v>0</v>
      </c>
      <c r="H81" s="858">
        <v>9863457.7499999981</v>
      </c>
      <c r="I81" s="857">
        <v>11935771.27</v>
      </c>
      <c r="J81" s="857">
        <v>14360910.950000001</v>
      </c>
      <c r="K81" s="857">
        <v>18063663.18</v>
      </c>
      <c r="L81" s="857"/>
      <c r="M81" s="857">
        <v>993144.03999999992</v>
      </c>
      <c r="N81" s="857">
        <v>-74173.83</v>
      </c>
      <c r="O81" s="857">
        <v>18982633.390000001</v>
      </c>
      <c r="P81" s="839"/>
    </row>
    <row r="82" spans="1:18">
      <c r="E82" s="854"/>
      <c r="F82" s="855"/>
      <c r="G82" s="855"/>
      <c r="H82" s="856"/>
      <c r="I82" s="855"/>
      <c r="J82" s="855"/>
      <c r="K82" s="855"/>
      <c r="L82" s="855"/>
      <c r="M82" s="855"/>
      <c r="N82" s="855"/>
      <c r="O82" s="855"/>
      <c r="P82" s="839"/>
    </row>
    <row r="83" spans="1:18">
      <c r="B83" s="838" t="s">
        <v>406</v>
      </c>
      <c r="E83" s="854"/>
      <c r="F83" s="855"/>
      <c r="G83" s="855"/>
      <c r="H83" s="856"/>
      <c r="I83" s="855"/>
      <c r="J83" s="855"/>
      <c r="K83" s="855"/>
      <c r="L83" s="855"/>
      <c r="M83" s="855"/>
      <c r="N83" s="855"/>
      <c r="O83" s="855"/>
      <c r="P83" s="839"/>
    </row>
    <row r="84" spans="1:18">
      <c r="E84" s="854"/>
      <c r="F84" s="855"/>
      <c r="G84" s="855"/>
      <c r="H84" s="856"/>
      <c r="I84" s="855"/>
      <c r="J84" s="855"/>
      <c r="K84" s="855"/>
      <c r="L84" s="855"/>
      <c r="M84" s="855"/>
      <c r="N84" s="855"/>
      <c r="O84" s="855"/>
      <c r="P84" s="839"/>
    </row>
    <row r="85" spans="1:18">
      <c r="E85" s="854"/>
      <c r="F85" s="855"/>
      <c r="G85" s="855"/>
      <c r="H85" s="856"/>
      <c r="I85" s="855"/>
      <c r="J85" s="855"/>
      <c r="K85" s="855"/>
      <c r="L85" s="855"/>
      <c r="M85" s="855"/>
      <c r="N85" s="855"/>
      <c r="O85" s="855"/>
      <c r="P85" s="839"/>
    </row>
    <row r="86" spans="1:18">
      <c r="D86" s="838" t="s">
        <v>21</v>
      </c>
      <c r="E86" s="854"/>
      <c r="F86" s="857">
        <v>4863457.7499999981</v>
      </c>
      <c r="G86" s="857">
        <v>0</v>
      </c>
      <c r="H86" s="858">
        <v>4863457.7499999981</v>
      </c>
      <c r="I86" s="857">
        <v>6935771.2699999996</v>
      </c>
      <c r="J86" s="857">
        <v>-112639089.05</v>
      </c>
      <c r="K86" s="857">
        <v>-108936336.81999999</v>
      </c>
      <c r="L86" s="857"/>
      <c r="M86" s="857">
        <v>993144.03999999992</v>
      </c>
      <c r="N86" s="857">
        <v>-74173.83</v>
      </c>
      <c r="O86" s="857">
        <v>-108017366.61</v>
      </c>
      <c r="P86" s="839"/>
    </row>
    <row r="87" spans="1:18">
      <c r="E87" s="854"/>
      <c r="F87" s="855"/>
      <c r="G87" s="855"/>
      <c r="H87" s="856"/>
      <c r="I87" s="855"/>
      <c r="J87" s="855"/>
      <c r="K87" s="855"/>
      <c r="L87" s="855"/>
      <c r="M87" s="855"/>
      <c r="N87" s="855"/>
      <c r="O87" s="855"/>
      <c r="P87" s="839"/>
    </row>
    <row r="88" spans="1:18" ht="21" thickBot="1">
      <c r="A88" s="838" t="s">
        <v>62</v>
      </c>
      <c r="E88" s="854"/>
      <c r="F88" s="861">
        <v>-1364567.0100000016</v>
      </c>
      <c r="G88" s="861">
        <v>2.9831426218152046E-10</v>
      </c>
      <c r="H88" s="862">
        <v>-1364567.0100000016</v>
      </c>
      <c r="I88" s="861">
        <v>-133034096.84999998</v>
      </c>
      <c r="J88" s="861">
        <v>-126503916.37</v>
      </c>
      <c r="K88" s="861">
        <v>-123572116.23999999</v>
      </c>
      <c r="L88" s="861"/>
      <c r="M88" s="861">
        <v>15190231.109999998</v>
      </c>
      <c r="N88" s="861">
        <v>-14999431.979999999</v>
      </c>
      <c r="O88" s="861">
        <v>-123381317.11</v>
      </c>
      <c r="P88" s="839"/>
    </row>
    <row r="89" spans="1:18" s="865" customFormat="1" ht="21" thickTop="1">
      <c r="E89" s="866"/>
      <c r="F89" s="867">
        <v>0</v>
      </c>
      <c r="G89" s="867">
        <v>2.9831426218152046E-10</v>
      </c>
      <c r="H89" s="867">
        <v>0</v>
      </c>
      <c r="I89" s="867">
        <v>0</v>
      </c>
      <c r="J89" s="867">
        <v>0</v>
      </c>
      <c r="K89" s="867">
        <v>0</v>
      </c>
      <c r="L89" s="867"/>
      <c r="M89" s="867">
        <v>15190231.109999998</v>
      </c>
      <c r="N89" s="867">
        <v>-15190231.109999999</v>
      </c>
      <c r="O89" s="867">
        <v>0</v>
      </c>
      <c r="P89" s="868"/>
      <c r="Q89" s="869"/>
      <c r="R89" s="870"/>
    </row>
    <row r="90" spans="1:18">
      <c r="A90" s="838" t="s">
        <v>24</v>
      </c>
      <c r="E90" s="854"/>
      <c r="F90" s="871"/>
      <c r="G90" s="871"/>
      <c r="H90" s="872"/>
      <c r="I90" s="871"/>
      <c r="J90" s="871"/>
      <c r="K90" s="871" t="s">
        <v>2352</v>
      </c>
      <c r="L90" s="855"/>
      <c r="M90" s="855"/>
      <c r="N90" s="855"/>
      <c r="O90" s="855"/>
      <c r="P90" s="839"/>
    </row>
    <row r="91" spans="1:18" s="865" customFormat="1" ht="23.25" customHeight="1">
      <c r="B91" s="865" t="s">
        <v>2374</v>
      </c>
      <c r="E91" s="866" t="s">
        <v>367</v>
      </c>
      <c r="F91" s="867"/>
      <c r="G91" s="867"/>
      <c r="H91" s="867">
        <v>0</v>
      </c>
      <c r="I91" s="867">
        <v>-2836085.37</v>
      </c>
      <c r="J91" s="867">
        <v>-7236436.8499999996</v>
      </c>
      <c r="K91" s="867">
        <v>-11754018.98</v>
      </c>
      <c r="L91" s="867"/>
      <c r="M91" s="867">
        <v>985970.21</v>
      </c>
      <c r="N91" s="867">
        <v>0</v>
      </c>
      <c r="O91" s="867">
        <v>-10768048.77</v>
      </c>
      <c r="P91" s="868"/>
      <c r="Q91" s="869"/>
      <c r="R91" s="870"/>
    </row>
    <row r="92" spans="1:18">
      <c r="B92" s="838" t="s">
        <v>1158</v>
      </c>
      <c r="E92" s="854" t="s">
        <v>366</v>
      </c>
      <c r="F92" s="873"/>
      <c r="G92" s="873"/>
      <c r="H92" s="878">
        <v>0</v>
      </c>
      <c r="I92" s="873">
        <v>2836085.37</v>
      </c>
      <c r="J92" s="873">
        <v>7634813.8600000003</v>
      </c>
      <c r="K92" s="873">
        <v>13434064.799999999</v>
      </c>
      <c r="L92" s="873"/>
      <c r="M92" s="873">
        <v>173.83</v>
      </c>
      <c r="N92" s="873">
        <v>0</v>
      </c>
      <c r="O92" s="873">
        <v>13434238.629999999</v>
      </c>
      <c r="P92" s="839"/>
    </row>
    <row r="93" spans="1:18">
      <c r="C93" s="838" t="s">
        <v>2353</v>
      </c>
      <c r="E93" s="854"/>
      <c r="F93" s="855"/>
      <c r="G93" s="855"/>
      <c r="H93" s="856"/>
      <c r="I93" s="855">
        <v>0</v>
      </c>
      <c r="J93" s="855">
        <v>398377.01000000071</v>
      </c>
      <c r="K93" s="855">
        <v>1680045.8199999984</v>
      </c>
      <c r="L93" s="855"/>
      <c r="M93" s="855">
        <v>986144.03999999992</v>
      </c>
      <c r="N93" s="855">
        <v>0</v>
      </c>
      <c r="O93" s="855">
        <v>2666189.8599999994</v>
      </c>
      <c r="P93" s="839"/>
    </row>
    <row r="94" spans="1:18">
      <c r="E94" s="854"/>
      <c r="F94" s="855"/>
      <c r="G94" s="855"/>
      <c r="H94" s="856"/>
      <c r="I94" s="855"/>
      <c r="J94" s="855"/>
      <c r="K94" s="855"/>
      <c r="L94" s="855"/>
      <c r="M94" s="855"/>
      <c r="N94" s="855"/>
      <c r="O94" s="855"/>
      <c r="P94" s="839"/>
    </row>
    <row r="95" spans="1:18">
      <c r="B95" s="838" t="s">
        <v>2354</v>
      </c>
      <c r="D95" s="874"/>
      <c r="E95" s="854" t="s">
        <v>368</v>
      </c>
      <c r="F95" s="855">
        <v>-2370.11</v>
      </c>
      <c r="G95" s="855"/>
      <c r="H95" s="856">
        <v>-2370.11</v>
      </c>
      <c r="I95" s="855">
        <v>0</v>
      </c>
      <c r="J95" s="855">
        <v>-1188.03</v>
      </c>
      <c r="K95" s="855">
        <v>-1188.03</v>
      </c>
      <c r="L95" s="855"/>
      <c r="M95" s="855">
        <v>0</v>
      </c>
      <c r="N95" s="855">
        <v>0</v>
      </c>
      <c r="O95" s="855">
        <v>-1188.03</v>
      </c>
      <c r="P95" s="839"/>
    </row>
    <row r="96" spans="1:18">
      <c r="B96" s="838" t="s">
        <v>2355</v>
      </c>
      <c r="D96" s="874"/>
      <c r="E96" s="854" t="s">
        <v>368</v>
      </c>
      <c r="F96" s="855">
        <v>0</v>
      </c>
      <c r="G96" s="855"/>
      <c r="H96" s="856">
        <v>0</v>
      </c>
      <c r="I96" s="855">
        <v>0</v>
      </c>
      <c r="J96" s="855">
        <v>0</v>
      </c>
      <c r="K96" s="855">
        <v>0</v>
      </c>
      <c r="L96" s="855"/>
      <c r="M96" s="855">
        <v>0</v>
      </c>
      <c r="N96" s="855">
        <v>0</v>
      </c>
      <c r="O96" s="855">
        <v>0</v>
      </c>
      <c r="P96" s="839"/>
    </row>
    <row r="97" spans="1:18">
      <c r="B97" s="838" t="s">
        <v>2356</v>
      </c>
      <c r="D97" s="874"/>
      <c r="E97" s="854" t="s">
        <v>368</v>
      </c>
      <c r="F97" s="855">
        <v>-0.45</v>
      </c>
      <c r="G97" s="855"/>
      <c r="H97" s="856">
        <v>-0.45</v>
      </c>
      <c r="I97" s="855">
        <v>-0.01</v>
      </c>
      <c r="J97" s="855">
        <v>-10000.99</v>
      </c>
      <c r="K97" s="855">
        <v>-10000.99</v>
      </c>
      <c r="L97" s="855"/>
      <c r="M97" s="855">
        <v>0</v>
      </c>
      <c r="N97" s="855">
        <v>0</v>
      </c>
      <c r="O97" s="855">
        <v>-10000.99</v>
      </c>
      <c r="P97" s="839"/>
    </row>
    <row r="98" spans="1:18">
      <c r="B98" s="838" t="s">
        <v>2357</v>
      </c>
      <c r="D98" s="874"/>
      <c r="E98" s="854"/>
      <c r="F98" s="855">
        <v>0</v>
      </c>
      <c r="G98" s="855"/>
      <c r="H98" s="856">
        <v>0</v>
      </c>
      <c r="I98" s="855">
        <v>0</v>
      </c>
      <c r="J98" s="855">
        <v>0</v>
      </c>
      <c r="K98" s="855">
        <v>0</v>
      </c>
      <c r="L98" s="855"/>
      <c r="M98" s="855"/>
      <c r="N98" s="855"/>
      <c r="O98" s="855">
        <v>0</v>
      </c>
      <c r="P98" s="839"/>
      <c r="Q98" s="838"/>
      <c r="R98" s="838"/>
    </row>
    <row r="99" spans="1:18">
      <c r="B99" s="838" t="s">
        <v>2358</v>
      </c>
      <c r="D99" s="874"/>
      <c r="E99" s="854" t="s">
        <v>368</v>
      </c>
      <c r="F99" s="855">
        <v>0</v>
      </c>
      <c r="G99" s="855"/>
      <c r="H99" s="856">
        <v>0</v>
      </c>
      <c r="I99" s="855">
        <v>0</v>
      </c>
      <c r="J99" s="855">
        <v>0</v>
      </c>
      <c r="K99" s="855">
        <v>0</v>
      </c>
      <c r="L99" s="855"/>
      <c r="M99" s="855">
        <v>0</v>
      </c>
      <c r="N99" s="855">
        <v>0</v>
      </c>
      <c r="O99" s="855">
        <v>0</v>
      </c>
      <c r="P99" s="839"/>
      <c r="Q99" s="838"/>
      <c r="R99" s="838"/>
    </row>
    <row r="100" spans="1:18">
      <c r="B100" s="838" t="s">
        <v>2359</v>
      </c>
      <c r="D100" s="875"/>
      <c r="E100" s="854" t="s">
        <v>368</v>
      </c>
      <c r="F100" s="855">
        <v>0</v>
      </c>
      <c r="G100" s="855"/>
      <c r="H100" s="856">
        <v>0</v>
      </c>
      <c r="I100" s="855">
        <v>0</v>
      </c>
      <c r="J100" s="855">
        <v>0</v>
      </c>
      <c r="K100" s="855">
        <v>0</v>
      </c>
      <c r="L100" s="855"/>
      <c r="M100" s="855">
        <v>0</v>
      </c>
      <c r="N100" s="855">
        <v>0</v>
      </c>
      <c r="O100" s="855">
        <v>0</v>
      </c>
      <c r="P100" s="839"/>
      <c r="Q100" s="838"/>
      <c r="R100" s="838"/>
    </row>
    <row r="101" spans="1:18">
      <c r="B101" s="838" t="s">
        <v>2360</v>
      </c>
      <c r="D101" s="874"/>
      <c r="E101" s="854" t="s">
        <v>368</v>
      </c>
      <c r="F101" s="855">
        <v>0</v>
      </c>
      <c r="G101" s="855"/>
      <c r="H101" s="856">
        <v>0</v>
      </c>
      <c r="I101" s="855">
        <v>0</v>
      </c>
      <c r="J101" s="855">
        <v>0</v>
      </c>
      <c r="K101" s="855">
        <v>0</v>
      </c>
      <c r="L101" s="855">
        <v>0</v>
      </c>
      <c r="M101" s="855">
        <v>0</v>
      </c>
      <c r="N101" s="855">
        <v>0</v>
      </c>
      <c r="O101" s="855">
        <v>0</v>
      </c>
      <c r="P101" s="839"/>
      <c r="Q101" s="838"/>
      <c r="R101" s="838"/>
    </row>
    <row r="102" spans="1:18">
      <c r="B102" s="838" t="s">
        <v>2361</v>
      </c>
      <c r="D102" s="874"/>
      <c r="E102" s="854" t="s">
        <v>368</v>
      </c>
      <c r="F102" s="855">
        <v>0</v>
      </c>
      <c r="G102" s="855"/>
      <c r="H102" s="856">
        <v>0</v>
      </c>
      <c r="I102" s="855">
        <v>0</v>
      </c>
      <c r="J102" s="855">
        <v>0</v>
      </c>
      <c r="K102" s="855">
        <v>0</v>
      </c>
      <c r="L102" s="855"/>
      <c r="M102" s="855">
        <v>0</v>
      </c>
      <c r="N102" s="855">
        <v>0</v>
      </c>
      <c r="O102" s="855">
        <v>0</v>
      </c>
      <c r="P102" s="839"/>
      <c r="Q102" s="838"/>
      <c r="R102" s="838"/>
    </row>
    <row r="103" spans="1:18">
      <c r="E103" s="854"/>
      <c r="F103" s="855"/>
      <c r="G103" s="855"/>
      <c r="H103" s="856">
        <v>0</v>
      </c>
      <c r="I103" s="855"/>
      <c r="J103" s="855"/>
      <c r="K103" s="855"/>
      <c r="L103" s="855"/>
      <c r="M103" s="855"/>
      <c r="N103" s="855"/>
      <c r="O103" s="855"/>
      <c r="P103" s="839"/>
      <c r="Q103" s="838"/>
      <c r="R103" s="838"/>
    </row>
    <row r="104" spans="1:18">
      <c r="C104" s="838" t="s">
        <v>2362</v>
      </c>
      <c r="E104" s="854"/>
      <c r="F104" s="857">
        <v>-2370.56</v>
      </c>
      <c r="G104" s="857">
        <v>0</v>
      </c>
      <c r="H104" s="858">
        <v>-2370.56</v>
      </c>
      <c r="I104" s="857">
        <v>-0.01</v>
      </c>
      <c r="J104" s="857">
        <v>387187.99000000069</v>
      </c>
      <c r="K104" s="857">
        <v>1668856.7999999984</v>
      </c>
      <c r="L104" s="857"/>
      <c r="M104" s="857">
        <v>986144.03999999992</v>
      </c>
      <c r="N104" s="857">
        <v>0</v>
      </c>
      <c r="O104" s="857">
        <v>2655000.8399999994</v>
      </c>
      <c r="P104" s="839"/>
      <c r="Q104" s="838"/>
      <c r="R104" s="838"/>
    </row>
    <row r="105" spans="1:18">
      <c r="A105" s="838" t="s">
        <v>26</v>
      </c>
      <c r="E105" s="854"/>
      <c r="F105" s="855"/>
      <c r="G105" s="855"/>
      <c r="H105" s="856"/>
      <c r="I105" s="855"/>
      <c r="J105" s="855"/>
      <c r="K105" s="855"/>
      <c r="L105" s="855"/>
      <c r="M105" s="855"/>
      <c r="N105" s="855"/>
      <c r="O105" s="855"/>
      <c r="P105" s="839"/>
      <c r="Q105" s="838"/>
      <c r="R105" s="838"/>
    </row>
    <row r="106" spans="1:18" ht="21.75" customHeight="1">
      <c r="B106" s="3" t="s">
        <v>2363</v>
      </c>
      <c r="E106" s="855">
        <v>0</v>
      </c>
      <c r="F106" s="855">
        <v>1236318.19</v>
      </c>
      <c r="G106" s="855"/>
      <c r="H106" s="856">
        <v>1236318.19</v>
      </c>
      <c r="I106" s="855">
        <v>234996.17</v>
      </c>
      <c r="J106" s="855">
        <v>519464.16</v>
      </c>
      <c r="K106" s="855">
        <v>997008.72</v>
      </c>
      <c r="L106" s="855"/>
      <c r="M106" s="855">
        <v>0</v>
      </c>
      <c r="N106" s="855">
        <v>-173.83</v>
      </c>
      <c r="O106" s="855">
        <v>996834.8899999999</v>
      </c>
      <c r="P106" s="839"/>
      <c r="Q106" s="838"/>
      <c r="R106" s="838"/>
    </row>
    <row r="107" spans="1:18" s="865" customFormat="1">
      <c r="B107" s="916" t="s">
        <v>114</v>
      </c>
      <c r="E107" s="866" t="s">
        <v>364</v>
      </c>
      <c r="F107" s="867">
        <v>7902750.0299999993</v>
      </c>
      <c r="G107" s="867"/>
      <c r="H107" s="867">
        <v>7902750.0299999993</v>
      </c>
      <c r="I107" s="867">
        <v>1828496.3599999999</v>
      </c>
      <c r="J107" s="867">
        <v>3678234.3700000006</v>
      </c>
      <c r="K107" s="867">
        <v>5622004.0500000007</v>
      </c>
      <c r="L107" s="867"/>
      <c r="M107" s="867">
        <v>7000</v>
      </c>
      <c r="N107" s="867">
        <v>-74000</v>
      </c>
      <c r="O107" s="867">
        <v>5555004.0500000007</v>
      </c>
      <c r="P107" s="868"/>
    </row>
    <row r="108" spans="1:18">
      <c r="B108" s="3" t="s">
        <v>404</v>
      </c>
      <c r="E108" s="854" t="s">
        <v>364</v>
      </c>
      <c r="F108" s="855">
        <v>0</v>
      </c>
      <c r="G108" s="855"/>
      <c r="H108" s="856">
        <v>0</v>
      </c>
      <c r="I108" s="855">
        <v>0</v>
      </c>
      <c r="J108" s="855">
        <v>0</v>
      </c>
      <c r="K108" s="855">
        <v>0</v>
      </c>
      <c r="L108" s="855"/>
      <c r="M108" s="855">
        <v>0</v>
      </c>
      <c r="N108" s="855">
        <v>0</v>
      </c>
      <c r="O108" s="855">
        <v>0</v>
      </c>
      <c r="P108" s="839"/>
      <c r="Q108" s="838"/>
      <c r="R108" s="838"/>
    </row>
    <row r="109" spans="1:18">
      <c r="B109" s="3" t="s">
        <v>2364</v>
      </c>
      <c r="E109" s="854" t="s">
        <v>364</v>
      </c>
      <c r="F109" s="855">
        <v>0</v>
      </c>
      <c r="G109" s="855"/>
      <c r="H109" s="856">
        <v>0</v>
      </c>
      <c r="I109" s="855">
        <v>0</v>
      </c>
      <c r="J109" s="855">
        <v>0</v>
      </c>
      <c r="K109" s="855">
        <v>0</v>
      </c>
      <c r="L109" s="855"/>
      <c r="M109" s="855">
        <v>0</v>
      </c>
      <c r="N109" s="855">
        <v>0</v>
      </c>
      <c r="O109" s="855">
        <v>0</v>
      </c>
      <c r="P109" s="839"/>
      <c r="Q109" s="838"/>
      <c r="R109" s="838"/>
    </row>
    <row r="110" spans="1:18">
      <c r="B110" s="3" t="s">
        <v>139</v>
      </c>
      <c r="E110" s="854" t="s">
        <v>363</v>
      </c>
      <c r="F110" s="855">
        <v>49042.17</v>
      </c>
      <c r="G110" s="855"/>
      <c r="H110" s="856">
        <v>49042.17</v>
      </c>
      <c r="I110" s="855">
        <v>8821</v>
      </c>
      <c r="J110" s="855">
        <v>18944.48</v>
      </c>
      <c r="K110" s="855">
        <v>28932.46</v>
      </c>
      <c r="L110" s="855"/>
      <c r="M110" s="855">
        <v>0</v>
      </c>
      <c r="N110" s="855">
        <v>0</v>
      </c>
      <c r="O110" s="855">
        <v>28932.46</v>
      </c>
      <c r="P110" s="839"/>
      <c r="Q110" s="838"/>
      <c r="R110" s="838"/>
    </row>
    <row r="111" spans="1:18">
      <c r="E111" s="854"/>
      <c r="F111" s="855"/>
      <c r="G111" s="855"/>
      <c r="H111" s="856"/>
      <c r="I111" s="855">
        <v>0</v>
      </c>
      <c r="J111" s="855">
        <v>0</v>
      </c>
      <c r="K111" s="855"/>
      <c r="L111" s="855"/>
      <c r="M111" s="855"/>
      <c r="N111" s="855"/>
      <c r="O111" s="855">
        <v>0</v>
      </c>
      <c r="P111" s="839"/>
      <c r="Q111" s="838"/>
      <c r="R111" s="838"/>
    </row>
    <row r="112" spans="1:18">
      <c r="C112" s="838" t="s">
        <v>2365</v>
      </c>
      <c r="E112" s="854"/>
      <c r="F112" s="857">
        <v>9188110.3899999987</v>
      </c>
      <c r="G112" s="857">
        <v>0</v>
      </c>
      <c r="H112" s="858">
        <v>9188110.3899999987</v>
      </c>
      <c r="I112" s="857">
        <v>2072313.5299999998</v>
      </c>
      <c r="J112" s="857">
        <v>4216643.0100000007</v>
      </c>
      <c r="K112" s="857">
        <v>6647945.2300000004</v>
      </c>
      <c r="L112" s="857"/>
      <c r="M112" s="857">
        <v>7000</v>
      </c>
      <c r="N112" s="857">
        <v>-74173.83</v>
      </c>
      <c r="O112" s="857">
        <v>6580771.4000000004</v>
      </c>
      <c r="P112" s="839"/>
      <c r="Q112" s="838"/>
      <c r="R112" s="838"/>
    </row>
    <row r="113" spans="1:18">
      <c r="E113" s="854"/>
      <c r="F113" s="855"/>
      <c r="G113" s="855"/>
      <c r="H113" s="856"/>
      <c r="I113" s="855"/>
      <c r="J113" s="855"/>
      <c r="K113" s="855"/>
      <c r="L113" s="855"/>
      <c r="M113" s="855"/>
      <c r="N113" s="855"/>
      <c r="O113" s="855"/>
      <c r="P113" s="839"/>
      <c r="Q113" s="838"/>
      <c r="R113" s="838"/>
    </row>
    <row r="114" spans="1:18">
      <c r="A114" s="838" t="s">
        <v>2366</v>
      </c>
      <c r="E114" s="854"/>
      <c r="F114" s="876">
        <v>9185739.8299999982</v>
      </c>
      <c r="G114" s="876">
        <v>0</v>
      </c>
      <c r="H114" s="877">
        <v>9185739.8299999982</v>
      </c>
      <c r="I114" s="876">
        <v>2072313.5199999998</v>
      </c>
      <c r="J114" s="876">
        <v>4603831.0000000019</v>
      </c>
      <c r="K114" s="876">
        <v>8316802.0299999993</v>
      </c>
      <c r="L114" s="855"/>
      <c r="M114" s="855">
        <v>993144.03999999992</v>
      </c>
      <c r="N114" s="855">
        <v>-74173.83</v>
      </c>
      <c r="O114" s="855">
        <v>9235772.2400000002</v>
      </c>
      <c r="P114" s="839"/>
      <c r="Q114" s="859" t="e">
        <v>#REF!</v>
      </c>
      <c r="R114" s="838"/>
    </row>
    <row r="115" spans="1:18">
      <c r="A115" s="838" t="s">
        <v>69</v>
      </c>
      <c r="E115" s="854" t="s">
        <v>362</v>
      </c>
      <c r="F115" s="873">
        <v>0</v>
      </c>
      <c r="G115" s="873"/>
      <c r="H115" s="878"/>
      <c r="I115" s="873">
        <v>0</v>
      </c>
      <c r="J115" s="873">
        <v>-5109.3999999999996</v>
      </c>
      <c r="K115" s="873">
        <v>-15328.200000000003</v>
      </c>
      <c r="L115" s="873">
        <v>0</v>
      </c>
      <c r="M115" s="873">
        <v>0</v>
      </c>
      <c r="N115" s="873">
        <v>0</v>
      </c>
      <c r="O115" s="873">
        <v>-15328.200000000003</v>
      </c>
      <c r="P115" s="839"/>
      <c r="R115" s="838"/>
    </row>
    <row r="116" spans="1:18">
      <c r="E116" s="854"/>
      <c r="F116" s="855"/>
      <c r="G116" s="855"/>
      <c r="H116" s="856"/>
      <c r="I116" s="855"/>
      <c r="J116" s="855"/>
      <c r="K116" s="855"/>
      <c r="L116" s="855"/>
      <c r="M116" s="855"/>
      <c r="N116" s="855"/>
      <c r="O116" s="855"/>
      <c r="R116" s="838"/>
    </row>
    <row r="117" spans="1:18" ht="21" thickBot="1">
      <c r="C117" s="838" t="s">
        <v>2367</v>
      </c>
      <c r="E117" s="854"/>
      <c r="F117" s="861">
        <v>9185739.8299999982</v>
      </c>
      <c r="G117" s="861">
        <v>0</v>
      </c>
      <c r="H117" s="862">
        <v>9185739.8299999982</v>
      </c>
      <c r="I117" s="861">
        <v>2072313.5199999998</v>
      </c>
      <c r="J117" s="861">
        <v>4598721.6000000015</v>
      </c>
      <c r="K117" s="861">
        <v>8301473.8299999991</v>
      </c>
      <c r="L117" s="861"/>
      <c r="M117" s="861">
        <v>993144.03999999992</v>
      </c>
      <c r="N117" s="861">
        <v>-74173.83</v>
      </c>
      <c r="O117" s="861">
        <v>9220444.040000001</v>
      </c>
      <c r="R117" s="838"/>
    </row>
    <row r="118" spans="1:18" ht="21" thickTop="1">
      <c r="E118" s="854"/>
      <c r="F118" s="855"/>
      <c r="G118" s="855"/>
      <c r="H118" s="856"/>
      <c r="I118" s="855"/>
      <c r="J118" s="855"/>
      <c r="K118" s="855"/>
      <c r="L118" s="855"/>
      <c r="M118" s="855"/>
      <c r="N118" s="855"/>
      <c r="O118" s="855"/>
      <c r="R118" s="838"/>
    </row>
    <row r="119" spans="1:18">
      <c r="F119" s="879"/>
      <c r="G119" s="879"/>
      <c r="H119" s="880"/>
      <c r="I119" s="879"/>
      <c r="J119" s="879"/>
      <c r="K119" s="881"/>
      <c r="L119" s="879"/>
      <c r="R119" s="838"/>
    </row>
    <row r="120" spans="1:18">
      <c r="F120" s="879"/>
      <c r="G120" s="879"/>
      <c r="H120" s="880"/>
      <c r="I120" s="879"/>
      <c r="J120" s="879"/>
      <c r="K120" s="879"/>
      <c r="L120" s="879"/>
      <c r="R120" s="838"/>
    </row>
    <row r="121" spans="1:18">
      <c r="F121" s="879"/>
      <c r="G121" s="879"/>
      <c r="H121" s="880"/>
      <c r="I121" s="879"/>
      <c r="J121" s="879"/>
      <c r="K121" s="879"/>
      <c r="L121" s="879"/>
      <c r="R121" s="838"/>
    </row>
    <row r="122" spans="1:18">
      <c r="F122" s="879"/>
      <c r="G122" s="879"/>
      <c r="H122" s="880"/>
      <c r="I122" s="879"/>
      <c r="J122" s="879"/>
      <c r="K122" s="879"/>
      <c r="L122" s="879"/>
      <c r="R122" s="838"/>
    </row>
    <row r="123" spans="1:18">
      <c r="F123" s="879"/>
      <c r="G123" s="879"/>
      <c r="H123" s="880"/>
      <c r="I123" s="879"/>
      <c r="J123" s="879"/>
      <c r="K123" s="879"/>
      <c r="L123" s="879"/>
      <c r="R123" s="838"/>
    </row>
    <row r="124" spans="1:18">
      <c r="F124" s="879"/>
      <c r="G124" s="879"/>
      <c r="H124" s="880"/>
      <c r="I124" s="879"/>
      <c r="J124" s="879"/>
      <c r="K124" s="879"/>
      <c r="L124" s="879"/>
      <c r="M124" s="839">
        <v>88420309.409999996</v>
      </c>
      <c r="R124" s="838"/>
    </row>
    <row r="125" spans="1:18">
      <c r="F125" s="879"/>
      <c r="G125" s="879"/>
      <c r="H125" s="880"/>
      <c r="I125" s="879"/>
      <c r="J125" s="879"/>
      <c r="K125" s="879"/>
      <c r="L125" s="879"/>
      <c r="M125" s="839">
        <v>-11683498.859999999</v>
      </c>
      <c r="R125" s="838"/>
    </row>
    <row r="126" spans="1:18">
      <c r="M126" s="839">
        <v>14848887.789999999</v>
      </c>
      <c r="R126" s="838"/>
    </row>
    <row r="127" spans="1:18">
      <c r="M127" s="839">
        <v>91585698.340000004</v>
      </c>
      <c r="R127" s="838"/>
    </row>
    <row r="128" spans="1:18">
      <c r="M128" s="839">
        <v>18317139.668000001</v>
      </c>
      <c r="R128" s="838"/>
    </row>
  </sheetData>
  <mergeCells count="10">
    <mergeCell ref="O2:O4"/>
    <mergeCell ref="N3:N4"/>
    <mergeCell ref="M3:M4"/>
    <mergeCell ref="E2:E4"/>
    <mergeCell ref="F2:F4"/>
    <mergeCell ref="I2:I4"/>
    <mergeCell ref="J2:J4"/>
    <mergeCell ref="K2:K4"/>
    <mergeCell ref="L2:L4"/>
    <mergeCell ref="M2:N2"/>
  </mergeCells>
  <pageMargins left="0.7" right="0.7" top="0.75" bottom="0.75" header="0.3" footer="0.3"/>
  <pageSetup paperSize="9" scale="4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  <pageSetUpPr fitToPage="1"/>
  </sheetPr>
  <dimension ref="A1:S127"/>
  <sheetViews>
    <sheetView view="pageBreakPreview" zoomScale="80" zoomScaleNormal="100" zoomScaleSheetLayoutView="80" workbookViewId="0">
      <selection activeCell="K13" sqref="K13"/>
    </sheetView>
  </sheetViews>
  <sheetFormatPr defaultColWidth="9.875" defaultRowHeight="20.399999999999999"/>
  <cols>
    <col min="1" max="1" width="3" style="838" customWidth="1"/>
    <col min="2" max="2" width="4.125" style="838" customWidth="1"/>
    <col min="3" max="3" width="25.75" style="838" customWidth="1"/>
    <col min="4" max="4" width="7" style="838" customWidth="1"/>
    <col min="5" max="5" width="4.75" style="606" customWidth="1"/>
    <col min="6" max="7" width="16.625" style="839" customWidth="1"/>
    <col min="8" max="8" width="16.625" style="840" customWidth="1"/>
    <col min="9" max="10" width="16.625" style="839" customWidth="1"/>
    <col min="11" max="11" width="18.25" style="839" bestFit="1" customWidth="1"/>
    <col min="12" max="12" width="8.875" style="839" bestFit="1" customWidth="1"/>
    <col min="13" max="13" width="16.125" style="839" bestFit="1" customWidth="1"/>
    <col min="14" max="14" width="18.375" style="839" customWidth="1"/>
    <col min="15" max="15" width="16.625" style="839" bestFit="1" customWidth="1"/>
    <col min="16" max="16" width="2.125" style="838" customWidth="1"/>
    <col min="17" max="17" width="15.875" style="859" bestFit="1" customWidth="1"/>
    <col min="18" max="18" width="15.875" style="860" bestFit="1" customWidth="1"/>
    <col min="19" max="19" width="13.375" style="838" bestFit="1" customWidth="1"/>
    <col min="20" max="16384" width="9.875" style="838"/>
  </cols>
  <sheetData>
    <row r="1" spans="1:18">
      <c r="A1" s="837" t="s">
        <v>2368</v>
      </c>
      <c r="Q1" s="838"/>
      <c r="R1" s="838"/>
    </row>
    <row r="2" spans="1:18" ht="20.7" customHeight="1">
      <c r="A2" s="841"/>
      <c r="B2" s="842"/>
      <c r="C2" s="842"/>
      <c r="D2" s="842"/>
      <c r="E2" s="1266" t="s">
        <v>2298</v>
      </c>
      <c r="F2" s="1261" t="s">
        <v>2299</v>
      </c>
      <c r="G2" s="1247" t="s">
        <v>2253</v>
      </c>
      <c r="H2" s="843" t="s">
        <v>2254</v>
      </c>
      <c r="I2" s="1271" t="s">
        <v>2300</v>
      </c>
      <c r="J2" s="1271" t="s">
        <v>2531</v>
      </c>
      <c r="K2" s="1261" t="s">
        <v>2580</v>
      </c>
      <c r="L2" s="1274" t="s">
        <v>2301</v>
      </c>
      <c r="M2" s="1277" t="s">
        <v>2302</v>
      </c>
      <c r="N2" s="1277"/>
      <c r="O2" s="1261" t="s">
        <v>2580</v>
      </c>
      <c r="Q2" s="838"/>
      <c r="R2" s="838"/>
    </row>
    <row r="3" spans="1:18" ht="20.7" customHeight="1">
      <c r="A3" s="844"/>
      <c r="E3" s="1267"/>
      <c r="F3" s="1269"/>
      <c r="G3" s="845" t="s">
        <v>2303</v>
      </c>
      <c r="H3" s="846" t="s">
        <v>2303</v>
      </c>
      <c r="I3" s="1272"/>
      <c r="J3" s="1272"/>
      <c r="K3" s="1269"/>
      <c r="L3" s="1275"/>
      <c r="M3" s="1264" t="s">
        <v>2304</v>
      </c>
      <c r="N3" s="1264" t="s">
        <v>2305</v>
      </c>
      <c r="O3" s="1262"/>
      <c r="Q3" s="838"/>
      <c r="R3" s="838"/>
    </row>
    <row r="4" spans="1:18" ht="20.7" customHeight="1">
      <c r="A4" s="847"/>
      <c r="B4" s="848"/>
      <c r="C4" s="848"/>
      <c r="D4" s="848"/>
      <c r="E4" s="1268"/>
      <c r="F4" s="1270"/>
      <c r="G4" s="1246"/>
      <c r="H4" s="849"/>
      <c r="I4" s="1273"/>
      <c r="J4" s="1273"/>
      <c r="K4" s="1270"/>
      <c r="L4" s="1276"/>
      <c r="M4" s="1265"/>
      <c r="N4" s="1265"/>
      <c r="O4" s="1263"/>
      <c r="Q4" s="838"/>
      <c r="R4" s="838"/>
    </row>
    <row r="5" spans="1:18">
      <c r="A5" s="838" t="s">
        <v>32</v>
      </c>
      <c r="E5" s="850"/>
      <c r="F5" s="851"/>
      <c r="G5" s="851"/>
      <c r="H5" s="852"/>
      <c r="I5" s="851"/>
      <c r="J5" s="851"/>
      <c r="K5" s="851"/>
      <c r="L5" s="853"/>
      <c r="M5" s="851"/>
      <c r="N5" s="851"/>
      <c r="O5" s="851"/>
      <c r="Q5" s="838"/>
      <c r="R5" s="838"/>
    </row>
    <row r="6" spans="1:18">
      <c r="B6" s="838" t="s">
        <v>96</v>
      </c>
      <c r="E6" s="854" t="s">
        <v>369</v>
      </c>
      <c r="F6" s="855">
        <v>1209614.08</v>
      </c>
      <c r="G6" s="855">
        <v>0</v>
      </c>
      <c r="H6" s="856">
        <v>1209614.08</v>
      </c>
      <c r="I6" s="855">
        <v>1098307.28</v>
      </c>
      <c r="J6" s="855">
        <v>814245.94</v>
      </c>
      <c r="K6" s="855">
        <v>758621.44</v>
      </c>
      <c r="L6" s="855"/>
      <c r="M6" s="855">
        <v>0</v>
      </c>
      <c r="N6" s="855">
        <v>0</v>
      </c>
      <c r="O6" s="855">
        <v>758621.44</v>
      </c>
      <c r="Q6" s="838"/>
      <c r="R6" s="838"/>
    </row>
    <row r="7" spans="1:18">
      <c r="B7" s="838" t="s">
        <v>2306</v>
      </c>
      <c r="E7" s="854" t="s">
        <v>372</v>
      </c>
      <c r="F7" s="855">
        <v>0</v>
      </c>
      <c r="G7" s="855">
        <v>0</v>
      </c>
      <c r="H7" s="856">
        <v>0</v>
      </c>
      <c r="I7" s="855">
        <v>0</v>
      </c>
      <c r="J7" s="855">
        <v>0</v>
      </c>
      <c r="K7" s="855">
        <v>0</v>
      </c>
      <c r="L7" s="855"/>
      <c r="M7" s="855">
        <v>0</v>
      </c>
      <c r="N7" s="855">
        <v>0</v>
      </c>
      <c r="O7" s="855">
        <v>0</v>
      </c>
      <c r="Q7" s="838"/>
      <c r="R7" s="838"/>
    </row>
    <row r="8" spans="1:18">
      <c r="B8" s="838" t="s">
        <v>2307</v>
      </c>
      <c r="E8" s="854" t="s">
        <v>370</v>
      </c>
      <c r="F8" s="855">
        <v>0</v>
      </c>
      <c r="G8" s="855">
        <v>0</v>
      </c>
      <c r="H8" s="856">
        <v>0</v>
      </c>
      <c r="I8" s="855">
        <v>0</v>
      </c>
      <c r="J8" s="855">
        <v>0</v>
      </c>
      <c r="K8" s="855">
        <v>0</v>
      </c>
      <c r="L8" s="855"/>
      <c r="M8" s="855">
        <v>0</v>
      </c>
      <c r="N8" s="855">
        <v>0</v>
      </c>
      <c r="O8" s="855">
        <v>0</v>
      </c>
      <c r="Q8" s="838"/>
      <c r="R8" s="838"/>
    </row>
    <row r="9" spans="1:18">
      <c r="B9" s="838" t="s">
        <v>2308</v>
      </c>
      <c r="E9" s="854" t="s">
        <v>370</v>
      </c>
      <c r="F9" s="855">
        <v>0</v>
      </c>
      <c r="G9" s="855">
        <v>0</v>
      </c>
      <c r="H9" s="856">
        <v>0</v>
      </c>
      <c r="I9" s="855">
        <v>0</v>
      </c>
      <c r="J9" s="855">
        <v>0</v>
      </c>
      <c r="K9" s="855">
        <v>0</v>
      </c>
      <c r="L9" s="855"/>
      <c r="M9" s="855">
        <v>0</v>
      </c>
      <c r="N9" s="855">
        <v>0</v>
      </c>
      <c r="O9" s="855">
        <v>0</v>
      </c>
      <c r="Q9" s="838"/>
      <c r="R9" s="838"/>
    </row>
    <row r="10" spans="1:18">
      <c r="B10" s="838" t="s">
        <v>2309</v>
      </c>
      <c r="E10" s="854" t="s">
        <v>370</v>
      </c>
      <c r="F10" s="855">
        <v>42598.01</v>
      </c>
      <c r="G10" s="855">
        <v>-1750</v>
      </c>
      <c r="H10" s="856">
        <v>40848.01</v>
      </c>
      <c r="I10" s="855">
        <v>271095.78999999998</v>
      </c>
      <c r="J10" s="855">
        <v>280127.34000000003</v>
      </c>
      <c r="K10" s="855">
        <v>323581.58</v>
      </c>
      <c r="L10" s="855"/>
      <c r="M10" s="855">
        <v>0</v>
      </c>
      <c r="N10" s="855">
        <v>-124723.9</v>
      </c>
      <c r="O10" s="855">
        <v>198857.68000000002</v>
      </c>
      <c r="Q10" s="838"/>
      <c r="R10" s="838"/>
    </row>
    <row r="11" spans="1:18">
      <c r="B11" s="838" t="s">
        <v>2310</v>
      </c>
      <c r="E11" s="854" t="s">
        <v>370</v>
      </c>
      <c r="F11" s="855">
        <v>0</v>
      </c>
      <c r="G11" s="855">
        <v>0</v>
      </c>
      <c r="H11" s="856">
        <v>0</v>
      </c>
      <c r="I11" s="855">
        <v>0</v>
      </c>
      <c r="J11" s="855">
        <v>0</v>
      </c>
      <c r="K11" s="855">
        <v>0</v>
      </c>
      <c r="L11" s="855"/>
      <c r="M11" s="855">
        <v>0</v>
      </c>
      <c r="N11" s="855">
        <v>0</v>
      </c>
      <c r="O11" s="855">
        <v>0</v>
      </c>
      <c r="Q11" s="838"/>
      <c r="R11" s="838"/>
    </row>
    <row r="12" spans="1:18">
      <c r="B12" s="838" t="s">
        <v>2311</v>
      </c>
      <c r="E12" s="854"/>
      <c r="F12" s="855">
        <v>0</v>
      </c>
      <c r="G12" s="855">
        <v>0</v>
      </c>
      <c r="H12" s="856">
        <v>0</v>
      </c>
      <c r="I12" s="855">
        <v>0</v>
      </c>
      <c r="J12" s="855">
        <v>0</v>
      </c>
      <c r="K12" s="855">
        <v>0</v>
      </c>
      <c r="L12" s="855"/>
      <c r="M12" s="855">
        <v>0</v>
      </c>
      <c r="N12" s="855">
        <v>0</v>
      </c>
      <c r="O12" s="855">
        <v>0</v>
      </c>
      <c r="Q12" s="838"/>
      <c r="R12" s="838"/>
    </row>
    <row r="13" spans="1:18">
      <c r="B13" s="838" t="s">
        <v>95</v>
      </c>
      <c r="E13" s="854" t="s">
        <v>371</v>
      </c>
      <c r="F13" s="855">
        <v>0</v>
      </c>
      <c r="G13" s="855">
        <v>0</v>
      </c>
      <c r="H13" s="856">
        <v>0</v>
      </c>
      <c r="I13" s="855">
        <v>0</v>
      </c>
      <c r="J13" s="855">
        <v>0</v>
      </c>
      <c r="K13" s="855">
        <v>0</v>
      </c>
      <c r="L13" s="855"/>
      <c r="M13" s="855">
        <v>0</v>
      </c>
      <c r="N13" s="855">
        <v>0</v>
      </c>
      <c r="O13" s="855">
        <v>0</v>
      </c>
      <c r="Q13" s="838"/>
      <c r="R13" s="838"/>
    </row>
    <row r="14" spans="1:18">
      <c r="B14" s="838" t="s">
        <v>2312</v>
      </c>
      <c r="E14" s="854" t="s">
        <v>374</v>
      </c>
      <c r="F14" s="855">
        <v>0</v>
      </c>
      <c r="G14" s="855">
        <v>0</v>
      </c>
      <c r="H14" s="856">
        <v>0</v>
      </c>
      <c r="I14" s="855">
        <v>0</v>
      </c>
      <c r="J14" s="855">
        <v>0</v>
      </c>
      <c r="K14" s="855">
        <v>0</v>
      </c>
      <c r="L14" s="855"/>
      <c r="M14" s="855">
        <v>0</v>
      </c>
      <c r="N14" s="855">
        <v>0</v>
      </c>
      <c r="O14" s="855">
        <v>0</v>
      </c>
      <c r="Q14" s="838"/>
      <c r="R14" s="838"/>
    </row>
    <row r="15" spans="1:18">
      <c r="B15" s="838" t="s">
        <v>17</v>
      </c>
      <c r="E15" s="854" t="s">
        <v>374</v>
      </c>
      <c r="F15" s="855">
        <v>0</v>
      </c>
      <c r="G15" s="855">
        <v>1750</v>
      </c>
      <c r="H15" s="856">
        <v>1750</v>
      </c>
      <c r="I15" s="855">
        <v>2380</v>
      </c>
      <c r="J15" s="855">
        <v>33677.589999999997</v>
      </c>
      <c r="K15" s="855">
        <v>76238.75</v>
      </c>
      <c r="L15" s="855"/>
      <c r="M15" s="855">
        <v>0</v>
      </c>
      <c r="N15" s="855">
        <v>0</v>
      </c>
      <c r="O15" s="855">
        <v>76238.75</v>
      </c>
      <c r="Q15" s="838"/>
      <c r="R15" s="838"/>
    </row>
    <row r="16" spans="1:18">
      <c r="E16" s="854"/>
      <c r="F16" s="855"/>
      <c r="G16" s="855"/>
      <c r="H16" s="856"/>
      <c r="I16" s="855"/>
      <c r="J16" s="855"/>
      <c r="K16" s="855"/>
      <c r="L16" s="855"/>
      <c r="M16" s="855"/>
      <c r="N16" s="855"/>
      <c r="O16" s="855"/>
      <c r="Q16" s="838"/>
      <c r="R16" s="838"/>
    </row>
    <row r="17" spans="1:18">
      <c r="C17" s="838" t="s">
        <v>34</v>
      </c>
      <c r="E17" s="854"/>
      <c r="F17" s="857">
        <v>1252212.0900000001</v>
      </c>
      <c r="G17" s="857">
        <v>0</v>
      </c>
      <c r="H17" s="858">
        <v>1252212.0900000001</v>
      </c>
      <c r="I17" s="857">
        <v>1371783.07</v>
      </c>
      <c r="J17" s="857">
        <v>1128050.8700000001</v>
      </c>
      <c r="K17" s="857">
        <v>1158441.77</v>
      </c>
      <c r="L17" s="857"/>
      <c r="M17" s="857">
        <v>0</v>
      </c>
      <c r="N17" s="857">
        <v>-124723.9</v>
      </c>
      <c r="O17" s="857">
        <v>1033717.87</v>
      </c>
      <c r="Q17" s="838"/>
      <c r="R17" s="838"/>
    </row>
    <row r="18" spans="1:18">
      <c r="E18" s="854"/>
      <c r="F18" s="855"/>
      <c r="G18" s="855"/>
      <c r="H18" s="856"/>
      <c r="I18" s="855"/>
      <c r="J18" s="855"/>
      <c r="K18" s="855"/>
      <c r="L18" s="855"/>
      <c r="M18" s="855"/>
      <c r="N18" s="855"/>
      <c r="O18" s="855"/>
      <c r="Q18" s="838"/>
      <c r="R18" s="838"/>
    </row>
    <row r="19" spans="1:18">
      <c r="A19" s="838" t="s">
        <v>35</v>
      </c>
      <c r="E19" s="854"/>
      <c r="F19" s="855"/>
      <c r="G19" s="855"/>
      <c r="H19" s="856"/>
      <c r="I19" s="855"/>
      <c r="J19" s="855"/>
      <c r="K19" s="855"/>
      <c r="L19" s="855"/>
      <c r="M19" s="855"/>
      <c r="N19" s="855"/>
      <c r="O19" s="855"/>
      <c r="Q19" s="838"/>
      <c r="R19" s="838"/>
    </row>
    <row r="20" spans="1:18">
      <c r="B20" s="838" t="s">
        <v>2313</v>
      </c>
      <c r="E20" s="854" t="s">
        <v>369</v>
      </c>
      <c r="F20" s="855">
        <v>0</v>
      </c>
      <c r="G20" s="855"/>
      <c r="H20" s="856">
        <v>0</v>
      </c>
      <c r="I20" s="855">
        <v>0</v>
      </c>
      <c r="J20" s="855">
        <v>0</v>
      </c>
      <c r="K20" s="855">
        <v>0</v>
      </c>
      <c r="L20" s="855"/>
      <c r="M20" s="855">
        <v>0</v>
      </c>
      <c r="N20" s="855">
        <v>0</v>
      </c>
      <c r="O20" s="855">
        <v>0</v>
      </c>
      <c r="Q20" s="838"/>
      <c r="R20" s="838"/>
    </row>
    <row r="21" spans="1:18">
      <c r="B21" s="838" t="s">
        <v>2314</v>
      </c>
      <c r="E21" s="854" t="s">
        <v>375</v>
      </c>
      <c r="F21" s="855">
        <v>0</v>
      </c>
      <c r="G21" s="855"/>
      <c r="H21" s="856">
        <v>0</v>
      </c>
      <c r="I21" s="855">
        <v>0</v>
      </c>
      <c r="J21" s="855">
        <v>0</v>
      </c>
      <c r="K21" s="855">
        <v>0</v>
      </c>
      <c r="L21" s="855"/>
      <c r="M21" s="855">
        <v>0</v>
      </c>
      <c r="N21" s="855">
        <v>0</v>
      </c>
      <c r="O21" s="855">
        <v>0</v>
      </c>
      <c r="Q21" s="838"/>
      <c r="R21" s="838"/>
    </row>
    <row r="22" spans="1:18">
      <c r="B22" s="838" t="s">
        <v>2315</v>
      </c>
      <c r="E22" s="854" t="s">
        <v>375</v>
      </c>
      <c r="F22" s="855">
        <v>0</v>
      </c>
      <c r="G22" s="855"/>
      <c r="H22" s="856">
        <v>0</v>
      </c>
      <c r="I22" s="855">
        <v>0</v>
      </c>
      <c r="J22" s="855">
        <v>0</v>
      </c>
      <c r="K22" s="855">
        <v>0</v>
      </c>
      <c r="L22" s="855"/>
      <c r="M22" s="855">
        <v>0</v>
      </c>
      <c r="N22" s="855">
        <v>0</v>
      </c>
      <c r="O22" s="855">
        <v>0</v>
      </c>
      <c r="Q22" s="838"/>
      <c r="R22" s="838"/>
    </row>
    <row r="23" spans="1:18">
      <c r="B23" s="838" t="s">
        <v>2316</v>
      </c>
      <c r="E23" s="854" t="s">
        <v>375</v>
      </c>
      <c r="F23" s="855">
        <v>0</v>
      </c>
      <c r="G23" s="855"/>
      <c r="H23" s="856">
        <v>0</v>
      </c>
      <c r="I23" s="855">
        <v>0</v>
      </c>
      <c r="J23" s="855">
        <v>0</v>
      </c>
      <c r="K23" s="855">
        <v>0</v>
      </c>
      <c r="L23" s="855"/>
      <c r="M23" s="855">
        <v>0</v>
      </c>
      <c r="N23" s="855">
        <v>0</v>
      </c>
      <c r="O23" s="855">
        <v>0</v>
      </c>
      <c r="Q23" s="838"/>
      <c r="R23" s="838"/>
    </row>
    <row r="24" spans="1:18">
      <c r="B24" s="838" t="s">
        <v>2317</v>
      </c>
      <c r="E24" s="854" t="s">
        <v>375</v>
      </c>
      <c r="F24" s="855"/>
      <c r="G24" s="855"/>
      <c r="H24" s="856">
        <v>0</v>
      </c>
      <c r="I24" s="855">
        <v>0</v>
      </c>
      <c r="J24" s="855">
        <v>0</v>
      </c>
      <c r="K24" s="855"/>
      <c r="L24" s="855"/>
      <c r="M24" s="855"/>
      <c r="N24" s="855"/>
      <c r="O24" s="855">
        <v>0</v>
      </c>
      <c r="Q24" s="838"/>
      <c r="R24" s="838"/>
    </row>
    <row r="25" spans="1:18">
      <c r="B25" s="838" t="s">
        <v>2318</v>
      </c>
      <c r="E25" s="854" t="s">
        <v>373</v>
      </c>
      <c r="F25" s="855"/>
      <c r="G25" s="855"/>
      <c r="H25" s="856">
        <v>0</v>
      </c>
      <c r="I25" s="855"/>
      <c r="J25" s="855"/>
      <c r="K25" s="855"/>
      <c r="L25" s="855"/>
      <c r="M25" s="855"/>
      <c r="N25" s="855"/>
      <c r="O25" s="855"/>
      <c r="Q25" s="838"/>
      <c r="R25" s="838"/>
    </row>
    <row r="26" spans="1:18">
      <c r="B26" s="838" t="s">
        <v>2319</v>
      </c>
      <c r="E26" s="854" t="s">
        <v>378</v>
      </c>
      <c r="F26" s="855">
        <v>0</v>
      </c>
      <c r="G26" s="855"/>
      <c r="H26" s="856">
        <v>0</v>
      </c>
      <c r="I26" s="855">
        <v>0</v>
      </c>
      <c r="J26" s="855">
        <v>963638.38</v>
      </c>
      <c r="K26" s="855">
        <v>1463018.1300000001</v>
      </c>
      <c r="L26" s="855"/>
      <c r="M26" s="855">
        <v>0</v>
      </c>
      <c r="N26" s="855">
        <v>0</v>
      </c>
      <c r="O26" s="855">
        <v>1463018.1300000001</v>
      </c>
      <c r="Q26" s="838"/>
      <c r="R26" s="838"/>
    </row>
    <row r="27" spans="1:18">
      <c r="B27" s="838" t="s">
        <v>2320</v>
      </c>
      <c r="E27" s="854" t="s">
        <v>376</v>
      </c>
      <c r="F27" s="855">
        <v>0</v>
      </c>
      <c r="G27" s="855"/>
      <c r="H27" s="856">
        <v>0</v>
      </c>
      <c r="I27" s="855">
        <v>0</v>
      </c>
      <c r="J27" s="855">
        <v>0</v>
      </c>
      <c r="K27" s="855">
        <v>0</v>
      </c>
      <c r="L27" s="855"/>
      <c r="M27" s="855">
        <v>0</v>
      </c>
      <c r="N27" s="855">
        <v>0</v>
      </c>
      <c r="O27" s="855">
        <v>0</v>
      </c>
      <c r="Q27" s="838"/>
      <c r="R27" s="838"/>
    </row>
    <row r="28" spans="1:18">
      <c r="B28" s="838" t="s">
        <v>2321</v>
      </c>
      <c r="E28" s="854" t="s">
        <v>2322</v>
      </c>
      <c r="F28" s="855">
        <v>0</v>
      </c>
      <c r="G28" s="855"/>
      <c r="H28" s="856">
        <v>0</v>
      </c>
      <c r="I28" s="855">
        <v>0</v>
      </c>
      <c r="J28" s="855">
        <v>0</v>
      </c>
      <c r="K28" s="855">
        <v>0</v>
      </c>
      <c r="L28" s="855"/>
      <c r="M28" s="855">
        <v>0</v>
      </c>
      <c r="N28" s="855">
        <v>0</v>
      </c>
      <c r="O28" s="855">
        <v>0</v>
      </c>
      <c r="Q28" s="838"/>
      <c r="R28" s="838"/>
    </row>
    <row r="29" spans="1:18">
      <c r="B29" s="838" t="s">
        <v>81</v>
      </c>
      <c r="E29" s="854" t="s">
        <v>2323</v>
      </c>
      <c r="F29" s="855">
        <v>0</v>
      </c>
      <c r="G29" s="855"/>
      <c r="H29" s="856">
        <v>0</v>
      </c>
      <c r="I29" s="855">
        <v>0</v>
      </c>
      <c r="J29" s="855">
        <v>0</v>
      </c>
      <c r="K29" s="855">
        <v>0</v>
      </c>
      <c r="L29" s="855"/>
      <c r="M29" s="855">
        <v>0</v>
      </c>
      <c r="N29" s="855">
        <v>0</v>
      </c>
      <c r="O29" s="855">
        <v>0</v>
      </c>
      <c r="Q29" s="838"/>
      <c r="R29" s="838"/>
    </row>
    <row r="30" spans="1:18">
      <c r="B30" s="838" t="s">
        <v>2324</v>
      </c>
      <c r="E30" s="854"/>
      <c r="F30" s="855">
        <v>0</v>
      </c>
      <c r="G30" s="855"/>
      <c r="H30" s="856">
        <v>0</v>
      </c>
      <c r="I30" s="855">
        <v>0</v>
      </c>
      <c r="J30" s="855">
        <v>0</v>
      </c>
      <c r="K30" s="855">
        <v>0</v>
      </c>
      <c r="L30" s="855"/>
      <c r="M30" s="855">
        <v>0</v>
      </c>
      <c r="N30" s="855">
        <v>0</v>
      </c>
      <c r="O30" s="855">
        <v>0</v>
      </c>
      <c r="Q30" s="838"/>
      <c r="R30" s="838"/>
    </row>
    <row r="31" spans="1:18">
      <c r="B31" s="838" t="s">
        <v>19</v>
      </c>
      <c r="E31" s="854" t="s">
        <v>2325</v>
      </c>
      <c r="F31" s="855">
        <v>0</v>
      </c>
      <c r="G31" s="855"/>
      <c r="H31" s="856">
        <v>0</v>
      </c>
      <c r="I31" s="855">
        <v>0</v>
      </c>
      <c r="J31" s="855">
        <v>0</v>
      </c>
      <c r="K31" s="855">
        <v>0</v>
      </c>
      <c r="L31" s="855"/>
      <c r="M31" s="855">
        <v>0</v>
      </c>
      <c r="N31" s="855">
        <v>0</v>
      </c>
      <c r="O31" s="855">
        <v>0</v>
      </c>
      <c r="Q31" s="838"/>
      <c r="R31" s="838"/>
    </row>
    <row r="32" spans="1:18">
      <c r="E32" s="854"/>
      <c r="F32" s="855"/>
      <c r="G32" s="855"/>
      <c r="H32" s="856"/>
      <c r="I32" s="855"/>
      <c r="J32" s="855"/>
      <c r="K32" s="855"/>
      <c r="L32" s="855"/>
      <c r="M32" s="855"/>
      <c r="N32" s="855"/>
      <c r="O32" s="855"/>
      <c r="Q32" s="838"/>
      <c r="R32" s="838"/>
    </row>
    <row r="33" spans="1:19">
      <c r="C33" s="838" t="s">
        <v>38</v>
      </c>
      <c r="E33" s="854"/>
      <c r="F33" s="857">
        <v>0</v>
      </c>
      <c r="G33" s="857">
        <v>0</v>
      </c>
      <c r="H33" s="858">
        <v>0</v>
      </c>
      <c r="I33" s="857">
        <v>0</v>
      </c>
      <c r="J33" s="857">
        <v>963638.38</v>
      </c>
      <c r="K33" s="857">
        <v>1463018.1300000001</v>
      </c>
      <c r="L33" s="857"/>
      <c r="M33" s="857">
        <v>0</v>
      </c>
      <c r="N33" s="857">
        <v>0</v>
      </c>
      <c r="O33" s="857">
        <v>1463018.1300000001</v>
      </c>
    </row>
    <row r="34" spans="1:19">
      <c r="E34" s="854"/>
      <c r="F34" s="855"/>
      <c r="G34" s="855"/>
      <c r="H34" s="856"/>
      <c r="I34" s="855"/>
      <c r="J34" s="855"/>
      <c r="K34" s="855"/>
      <c r="L34" s="855"/>
      <c r="M34" s="855"/>
      <c r="N34" s="855"/>
      <c r="O34" s="855"/>
    </row>
    <row r="35" spans="1:19" ht="21" thickBot="1">
      <c r="A35" s="838" t="s">
        <v>39</v>
      </c>
      <c r="E35" s="854"/>
      <c r="F35" s="861">
        <v>1252212.0900000001</v>
      </c>
      <c r="G35" s="861">
        <v>0</v>
      </c>
      <c r="H35" s="862">
        <v>1252212.0900000001</v>
      </c>
      <c r="I35" s="861">
        <v>1371783.07</v>
      </c>
      <c r="J35" s="861">
        <v>2091689.25</v>
      </c>
      <c r="K35" s="861">
        <v>2621459.9000000004</v>
      </c>
      <c r="L35" s="861"/>
      <c r="M35" s="861">
        <v>0</v>
      </c>
      <c r="N35" s="861">
        <v>-124723.9</v>
      </c>
      <c r="O35" s="861">
        <v>2496736</v>
      </c>
    </row>
    <row r="36" spans="1:19" ht="21" thickTop="1">
      <c r="A36" s="838" t="s">
        <v>2326</v>
      </c>
      <c r="E36" s="854"/>
      <c r="F36" s="855"/>
      <c r="G36" s="855"/>
      <c r="H36" s="856"/>
      <c r="I36" s="855"/>
      <c r="J36" s="855"/>
      <c r="K36" s="855"/>
      <c r="L36" s="855"/>
      <c r="M36" s="855"/>
      <c r="N36" s="855"/>
      <c r="O36" s="855"/>
    </row>
    <row r="37" spans="1:19">
      <c r="B37" s="838" t="s">
        <v>2327</v>
      </c>
      <c r="E37" s="854" t="s">
        <v>369</v>
      </c>
      <c r="F37" s="855">
        <v>0</v>
      </c>
      <c r="G37" s="855"/>
      <c r="H37" s="856">
        <v>0</v>
      </c>
      <c r="I37" s="855">
        <v>0</v>
      </c>
      <c r="J37" s="855">
        <v>0</v>
      </c>
      <c r="K37" s="855">
        <v>0</v>
      </c>
      <c r="L37" s="855"/>
      <c r="M37" s="855">
        <v>0</v>
      </c>
      <c r="N37" s="855">
        <v>0</v>
      </c>
      <c r="O37" s="855">
        <v>0</v>
      </c>
      <c r="P37" s="839"/>
    </row>
    <row r="38" spans="1:19">
      <c r="B38" s="838" t="s">
        <v>2328</v>
      </c>
      <c r="E38" s="854" t="s">
        <v>379</v>
      </c>
      <c r="F38" s="855">
        <v>0</v>
      </c>
      <c r="G38" s="855"/>
      <c r="H38" s="856">
        <v>0</v>
      </c>
      <c r="I38" s="855">
        <v>0</v>
      </c>
      <c r="J38" s="855">
        <v>0</v>
      </c>
      <c r="K38" s="855">
        <v>0</v>
      </c>
      <c r="L38" s="855"/>
      <c r="M38" s="855">
        <v>0</v>
      </c>
      <c r="N38" s="855">
        <v>0</v>
      </c>
      <c r="O38" s="855">
        <v>0</v>
      </c>
      <c r="P38" s="839"/>
    </row>
    <row r="39" spans="1:19">
      <c r="B39" s="838" t="s">
        <v>2329</v>
      </c>
      <c r="E39" s="854" t="s">
        <v>379</v>
      </c>
      <c r="F39" s="855">
        <v>0</v>
      </c>
      <c r="G39" s="855"/>
      <c r="H39" s="856">
        <v>0</v>
      </c>
      <c r="I39" s="855">
        <v>0</v>
      </c>
      <c r="J39" s="855">
        <v>0</v>
      </c>
      <c r="K39" s="855">
        <v>0</v>
      </c>
      <c r="L39" s="855"/>
      <c r="M39" s="855">
        <v>0</v>
      </c>
      <c r="N39" s="855">
        <v>0</v>
      </c>
      <c r="O39" s="855">
        <v>0</v>
      </c>
      <c r="P39" s="839"/>
    </row>
    <row r="40" spans="1:19">
      <c r="B40" s="838" t="s">
        <v>2330</v>
      </c>
      <c r="E40" s="854" t="s">
        <v>379</v>
      </c>
      <c r="F40" s="855"/>
      <c r="G40" s="855"/>
      <c r="H40" s="856">
        <v>0</v>
      </c>
      <c r="I40" s="855">
        <v>0</v>
      </c>
      <c r="J40" s="855">
        <v>0</v>
      </c>
      <c r="K40" s="855"/>
      <c r="L40" s="855"/>
      <c r="M40" s="855"/>
      <c r="N40" s="855"/>
      <c r="O40" s="855">
        <v>0</v>
      </c>
      <c r="P40" s="839"/>
    </row>
    <row r="41" spans="1:19">
      <c r="B41" s="838" t="s">
        <v>2331</v>
      </c>
      <c r="E41" s="854" t="s">
        <v>379</v>
      </c>
      <c r="F41" s="855">
        <v>-937176.09</v>
      </c>
      <c r="G41" s="855"/>
      <c r="H41" s="856">
        <v>-937176.09</v>
      </c>
      <c r="I41" s="855">
        <v>-190000.01000000024</v>
      </c>
      <c r="J41" s="855">
        <v>-4377729.0699999994</v>
      </c>
      <c r="K41" s="855">
        <v>-6542661.79</v>
      </c>
      <c r="L41" s="855"/>
      <c r="M41" s="855">
        <v>6472661.7600000007</v>
      </c>
      <c r="N41" s="855">
        <v>-8687.33</v>
      </c>
      <c r="O41" s="855">
        <v>-78687.359999999331</v>
      </c>
      <c r="P41" s="839"/>
    </row>
    <row r="42" spans="1:19">
      <c r="B42" s="838" t="s">
        <v>2332</v>
      </c>
      <c r="E42" s="854" t="s">
        <v>379</v>
      </c>
      <c r="F42" s="855">
        <v>0</v>
      </c>
      <c r="G42" s="855"/>
      <c r="H42" s="856">
        <v>0</v>
      </c>
      <c r="I42" s="855">
        <v>-2158468.4</v>
      </c>
      <c r="J42" s="855">
        <v>0</v>
      </c>
      <c r="K42" s="855">
        <v>0</v>
      </c>
      <c r="L42" s="855"/>
      <c r="M42" s="855">
        <v>0</v>
      </c>
      <c r="N42" s="855">
        <v>-6339250.5299999993</v>
      </c>
      <c r="O42" s="855">
        <v>-6339250.5299999993</v>
      </c>
      <c r="P42" s="839"/>
    </row>
    <row r="43" spans="1:19">
      <c r="B43" s="838" t="s">
        <v>2333</v>
      </c>
      <c r="E43" s="854" t="s">
        <v>386</v>
      </c>
      <c r="F43" s="855">
        <v>0</v>
      </c>
      <c r="G43" s="855"/>
      <c r="H43" s="856">
        <v>0</v>
      </c>
      <c r="I43" s="855">
        <v>0</v>
      </c>
      <c r="J43" s="855">
        <v>0</v>
      </c>
      <c r="K43" s="855">
        <v>0</v>
      </c>
      <c r="L43" s="855"/>
      <c r="M43" s="855">
        <v>0</v>
      </c>
      <c r="N43" s="855">
        <v>0</v>
      </c>
      <c r="O43" s="855">
        <v>0</v>
      </c>
      <c r="P43" s="839"/>
    </row>
    <row r="44" spans="1:19">
      <c r="B44" s="838" t="s">
        <v>2334</v>
      </c>
      <c r="E44" s="854" t="s">
        <v>386</v>
      </c>
      <c r="F44" s="855">
        <v>0</v>
      </c>
      <c r="G44" s="855"/>
      <c r="H44" s="856">
        <v>0</v>
      </c>
      <c r="I44" s="855">
        <v>0</v>
      </c>
      <c r="J44" s="855">
        <v>0</v>
      </c>
      <c r="K44" s="855">
        <v>0</v>
      </c>
      <c r="L44" s="855"/>
      <c r="M44" s="855">
        <v>0</v>
      </c>
      <c r="N44" s="855">
        <v>0</v>
      </c>
      <c r="O44" s="855">
        <v>0</v>
      </c>
      <c r="P44" s="839"/>
    </row>
    <row r="45" spans="1:19">
      <c r="B45" s="838" t="s">
        <v>2335</v>
      </c>
      <c r="E45" s="854" t="s">
        <v>373</v>
      </c>
      <c r="F45" s="855">
        <v>0</v>
      </c>
      <c r="G45" s="855"/>
      <c r="H45" s="856">
        <v>0</v>
      </c>
      <c r="I45" s="855">
        <v>0</v>
      </c>
      <c r="J45" s="855">
        <v>0</v>
      </c>
      <c r="K45" s="855">
        <v>0</v>
      </c>
      <c r="L45" s="855"/>
      <c r="M45" s="855">
        <v>0</v>
      </c>
      <c r="N45" s="855">
        <v>0</v>
      </c>
      <c r="O45" s="855">
        <v>0</v>
      </c>
      <c r="P45" s="839"/>
    </row>
    <row r="46" spans="1:19">
      <c r="B46" s="838" t="s">
        <v>207</v>
      </c>
      <c r="E46" s="854"/>
      <c r="F46" s="855">
        <v>0</v>
      </c>
      <c r="G46" s="855"/>
      <c r="H46" s="856">
        <v>0</v>
      </c>
      <c r="I46" s="855">
        <v>0</v>
      </c>
      <c r="J46" s="855">
        <v>0</v>
      </c>
      <c r="K46" s="855">
        <v>0</v>
      </c>
      <c r="L46" s="855"/>
      <c r="M46" s="855">
        <v>0</v>
      </c>
      <c r="N46" s="855">
        <v>0</v>
      </c>
      <c r="O46" s="855">
        <v>0</v>
      </c>
      <c r="P46" s="839"/>
      <c r="S46" s="623"/>
    </row>
    <row r="47" spans="1:19">
      <c r="B47" s="838" t="s">
        <v>2336</v>
      </c>
      <c r="E47" s="854"/>
      <c r="F47" s="855"/>
      <c r="G47" s="855"/>
      <c r="H47" s="856">
        <v>0</v>
      </c>
      <c r="I47" s="855">
        <v>0</v>
      </c>
      <c r="J47" s="855">
        <v>0</v>
      </c>
      <c r="K47" s="855"/>
      <c r="L47" s="855"/>
      <c r="M47" s="855"/>
      <c r="N47" s="855"/>
      <c r="O47" s="855">
        <v>0</v>
      </c>
      <c r="P47" s="839"/>
    </row>
    <row r="48" spans="1:19">
      <c r="B48" s="838" t="s">
        <v>20</v>
      </c>
      <c r="E48" s="854" t="s">
        <v>381</v>
      </c>
      <c r="F48" s="855">
        <v>0</v>
      </c>
      <c r="G48" s="855"/>
      <c r="H48" s="856">
        <v>0</v>
      </c>
      <c r="I48" s="855">
        <v>-32879.17</v>
      </c>
      <c r="J48" s="855">
        <v>-33034.160000000003</v>
      </c>
      <c r="K48" s="855">
        <v>-34423.339999999997</v>
      </c>
      <c r="L48" s="855"/>
      <c r="M48" s="855">
        <v>0</v>
      </c>
      <c r="N48" s="855">
        <v>0</v>
      </c>
      <c r="O48" s="855">
        <v>-34423.339999999997</v>
      </c>
      <c r="P48" s="839"/>
    </row>
    <row r="49" spans="1:18">
      <c r="E49" s="854"/>
      <c r="F49" s="855"/>
      <c r="G49" s="855"/>
      <c r="H49" s="856"/>
      <c r="I49" s="855">
        <v>0</v>
      </c>
      <c r="J49" s="855">
        <v>0</v>
      </c>
      <c r="K49" s="855"/>
      <c r="L49" s="855"/>
      <c r="M49" s="855"/>
      <c r="N49" s="855"/>
      <c r="O49" s="855">
        <v>0</v>
      </c>
      <c r="P49" s="839"/>
      <c r="Q49" s="838"/>
      <c r="R49" s="838"/>
    </row>
    <row r="50" spans="1:18">
      <c r="C50" s="838" t="s">
        <v>42</v>
      </c>
      <c r="E50" s="854"/>
      <c r="F50" s="857">
        <v>-937176.09</v>
      </c>
      <c r="G50" s="857">
        <v>0</v>
      </c>
      <c r="H50" s="858">
        <v>-937176.09</v>
      </c>
      <c r="I50" s="857">
        <v>-2381347.58</v>
      </c>
      <c r="J50" s="857">
        <v>-4410763.2299999995</v>
      </c>
      <c r="K50" s="857">
        <v>-6577085.1299999999</v>
      </c>
      <c r="L50" s="857"/>
      <c r="M50" s="857">
        <v>6472661.7600000007</v>
      </c>
      <c r="N50" s="857">
        <v>-6347937.8599999994</v>
      </c>
      <c r="O50" s="857">
        <v>-6452361.2299999986</v>
      </c>
      <c r="P50" s="839"/>
      <c r="Q50" s="838"/>
      <c r="R50" s="838"/>
    </row>
    <row r="51" spans="1:18">
      <c r="E51" s="854"/>
      <c r="F51" s="855"/>
      <c r="G51" s="855"/>
      <c r="H51" s="856"/>
      <c r="I51" s="855"/>
      <c r="J51" s="855"/>
      <c r="K51" s="855"/>
      <c r="L51" s="855"/>
      <c r="M51" s="855"/>
      <c r="N51" s="855"/>
      <c r="O51" s="855"/>
      <c r="P51" s="839"/>
      <c r="Q51" s="838"/>
      <c r="R51" s="838"/>
    </row>
    <row r="52" spans="1:18">
      <c r="A52" s="838" t="s">
        <v>43</v>
      </c>
      <c r="E52" s="854"/>
      <c r="F52" s="855"/>
      <c r="G52" s="855"/>
      <c r="H52" s="856"/>
      <c r="I52" s="855"/>
      <c r="J52" s="855"/>
      <c r="K52" s="855"/>
      <c r="L52" s="855"/>
      <c r="M52" s="855"/>
      <c r="N52" s="855"/>
      <c r="O52" s="855"/>
      <c r="P52" s="839"/>
      <c r="Q52" s="838"/>
      <c r="R52" s="838"/>
    </row>
    <row r="53" spans="1:18">
      <c r="B53" s="838" t="s">
        <v>2337</v>
      </c>
      <c r="E53" s="854" t="s">
        <v>383</v>
      </c>
      <c r="F53" s="855">
        <v>0</v>
      </c>
      <c r="G53" s="855"/>
      <c r="H53" s="856">
        <v>0</v>
      </c>
      <c r="I53" s="855">
        <v>0</v>
      </c>
      <c r="J53" s="855">
        <v>0</v>
      </c>
      <c r="K53" s="855">
        <v>0</v>
      </c>
      <c r="L53" s="855"/>
      <c r="M53" s="855">
        <v>0</v>
      </c>
      <c r="N53" s="855">
        <v>0</v>
      </c>
      <c r="O53" s="855">
        <v>0</v>
      </c>
      <c r="P53" s="839"/>
      <c r="Q53" s="838"/>
      <c r="R53" s="838"/>
    </row>
    <row r="54" spans="1:18">
      <c r="B54" s="838" t="s">
        <v>356</v>
      </c>
      <c r="E54" s="854" t="s">
        <v>383</v>
      </c>
      <c r="F54" s="855">
        <v>0</v>
      </c>
      <c r="G54" s="855"/>
      <c r="H54" s="856">
        <v>0</v>
      </c>
      <c r="I54" s="855">
        <v>0</v>
      </c>
      <c r="J54" s="855">
        <v>0</v>
      </c>
      <c r="K54" s="855">
        <v>0</v>
      </c>
      <c r="L54" s="855"/>
      <c r="M54" s="855">
        <v>0</v>
      </c>
      <c r="N54" s="855">
        <v>0</v>
      </c>
      <c r="O54" s="855">
        <v>0</v>
      </c>
      <c r="P54" s="839"/>
      <c r="Q54" s="838"/>
      <c r="R54" s="838"/>
    </row>
    <row r="55" spans="1:18">
      <c r="B55" s="838" t="s">
        <v>252</v>
      </c>
      <c r="E55" s="854"/>
      <c r="F55" s="855">
        <v>0</v>
      </c>
      <c r="G55" s="855"/>
      <c r="H55" s="856">
        <v>0</v>
      </c>
      <c r="I55" s="855">
        <v>0</v>
      </c>
      <c r="J55" s="855">
        <v>0</v>
      </c>
      <c r="K55" s="855">
        <v>0</v>
      </c>
      <c r="L55" s="855"/>
      <c r="M55" s="855">
        <v>0</v>
      </c>
      <c r="N55" s="855">
        <v>0</v>
      </c>
      <c r="O55" s="855">
        <v>0</v>
      </c>
      <c r="P55" s="839"/>
      <c r="Q55" s="838"/>
      <c r="R55" s="838"/>
    </row>
    <row r="56" spans="1:18">
      <c r="B56" s="838" t="s">
        <v>396</v>
      </c>
      <c r="E56" s="854" t="s">
        <v>382</v>
      </c>
      <c r="F56" s="855">
        <v>0</v>
      </c>
      <c r="G56" s="855"/>
      <c r="H56" s="856">
        <v>0</v>
      </c>
      <c r="I56" s="855">
        <v>0</v>
      </c>
      <c r="J56" s="855">
        <v>0</v>
      </c>
      <c r="K56" s="855">
        <v>0</v>
      </c>
      <c r="L56" s="855"/>
      <c r="M56" s="855">
        <v>0</v>
      </c>
      <c r="N56" s="855">
        <v>0</v>
      </c>
      <c r="O56" s="855">
        <v>0</v>
      </c>
      <c r="P56" s="839"/>
      <c r="Q56" s="838"/>
      <c r="R56" s="838"/>
    </row>
    <row r="57" spans="1:18">
      <c r="B57" s="838" t="s">
        <v>2338</v>
      </c>
      <c r="E57" s="854" t="s">
        <v>382</v>
      </c>
      <c r="F57" s="855"/>
      <c r="G57" s="855"/>
      <c r="H57" s="856">
        <v>0</v>
      </c>
      <c r="I57" s="855">
        <v>0</v>
      </c>
      <c r="J57" s="855">
        <v>0</v>
      </c>
      <c r="K57" s="855"/>
      <c r="L57" s="855"/>
      <c r="M57" s="855"/>
      <c r="N57" s="855"/>
      <c r="O57" s="855">
        <v>0</v>
      </c>
      <c r="P57" s="839"/>
      <c r="Q57" s="838"/>
      <c r="R57" s="838"/>
    </row>
    <row r="58" spans="1:18">
      <c r="B58" s="838" t="s">
        <v>2339</v>
      </c>
      <c r="E58" s="854" t="s">
        <v>382</v>
      </c>
      <c r="F58" s="855"/>
      <c r="G58" s="855"/>
      <c r="H58" s="856">
        <v>0</v>
      </c>
      <c r="I58" s="855">
        <v>0</v>
      </c>
      <c r="J58" s="855">
        <v>0</v>
      </c>
      <c r="K58" s="855"/>
      <c r="L58" s="855"/>
      <c r="M58" s="855">
        <v>0</v>
      </c>
      <c r="N58" s="855">
        <v>0</v>
      </c>
      <c r="O58" s="855">
        <v>0</v>
      </c>
      <c r="P58" s="839"/>
      <c r="Q58" s="838"/>
      <c r="R58" s="838"/>
    </row>
    <row r="59" spans="1:18">
      <c r="E59" s="854"/>
      <c r="F59" s="855"/>
      <c r="G59" s="855"/>
      <c r="H59" s="856"/>
      <c r="I59" s="855"/>
      <c r="J59" s="855"/>
      <c r="K59" s="855"/>
      <c r="L59" s="855"/>
      <c r="M59" s="855"/>
      <c r="N59" s="855"/>
      <c r="O59" s="855"/>
      <c r="P59" s="839"/>
      <c r="Q59" s="838"/>
      <c r="R59" s="838"/>
    </row>
    <row r="60" spans="1:18">
      <c r="C60" s="838" t="s">
        <v>44</v>
      </c>
      <c r="E60" s="854"/>
      <c r="F60" s="857">
        <v>0</v>
      </c>
      <c r="G60" s="857"/>
      <c r="H60" s="858"/>
      <c r="I60" s="857">
        <v>0</v>
      </c>
      <c r="J60" s="857">
        <v>0</v>
      </c>
      <c r="K60" s="857">
        <v>0</v>
      </c>
      <c r="L60" s="857"/>
      <c r="M60" s="857">
        <v>0</v>
      </c>
      <c r="N60" s="857">
        <v>0</v>
      </c>
      <c r="O60" s="857">
        <v>0</v>
      </c>
      <c r="P60" s="839"/>
      <c r="Q60" s="838"/>
      <c r="R60" s="838"/>
    </row>
    <row r="61" spans="1:18">
      <c r="E61" s="854"/>
      <c r="F61" s="855"/>
      <c r="G61" s="855"/>
      <c r="H61" s="856"/>
      <c r="I61" s="855"/>
      <c r="J61" s="855"/>
      <c r="K61" s="855"/>
      <c r="L61" s="855"/>
      <c r="M61" s="855"/>
      <c r="N61" s="855"/>
      <c r="O61" s="855"/>
      <c r="P61" s="839"/>
      <c r="Q61" s="838"/>
      <c r="R61" s="838"/>
    </row>
    <row r="62" spans="1:18" ht="21" thickBot="1">
      <c r="A62" s="838" t="s">
        <v>45</v>
      </c>
      <c r="E62" s="854"/>
      <c r="F62" s="861">
        <v>-937176.09</v>
      </c>
      <c r="G62" s="861">
        <v>0</v>
      </c>
      <c r="H62" s="862">
        <v>-937176.09</v>
      </c>
      <c r="I62" s="861">
        <v>-2381347.58</v>
      </c>
      <c r="J62" s="861">
        <v>-4410763.2299999995</v>
      </c>
      <c r="K62" s="861">
        <v>-6577085.1299999999</v>
      </c>
      <c r="L62" s="861"/>
      <c r="M62" s="861">
        <v>6472661.7600000007</v>
      </c>
      <c r="N62" s="861">
        <v>-6347937.8599999994</v>
      </c>
      <c r="O62" s="861">
        <v>-6452361.2299999986</v>
      </c>
      <c r="P62" s="839"/>
      <c r="Q62" s="838"/>
      <c r="R62" s="838"/>
    </row>
    <row r="63" spans="1:18" ht="21" thickTop="1">
      <c r="E63" s="854"/>
      <c r="F63" s="855"/>
      <c r="G63" s="855"/>
      <c r="H63" s="856"/>
      <c r="I63" s="855"/>
      <c r="J63" s="855"/>
      <c r="K63" s="855"/>
      <c r="L63" s="855"/>
      <c r="M63" s="855"/>
      <c r="N63" s="855"/>
      <c r="O63" s="855"/>
      <c r="P63" s="839"/>
      <c r="Q63" s="838"/>
      <c r="R63" s="838"/>
    </row>
    <row r="64" spans="1:18">
      <c r="A64" s="838" t="s">
        <v>21</v>
      </c>
      <c r="E64" s="854"/>
      <c r="F64" s="855"/>
      <c r="G64" s="855"/>
      <c r="H64" s="856"/>
      <c r="I64" s="855"/>
      <c r="J64" s="855"/>
      <c r="K64" s="855"/>
      <c r="L64" s="855"/>
      <c r="M64" s="855"/>
      <c r="N64" s="855"/>
      <c r="O64" s="855"/>
      <c r="P64" s="839"/>
      <c r="Q64" s="838"/>
      <c r="R64" s="838"/>
    </row>
    <row r="65" spans="2:18">
      <c r="E65" s="854"/>
      <c r="F65" s="855"/>
      <c r="G65" s="855"/>
      <c r="H65" s="856">
        <v>0</v>
      </c>
      <c r="I65" s="855"/>
      <c r="J65" s="855"/>
      <c r="K65" s="855"/>
      <c r="L65" s="855"/>
      <c r="M65" s="855"/>
      <c r="N65" s="855"/>
      <c r="O65" s="855"/>
      <c r="P65" s="839"/>
    </row>
    <row r="66" spans="2:18">
      <c r="B66" s="838" t="s">
        <v>2340</v>
      </c>
      <c r="E66" s="854" t="s">
        <v>385</v>
      </c>
      <c r="F66" s="855">
        <v>-1250000</v>
      </c>
      <c r="G66" s="855"/>
      <c r="H66" s="856">
        <v>-1250000</v>
      </c>
      <c r="I66" s="855">
        <v>-1250000</v>
      </c>
      <c r="J66" s="855">
        <v>-1250000</v>
      </c>
      <c r="K66" s="855">
        <v>-1250000</v>
      </c>
      <c r="L66" s="855"/>
      <c r="M66" s="855">
        <v>0</v>
      </c>
      <c r="N66" s="855">
        <v>0</v>
      </c>
      <c r="O66" s="855">
        <v>-1250000</v>
      </c>
      <c r="P66" s="839"/>
    </row>
    <row r="67" spans="2:18">
      <c r="B67" s="838" t="s">
        <v>2341</v>
      </c>
      <c r="E67" s="854" t="s">
        <v>385</v>
      </c>
      <c r="F67" s="855"/>
      <c r="G67" s="855"/>
      <c r="H67" s="856">
        <v>0</v>
      </c>
      <c r="I67" s="855">
        <v>0</v>
      </c>
      <c r="J67" s="855">
        <v>0</v>
      </c>
      <c r="K67" s="855"/>
      <c r="L67" s="855"/>
      <c r="M67" s="855"/>
      <c r="N67" s="855"/>
      <c r="O67" s="855">
        <v>0</v>
      </c>
      <c r="P67" s="839"/>
    </row>
    <row r="68" spans="2:18">
      <c r="E68" s="854"/>
      <c r="F68" s="855"/>
      <c r="G68" s="855"/>
      <c r="H68" s="856">
        <v>0</v>
      </c>
      <c r="I68" s="855">
        <v>0</v>
      </c>
      <c r="J68" s="855">
        <v>0</v>
      </c>
      <c r="K68" s="855"/>
      <c r="L68" s="855"/>
      <c r="M68" s="855"/>
      <c r="N68" s="855"/>
      <c r="O68" s="855">
        <v>0</v>
      </c>
      <c r="P68" s="839"/>
    </row>
    <row r="69" spans="2:18">
      <c r="B69" s="838" t="s">
        <v>2342</v>
      </c>
      <c r="E69" s="854"/>
      <c r="F69" s="855"/>
      <c r="G69" s="855"/>
      <c r="H69" s="856">
        <v>0</v>
      </c>
      <c r="I69" s="855">
        <v>0</v>
      </c>
      <c r="J69" s="855">
        <v>0</v>
      </c>
      <c r="K69" s="855"/>
      <c r="L69" s="855"/>
      <c r="M69" s="855"/>
      <c r="N69" s="855"/>
      <c r="O69" s="855">
        <v>0</v>
      </c>
      <c r="P69" s="839"/>
    </row>
    <row r="70" spans="2:18">
      <c r="C70" s="838" t="s">
        <v>2343</v>
      </c>
      <c r="E70" s="854" t="s">
        <v>385</v>
      </c>
      <c r="F70" s="855"/>
      <c r="G70" s="855"/>
      <c r="H70" s="856">
        <v>0</v>
      </c>
      <c r="I70" s="855">
        <v>0</v>
      </c>
      <c r="J70" s="855">
        <v>0</v>
      </c>
      <c r="K70" s="855"/>
      <c r="L70" s="855"/>
      <c r="M70" s="855"/>
      <c r="N70" s="855"/>
      <c r="O70" s="855">
        <v>0</v>
      </c>
      <c r="P70" s="839"/>
    </row>
    <row r="71" spans="2:18">
      <c r="C71" s="838" t="s">
        <v>2344</v>
      </c>
      <c r="E71" s="854" t="s">
        <v>385</v>
      </c>
      <c r="F71" s="855"/>
      <c r="G71" s="855"/>
      <c r="H71" s="856">
        <v>0</v>
      </c>
      <c r="I71" s="855">
        <v>0</v>
      </c>
      <c r="J71" s="855">
        <v>0</v>
      </c>
      <c r="K71" s="855"/>
      <c r="L71" s="855"/>
      <c r="M71" s="855"/>
      <c r="N71" s="855"/>
      <c r="O71" s="855">
        <v>0</v>
      </c>
      <c r="P71" s="839"/>
    </row>
    <row r="72" spans="2:18">
      <c r="E72" s="854"/>
      <c r="F72" s="855"/>
      <c r="G72" s="855"/>
      <c r="H72" s="856">
        <v>0</v>
      </c>
      <c r="I72" s="855">
        <v>0</v>
      </c>
      <c r="J72" s="855">
        <v>0</v>
      </c>
      <c r="K72" s="855"/>
      <c r="L72" s="855"/>
      <c r="M72" s="855"/>
      <c r="N72" s="855"/>
      <c r="O72" s="855">
        <v>0</v>
      </c>
      <c r="P72" s="839"/>
    </row>
    <row r="73" spans="2:18">
      <c r="B73" s="838" t="s">
        <v>2345</v>
      </c>
      <c r="E73" s="854" t="s">
        <v>385</v>
      </c>
      <c r="F73" s="855"/>
      <c r="G73" s="855"/>
      <c r="H73" s="856">
        <v>0</v>
      </c>
      <c r="I73" s="855">
        <v>934964</v>
      </c>
      <c r="J73" s="855">
        <v>934964</v>
      </c>
      <c r="K73" s="855">
        <v>984964</v>
      </c>
      <c r="L73" s="855"/>
      <c r="M73" s="855"/>
      <c r="N73" s="855"/>
      <c r="O73" s="855">
        <v>984964</v>
      </c>
      <c r="P73" s="839"/>
    </row>
    <row r="74" spans="2:18">
      <c r="B74" s="838" t="s">
        <v>2346</v>
      </c>
      <c r="E74" s="854"/>
      <c r="F74" s="855"/>
      <c r="G74" s="855"/>
      <c r="H74" s="856">
        <v>0</v>
      </c>
      <c r="I74" s="855">
        <v>0</v>
      </c>
      <c r="J74" s="855">
        <v>0</v>
      </c>
      <c r="K74" s="875"/>
      <c r="L74" s="855"/>
      <c r="M74" s="855"/>
      <c r="N74" s="855"/>
      <c r="O74" s="855">
        <v>0</v>
      </c>
      <c r="P74" s="839"/>
    </row>
    <row r="75" spans="2:18">
      <c r="B75" s="838" t="s">
        <v>175</v>
      </c>
      <c r="E75" s="854"/>
      <c r="F75" s="855"/>
      <c r="H75" s="856">
        <v>0</v>
      </c>
      <c r="I75" s="855">
        <v>0</v>
      </c>
      <c r="J75" s="855">
        <v>0</v>
      </c>
      <c r="K75" s="838"/>
      <c r="L75" s="855"/>
      <c r="M75" s="855"/>
      <c r="N75" s="855"/>
      <c r="O75" s="855">
        <v>0</v>
      </c>
      <c r="P75" s="839"/>
    </row>
    <row r="76" spans="2:18">
      <c r="B76" s="838" t="s">
        <v>2347</v>
      </c>
      <c r="E76" s="854" t="s">
        <v>385</v>
      </c>
      <c r="F76" s="855"/>
      <c r="G76" s="855"/>
      <c r="H76" s="856">
        <v>0</v>
      </c>
      <c r="I76" s="855">
        <v>50000</v>
      </c>
      <c r="J76" s="855">
        <v>0</v>
      </c>
      <c r="K76" s="875"/>
      <c r="L76" s="855"/>
      <c r="M76" s="855">
        <v>0</v>
      </c>
      <c r="N76" s="855">
        <v>0</v>
      </c>
      <c r="O76" s="855">
        <v>0</v>
      </c>
      <c r="P76" s="839"/>
    </row>
    <row r="77" spans="2:18" s="882" customFormat="1">
      <c r="B77" s="882" t="s">
        <v>2348</v>
      </c>
      <c r="E77" s="883"/>
      <c r="F77" s="884"/>
      <c r="G77" s="884"/>
      <c r="H77" s="884">
        <v>0</v>
      </c>
      <c r="I77" s="884">
        <v>0</v>
      </c>
      <c r="J77" s="884">
        <v>0</v>
      </c>
      <c r="K77" s="884"/>
      <c r="L77" s="884"/>
      <c r="M77" s="884">
        <v>0</v>
      </c>
      <c r="N77" s="884">
        <v>0</v>
      </c>
      <c r="O77" s="884">
        <v>0</v>
      </c>
      <c r="P77" s="885"/>
      <c r="Q77" s="886"/>
      <c r="R77" s="887"/>
    </row>
    <row r="78" spans="2:18">
      <c r="B78" s="838" t="s">
        <v>2349</v>
      </c>
      <c r="E78" s="854"/>
      <c r="F78" s="855"/>
      <c r="G78" s="855"/>
      <c r="H78" s="856">
        <v>0</v>
      </c>
      <c r="I78" s="855">
        <v>0</v>
      </c>
      <c r="J78" s="855">
        <v>0</v>
      </c>
      <c r="K78" s="855"/>
      <c r="L78" s="855"/>
      <c r="M78" s="855"/>
      <c r="N78" s="855"/>
      <c r="O78" s="855">
        <v>0</v>
      </c>
      <c r="P78" s="839"/>
    </row>
    <row r="79" spans="2:18">
      <c r="B79" s="838" t="s">
        <v>2350</v>
      </c>
      <c r="E79" s="854" t="s">
        <v>385</v>
      </c>
      <c r="F79" s="855">
        <v>934964</v>
      </c>
      <c r="G79" s="855"/>
      <c r="H79" s="856">
        <v>934964</v>
      </c>
      <c r="I79" s="855">
        <v>1274600.51</v>
      </c>
      <c r="J79" s="855">
        <v>2634109.98</v>
      </c>
      <c r="K79" s="855">
        <v>4220661.2300000014</v>
      </c>
      <c r="L79" s="855"/>
      <c r="M79" s="855">
        <v>0</v>
      </c>
      <c r="N79" s="855">
        <v>0</v>
      </c>
      <c r="O79" s="855">
        <v>4220661.2300000014</v>
      </c>
      <c r="P79" s="839"/>
    </row>
    <row r="80" spans="2:18">
      <c r="B80" s="838" t="s">
        <v>2351</v>
      </c>
      <c r="E80" s="854" t="s">
        <v>385</v>
      </c>
      <c r="F80" s="857">
        <v>934964</v>
      </c>
      <c r="G80" s="857">
        <v>0</v>
      </c>
      <c r="H80" s="858">
        <v>934964</v>
      </c>
      <c r="I80" s="857">
        <v>2259564.5099999998</v>
      </c>
      <c r="J80" s="857">
        <v>3569073.98</v>
      </c>
      <c r="K80" s="857">
        <v>5205625.2300000014</v>
      </c>
      <c r="L80" s="857"/>
      <c r="M80" s="857">
        <v>0</v>
      </c>
      <c r="N80" s="857">
        <v>0</v>
      </c>
      <c r="O80" s="857">
        <v>5205625.2300000014</v>
      </c>
      <c r="P80" s="839"/>
    </row>
    <row r="81" spans="1:18">
      <c r="E81" s="854"/>
      <c r="F81" s="855"/>
      <c r="G81" s="855"/>
      <c r="H81" s="856"/>
      <c r="I81" s="855"/>
      <c r="J81" s="855"/>
      <c r="K81" s="855"/>
      <c r="L81" s="855"/>
      <c r="M81" s="855"/>
      <c r="N81" s="855"/>
      <c r="O81" s="855"/>
      <c r="P81" s="839"/>
    </row>
    <row r="82" spans="1:18">
      <c r="B82" s="838" t="s">
        <v>406</v>
      </c>
      <c r="E82" s="854"/>
      <c r="F82" s="855"/>
      <c r="G82" s="855"/>
      <c r="H82" s="856"/>
      <c r="I82" s="855"/>
      <c r="J82" s="855"/>
      <c r="K82" s="855"/>
      <c r="L82" s="855"/>
      <c r="M82" s="855"/>
      <c r="N82" s="855"/>
      <c r="O82" s="855"/>
      <c r="P82" s="839"/>
    </row>
    <row r="83" spans="1:18">
      <c r="B83" s="838" t="s">
        <v>2369</v>
      </c>
      <c r="E83" s="854" t="s">
        <v>385</v>
      </c>
      <c r="F83" s="855"/>
      <c r="G83" s="855"/>
      <c r="H83" s="856"/>
      <c r="I83" s="855">
        <v>0</v>
      </c>
      <c r="J83" s="855">
        <v>0</v>
      </c>
      <c r="K83" s="855">
        <v>0</v>
      </c>
      <c r="L83" s="855"/>
      <c r="M83" s="855"/>
      <c r="N83" s="855"/>
      <c r="O83" s="855">
        <v>0</v>
      </c>
      <c r="P83" s="839"/>
    </row>
    <row r="84" spans="1:18">
      <c r="E84" s="854"/>
      <c r="F84" s="855"/>
      <c r="G84" s="855"/>
      <c r="H84" s="856"/>
      <c r="I84" s="855"/>
      <c r="J84" s="855"/>
      <c r="K84" s="855"/>
      <c r="L84" s="855"/>
      <c r="M84" s="855"/>
      <c r="N84" s="855"/>
      <c r="O84" s="855"/>
      <c r="P84" s="839"/>
    </row>
    <row r="85" spans="1:18">
      <c r="D85" s="838" t="s">
        <v>21</v>
      </c>
      <c r="E85" s="854"/>
      <c r="F85" s="857">
        <v>-315036</v>
      </c>
      <c r="G85" s="857">
        <v>0</v>
      </c>
      <c r="H85" s="858">
        <v>-315036</v>
      </c>
      <c r="I85" s="857">
        <v>1009564.5099999998</v>
      </c>
      <c r="J85" s="857">
        <v>2319073.98</v>
      </c>
      <c r="K85" s="857">
        <v>3955625.2300000014</v>
      </c>
      <c r="L85" s="857"/>
      <c r="M85" s="857">
        <v>0</v>
      </c>
      <c r="N85" s="857">
        <v>0</v>
      </c>
      <c r="O85" s="857">
        <v>3955625.2300000014</v>
      </c>
      <c r="P85" s="839"/>
    </row>
    <row r="86" spans="1:18">
      <c r="E86" s="854"/>
      <c r="F86" s="855"/>
      <c r="G86" s="855"/>
      <c r="H86" s="856"/>
      <c r="I86" s="855"/>
      <c r="J86" s="855"/>
      <c r="K86" s="855"/>
      <c r="L86" s="855"/>
      <c r="M86" s="855"/>
      <c r="N86" s="855"/>
      <c r="O86" s="855"/>
      <c r="P86" s="839"/>
    </row>
    <row r="87" spans="1:18" ht="21" thickBot="1">
      <c r="A87" s="838" t="s">
        <v>62</v>
      </c>
      <c r="E87" s="854"/>
      <c r="F87" s="861">
        <v>-1252212.0899999999</v>
      </c>
      <c r="G87" s="861">
        <v>0</v>
      </c>
      <c r="H87" s="862">
        <v>-1252212.0899999999</v>
      </c>
      <c r="I87" s="861">
        <v>-1371783.0700000003</v>
      </c>
      <c r="J87" s="861">
        <v>-2091689.2499999995</v>
      </c>
      <c r="K87" s="861">
        <v>-2621459.8999999985</v>
      </c>
      <c r="L87" s="861"/>
      <c r="M87" s="861">
        <v>6472661.7600000007</v>
      </c>
      <c r="N87" s="861">
        <v>-6347937.8599999994</v>
      </c>
      <c r="O87" s="861">
        <v>-2496735.9999999972</v>
      </c>
      <c r="P87" s="839"/>
    </row>
    <row r="88" spans="1:18" s="865" customFormat="1" ht="21" thickTop="1">
      <c r="E88" s="866"/>
      <c r="F88" s="867">
        <v>0</v>
      </c>
      <c r="G88" s="867">
        <v>0</v>
      </c>
      <c r="H88" s="867">
        <v>0</v>
      </c>
      <c r="I88" s="867">
        <v>0</v>
      </c>
      <c r="J88" s="867">
        <v>0</v>
      </c>
      <c r="K88" s="867">
        <v>0</v>
      </c>
      <c r="L88" s="867"/>
      <c r="M88" s="867">
        <v>6472661.7600000007</v>
      </c>
      <c r="N88" s="867">
        <v>-6472661.7599999998</v>
      </c>
      <c r="O88" s="867">
        <v>0</v>
      </c>
      <c r="P88" s="868"/>
      <c r="Q88" s="869"/>
      <c r="R88" s="870"/>
    </row>
    <row r="89" spans="1:18">
      <c r="A89" s="838" t="s">
        <v>24</v>
      </c>
      <c r="E89" s="854"/>
      <c r="F89" s="871"/>
      <c r="G89" s="871"/>
      <c r="H89" s="872"/>
      <c r="I89" s="871"/>
      <c r="J89" s="871"/>
      <c r="K89" s="871" t="s">
        <v>2352</v>
      </c>
      <c r="L89" s="855"/>
      <c r="M89" s="855"/>
      <c r="N89" s="855"/>
      <c r="O89" s="855"/>
      <c r="P89" s="839"/>
    </row>
    <row r="90" spans="1:18">
      <c r="B90" s="838" t="s">
        <v>768</v>
      </c>
      <c r="E90" s="854" t="s">
        <v>367</v>
      </c>
      <c r="F90" s="855"/>
      <c r="G90" s="855"/>
      <c r="H90" s="856"/>
      <c r="I90" s="855">
        <v>0</v>
      </c>
      <c r="J90" s="855">
        <v>0</v>
      </c>
      <c r="K90" s="855">
        <v>-74658.67</v>
      </c>
      <c r="L90" s="855"/>
      <c r="M90" s="855">
        <v>0</v>
      </c>
      <c r="N90" s="855">
        <v>0</v>
      </c>
      <c r="O90" s="855">
        <v>-74658.67</v>
      </c>
      <c r="P90" s="839"/>
    </row>
    <row r="91" spans="1:18">
      <c r="B91" s="838" t="s">
        <v>1048</v>
      </c>
      <c r="E91" s="854" t="s">
        <v>366</v>
      </c>
      <c r="F91" s="873"/>
      <c r="G91" s="873"/>
      <c r="H91" s="878"/>
      <c r="I91" s="873">
        <v>0</v>
      </c>
      <c r="J91" s="873">
        <v>3846.77</v>
      </c>
      <c r="K91" s="873">
        <v>101089.28</v>
      </c>
      <c r="L91" s="873"/>
      <c r="M91" s="873">
        <v>0</v>
      </c>
      <c r="N91" s="873">
        <v>0</v>
      </c>
      <c r="O91" s="873">
        <v>101089.28</v>
      </c>
      <c r="P91" s="839"/>
    </row>
    <row r="92" spans="1:18">
      <c r="C92" s="838" t="s">
        <v>2353</v>
      </c>
      <c r="E92" s="854"/>
      <c r="F92" s="855"/>
      <c r="G92" s="855"/>
      <c r="H92" s="856"/>
      <c r="I92" s="855">
        <v>0</v>
      </c>
      <c r="J92" s="855">
        <v>3846.77</v>
      </c>
      <c r="K92" s="855">
        <v>26430.61</v>
      </c>
      <c r="L92" s="855"/>
      <c r="M92" s="855">
        <v>0</v>
      </c>
      <c r="N92" s="855">
        <v>0</v>
      </c>
      <c r="O92" s="855">
        <v>26430.61</v>
      </c>
      <c r="P92" s="839"/>
    </row>
    <row r="93" spans="1:18">
      <c r="E93" s="854"/>
      <c r="F93" s="855"/>
      <c r="G93" s="855"/>
      <c r="H93" s="856"/>
      <c r="I93" s="855"/>
      <c r="J93" s="855"/>
      <c r="K93" s="855"/>
      <c r="L93" s="855"/>
      <c r="M93" s="855"/>
      <c r="N93" s="855"/>
      <c r="O93" s="855"/>
      <c r="P93" s="839"/>
    </row>
    <row r="94" spans="1:18">
      <c r="B94" s="838" t="s">
        <v>2354</v>
      </c>
      <c r="D94" s="874"/>
      <c r="E94" s="854" t="s">
        <v>368</v>
      </c>
      <c r="F94" s="855">
        <v>0</v>
      </c>
      <c r="G94" s="855"/>
      <c r="H94" s="856">
        <v>0</v>
      </c>
      <c r="I94" s="855">
        <v>0</v>
      </c>
      <c r="J94" s="855">
        <v>0</v>
      </c>
      <c r="K94" s="855">
        <v>0</v>
      </c>
      <c r="L94" s="855"/>
      <c r="M94" s="855">
        <v>0</v>
      </c>
      <c r="N94" s="855">
        <v>0</v>
      </c>
      <c r="O94" s="855">
        <v>0</v>
      </c>
      <c r="P94" s="839"/>
    </row>
    <row r="95" spans="1:18">
      <c r="B95" s="838" t="s">
        <v>2355</v>
      </c>
      <c r="D95" s="874"/>
      <c r="E95" s="854" t="s">
        <v>368</v>
      </c>
      <c r="F95" s="855">
        <v>0</v>
      </c>
      <c r="G95" s="855"/>
      <c r="H95" s="856">
        <v>0</v>
      </c>
      <c r="I95" s="855">
        <v>0</v>
      </c>
      <c r="J95" s="855">
        <v>0</v>
      </c>
      <c r="K95" s="855">
        <v>0</v>
      </c>
      <c r="L95" s="855"/>
      <c r="M95" s="855">
        <v>0</v>
      </c>
      <c r="N95" s="855">
        <v>0</v>
      </c>
      <c r="O95" s="855">
        <v>0</v>
      </c>
      <c r="P95" s="839"/>
    </row>
    <row r="96" spans="1:18">
      <c r="B96" s="838" t="s">
        <v>2356</v>
      </c>
      <c r="D96" s="874"/>
      <c r="E96" s="854" t="s">
        <v>368</v>
      </c>
      <c r="F96" s="855">
        <v>0</v>
      </c>
      <c r="G96" s="855"/>
      <c r="H96" s="856">
        <v>0</v>
      </c>
      <c r="I96" s="855">
        <v>0</v>
      </c>
      <c r="J96" s="855">
        <v>-17078.669999999998</v>
      </c>
      <c r="K96" s="855">
        <v>-50000</v>
      </c>
      <c r="L96" s="855"/>
      <c r="M96" s="855">
        <v>0</v>
      </c>
      <c r="N96" s="855">
        <v>0</v>
      </c>
      <c r="O96" s="855">
        <v>-50000</v>
      </c>
      <c r="P96" s="839"/>
    </row>
    <row r="97" spans="1:18">
      <c r="B97" s="838" t="s">
        <v>2357</v>
      </c>
      <c r="D97" s="874"/>
      <c r="E97" s="854"/>
      <c r="F97" s="855">
        <v>0</v>
      </c>
      <c r="G97" s="855"/>
      <c r="H97" s="856">
        <v>0</v>
      </c>
      <c r="I97" s="855">
        <v>0</v>
      </c>
      <c r="J97" s="855">
        <v>0</v>
      </c>
      <c r="K97" s="855">
        <v>0</v>
      </c>
      <c r="L97" s="855"/>
      <c r="M97" s="855"/>
      <c r="N97" s="855"/>
      <c r="O97" s="855">
        <v>0</v>
      </c>
      <c r="P97" s="839"/>
      <c r="Q97" s="838"/>
      <c r="R97" s="838"/>
    </row>
    <row r="98" spans="1:18">
      <c r="B98" s="838" t="s">
        <v>2358</v>
      </c>
      <c r="D98" s="874"/>
      <c r="E98" s="854" t="s">
        <v>368</v>
      </c>
      <c r="F98" s="855">
        <v>0</v>
      </c>
      <c r="G98" s="855"/>
      <c r="H98" s="856">
        <v>0</v>
      </c>
      <c r="I98" s="855">
        <v>0</v>
      </c>
      <c r="J98" s="855">
        <v>0</v>
      </c>
      <c r="K98" s="855">
        <v>0</v>
      </c>
      <c r="L98" s="855"/>
      <c r="M98" s="855">
        <v>0</v>
      </c>
      <c r="N98" s="855">
        <v>0</v>
      </c>
      <c r="O98" s="855">
        <v>0</v>
      </c>
      <c r="P98" s="839"/>
      <c r="Q98" s="838"/>
      <c r="R98" s="838"/>
    </row>
    <row r="99" spans="1:18">
      <c r="B99" s="838" t="s">
        <v>2359</v>
      </c>
      <c r="D99" s="875"/>
      <c r="E99" s="854" t="s">
        <v>368</v>
      </c>
      <c r="F99" s="855">
        <v>0</v>
      </c>
      <c r="G99" s="855"/>
      <c r="H99" s="856">
        <v>0</v>
      </c>
      <c r="I99" s="855">
        <v>0</v>
      </c>
      <c r="J99" s="855">
        <v>0</v>
      </c>
      <c r="K99" s="855">
        <v>0</v>
      </c>
      <c r="L99" s="855"/>
      <c r="M99" s="855">
        <v>0</v>
      </c>
      <c r="N99" s="855">
        <v>0</v>
      </c>
      <c r="O99" s="855">
        <v>0</v>
      </c>
      <c r="P99" s="839"/>
      <c r="Q99" s="838"/>
      <c r="R99" s="838"/>
    </row>
    <row r="100" spans="1:18">
      <c r="B100" s="838" t="s">
        <v>2360</v>
      </c>
      <c r="D100" s="874"/>
      <c r="E100" s="854" t="s">
        <v>368</v>
      </c>
      <c r="F100" s="855">
        <v>0</v>
      </c>
      <c r="G100" s="855"/>
      <c r="H100" s="856">
        <v>0</v>
      </c>
      <c r="I100" s="855">
        <v>0</v>
      </c>
      <c r="J100" s="855">
        <v>0</v>
      </c>
      <c r="K100" s="855">
        <v>0</v>
      </c>
      <c r="L100" s="855">
        <v>0</v>
      </c>
      <c r="M100" s="855">
        <v>0</v>
      </c>
      <c r="N100" s="855">
        <v>0</v>
      </c>
      <c r="O100" s="855">
        <v>0</v>
      </c>
      <c r="P100" s="839"/>
      <c r="Q100" s="838"/>
      <c r="R100" s="838"/>
    </row>
    <row r="101" spans="1:18">
      <c r="B101" s="838" t="s">
        <v>2361</v>
      </c>
      <c r="D101" s="874"/>
      <c r="E101" s="854" t="s">
        <v>368</v>
      </c>
      <c r="F101" s="855">
        <v>0</v>
      </c>
      <c r="G101" s="855"/>
      <c r="H101" s="856">
        <v>0</v>
      </c>
      <c r="I101" s="855">
        <v>0</v>
      </c>
      <c r="J101" s="855">
        <v>0</v>
      </c>
      <c r="K101" s="855">
        <v>0</v>
      </c>
      <c r="L101" s="855"/>
      <c r="M101" s="855">
        <v>0</v>
      </c>
      <c r="N101" s="855">
        <v>0</v>
      </c>
      <c r="O101" s="855">
        <v>0</v>
      </c>
      <c r="P101" s="839"/>
      <c r="Q101" s="838"/>
      <c r="R101" s="838"/>
    </row>
    <row r="102" spans="1:18">
      <c r="E102" s="854"/>
      <c r="F102" s="855"/>
      <c r="G102" s="855"/>
      <c r="H102" s="856"/>
      <c r="I102" s="855"/>
      <c r="J102" s="855"/>
      <c r="K102" s="855"/>
      <c r="L102" s="855"/>
      <c r="M102" s="855"/>
      <c r="N102" s="855"/>
      <c r="O102" s="855"/>
      <c r="P102" s="839"/>
      <c r="Q102" s="838"/>
      <c r="R102" s="838"/>
    </row>
    <row r="103" spans="1:18">
      <c r="C103" s="838" t="s">
        <v>2362</v>
      </c>
      <c r="E103" s="854"/>
      <c r="F103" s="857">
        <v>0</v>
      </c>
      <c r="G103" s="857">
        <v>0</v>
      </c>
      <c r="H103" s="858">
        <v>0</v>
      </c>
      <c r="I103" s="857">
        <v>0</v>
      </c>
      <c r="J103" s="857">
        <v>-13231.899999999998</v>
      </c>
      <c r="K103" s="857">
        <v>-23569.39</v>
      </c>
      <c r="L103" s="857"/>
      <c r="M103" s="857">
        <v>0</v>
      </c>
      <c r="N103" s="857">
        <v>0</v>
      </c>
      <c r="O103" s="857">
        <v>-23569.39</v>
      </c>
      <c r="P103" s="839"/>
      <c r="Q103" s="838"/>
      <c r="R103" s="838"/>
    </row>
    <row r="104" spans="1:18">
      <c r="A104" s="838" t="s">
        <v>26</v>
      </c>
      <c r="E104" s="854"/>
      <c r="F104" s="855"/>
      <c r="G104" s="855"/>
      <c r="H104" s="856"/>
      <c r="I104" s="855"/>
      <c r="J104" s="855"/>
      <c r="K104" s="855"/>
      <c r="L104" s="855"/>
      <c r="M104" s="855"/>
      <c r="N104" s="855"/>
      <c r="O104" s="855"/>
      <c r="P104" s="839"/>
      <c r="Q104" s="838"/>
      <c r="R104" s="838"/>
    </row>
    <row r="105" spans="1:18" ht="19.8">
      <c r="B105" s="3" t="s">
        <v>2363</v>
      </c>
      <c r="E105" s="855">
        <v>0</v>
      </c>
      <c r="F105" s="855">
        <v>105374</v>
      </c>
      <c r="G105" s="855"/>
      <c r="H105" s="856">
        <v>105374</v>
      </c>
      <c r="I105" s="855">
        <v>161610.5</v>
      </c>
      <c r="J105" s="855">
        <v>313353</v>
      </c>
      <c r="K105" s="855">
        <v>490684.82</v>
      </c>
      <c r="L105" s="855"/>
      <c r="M105" s="855">
        <v>0</v>
      </c>
      <c r="N105" s="855">
        <v>0</v>
      </c>
      <c r="O105" s="855">
        <v>490684.82</v>
      </c>
      <c r="P105" s="839"/>
      <c r="Q105" s="838"/>
      <c r="R105" s="838"/>
    </row>
    <row r="106" spans="1:18">
      <c r="B106" s="3" t="s">
        <v>114</v>
      </c>
      <c r="E106" s="854" t="s">
        <v>364</v>
      </c>
      <c r="F106" s="855">
        <v>829590</v>
      </c>
      <c r="G106" s="855"/>
      <c r="H106" s="856">
        <v>829590</v>
      </c>
      <c r="I106" s="855">
        <v>1112890.01</v>
      </c>
      <c r="J106" s="855">
        <v>2333888.88</v>
      </c>
      <c r="K106" s="855">
        <v>3753430.8000000007</v>
      </c>
      <c r="L106" s="855"/>
      <c r="M106" s="855">
        <v>0</v>
      </c>
      <c r="N106" s="855">
        <v>0</v>
      </c>
      <c r="O106" s="855">
        <v>3753430.8000000007</v>
      </c>
      <c r="P106" s="839"/>
      <c r="Q106" s="838"/>
      <c r="R106" s="838"/>
    </row>
    <row r="107" spans="1:18">
      <c r="B107" s="3" t="s">
        <v>404</v>
      </c>
      <c r="E107" s="854" t="s">
        <v>364</v>
      </c>
      <c r="F107" s="855">
        <v>0</v>
      </c>
      <c r="G107" s="855"/>
      <c r="H107" s="856">
        <v>0</v>
      </c>
      <c r="I107" s="855">
        <v>0</v>
      </c>
      <c r="J107" s="855">
        <v>0</v>
      </c>
      <c r="K107" s="855">
        <v>0</v>
      </c>
      <c r="L107" s="855"/>
      <c r="M107" s="855">
        <v>0</v>
      </c>
      <c r="N107" s="855">
        <v>0</v>
      </c>
      <c r="O107" s="855">
        <v>0</v>
      </c>
      <c r="P107" s="839"/>
      <c r="Q107" s="838"/>
      <c r="R107" s="838"/>
    </row>
    <row r="108" spans="1:18">
      <c r="B108" s="3" t="s">
        <v>2364</v>
      </c>
      <c r="E108" s="854" t="s">
        <v>364</v>
      </c>
      <c r="F108" s="855">
        <v>0</v>
      </c>
      <c r="G108" s="855"/>
      <c r="H108" s="856">
        <v>0</v>
      </c>
      <c r="I108" s="855">
        <v>0</v>
      </c>
      <c r="J108" s="855">
        <v>0</v>
      </c>
      <c r="K108" s="855">
        <v>0</v>
      </c>
      <c r="L108" s="855"/>
      <c r="M108" s="855">
        <v>0</v>
      </c>
      <c r="N108" s="855">
        <v>0</v>
      </c>
      <c r="O108" s="855">
        <v>0</v>
      </c>
      <c r="P108" s="839"/>
      <c r="Q108" s="838"/>
      <c r="R108" s="838"/>
    </row>
    <row r="109" spans="1:18">
      <c r="B109" s="3" t="s">
        <v>139</v>
      </c>
      <c r="E109" s="854" t="s">
        <v>363</v>
      </c>
      <c r="F109" s="855">
        <v>0</v>
      </c>
      <c r="G109" s="855"/>
      <c r="H109" s="856">
        <v>0</v>
      </c>
      <c r="I109" s="855">
        <v>100</v>
      </c>
      <c r="J109" s="855">
        <v>100</v>
      </c>
      <c r="K109" s="855">
        <v>115</v>
      </c>
      <c r="L109" s="855"/>
      <c r="M109" s="855">
        <v>0</v>
      </c>
      <c r="N109" s="855">
        <v>0</v>
      </c>
      <c r="O109" s="855">
        <v>115</v>
      </c>
      <c r="P109" s="839"/>
      <c r="Q109" s="838"/>
      <c r="R109" s="838"/>
    </row>
    <row r="110" spans="1:18">
      <c r="E110" s="854"/>
      <c r="F110" s="855"/>
      <c r="G110" s="855"/>
      <c r="H110" s="856"/>
      <c r="I110" s="855">
        <v>0</v>
      </c>
      <c r="J110" s="855">
        <v>0</v>
      </c>
      <c r="K110" s="855"/>
      <c r="L110" s="855"/>
      <c r="M110" s="855"/>
      <c r="N110" s="855"/>
      <c r="O110" s="855">
        <v>0</v>
      </c>
      <c r="P110" s="839"/>
      <c r="Q110" s="838"/>
      <c r="R110" s="838"/>
    </row>
    <row r="111" spans="1:18">
      <c r="C111" s="838" t="s">
        <v>2365</v>
      </c>
      <c r="E111" s="854"/>
      <c r="F111" s="857">
        <v>934964</v>
      </c>
      <c r="G111" s="857">
        <v>0</v>
      </c>
      <c r="H111" s="858">
        <v>934964</v>
      </c>
      <c r="I111" s="857">
        <v>1274600.51</v>
      </c>
      <c r="J111" s="857">
        <v>2647341.88</v>
      </c>
      <c r="K111" s="857">
        <v>4244230.620000001</v>
      </c>
      <c r="L111" s="857"/>
      <c r="M111" s="857">
        <v>0</v>
      </c>
      <c r="N111" s="857">
        <v>0</v>
      </c>
      <c r="O111" s="857">
        <v>4244230.620000001</v>
      </c>
      <c r="P111" s="839"/>
      <c r="Q111" s="838"/>
      <c r="R111" s="838"/>
    </row>
    <row r="112" spans="1:18">
      <c r="E112" s="854"/>
      <c r="F112" s="855"/>
      <c r="G112" s="855"/>
      <c r="H112" s="856"/>
      <c r="I112" s="855"/>
      <c r="J112" s="855"/>
      <c r="K112" s="855"/>
      <c r="L112" s="855"/>
      <c r="M112" s="855"/>
      <c r="N112" s="855"/>
      <c r="O112" s="855"/>
      <c r="P112" s="839"/>
      <c r="Q112" s="838"/>
      <c r="R112" s="838"/>
    </row>
    <row r="113" spans="1:18">
      <c r="A113" s="838" t="s">
        <v>2366</v>
      </c>
      <c r="E113" s="854"/>
      <c r="F113" s="876">
        <v>934964</v>
      </c>
      <c r="G113" s="855">
        <v>0</v>
      </c>
      <c r="H113" s="877">
        <v>934964</v>
      </c>
      <c r="I113" s="876">
        <v>1274600.51</v>
      </c>
      <c r="J113" s="876">
        <v>2634109.98</v>
      </c>
      <c r="K113" s="876">
        <v>4220661.2300000014</v>
      </c>
      <c r="L113" s="855"/>
      <c r="M113" s="855">
        <v>0</v>
      </c>
      <c r="N113" s="855">
        <v>0</v>
      </c>
      <c r="O113" s="855">
        <v>4220661.2300000014</v>
      </c>
      <c r="P113" s="839"/>
      <c r="Q113" s="859" t="e">
        <v>#REF!</v>
      </c>
      <c r="R113" s="838"/>
    </row>
    <row r="114" spans="1:18">
      <c r="A114" s="838" t="s">
        <v>69</v>
      </c>
      <c r="E114" s="854" t="s">
        <v>362</v>
      </c>
      <c r="F114" s="873">
        <v>0</v>
      </c>
      <c r="G114" s="873">
        <v>0</v>
      </c>
      <c r="H114" s="878">
        <v>0</v>
      </c>
      <c r="I114" s="873">
        <v>0</v>
      </c>
      <c r="J114" s="873">
        <v>0</v>
      </c>
      <c r="K114" s="873">
        <v>0</v>
      </c>
      <c r="L114" s="873">
        <v>0</v>
      </c>
      <c r="M114" s="873">
        <v>0</v>
      </c>
      <c r="N114" s="873">
        <v>0</v>
      </c>
      <c r="O114" s="873">
        <v>0</v>
      </c>
      <c r="P114" s="839"/>
      <c r="R114" s="838"/>
    </row>
    <row r="115" spans="1:18">
      <c r="E115" s="854"/>
      <c r="F115" s="855"/>
      <c r="G115" s="855"/>
      <c r="H115" s="856"/>
      <c r="I115" s="855"/>
      <c r="J115" s="855"/>
      <c r="K115" s="855"/>
      <c r="L115" s="855"/>
      <c r="M115" s="855"/>
      <c r="N115" s="855"/>
      <c r="O115" s="855"/>
      <c r="R115" s="838"/>
    </row>
    <row r="116" spans="1:18" ht="21" thickBot="1">
      <c r="C116" s="838" t="s">
        <v>2367</v>
      </c>
      <c r="E116" s="854"/>
      <c r="F116" s="861">
        <v>934964</v>
      </c>
      <c r="G116" s="861">
        <v>0</v>
      </c>
      <c r="H116" s="862">
        <v>934964</v>
      </c>
      <c r="I116" s="861">
        <v>1274600.51</v>
      </c>
      <c r="J116" s="861">
        <v>2634109.98</v>
      </c>
      <c r="K116" s="861">
        <v>4220661.2300000014</v>
      </c>
      <c r="L116" s="861"/>
      <c r="M116" s="861">
        <v>0</v>
      </c>
      <c r="N116" s="861">
        <v>0</v>
      </c>
      <c r="O116" s="861">
        <v>4220661.2300000014</v>
      </c>
      <c r="R116" s="838"/>
    </row>
    <row r="117" spans="1:18" ht="21" thickTop="1">
      <c r="E117" s="854"/>
      <c r="F117" s="855"/>
      <c r="G117" s="855"/>
      <c r="H117" s="856"/>
      <c r="I117" s="855"/>
      <c r="J117" s="855"/>
      <c r="K117" s="855"/>
      <c r="L117" s="855"/>
      <c r="M117" s="855"/>
      <c r="N117" s="855"/>
      <c r="O117" s="855"/>
      <c r="R117" s="838"/>
    </row>
    <row r="118" spans="1:18">
      <c r="F118" s="879"/>
      <c r="G118" s="879"/>
      <c r="H118" s="880"/>
      <c r="I118" s="879"/>
      <c r="J118" s="879"/>
      <c r="K118" s="881"/>
      <c r="L118" s="879"/>
      <c r="R118" s="838"/>
    </row>
    <row r="119" spans="1:18">
      <c r="F119" s="879"/>
      <c r="G119" s="879"/>
      <c r="H119" s="880"/>
      <c r="I119" s="879"/>
      <c r="J119" s="879"/>
      <c r="K119" s="879"/>
      <c r="L119" s="879"/>
      <c r="R119" s="838"/>
    </row>
    <row r="120" spans="1:18">
      <c r="F120" s="879"/>
      <c r="G120" s="879"/>
      <c r="H120" s="880"/>
      <c r="I120" s="879"/>
      <c r="J120" s="879"/>
      <c r="K120" s="879"/>
      <c r="L120" s="879"/>
      <c r="R120" s="838"/>
    </row>
    <row r="121" spans="1:18">
      <c r="F121" s="879"/>
      <c r="G121" s="879"/>
      <c r="H121" s="880"/>
      <c r="I121" s="879"/>
      <c r="J121" s="879"/>
      <c r="K121" s="879"/>
      <c r="L121" s="879"/>
      <c r="R121" s="838"/>
    </row>
    <row r="122" spans="1:18">
      <c r="F122" s="879"/>
      <c r="G122" s="879"/>
      <c r="H122" s="880"/>
      <c r="I122" s="879"/>
      <c r="J122" s="879"/>
      <c r="K122" s="879"/>
      <c r="L122" s="879"/>
      <c r="R122" s="838"/>
    </row>
    <row r="123" spans="1:18">
      <c r="F123" s="879"/>
      <c r="G123" s="879"/>
      <c r="H123" s="880"/>
      <c r="I123" s="879"/>
      <c r="J123" s="879"/>
      <c r="K123" s="879"/>
      <c r="L123" s="879"/>
      <c r="M123" s="839">
        <v>88420309.409999996</v>
      </c>
      <c r="R123" s="838"/>
    </row>
    <row r="124" spans="1:18">
      <c r="F124" s="879"/>
      <c r="G124" s="879"/>
      <c r="H124" s="880"/>
      <c r="I124" s="879"/>
      <c r="J124" s="879"/>
      <c r="K124" s="879"/>
      <c r="L124" s="879"/>
      <c r="M124" s="839">
        <v>-11683498.859999999</v>
      </c>
      <c r="R124" s="838"/>
    </row>
    <row r="125" spans="1:18">
      <c r="M125" s="839">
        <v>14848887.789999999</v>
      </c>
      <c r="R125" s="838"/>
    </row>
    <row r="126" spans="1:18">
      <c r="M126" s="839">
        <v>91585698.340000004</v>
      </c>
      <c r="R126" s="838"/>
    </row>
    <row r="127" spans="1:18">
      <c r="M127" s="839">
        <v>18317139.668000001</v>
      </c>
      <c r="R127" s="838"/>
    </row>
  </sheetData>
  <mergeCells count="10">
    <mergeCell ref="O2:O4"/>
    <mergeCell ref="N3:N4"/>
    <mergeCell ref="M3:M4"/>
    <mergeCell ref="E2:E4"/>
    <mergeCell ref="F2:F4"/>
    <mergeCell ref="I2:I4"/>
    <mergeCell ref="J2:J4"/>
    <mergeCell ref="K2:K4"/>
    <mergeCell ref="L2:L4"/>
    <mergeCell ref="M2:N2"/>
  </mergeCells>
  <pageMargins left="0.7" right="0.7" top="0.75" bottom="0.75" header="0.3" footer="0.3"/>
  <pageSetup paperSize="9" scale="4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145"/>
  <sheetViews>
    <sheetView view="pageBreakPreview" zoomScale="80" zoomScaleNormal="80" zoomScaleSheetLayoutView="80" workbookViewId="0">
      <pane ySplit="6" topLeftCell="A73" activePane="bottomLeft" state="frozen"/>
      <selection pane="bottomLeft" activeCell="K83" sqref="K83"/>
    </sheetView>
  </sheetViews>
  <sheetFormatPr defaultColWidth="9.125" defaultRowHeight="19.8"/>
  <cols>
    <col min="1" max="1" width="2.75" style="19" customWidth="1"/>
    <col min="2" max="2" width="4" style="19" customWidth="1"/>
    <col min="3" max="3" width="44.125" style="19" customWidth="1"/>
    <col min="4" max="5" width="17.75" style="134" customWidth="1"/>
    <col min="6" max="6" width="17.75" style="39" customWidth="1"/>
    <col min="7" max="7" width="17.75" style="64" customWidth="1"/>
    <col min="8" max="8" width="8.125" style="64" customWidth="1"/>
    <col min="9" max="9" width="30.625" style="64" customWidth="1"/>
    <col min="10" max="10" width="16.25" style="894" customWidth="1"/>
    <col min="11" max="11" width="18.375" style="64" customWidth="1"/>
    <col min="12" max="12" width="2.625" style="64" customWidth="1"/>
    <col min="13" max="13" width="15.75" style="19" customWidth="1"/>
    <col min="14" max="14" width="2.75" style="19" customWidth="1"/>
    <col min="15" max="15" width="15.75" style="19" customWidth="1"/>
    <col min="16" max="16" width="2.75" style="19" customWidth="1"/>
    <col min="17" max="17" width="13.875" style="19" customWidth="1"/>
    <col min="18" max="18" width="2.75" style="19" customWidth="1"/>
    <col min="19" max="19" width="14.625" style="19" customWidth="1"/>
    <col min="20" max="20" width="12.375" style="19" bestFit="1" customWidth="1"/>
    <col min="21" max="21" width="11.375" style="19" bestFit="1" customWidth="1"/>
    <col min="22" max="22" width="12.375" style="19" bestFit="1" customWidth="1"/>
    <col min="23" max="16384" width="9.125" style="19"/>
  </cols>
  <sheetData>
    <row r="1" spans="1:14" ht="24.6">
      <c r="A1" s="39" t="s">
        <v>2255</v>
      </c>
      <c r="B1" s="39"/>
      <c r="C1" s="39"/>
      <c r="D1" s="39"/>
      <c r="E1" s="39"/>
      <c r="G1" s="39"/>
      <c r="H1" s="39"/>
      <c r="I1" s="39"/>
      <c r="J1" s="892"/>
      <c r="K1" s="39"/>
      <c r="L1" s="39"/>
      <c r="M1" s="61"/>
      <c r="N1" s="61"/>
    </row>
    <row r="2" spans="1:14" ht="21.75" customHeight="1">
      <c r="A2" s="39" t="s">
        <v>98</v>
      </c>
      <c r="B2" s="39"/>
      <c r="C2" s="39"/>
      <c r="D2" s="39"/>
      <c r="E2" s="39"/>
      <c r="G2" s="39"/>
      <c r="H2" s="39"/>
      <c r="I2" s="39"/>
      <c r="J2" s="892"/>
      <c r="K2" s="39"/>
      <c r="L2" s="39"/>
    </row>
    <row r="3" spans="1:14" ht="21.75" customHeight="1">
      <c r="A3" s="39" t="str">
        <f>LEAD!A3</f>
        <v>@ 30/09/2020</v>
      </c>
      <c r="B3" s="39"/>
      <c r="C3" s="39"/>
      <c r="D3" s="39"/>
      <c r="E3" s="39"/>
      <c r="G3" s="39"/>
      <c r="H3" s="39"/>
      <c r="I3" s="39"/>
      <c r="J3" s="892"/>
      <c r="K3" s="39"/>
      <c r="L3" s="39"/>
    </row>
    <row r="4" spans="1:14" ht="21.75" customHeight="1">
      <c r="D4" s="1278" t="str">
        <f>A3</f>
        <v>@ 30/09/2020</v>
      </c>
      <c r="E4" s="1279"/>
      <c r="F4" s="1279"/>
      <c r="G4" s="1279"/>
      <c r="H4" s="1279"/>
      <c r="I4" s="1279"/>
      <c r="J4" s="1279"/>
      <c r="K4" s="1280"/>
      <c r="L4" s="104"/>
    </row>
    <row r="5" spans="1:14">
      <c r="D5" s="113"/>
      <c r="E5" s="794"/>
      <c r="I5" s="1281" t="s">
        <v>264</v>
      </c>
      <c r="J5" s="1281"/>
      <c r="K5" s="114"/>
    </row>
    <row r="6" spans="1:14">
      <c r="D6" s="1252" t="s">
        <v>1518</v>
      </c>
      <c r="E6" s="1253" t="s">
        <v>1519</v>
      </c>
      <c r="F6" s="1254" t="s">
        <v>1520</v>
      </c>
      <c r="G6" s="1255" t="s">
        <v>265</v>
      </c>
      <c r="H6" s="1255"/>
      <c r="I6" s="1255" t="s">
        <v>266</v>
      </c>
      <c r="J6" s="1256" t="s">
        <v>180</v>
      </c>
      <c r="K6" s="1257" t="s">
        <v>267</v>
      </c>
      <c r="L6" s="117"/>
    </row>
    <row r="7" spans="1:14">
      <c r="C7" s="63" t="s">
        <v>59</v>
      </c>
      <c r="D7" s="119"/>
      <c r="E7" s="795"/>
      <c r="F7" s="116"/>
      <c r="G7" s="117"/>
      <c r="H7" s="117"/>
      <c r="I7" s="117"/>
      <c r="J7" s="893"/>
      <c r="K7" s="118"/>
      <c r="L7" s="117"/>
    </row>
    <row r="8" spans="1:14">
      <c r="A8" s="19" t="s">
        <v>32</v>
      </c>
      <c r="D8" s="113"/>
      <c r="E8" s="794"/>
      <c r="K8" s="114"/>
    </row>
    <row r="9" spans="1:14">
      <c r="B9" s="19" t="s">
        <v>96</v>
      </c>
      <c r="D9" s="113">
        <f>WBS!L7</f>
        <v>34188778.140000001</v>
      </c>
      <c r="E9" s="794">
        <f>PF!O6</f>
        <v>1157057.8900000001</v>
      </c>
      <c r="F9" s="39">
        <f>PC!O6</f>
        <v>758621.44</v>
      </c>
      <c r="G9" s="64">
        <f>SUM(D9:F9)</f>
        <v>36104457.469999999</v>
      </c>
      <c r="K9" s="114">
        <f>+J9+G9</f>
        <v>36104457.469999999</v>
      </c>
    </row>
    <row r="10" spans="1:14">
      <c r="B10" s="11" t="s">
        <v>223</v>
      </c>
      <c r="D10" s="113"/>
      <c r="E10" s="794"/>
      <c r="G10" s="64">
        <f t="shared" ref="G10:G11" si="0">SUM(D10:F10)</f>
        <v>0</v>
      </c>
      <c r="K10" s="114">
        <f>+J10+G10</f>
        <v>0</v>
      </c>
    </row>
    <row r="11" spans="1:14">
      <c r="C11" s="11" t="s">
        <v>248</v>
      </c>
      <c r="D11" s="120">
        <f>WBS!L10</f>
        <v>435211527.73999995</v>
      </c>
      <c r="E11" s="796"/>
      <c r="F11" s="64"/>
      <c r="G11" s="64">
        <f t="shared" si="0"/>
        <v>435211527.73999995</v>
      </c>
      <c r="I11" s="122"/>
      <c r="J11" s="895"/>
      <c r="K11" s="114">
        <f>+J11+G11</f>
        <v>435211527.73999995</v>
      </c>
    </row>
    <row r="12" spans="1:14">
      <c r="C12" s="11" t="s">
        <v>2370</v>
      </c>
      <c r="D12" s="137"/>
      <c r="E12" s="123"/>
      <c r="F12" s="123">
        <v>0</v>
      </c>
      <c r="G12" s="123">
        <f>SUM(D12:F12)</f>
        <v>0</v>
      </c>
      <c r="H12" s="124" t="str">
        <f>+A108</f>
        <v xml:space="preserve">2. ตัดยอดคงเหลือลูกหนี้ระหว่างกัน จากบัญชี </v>
      </c>
      <c r="I12" s="125"/>
      <c r="J12" s="896"/>
      <c r="K12" s="126">
        <f>+J12+G12+J13+J14</f>
        <v>0</v>
      </c>
    </row>
    <row r="13" spans="1:14">
      <c r="C13" s="11"/>
      <c r="D13" s="155"/>
      <c r="E13" s="797"/>
      <c r="F13" s="121"/>
      <c r="H13" s="120" t="str">
        <f>+A113</f>
        <v xml:space="preserve">3. ตัดยอดคงเหลือ เจ้าหนี้ระหว่างกัน จากบัญชี </v>
      </c>
      <c r="I13" s="122"/>
      <c r="J13" s="897"/>
      <c r="K13" s="114"/>
    </row>
    <row r="14" spans="1:14">
      <c r="C14" s="11"/>
      <c r="D14" s="155"/>
      <c r="E14" s="797"/>
      <c r="F14" s="121"/>
      <c r="H14" s="127"/>
      <c r="I14" s="128"/>
      <c r="J14" s="898">
        <f>+J122</f>
        <v>0</v>
      </c>
      <c r="K14" s="114"/>
    </row>
    <row r="15" spans="1:14">
      <c r="C15" s="11" t="s">
        <v>2260</v>
      </c>
      <c r="D15" s="155">
        <f>WBS!L14</f>
        <v>119202169.47</v>
      </c>
      <c r="E15" s="797"/>
      <c r="F15" s="121"/>
      <c r="G15" s="64">
        <f>SUM(D15:F15)</f>
        <v>119202169.47</v>
      </c>
      <c r="H15" s="796"/>
      <c r="I15" s="888"/>
      <c r="J15" s="899"/>
      <c r="K15" s="114">
        <f>+J15+G15</f>
        <v>119202169.47</v>
      </c>
    </row>
    <row r="16" spans="1:14">
      <c r="C16" s="11" t="s">
        <v>99</v>
      </c>
      <c r="D16" s="120">
        <f>WBS!L12</f>
        <v>17658424.41</v>
      </c>
      <c r="E16" s="796">
        <f>PF!O10</f>
        <v>25000.010000000009</v>
      </c>
      <c r="F16" s="39">
        <f>PC!O10</f>
        <v>198857.68000000002</v>
      </c>
      <c r="G16" s="64">
        <f t="shared" ref="G16:G17" si="1">SUM(D16:F16)</f>
        <v>17882282.100000001</v>
      </c>
      <c r="I16" s="122"/>
      <c r="J16" s="900"/>
      <c r="K16" s="114">
        <f>+J16+G16</f>
        <v>17882282.100000001</v>
      </c>
    </row>
    <row r="17" spans="1:13">
      <c r="C17" s="11" t="s">
        <v>2414</v>
      </c>
      <c r="D17" s="120">
        <f>+WBS!L11</f>
        <v>21030412.229999997</v>
      </c>
      <c r="E17" s="796"/>
      <c r="F17" s="64"/>
      <c r="G17" s="64">
        <f t="shared" si="1"/>
        <v>21030412.229999997</v>
      </c>
      <c r="H17" s="64" t="s">
        <v>2379</v>
      </c>
      <c r="I17" s="122"/>
      <c r="J17" s="900">
        <v>-20070412.23</v>
      </c>
      <c r="K17" s="114">
        <f>+J17+G17+J18</f>
        <v>959999.99999999627</v>
      </c>
    </row>
    <row r="18" spans="1:13">
      <c r="C18" s="11"/>
      <c r="D18" s="120"/>
      <c r="E18" s="796"/>
      <c r="F18" s="64"/>
      <c r="H18" s="19" t="s">
        <v>2382</v>
      </c>
      <c r="I18" s="19"/>
      <c r="J18" s="65"/>
      <c r="K18" s="114"/>
    </row>
    <row r="19" spans="1:13">
      <c r="C19" s="11"/>
      <c r="D19" s="120"/>
      <c r="E19" s="796"/>
      <c r="F19" s="64"/>
      <c r="I19" s="122"/>
      <c r="J19" s="900"/>
      <c r="K19" s="114"/>
    </row>
    <row r="20" spans="1:13">
      <c r="B20" s="19" t="s">
        <v>445</v>
      </c>
      <c r="C20" s="11"/>
      <c r="D20" s="120"/>
      <c r="E20" s="796"/>
      <c r="F20" s="64"/>
      <c r="G20" s="64">
        <f t="shared" ref="G20:G37" si="2">SUM(D20:F20)</f>
        <v>0</v>
      </c>
      <c r="H20" s="137" t="s">
        <v>447</v>
      </c>
      <c r="I20" s="215"/>
      <c r="J20" s="901"/>
      <c r="K20" s="114">
        <f t="shared" ref="K20:K28" si="3">+J20+G20</f>
        <v>0</v>
      </c>
    </row>
    <row r="21" spans="1:13">
      <c r="B21" s="19" t="s">
        <v>352</v>
      </c>
      <c r="C21" s="11"/>
      <c r="D21" s="120"/>
      <c r="E21" s="796"/>
      <c r="F21" s="64"/>
      <c r="G21" s="64">
        <f t="shared" si="2"/>
        <v>0</v>
      </c>
      <c r="I21" s="122"/>
      <c r="J21" s="900"/>
      <c r="K21" s="114">
        <f t="shared" si="3"/>
        <v>0</v>
      </c>
    </row>
    <row r="22" spans="1:13">
      <c r="B22" s="19" t="s">
        <v>513</v>
      </c>
      <c r="C22" s="11"/>
      <c r="D22" s="120"/>
      <c r="E22" s="796"/>
      <c r="F22" s="64"/>
      <c r="G22" s="64">
        <f t="shared" si="2"/>
        <v>0</v>
      </c>
      <c r="I22" s="122"/>
      <c r="J22" s="900"/>
      <c r="K22" s="114">
        <f t="shared" si="3"/>
        <v>0</v>
      </c>
    </row>
    <row r="23" spans="1:13">
      <c r="B23" s="19" t="s">
        <v>155</v>
      </c>
      <c r="D23" s="120">
        <f>WBS!L19</f>
        <v>45735607.099999994</v>
      </c>
      <c r="E23" s="796"/>
      <c r="F23" s="64"/>
      <c r="G23" s="64">
        <f t="shared" si="2"/>
        <v>45735607.099999994</v>
      </c>
      <c r="K23" s="114">
        <f>+J23+G23</f>
        <v>45735607.099999994</v>
      </c>
    </row>
    <row r="24" spans="1:13">
      <c r="B24" s="19" t="s">
        <v>660</v>
      </c>
      <c r="D24" s="120">
        <f>WBS!L20</f>
        <v>9253377.5599999987</v>
      </c>
      <c r="E24" s="796">
        <f>PF!O14</f>
        <v>0</v>
      </c>
      <c r="F24" s="64"/>
      <c r="G24" s="64">
        <f t="shared" si="2"/>
        <v>9253377.5599999987</v>
      </c>
      <c r="K24" s="114">
        <f>+J24+G24</f>
        <v>9253377.5599999987</v>
      </c>
    </row>
    <row r="25" spans="1:13">
      <c r="B25" s="19" t="s">
        <v>17</v>
      </c>
      <c r="D25" s="120">
        <f>WBS!L22</f>
        <v>1534024.52</v>
      </c>
      <c r="E25" s="796">
        <f>PF!O16</f>
        <v>8300328.9199999999</v>
      </c>
      <c r="F25" s="216">
        <f>PC!O15</f>
        <v>76238.75</v>
      </c>
      <c r="G25" s="64">
        <f t="shared" si="2"/>
        <v>9910592.1899999995</v>
      </c>
      <c r="K25" s="114">
        <f>+J25+G25</f>
        <v>9910592.1899999995</v>
      </c>
    </row>
    <row r="26" spans="1:13" ht="20.25" customHeight="1">
      <c r="A26" s="19" t="s">
        <v>35</v>
      </c>
      <c r="D26" s="120"/>
      <c r="E26" s="796"/>
      <c r="F26" s="64"/>
      <c r="G26" s="64">
        <f t="shared" si="2"/>
        <v>0</v>
      </c>
      <c r="K26" s="114">
        <f t="shared" ref="K26:K27" si="4">+J26+G26</f>
        <v>0</v>
      </c>
    </row>
    <row r="27" spans="1:13" ht="20.25" customHeight="1">
      <c r="B27" s="19" t="s">
        <v>247</v>
      </c>
      <c r="D27" s="120">
        <f>WBS!L25</f>
        <v>21400000</v>
      </c>
      <c r="E27" s="796"/>
      <c r="F27" s="64"/>
      <c r="G27" s="64">
        <f t="shared" si="2"/>
        <v>21400000</v>
      </c>
      <c r="K27" s="114">
        <f t="shared" si="4"/>
        <v>21400000</v>
      </c>
    </row>
    <row r="28" spans="1:13" ht="20.25" customHeight="1">
      <c r="B28" s="19" t="s">
        <v>128</v>
      </c>
      <c r="D28" s="120">
        <f>WBS!L28</f>
        <v>128249962.5</v>
      </c>
      <c r="E28" s="796"/>
      <c r="F28" s="64"/>
      <c r="G28" s="64">
        <f t="shared" si="2"/>
        <v>128249962.5</v>
      </c>
      <c r="H28" s="129">
        <v>1</v>
      </c>
      <c r="J28" s="902">
        <v>-128249962.5</v>
      </c>
      <c r="K28" s="114">
        <f t="shared" si="3"/>
        <v>0</v>
      </c>
      <c r="M28" s="198">
        <f>J28+J61</f>
        <v>37.5</v>
      </c>
    </row>
    <row r="29" spans="1:13" ht="20.25" customHeight="1">
      <c r="D29" s="113"/>
      <c r="E29" s="794"/>
      <c r="G29" s="64">
        <f t="shared" si="2"/>
        <v>0</v>
      </c>
      <c r="H29" s="129"/>
      <c r="J29" s="903"/>
      <c r="K29" s="114"/>
    </row>
    <row r="30" spans="1:13" ht="20.25" customHeight="1">
      <c r="B30" s="19" t="s">
        <v>268</v>
      </c>
      <c r="D30" s="113"/>
      <c r="E30" s="794"/>
      <c r="G30" s="64">
        <f t="shared" si="2"/>
        <v>0</v>
      </c>
      <c r="H30" s="129">
        <v>1</v>
      </c>
      <c r="J30" s="894">
        <f>+J104</f>
        <v>0</v>
      </c>
      <c r="K30" s="114">
        <f>+J30+G30+J29</f>
        <v>0</v>
      </c>
    </row>
    <row r="31" spans="1:13" ht="20.25" customHeight="1">
      <c r="B31" s="19" t="s">
        <v>79</v>
      </c>
      <c r="D31" s="113">
        <f>WBS!L30</f>
        <v>37466952.01000002</v>
      </c>
      <c r="E31" s="794">
        <f>PF!O27</f>
        <v>113782333.69</v>
      </c>
      <c r="F31" s="39">
        <f>PC!O26</f>
        <v>1463018.1300000001</v>
      </c>
      <c r="G31" s="64">
        <f t="shared" si="2"/>
        <v>152712303.83000001</v>
      </c>
      <c r="J31" s="894">
        <v>-1130351.8</v>
      </c>
      <c r="K31" s="114">
        <f>+J31+G31</f>
        <v>151581952.03</v>
      </c>
    </row>
    <row r="32" spans="1:13" s="834" customFormat="1" ht="20.25" customHeight="1">
      <c r="B32" s="834" t="s">
        <v>2444</v>
      </c>
      <c r="D32" s="1095">
        <f>WBS!L31</f>
        <v>58271498.560000002</v>
      </c>
      <c r="E32" s="1096"/>
      <c r="F32" s="835"/>
      <c r="G32" s="926">
        <f t="shared" si="2"/>
        <v>58271498.560000002</v>
      </c>
      <c r="H32" s="926"/>
      <c r="I32" s="926"/>
      <c r="J32" s="926"/>
      <c r="K32" s="928">
        <f>+J32+G32</f>
        <v>58271498.560000002</v>
      </c>
      <c r="L32" s="926"/>
    </row>
    <row r="33" spans="1:15" ht="20.25" customHeight="1">
      <c r="B33" s="19" t="s">
        <v>206</v>
      </c>
      <c r="D33" s="113">
        <f>WBS!L32</f>
        <v>10529578.579999998</v>
      </c>
      <c r="E33" s="794"/>
      <c r="G33" s="64">
        <f t="shared" si="2"/>
        <v>10529578.579999998</v>
      </c>
      <c r="K33" s="114">
        <f>+J33+G33</f>
        <v>10529578.579999998</v>
      </c>
    </row>
    <row r="34" spans="1:15" ht="20.25" customHeight="1">
      <c r="B34" s="19" t="s">
        <v>249</v>
      </c>
      <c r="D34" s="113">
        <f>WBS!L33</f>
        <v>7484613.5940000042</v>
      </c>
      <c r="E34" s="794">
        <f>PF!O31</f>
        <v>116596.6</v>
      </c>
      <c r="G34" s="64">
        <f t="shared" si="2"/>
        <v>7601210.1940000039</v>
      </c>
      <c r="J34" s="977"/>
      <c r="K34" s="114">
        <f>+J34+G34</f>
        <v>7601210.1940000039</v>
      </c>
      <c r="O34" s="19">
        <f>E57*20/100</f>
        <v>-116596.6</v>
      </c>
    </row>
    <row r="35" spans="1:15">
      <c r="B35" s="19" t="s">
        <v>19</v>
      </c>
      <c r="D35" s="113"/>
      <c r="E35" s="794"/>
      <c r="G35" s="64">
        <f t="shared" si="2"/>
        <v>0</v>
      </c>
      <c r="K35" s="114">
        <f t="shared" ref="K35:K40" si="5">+J35+G35</f>
        <v>0</v>
      </c>
      <c r="O35" s="1165">
        <f>E34+O34</f>
        <v>0</v>
      </c>
    </row>
    <row r="36" spans="1:15">
      <c r="C36" s="834" t="s">
        <v>247</v>
      </c>
      <c r="D36" s="113"/>
      <c r="E36" s="794"/>
      <c r="K36" s="114">
        <f>+J36+G36</f>
        <v>0</v>
      </c>
    </row>
    <row r="37" spans="1:15">
      <c r="C37" s="19" t="s">
        <v>233</v>
      </c>
      <c r="D37" s="113">
        <f>WBS!L35</f>
        <v>15068235.830000002</v>
      </c>
      <c r="E37" s="794"/>
      <c r="G37" s="64">
        <f t="shared" si="2"/>
        <v>15068235.830000002</v>
      </c>
      <c r="J37" s="894">
        <v>-37.5</v>
      </c>
      <c r="K37" s="114">
        <f>+J37+G37</f>
        <v>15068198.330000002</v>
      </c>
    </row>
    <row r="38" spans="1:15" ht="24" customHeight="1">
      <c r="C38" s="63" t="s">
        <v>62</v>
      </c>
      <c r="D38" s="119"/>
      <c r="E38" s="795"/>
      <c r="F38" s="116"/>
      <c r="I38" s="117"/>
      <c r="J38" s="893"/>
      <c r="K38" s="114">
        <f t="shared" si="5"/>
        <v>0</v>
      </c>
    </row>
    <row r="39" spans="1:15" ht="23.25" customHeight="1">
      <c r="A39" s="19" t="s">
        <v>40</v>
      </c>
      <c r="D39" s="113"/>
      <c r="E39" s="794"/>
      <c r="K39" s="114">
        <f t="shared" si="5"/>
        <v>0</v>
      </c>
    </row>
    <row r="40" spans="1:15" ht="23.25" customHeight="1">
      <c r="B40" s="19" t="s">
        <v>133</v>
      </c>
      <c r="D40" s="113">
        <f>WBS!L42</f>
        <v>-313230985.21000004</v>
      </c>
      <c r="E40" s="794"/>
      <c r="G40" s="64">
        <f t="shared" ref="G40:G42" si="6">SUM(D40:F40)</f>
        <v>-313230985.21000004</v>
      </c>
      <c r="K40" s="114">
        <f t="shared" si="5"/>
        <v>-313230985.21000004</v>
      </c>
    </row>
    <row r="41" spans="1:15" ht="23.25" customHeight="1">
      <c r="B41" s="19" t="s">
        <v>68</v>
      </c>
      <c r="D41" s="120">
        <f>WBS!L46</f>
        <v>-70247152.819999993</v>
      </c>
      <c r="E41" s="796"/>
      <c r="F41" s="64"/>
      <c r="G41" s="64">
        <f t="shared" si="6"/>
        <v>-70247152.819999993</v>
      </c>
      <c r="K41" s="114">
        <f>+J41+G41</f>
        <v>-70247152.819999993</v>
      </c>
    </row>
    <row r="42" spans="1:15" ht="23.25" customHeight="1">
      <c r="B42" s="19" t="s">
        <v>497</v>
      </c>
      <c r="D42" s="120">
        <f>WBS!L48</f>
        <v>-4288155.87</v>
      </c>
      <c r="E42" s="796">
        <f>PF!O42</f>
        <v>-802577.73000000045</v>
      </c>
      <c r="F42" s="977">
        <f>PC!O41</f>
        <v>-78687.359999999331</v>
      </c>
      <c r="G42" s="64">
        <f t="shared" si="6"/>
        <v>-5169420.96</v>
      </c>
      <c r="H42" s="136"/>
      <c r="I42" s="136"/>
      <c r="J42" s="904"/>
      <c r="K42" s="114">
        <f>+J42+G42</f>
        <v>-5169420.96</v>
      </c>
    </row>
    <row r="43" spans="1:15" ht="23.25" customHeight="1">
      <c r="B43" s="19" t="s">
        <v>326</v>
      </c>
      <c r="C43" s="3"/>
      <c r="D43" s="137">
        <f>WBS!L43</f>
        <v>0</v>
      </c>
      <c r="E43" s="123">
        <f>PF!O43</f>
        <v>-13731161.719999999</v>
      </c>
      <c r="F43" s="123">
        <f>PC!O42</f>
        <v>-6339250.5299999993</v>
      </c>
      <c r="G43" s="123">
        <f>SUM(D43:F43)</f>
        <v>-20070412.25</v>
      </c>
      <c r="H43" s="120" t="str">
        <f>+A108</f>
        <v xml:space="preserve">2. ตัดยอดคงเหลือลูกหนี้ระหว่างกัน จากบัญชี </v>
      </c>
      <c r="I43" s="21"/>
      <c r="J43" s="905">
        <v>13731161.720000001</v>
      </c>
      <c r="K43" s="914">
        <f>+J43+G43+J44+J45</f>
        <v>9.3132257461547852E-10</v>
      </c>
    </row>
    <row r="44" spans="1:15" ht="23.25" customHeight="1">
      <c r="C44" s="3"/>
      <c r="D44" s="130"/>
      <c r="E44" s="798"/>
      <c r="F44" s="23"/>
      <c r="H44" s="120" t="str">
        <f>+A113</f>
        <v xml:space="preserve">3. ตัดยอดคงเหลือ เจ้าหนี้ระหว่างกัน จากบัญชี </v>
      </c>
      <c r="I44" s="21"/>
      <c r="J44" s="905">
        <v>6339250.5300000003</v>
      </c>
      <c r="K44" s="114"/>
    </row>
    <row r="45" spans="1:15" ht="23.25" customHeight="1">
      <c r="C45" s="3"/>
      <c r="D45" s="130"/>
      <c r="E45" s="798"/>
      <c r="F45" s="23"/>
      <c r="H45" s="120" t="s">
        <v>448</v>
      </c>
      <c r="I45" s="21"/>
      <c r="J45" s="905">
        <f>J121</f>
        <v>0</v>
      </c>
      <c r="K45" s="114"/>
    </row>
    <row r="46" spans="1:15" ht="23.25" customHeight="1">
      <c r="B46" s="19" t="s">
        <v>477</v>
      </c>
      <c r="C46" s="3"/>
      <c r="D46" s="130"/>
      <c r="E46" s="798"/>
      <c r="F46" s="23"/>
      <c r="G46" s="64">
        <f>SUM(D46:F46)</f>
        <v>0</v>
      </c>
      <c r="H46" s="137" t="s">
        <v>447</v>
      </c>
      <c r="I46" s="22"/>
      <c r="J46" s="906">
        <f>-J141</f>
        <v>0</v>
      </c>
      <c r="K46" s="114">
        <f>+J46+G46</f>
        <v>0</v>
      </c>
    </row>
    <row r="47" spans="1:15" ht="23.25" customHeight="1">
      <c r="B47" s="19" t="s">
        <v>2234</v>
      </c>
      <c r="C47" s="3"/>
      <c r="D47" s="130">
        <f>WBS!L51</f>
        <v>-36188436.630000003</v>
      </c>
      <c r="E47" s="798"/>
      <c r="F47" s="23"/>
      <c r="G47" s="64">
        <f>SUM(D47:F47)</f>
        <v>-36188436.630000003</v>
      </c>
      <c r="H47" s="796"/>
      <c r="I47" s="528"/>
      <c r="J47" s="733">
        <v>9944.92</v>
      </c>
      <c r="K47" s="114">
        <f>+J47+G47</f>
        <v>-36178491.710000001</v>
      </c>
    </row>
    <row r="48" spans="1:15" ht="23.25" customHeight="1">
      <c r="B48" s="19" t="s">
        <v>354</v>
      </c>
      <c r="C48" s="3"/>
      <c r="D48" s="120"/>
      <c r="E48" s="796"/>
      <c r="F48" s="64"/>
      <c r="G48" s="64">
        <f t="shared" ref="G48:G61" si="7">SUM(D48:F48)</f>
        <v>0</v>
      </c>
      <c r="I48" s="21"/>
      <c r="J48" s="593"/>
      <c r="K48" s="114">
        <f>+J48+G48</f>
        <v>0</v>
      </c>
    </row>
    <row r="49" spans="1:11" ht="23.25" customHeight="1">
      <c r="B49" s="19" t="s">
        <v>227</v>
      </c>
      <c r="C49" s="3"/>
      <c r="D49" s="120"/>
      <c r="E49" s="796"/>
      <c r="F49" s="64"/>
      <c r="G49" s="64">
        <f t="shared" si="7"/>
        <v>0</v>
      </c>
      <c r="I49" s="21"/>
      <c r="J49" s="593"/>
      <c r="K49" s="114">
        <f t="shared" ref="K49:K61" si="8">+J49+G49</f>
        <v>0</v>
      </c>
    </row>
    <row r="50" spans="1:11" ht="23.25" customHeight="1">
      <c r="B50" s="19" t="s">
        <v>207</v>
      </c>
      <c r="D50" s="113">
        <f>WBS!L52</f>
        <v>0</v>
      </c>
      <c r="E50" s="794"/>
      <c r="F50" s="64"/>
      <c r="G50" s="64">
        <f t="shared" si="7"/>
        <v>0</v>
      </c>
      <c r="K50" s="114">
        <f t="shared" si="8"/>
        <v>0</v>
      </c>
    </row>
    <row r="51" spans="1:11" ht="23.25" customHeight="1">
      <c r="B51" s="19" t="s">
        <v>2372</v>
      </c>
      <c r="D51" s="113">
        <f>WBS!L54</f>
        <v>-7344414.9225984616</v>
      </c>
      <c r="E51" s="794">
        <f>PF!O44</f>
        <v>-163300.49</v>
      </c>
      <c r="F51" s="64"/>
      <c r="G51" s="64">
        <f t="shared" si="7"/>
        <v>-7507715.4125984618</v>
      </c>
      <c r="K51" s="114">
        <f t="shared" si="8"/>
        <v>-7507715.4125984618</v>
      </c>
    </row>
    <row r="52" spans="1:11" ht="23.25" customHeight="1">
      <c r="B52" s="3" t="s">
        <v>2371</v>
      </c>
      <c r="D52" s="113">
        <f>WBS!L55</f>
        <v>0</v>
      </c>
      <c r="E52" s="794"/>
      <c r="F52" s="64"/>
      <c r="G52" s="64">
        <f t="shared" si="7"/>
        <v>0</v>
      </c>
      <c r="K52" s="114">
        <f>+J52+G52</f>
        <v>0</v>
      </c>
    </row>
    <row r="53" spans="1:11">
      <c r="B53" s="19" t="s">
        <v>20</v>
      </c>
      <c r="D53" s="113">
        <f>WBS!L56</f>
        <v>-3575937.2162665799</v>
      </c>
      <c r="E53" s="794">
        <f>PF!O49</f>
        <v>-19114.669999999998</v>
      </c>
      <c r="F53" s="39">
        <f>PC!O48</f>
        <v>-34423.339999999997</v>
      </c>
      <c r="G53" s="64">
        <f t="shared" si="7"/>
        <v>-3629475.2262665797</v>
      </c>
      <c r="K53" s="114">
        <f t="shared" si="8"/>
        <v>-3629475.2262665797</v>
      </c>
    </row>
    <row r="54" spans="1:11">
      <c r="A54" s="19" t="s">
        <v>43</v>
      </c>
      <c r="D54" s="113"/>
      <c r="E54" s="794"/>
      <c r="G54" s="64">
        <f t="shared" si="7"/>
        <v>0</v>
      </c>
      <c r="K54" s="114">
        <f t="shared" si="8"/>
        <v>0</v>
      </c>
    </row>
    <row r="55" spans="1:11">
      <c r="B55" s="3" t="s">
        <v>162</v>
      </c>
      <c r="D55" s="113">
        <f>WBS!L60</f>
        <v>-66700317.48740153</v>
      </c>
      <c r="E55" s="794">
        <f>PF!O54</f>
        <v>-64812.89</v>
      </c>
      <c r="G55" s="64">
        <f t="shared" si="7"/>
        <v>-66765130.377401531</v>
      </c>
      <c r="K55" s="114">
        <f>+J55+G55</f>
        <v>-66765130.377401531</v>
      </c>
    </row>
    <row r="56" spans="1:11">
      <c r="B56" s="3" t="s">
        <v>356</v>
      </c>
      <c r="D56" s="113">
        <f>WBS!L61</f>
        <v>-10000000</v>
      </c>
      <c r="E56" s="794"/>
      <c r="G56" s="64">
        <f t="shared" si="7"/>
        <v>-10000000</v>
      </c>
      <c r="K56" s="114">
        <f t="shared" si="8"/>
        <v>-10000000</v>
      </c>
    </row>
    <row r="57" spans="1:11">
      <c r="B57" s="3" t="s">
        <v>251</v>
      </c>
      <c r="D57" s="113">
        <f>WBS!L62</f>
        <v>-12633146.99</v>
      </c>
      <c r="E57" s="794">
        <f>PF!O57</f>
        <v>-582983</v>
      </c>
      <c r="G57" s="64">
        <f t="shared" si="7"/>
        <v>-13216129.99</v>
      </c>
      <c r="K57" s="114">
        <f t="shared" si="8"/>
        <v>-13216129.99</v>
      </c>
    </row>
    <row r="58" spans="1:11">
      <c r="B58" s="19" t="s">
        <v>228</v>
      </c>
      <c r="D58" s="113"/>
      <c r="E58" s="794"/>
      <c r="G58" s="64">
        <f t="shared" si="7"/>
        <v>0</v>
      </c>
      <c r="K58" s="114">
        <f t="shared" si="8"/>
        <v>0</v>
      </c>
    </row>
    <row r="59" spans="1:11">
      <c r="B59" s="19" t="s">
        <v>253</v>
      </c>
      <c r="D59" s="113">
        <f>WBS!L64</f>
        <v>0</v>
      </c>
      <c r="E59" s="794"/>
      <c r="G59" s="64">
        <f t="shared" si="7"/>
        <v>0</v>
      </c>
      <c r="K59" s="114">
        <f t="shared" si="8"/>
        <v>0</v>
      </c>
    </row>
    <row r="60" spans="1:11">
      <c r="A60" s="19" t="s">
        <v>21</v>
      </c>
      <c r="D60" s="120"/>
      <c r="E60" s="796"/>
      <c r="F60" s="64"/>
      <c r="G60" s="64">
        <f t="shared" si="7"/>
        <v>0</v>
      </c>
      <c r="K60" s="114">
        <f t="shared" si="8"/>
        <v>0</v>
      </c>
    </row>
    <row r="61" spans="1:11">
      <c r="B61" s="3" t="s">
        <v>2373</v>
      </c>
      <c r="C61" s="3"/>
      <c r="D61" s="120">
        <f>WBS!L71</f>
        <v>-250000000</v>
      </c>
      <c r="E61" s="796">
        <f>-5000000-122000000</f>
        <v>-127000000</v>
      </c>
      <c r="F61" s="64">
        <v>-1250000</v>
      </c>
      <c r="G61" s="64">
        <f t="shared" si="7"/>
        <v>-378250000</v>
      </c>
      <c r="H61" s="129">
        <v>1</v>
      </c>
      <c r="I61" s="21"/>
      <c r="J61" s="894">
        <f>1250000+127000000</f>
        <v>128250000</v>
      </c>
      <c r="K61" s="114">
        <f t="shared" si="8"/>
        <v>-250000000</v>
      </c>
    </row>
    <row r="62" spans="1:11">
      <c r="B62" s="3" t="s">
        <v>269</v>
      </c>
      <c r="C62" s="3"/>
      <c r="D62" s="124">
        <f>WPL!D31</f>
        <v>-15610117.940000242</v>
      </c>
      <c r="E62" s="1159">
        <f>9863458-0.25-101268.4</f>
        <v>9762189.3499999996</v>
      </c>
      <c r="F62" s="978">
        <v>984964</v>
      </c>
      <c r="G62" s="137">
        <f>SUM(D62:F62)</f>
        <v>-4862964.590000242</v>
      </c>
      <c r="I62" s="21"/>
      <c r="J62" s="593"/>
      <c r="K62" s="131">
        <f t="shared" ref="K62:K70" si="9">+G62+J62</f>
        <v>-4862964.590000242</v>
      </c>
    </row>
    <row r="63" spans="1:11">
      <c r="B63" s="3" t="s">
        <v>414</v>
      </c>
      <c r="C63" s="3"/>
      <c r="D63" s="124">
        <f>LEAD!O504</f>
        <v>-10894585.119999999</v>
      </c>
      <c r="E63" s="124"/>
      <c r="F63" s="124"/>
      <c r="G63" s="120">
        <f>SUM(D63:F63)</f>
        <v>-10894585.119999999</v>
      </c>
      <c r="I63" s="21"/>
      <c r="J63" s="593"/>
      <c r="K63" s="114">
        <f t="shared" si="9"/>
        <v>-10894585.119999999</v>
      </c>
    </row>
    <row r="64" spans="1:11">
      <c r="B64" s="50" t="s">
        <v>2341</v>
      </c>
      <c r="C64" s="3"/>
      <c r="D64" s="120">
        <f>WBS!L72</f>
        <v>-129163346.48999999</v>
      </c>
      <c r="E64" s="889"/>
      <c r="F64" s="796"/>
      <c r="G64" s="120">
        <f t="shared" ref="G64:G66" si="10">SUM(D64:F64)</f>
        <v>-129163346.48999999</v>
      </c>
      <c r="I64" s="21"/>
      <c r="J64" s="593"/>
      <c r="K64" s="114">
        <f t="shared" si="9"/>
        <v>-129163346.48999999</v>
      </c>
    </row>
    <row r="65" spans="1:22">
      <c r="B65" s="50" t="s">
        <v>2376</v>
      </c>
      <c r="C65" s="3"/>
      <c r="D65" s="120">
        <f>WBS!L73</f>
        <v>-17117100</v>
      </c>
      <c r="E65" s="889"/>
      <c r="F65" s="796"/>
      <c r="G65" s="120">
        <f t="shared" si="10"/>
        <v>-17117100</v>
      </c>
      <c r="I65" s="21"/>
      <c r="J65" s="593"/>
      <c r="K65" s="114">
        <f t="shared" si="9"/>
        <v>-17117100</v>
      </c>
    </row>
    <row r="66" spans="1:22">
      <c r="B66" s="3" t="s">
        <v>406</v>
      </c>
      <c r="C66" s="800"/>
      <c r="D66" s="801"/>
      <c r="E66" s="801"/>
      <c r="F66" s="19"/>
      <c r="G66" s="120">
        <f t="shared" si="10"/>
        <v>0</v>
      </c>
      <c r="I66" s="21"/>
      <c r="J66" s="593"/>
      <c r="K66" s="114">
        <f t="shared" si="9"/>
        <v>0</v>
      </c>
    </row>
    <row r="67" spans="1:22">
      <c r="B67" s="3"/>
      <c r="C67" s="3" t="s">
        <v>503</v>
      </c>
      <c r="D67" s="120"/>
      <c r="E67" s="120"/>
      <c r="F67" s="120"/>
      <c r="G67" s="120">
        <f>SUM(D67:F67)</f>
        <v>0</v>
      </c>
      <c r="I67" s="21"/>
      <c r="J67" s="593"/>
      <c r="K67" s="114">
        <f t="shared" si="9"/>
        <v>0</v>
      </c>
    </row>
    <row r="68" spans="1:22">
      <c r="B68" s="3"/>
      <c r="C68" s="3" t="s">
        <v>504</v>
      </c>
      <c r="D68" s="120"/>
      <c r="E68" s="120"/>
      <c r="F68" s="120"/>
      <c r="G68" s="120">
        <f t="shared" ref="G68:G70" si="11">SUM(D68:F68)</f>
        <v>0</v>
      </c>
      <c r="I68" s="21"/>
      <c r="J68" s="593"/>
      <c r="K68" s="114">
        <f t="shared" si="9"/>
        <v>0</v>
      </c>
    </row>
    <row r="69" spans="1:22">
      <c r="B69" s="3" t="s">
        <v>439</v>
      </c>
      <c r="C69" s="3"/>
      <c r="D69" s="120">
        <v>0</v>
      </c>
      <c r="E69" s="120"/>
      <c r="F69" s="120"/>
      <c r="G69" s="120">
        <f t="shared" si="11"/>
        <v>0</v>
      </c>
      <c r="I69" s="21"/>
      <c r="J69" s="593"/>
      <c r="K69" s="114">
        <f t="shared" si="9"/>
        <v>0</v>
      </c>
    </row>
    <row r="70" spans="1:22">
      <c r="B70" s="3" t="s">
        <v>2581</v>
      </c>
      <c r="C70" s="3"/>
      <c r="D70" s="120">
        <f>+D99</f>
        <v>-15291466.237733457</v>
      </c>
      <c r="E70" s="120">
        <f>+E99</f>
        <v>9220444.0400000028</v>
      </c>
      <c r="F70" s="120">
        <f t="shared" ref="F70" si="12">+F99</f>
        <v>4220661.2300000004</v>
      </c>
      <c r="G70" s="120">
        <f t="shared" si="11"/>
        <v>-1850360.967733454</v>
      </c>
      <c r="I70" s="21"/>
      <c r="J70" s="120">
        <v>1120406.8600000001</v>
      </c>
      <c r="K70" s="114">
        <f t="shared" si="9"/>
        <v>-729954.10773345386</v>
      </c>
    </row>
    <row r="71" spans="1:22">
      <c r="B71" s="3" t="s">
        <v>270</v>
      </c>
      <c r="C71" s="3"/>
      <c r="D71" s="127">
        <f>SUM(D62:D70)</f>
        <v>-188076615.7877337</v>
      </c>
      <c r="E71" s="127">
        <f t="shared" ref="E71:F71" si="13">SUM(E62:E70)</f>
        <v>18982633.390000001</v>
      </c>
      <c r="F71" s="127">
        <f t="shared" si="13"/>
        <v>5205625.2300000004</v>
      </c>
      <c r="G71" s="127">
        <f>SUM(D71:F71)</f>
        <v>-163888357.1677337</v>
      </c>
      <c r="I71" s="21"/>
      <c r="J71" s="593"/>
      <c r="K71" s="127">
        <f t="shared" ref="K71" si="14">SUM(K62:K70)</f>
        <v>-162767950.30773368</v>
      </c>
    </row>
    <row r="72" spans="1:22" hidden="1">
      <c r="D72" s="113"/>
      <c r="E72" s="794"/>
      <c r="K72" s="114"/>
    </row>
    <row r="73" spans="1:22" ht="20.399999999999999" thickBot="1">
      <c r="A73" s="19" t="s">
        <v>54</v>
      </c>
      <c r="D73" s="222">
        <f>+SUM(D9:D61)+D71</f>
        <v>-0.69000056385993958</v>
      </c>
      <c r="E73" s="222">
        <f>+SUM(E9:E61)+E71</f>
        <v>0</v>
      </c>
      <c r="F73" s="222">
        <f>+SUM(F9:F61)+F71</f>
        <v>0</v>
      </c>
      <c r="G73" s="222">
        <f>+SUM(G9:G61)+G71</f>
        <v>-0.69000032544136047</v>
      </c>
      <c r="H73" s="134"/>
      <c r="I73" s="134"/>
      <c r="J73" s="907">
        <f>SUM(J7:J72)</f>
        <v>0</v>
      </c>
      <c r="K73" s="133">
        <f>+SUM(K9:K61)+K71</f>
        <v>-0.69000014662742615</v>
      </c>
    </row>
    <row r="74" spans="1:22" ht="20.399999999999999" thickTop="1">
      <c r="D74" s="135"/>
      <c r="E74" s="799"/>
      <c r="F74" s="106"/>
      <c r="G74" s="136"/>
      <c r="H74" s="136"/>
      <c r="I74" s="136"/>
      <c r="J74" s="904"/>
      <c r="K74" s="132"/>
    </row>
    <row r="75" spans="1:22" ht="20.399999999999999">
      <c r="A75" s="1282" t="s">
        <v>411</v>
      </c>
      <c r="B75" s="1282"/>
      <c r="C75" s="1282"/>
      <c r="D75" s="1282"/>
      <c r="E75" s="1282"/>
      <c r="F75" s="1282"/>
      <c r="G75" s="123"/>
      <c r="I75" s="156" t="s">
        <v>264</v>
      </c>
      <c r="J75" s="908"/>
      <c r="K75" s="114"/>
    </row>
    <row r="76" spans="1:22">
      <c r="A76" s="59" t="s">
        <v>24</v>
      </c>
      <c r="B76" s="59"/>
      <c r="C76" s="59"/>
      <c r="D76" s="115" t="s">
        <v>1518</v>
      </c>
      <c r="E76" s="116" t="s">
        <v>1519</v>
      </c>
      <c r="F76" s="116" t="s">
        <v>1520</v>
      </c>
      <c r="G76" s="117" t="s">
        <v>265</v>
      </c>
      <c r="I76" s="117" t="s">
        <v>266</v>
      </c>
      <c r="J76" s="893" t="s">
        <v>180</v>
      </c>
      <c r="K76" s="118" t="s">
        <v>267</v>
      </c>
      <c r="M76" s="118"/>
      <c r="O76" s="118"/>
    </row>
    <row r="77" spans="1:22">
      <c r="A77" s="59"/>
      <c r="B77" s="59" t="s">
        <v>768</v>
      </c>
      <c r="C77" s="59"/>
      <c r="D77" s="134">
        <f>WPL!K8</f>
        <v>-85444346.761899993</v>
      </c>
      <c r="G77" s="64">
        <f>SUM(D77:F77)</f>
        <v>-85444346.761899993</v>
      </c>
      <c r="I77" s="39"/>
      <c r="J77" s="894">
        <v>1076658.96</v>
      </c>
      <c r="K77" s="64">
        <f>+G77+J77</f>
        <v>-84367687.801899999</v>
      </c>
      <c r="M77" s="64">
        <f>E77+J77</f>
        <v>1076658.96</v>
      </c>
      <c r="O77" s="64"/>
      <c r="T77" s="192"/>
      <c r="U77" s="65"/>
      <c r="V77" s="65"/>
    </row>
    <row r="78" spans="1:22">
      <c r="A78" s="59"/>
      <c r="B78" s="59" t="s">
        <v>2374</v>
      </c>
      <c r="C78" s="59"/>
      <c r="D78" s="134">
        <f>WPL!K10</f>
        <v>-83481825.890000001</v>
      </c>
      <c r="E78" s="134">
        <f>PF!O91</f>
        <v>-10768048.77</v>
      </c>
      <c r="F78" s="39">
        <f>PC!O90</f>
        <v>-74658.67</v>
      </c>
      <c r="G78" s="64">
        <f>SUM(D78:F78)</f>
        <v>-94324533.329999998</v>
      </c>
      <c r="I78" s="39"/>
      <c r="J78" s="894">
        <v>10861707.85</v>
      </c>
      <c r="K78" s="64">
        <f>+G78+J78</f>
        <v>-83462825.480000004</v>
      </c>
      <c r="M78" s="64">
        <f>E78+J78</f>
        <v>93659.080000000075</v>
      </c>
      <c r="O78" s="64"/>
      <c r="T78" s="192"/>
      <c r="U78" s="65"/>
      <c r="V78" s="65"/>
    </row>
    <row r="79" spans="1:22">
      <c r="A79" s="59"/>
      <c r="B79" s="950" t="str">
        <f>WPL!A9</f>
        <v xml:space="preserve">        Sale project</v>
      </c>
      <c r="C79" s="59"/>
      <c r="D79" s="134">
        <f>WPL!K9</f>
        <v>-300783961.35000002</v>
      </c>
      <c r="G79" s="64">
        <f>SUM(D79:F79)</f>
        <v>-300783961.35000002</v>
      </c>
      <c r="I79" s="39"/>
      <c r="K79" s="64">
        <f>+G79+J79</f>
        <v>-300783961.35000002</v>
      </c>
      <c r="M79" s="64"/>
      <c r="O79" s="64"/>
      <c r="T79" s="192"/>
      <c r="U79" s="65"/>
      <c r="V79" s="65"/>
    </row>
    <row r="80" spans="1:22">
      <c r="A80" s="59"/>
      <c r="B80" s="59" t="s">
        <v>357</v>
      </c>
      <c r="C80" s="59"/>
      <c r="G80" s="64">
        <f t="shared" ref="G80:G83" si="15">SUM(D80:F80)</f>
        <v>0</v>
      </c>
      <c r="I80" s="39"/>
      <c r="K80" s="64">
        <f t="shared" ref="K80:K82" si="16">+G80+J80</f>
        <v>0</v>
      </c>
      <c r="M80" s="64"/>
      <c r="O80" s="64"/>
      <c r="T80" s="192"/>
      <c r="U80" s="65"/>
      <c r="V80" s="65"/>
    </row>
    <row r="81" spans="1:22">
      <c r="A81" s="59"/>
      <c r="B81" s="59" t="s">
        <v>413</v>
      </c>
      <c r="C81" s="59"/>
      <c r="D81" s="134">
        <f>WPL!K13</f>
        <v>0</v>
      </c>
      <c r="G81" s="64">
        <f t="shared" si="15"/>
        <v>0</v>
      </c>
      <c r="I81" s="595"/>
      <c r="K81" s="64">
        <f t="shared" si="16"/>
        <v>0</v>
      </c>
      <c r="M81" s="64"/>
      <c r="O81" s="64"/>
      <c r="T81" s="192"/>
      <c r="U81" s="65"/>
      <c r="V81" s="65"/>
    </row>
    <row r="82" spans="1:22">
      <c r="A82" s="59"/>
      <c r="B82" s="59" t="s">
        <v>2375</v>
      </c>
      <c r="C82" s="59"/>
      <c r="D82" s="134">
        <f>WPL!K14</f>
        <v>0</v>
      </c>
      <c r="G82" s="64">
        <f t="shared" si="15"/>
        <v>0</v>
      </c>
      <c r="I82" s="106"/>
      <c r="K82" s="64">
        <f t="shared" si="16"/>
        <v>0</v>
      </c>
      <c r="M82" s="64"/>
      <c r="O82" s="64"/>
      <c r="T82" s="192"/>
      <c r="U82" s="65"/>
      <c r="V82" s="65"/>
    </row>
    <row r="83" spans="1:22">
      <c r="A83" s="59"/>
      <c r="B83" s="59" t="s">
        <v>22</v>
      </c>
      <c r="C83" s="59"/>
      <c r="D83" s="134">
        <f>WPL!K15</f>
        <v>-9937853.7980999984</v>
      </c>
      <c r="E83" s="134">
        <f>PF!O97+PF!O95</f>
        <v>-11189.02</v>
      </c>
      <c r="F83" s="39">
        <f>PC!O96</f>
        <v>-50000</v>
      </c>
      <c r="G83" s="64">
        <f t="shared" si="15"/>
        <v>-9999042.8180999979</v>
      </c>
      <c r="H83" s="19"/>
      <c r="I83" s="120" t="s">
        <v>271</v>
      </c>
      <c r="J83" s="909">
        <v>1339749.42</v>
      </c>
      <c r="K83" s="126">
        <f>+G83+J83+J84+J85+J86+J88+J87</f>
        <v>-8659293.398099998</v>
      </c>
      <c r="M83" s="64"/>
      <c r="O83" s="64"/>
      <c r="T83" s="192"/>
      <c r="U83" s="65"/>
      <c r="V83" s="65"/>
    </row>
    <row r="84" spans="1:22">
      <c r="A84" s="59"/>
      <c r="B84" s="59"/>
      <c r="C84" s="59"/>
      <c r="I84" s="120" t="s">
        <v>271</v>
      </c>
      <c r="J84" s="910">
        <f>+J128</f>
        <v>0</v>
      </c>
      <c r="M84" s="64"/>
      <c r="O84" s="64"/>
      <c r="T84" s="192"/>
      <c r="U84" s="65"/>
      <c r="V84" s="65"/>
    </row>
    <row r="85" spans="1:22">
      <c r="A85" s="59"/>
      <c r="B85" s="59"/>
      <c r="C85" s="59"/>
      <c r="I85" s="120" t="s">
        <v>271</v>
      </c>
      <c r="J85" s="910">
        <f>+J129</f>
        <v>0</v>
      </c>
      <c r="M85" s="64"/>
      <c r="O85" s="64"/>
      <c r="T85" s="192"/>
      <c r="U85" s="65"/>
      <c r="V85" s="65"/>
    </row>
    <row r="86" spans="1:22">
      <c r="A86" s="59"/>
      <c r="B86" s="59"/>
      <c r="C86" s="59"/>
      <c r="I86" s="127" t="s">
        <v>271</v>
      </c>
      <c r="J86" s="911">
        <f>+J130</f>
        <v>0</v>
      </c>
      <c r="M86" s="64"/>
      <c r="O86" s="64"/>
      <c r="T86" s="192"/>
      <c r="U86" s="65"/>
      <c r="V86" s="65"/>
    </row>
    <row r="87" spans="1:22">
      <c r="A87" s="59"/>
      <c r="B87" s="59"/>
      <c r="C87" s="59"/>
      <c r="I87" s="19" t="s">
        <v>452</v>
      </c>
      <c r="J87" s="894">
        <f>J123</f>
        <v>0</v>
      </c>
      <c r="M87" s="64"/>
      <c r="O87" s="64"/>
      <c r="T87" s="192"/>
      <c r="U87" s="65"/>
      <c r="V87" s="65"/>
    </row>
    <row r="88" spans="1:22">
      <c r="A88" s="59" t="s">
        <v>26</v>
      </c>
      <c r="B88" s="59"/>
      <c r="C88" s="59"/>
      <c r="I88" s="64" t="s">
        <v>2582</v>
      </c>
      <c r="M88" s="64"/>
      <c r="O88" s="64"/>
      <c r="T88" s="192"/>
      <c r="U88" s="65"/>
      <c r="V88" s="65"/>
    </row>
    <row r="89" spans="1:22">
      <c r="A89" s="59"/>
      <c r="B89" s="59" t="s">
        <v>1048</v>
      </c>
      <c r="C89" s="59"/>
      <c r="D89" s="134">
        <f>WPL!K19</f>
        <v>61802232.900000013</v>
      </c>
      <c r="G89" s="64">
        <f t="shared" ref="G89:G93" si="17">SUM(D89:F89)</f>
        <v>61802232.900000013</v>
      </c>
      <c r="I89" s="124" t="s">
        <v>271</v>
      </c>
      <c r="J89" s="909"/>
      <c r="K89" s="64">
        <f>+G89+J89</f>
        <v>61802232.900000013</v>
      </c>
      <c r="M89" s="64"/>
      <c r="O89" s="64"/>
      <c r="T89" s="192"/>
      <c r="U89" s="65"/>
      <c r="V89" s="65"/>
    </row>
    <row r="90" spans="1:22">
      <c r="A90" s="59"/>
      <c r="B90" s="59" t="s">
        <v>397</v>
      </c>
      <c r="C90" s="59"/>
      <c r="D90" s="134">
        <f>WPL!K20</f>
        <v>44704374.920000002</v>
      </c>
      <c r="E90" s="134">
        <f>PF!O92</f>
        <v>13434238.629999999</v>
      </c>
      <c r="F90" s="39">
        <f>PC!O91</f>
        <v>101089.28</v>
      </c>
      <c r="G90" s="64">
        <f t="shared" si="17"/>
        <v>58239702.829999998</v>
      </c>
      <c r="I90" s="120"/>
      <c r="J90" s="910">
        <v>-10918651.33</v>
      </c>
      <c r="K90" s="64">
        <f>+G90+J90</f>
        <v>47321051.5</v>
      </c>
      <c r="M90" s="64"/>
      <c r="O90" s="64"/>
      <c r="T90" s="192"/>
      <c r="U90" s="65"/>
      <c r="V90" s="65"/>
    </row>
    <row r="91" spans="1:22">
      <c r="A91" s="59"/>
      <c r="B91" s="59" t="s">
        <v>2432</v>
      </c>
      <c r="C91" s="59"/>
      <c r="D91" s="134">
        <f>WPL!K21</f>
        <v>250717104.03999993</v>
      </c>
      <c r="G91" s="64">
        <f t="shared" si="17"/>
        <v>250717104.03999993</v>
      </c>
      <c r="I91" s="120"/>
      <c r="J91" s="910"/>
      <c r="K91" s="64">
        <f>+G91+J91</f>
        <v>250717104.03999993</v>
      </c>
      <c r="M91" s="64"/>
      <c r="O91" s="64"/>
      <c r="T91" s="192"/>
      <c r="U91" s="65"/>
      <c r="V91" s="65"/>
    </row>
    <row r="92" spans="1:22">
      <c r="A92" s="59"/>
      <c r="B92" s="59" t="s">
        <v>137</v>
      </c>
      <c r="C92" s="59"/>
      <c r="D92" s="134">
        <f>WPL!K22</f>
        <v>23954221.900000002</v>
      </c>
      <c r="E92" s="134">
        <f>PF!O106</f>
        <v>996834.8899999999</v>
      </c>
      <c r="F92" s="39">
        <f>PC!O105</f>
        <v>490684.82</v>
      </c>
      <c r="G92" s="64">
        <f t="shared" si="17"/>
        <v>25441741.610000003</v>
      </c>
      <c r="I92" s="120"/>
      <c r="J92" s="910">
        <v>-399922.48</v>
      </c>
      <c r="K92" s="64">
        <f>+G92+J92</f>
        <v>25041819.130000003</v>
      </c>
      <c r="M92" s="64"/>
      <c r="O92" s="64"/>
      <c r="T92" s="192"/>
      <c r="U92" s="65"/>
      <c r="V92" s="65"/>
    </row>
    <row r="93" spans="1:22">
      <c r="A93" s="59"/>
      <c r="B93" s="59" t="s">
        <v>138</v>
      </c>
      <c r="C93" s="59"/>
      <c r="D93" s="134">
        <f>WPL!K23</f>
        <v>62772268.989999995</v>
      </c>
      <c r="E93" s="134">
        <f>PF!O107</f>
        <v>5555004.0500000007</v>
      </c>
      <c r="F93" s="39">
        <f>PC!O106</f>
        <v>3753430.8000000007</v>
      </c>
      <c r="G93" s="64">
        <f t="shared" si="17"/>
        <v>72080703.839999989</v>
      </c>
      <c r="I93" s="120" t="str">
        <f>+I83</f>
        <v>5. ตัดรายการใน PL ระหว่างกัน</v>
      </c>
      <c r="J93" s="910">
        <v>-837950.56</v>
      </c>
      <c r="K93" s="147">
        <f>+G93+J93+J94+J95</f>
        <v>71242753.279999986</v>
      </c>
      <c r="M93" s="64"/>
      <c r="O93" s="64"/>
      <c r="T93" s="192"/>
      <c r="U93" s="65"/>
      <c r="V93" s="65"/>
    </row>
    <row r="94" spans="1:22">
      <c r="A94" s="59"/>
      <c r="B94" s="59"/>
      <c r="C94" s="59"/>
      <c r="I94" s="120" t="s">
        <v>271</v>
      </c>
      <c r="J94" s="910">
        <f>+J132</f>
        <v>0</v>
      </c>
      <c r="M94" s="64"/>
      <c r="O94" s="64"/>
      <c r="T94" s="192"/>
      <c r="U94" s="65"/>
      <c r="V94" s="65"/>
    </row>
    <row r="95" spans="1:22">
      <c r="A95" s="59"/>
      <c r="B95" s="59"/>
      <c r="C95" s="59"/>
      <c r="I95" s="127" t="s">
        <v>271</v>
      </c>
      <c r="J95" s="911">
        <f>+J134</f>
        <v>0</v>
      </c>
      <c r="M95" s="64"/>
      <c r="O95" s="64"/>
      <c r="T95" s="192"/>
      <c r="U95" s="65"/>
      <c r="V95" s="65"/>
    </row>
    <row r="96" spans="1:22">
      <c r="A96" s="59"/>
      <c r="B96" s="59"/>
      <c r="C96" s="59"/>
      <c r="G96" s="64">
        <f>SUM(D96:F96)</f>
        <v>0</v>
      </c>
      <c r="M96" s="64"/>
      <c r="O96" s="64"/>
      <c r="T96" s="192"/>
      <c r="U96" s="65"/>
      <c r="V96" s="65"/>
    </row>
    <row r="97" spans="1:22">
      <c r="A97" s="59" t="s">
        <v>139</v>
      </c>
      <c r="C97" s="59"/>
      <c r="D97" s="134">
        <f>WPL!K26</f>
        <v>15253067.849999998</v>
      </c>
      <c r="E97" s="134">
        <f>PF!O110</f>
        <v>28932.46</v>
      </c>
      <c r="F97" s="39">
        <f>PC!O109</f>
        <v>115</v>
      </c>
      <c r="G97" s="64">
        <f t="shared" ref="G97:G98" si="18">SUM(D97:F97)</f>
        <v>15282115.309999999</v>
      </c>
      <c r="I97" s="19" t="s">
        <v>452</v>
      </c>
      <c r="J97" s="894">
        <v>-1185</v>
      </c>
      <c r="K97" s="64">
        <f>+G97+J97</f>
        <v>15280930.309999999</v>
      </c>
      <c r="M97" s="64"/>
      <c r="O97" s="64"/>
      <c r="T97" s="192"/>
      <c r="U97" s="65"/>
      <c r="V97" s="65"/>
    </row>
    <row r="98" spans="1:22">
      <c r="A98" s="19" t="s">
        <v>140</v>
      </c>
      <c r="B98" s="59"/>
      <c r="C98" s="59"/>
      <c r="D98" s="134">
        <f>WPL!K27</f>
        <v>5153250.9622665718</v>
      </c>
      <c r="E98" s="134">
        <f>PF!O115</f>
        <v>-15328.200000000003</v>
      </c>
      <c r="F98" s="216"/>
      <c r="G98" s="64">
        <f t="shared" si="18"/>
        <v>5137922.7622665716</v>
      </c>
      <c r="I98" s="39"/>
      <c r="J98" s="926">
        <f>-J34</f>
        <v>0</v>
      </c>
      <c r="K98" s="64">
        <f>+G98+J98</f>
        <v>5137922.7622665716</v>
      </c>
      <c r="M98" s="64"/>
      <c r="O98" s="64"/>
      <c r="T98" s="192"/>
      <c r="U98" s="65"/>
      <c r="V98" s="65"/>
    </row>
    <row r="99" spans="1:22" ht="20.399999999999999" thickBot="1">
      <c r="A99" s="59" t="s">
        <v>160</v>
      </c>
      <c r="B99" s="59"/>
      <c r="C99" s="59"/>
      <c r="D99" s="133">
        <f>SUM(D77:D98)</f>
        <v>-15291466.237733457</v>
      </c>
      <c r="E99" s="133">
        <f>SUM(E77:E98)</f>
        <v>9220444.0400000028</v>
      </c>
      <c r="F99" s="133">
        <f>SUM(F77:F98)</f>
        <v>4220661.2300000004</v>
      </c>
      <c r="G99" s="133">
        <f>SUM(G77:G98)</f>
        <v>-1850360.967733481</v>
      </c>
      <c r="I99" s="39"/>
      <c r="J99" s="133">
        <f>SUM(J77:J98)</f>
        <v>1120406.8599999985</v>
      </c>
      <c r="K99" s="133">
        <f>SUM(K77:K98)</f>
        <v>-729954.10773351137</v>
      </c>
      <c r="M99" s="133"/>
      <c r="O99" s="150"/>
      <c r="T99" s="193"/>
      <c r="U99" s="193"/>
      <c r="V99" s="193"/>
    </row>
    <row r="100" spans="1:22" ht="20.399999999999999" thickTop="1">
      <c r="K100" s="219"/>
    </row>
    <row r="101" spans="1:22" ht="20.399999999999999">
      <c r="A101" s="138" t="s">
        <v>272</v>
      </c>
      <c r="B101" s="138"/>
      <c r="C101" s="138"/>
      <c r="T101" s="88"/>
      <c r="U101" s="88"/>
      <c r="V101" s="88"/>
    </row>
    <row r="102" spans="1:22" ht="20.399999999999999">
      <c r="A102" s="53" t="s">
        <v>2378</v>
      </c>
      <c r="V102" s="88"/>
    </row>
    <row r="103" spans="1:22">
      <c r="B103" s="19" t="s">
        <v>273</v>
      </c>
      <c r="C103" s="19" t="s">
        <v>2380</v>
      </c>
      <c r="V103" s="88"/>
    </row>
    <row r="104" spans="1:22" hidden="1">
      <c r="B104" s="19" t="s">
        <v>273</v>
      </c>
      <c r="C104" s="19" t="s">
        <v>274</v>
      </c>
      <c r="V104" s="88"/>
    </row>
    <row r="105" spans="1:22">
      <c r="B105" s="19" t="s">
        <v>94</v>
      </c>
      <c r="C105" s="19" t="s">
        <v>2381</v>
      </c>
    </row>
    <row r="106" spans="1:22" ht="21" hidden="1" customHeight="1">
      <c r="B106" s="19" t="s">
        <v>94</v>
      </c>
      <c r="C106" s="19" t="s">
        <v>275</v>
      </c>
    </row>
    <row r="108" spans="1:22" ht="20.399999999999999">
      <c r="A108" s="53" t="s">
        <v>2379</v>
      </c>
    </row>
    <row r="109" spans="1:22">
      <c r="B109" s="19" t="s">
        <v>94</v>
      </c>
      <c r="C109" s="49" t="s">
        <v>2394</v>
      </c>
      <c r="D109" s="3"/>
      <c r="E109" s="3"/>
    </row>
    <row r="110" spans="1:22" ht="21" hidden="1" customHeight="1">
      <c r="C110" s="49" t="s">
        <v>276</v>
      </c>
      <c r="D110" s="3"/>
      <c r="E110" s="3"/>
      <c r="J110" s="912"/>
    </row>
    <row r="111" spans="1:22" ht="23.4">
      <c r="B111" s="19" t="s">
        <v>273</v>
      </c>
      <c r="C111" s="49" t="s">
        <v>2395</v>
      </c>
      <c r="D111" s="71"/>
      <c r="E111" s="71"/>
    </row>
    <row r="112" spans="1:22" ht="23.4">
      <c r="C112" s="49"/>
      <c r="D112" s="71"/>
      <c r="E112" s="71"/>
      <c r="J112" s="913"/>
    </row>
    <row r="113" spans="1:13" ht="21" customHeight="1">
      <c r="A113" s="53" t="s">
        <v>2382</v>
      </c>
    </row>
    <row r="115" spans="1:13">
      <c r="B115" s="19" t="s">
        <v>273</v>
      </c>
      <c r="C115" s="49" t="s">
        <v>2396</v>
      </c>
    </row>
    <row r="116" spans="1:13">
      <c r="B116" s="19" t="s">
        <v>94</v>
      </c>
      <c r="C116" s="49" t="s">
        <v>2397</v>
      </c>
    </row>
    <row r="117" spans="1:13" hidden="1">
      <c r="C117" s="49" t="s">
        <v>277</v>
      </c>
    </row>
    <row r="118" spans="1:13" ht="21" hidden="1" customHeight="1">
      <c r="C118" s="49" t="s">
        <v>278</v>
      </c>
    </row>
    <row r="120" spans="1:13" ht="20.399999999999999">
      <c r="A120" s="53" t="s">
        <v>2383</v>
      </c>
    </row>
    <row r="121" spans="1:13" hidden="1">
      <c r="B121" s="19" t="s">
        <v>273</v>
      </c>
      <c r="C121" s="49" t="s">
        <v>279</v>
      </c>
    </row>
    <row r="122" spans="1:13" ht="23.4" hidden="1">
      <c r="B122" s="19" t="s">
        <v>94</v>
      </c>
      <c r="C122" s="91" t="s">
        <v>280</v>
      </c>
      <c r="D122" s="71" t="s">
        <v>281</v>
      </c>
      <c r="E122" s="71"/>
    </row>
    <row r="123" spans="1:13">
      <c r="B123" s="19" t="s">
        <v>273</v>
      </c>
      <c r="C123" s="49" t="s">
        <v>2398</v>
      </c>
      <c r="M123" s="65">
        <f>SUM(J123,J129)</f>
        <v>0</v>
      </c>
    </row>
    <row r="124" spans="1:13" ht="23.4">
      <c r="B124" s="19" t="s">
        <v>94</v>
      </c>
      <c r="C124" s="91" t="s">
        <v>2399</v>
      </c>
    </row>
    <row r="126" spans="1:13" ht="20.399999999999999">
      <c r="A126" s="53" t="s">
        <v>271</v>
      </c>
    </row>
    <row r="127" spans="1:13">
      <c r="B127" s="19" t="s">
        <v>2384</v>
      </c>
      <c r="D127" s="890"/>
      <c r="E127" s="211"/>
    </row>
    <row r="128" spans="1:13">
      <c r="B128" s="19" t="s">
        <v>2385</v>
      </c>
      <c r="D128" s="890"/>
      <c r="E128" s="211"/>
      <c r="K128" s="19"/>
    </row>
    <row r="129" spans="1:13">
      <c r="B129" s="19" t="s">
        <v>2386</v>
      </c>
      <c r="D129" s="890"/>
      <c r="E129" s="211"/>
      <c r="K129" s="60"/>
      <c r="M129" s="60"/>
    </row>
    <row r="130" spans="1:13" hidden="1">
      <c r="B130" s="19" t="s">
        <v>419</v>
      </c>
      <c r="D130" s="890"/>
      <c r="E130" s="211"/>
      <c r="K130" s="60"/>
    </row>
    <row r="131" spans="1:13">
      <c r="B131" s="19" t="s">
        <v>2387</v>
      </c>
      <c r="D131" s="890"/>
      <c r="E131" s="211"/>
      <c r="K131" s="19"/>
    </row>
    <row r="132" spans="1:13">
      <c r="B132" s="19" t="s">
        <v>2388</v>
      </c>
      <c r="D132" s="890"/>
      <c r="E132" s="211"/>
    </row>
    <row r="133" spans="1:13">
      <c r="B133" s="19" t="s">
        <v>2389</v>
      </c>
      <c r="D133" s="890"/>
      <c r="E133" s="211"/>
    </row>
    <row r="134" spans="1:13">
      <c r="B134" s="19" t="s">
        <v>2390</v>
      </c>
      <c r="D134" s="890"/>
      <c r="E134" s="211"/>
    </row>
    <row r="135" spans="1:13" hidden="1">
      <c r="B135" s="19" t="s">
        <v>282</v>
      </c>
      <c r="D135" s="891"/>
      <c r="J135" s="912"/>
    </row>
    <row r="136" spans="1:13" hidden="1">
      <c r="B136" s="19" t="s">
        <v>387</v>
      </c>
      <c r="D136" s="891"/>
      <c r="J136" s="912"/>
    </row>
    <row r="137" spans="1:13" hidden="1">
      <c r="B137" s="19" t="s">
        <v>283</v>
      </c>
      <c r="D137" s="891"/>
      <c r="J137" s="912"/>
    </row>
    <row r="138" spans="1:13">
      <c r="D138" s="891"/>
    </row>
    <row r="139" spans="1:13">
      <c r="A139" s="19" t="s">
        <v>446</v>
      </c>
      <c r="D139" s="891"/>
    </row>
    <row r="140" spans="1:13">
      <c r="B140" s="19" t="s">
        <v>2391</v>
      </c>
      <c r="D140" s="890"/>
      <c r="E140" s="211"/>
    </row>
    <row r="141" spans="1:13">
      <c r="B141" s="19" t="s">
        <v>2392</v>
      </c>
      <c r="D141" s="890"/>
      <c r="E141" s="211"/>
    </row>
    <row r="143" spans="1:13" ht="20.399999999999999">
      <c r="A143" s="53" t="s">
        <v>284</v>
      </c>
    </row>
    <row r="144" spans="1:13">
      <c r="A144" s="19">
        <v>1</v>
      </c>
      <c r="B144" s="19" t="s">
        <v>2393</v>
      </c>
    </row>
    <row r="145" spans="1:1">
      <c r="A145" s="19">
        <v>2</v>
      </c>
    </row>
  </sheetData>
  <mergeCells count="3">
    <mergeCell ref="D4:K4"/>
    <mergeCell ref="I5:J5"/>
    <mergeCell ref="A75:F75"/>
  </mergeCells>
  <pageMargins left="0.196850393700787" right="0.196850393700787" top="0.15748031496063" bottom="0.35433070866141703" header="0.31496062992126" footer="0.31496062992126"/>
  <pageSetup paperSize="9" scale="76" orientation="landscape" r:id="rId1"/>
  <rowBreaks count="3" manualBreakCount="3">
    <brk id="37" max="10" man="1"/>
    <brk id="73" max="9" man="1"/>
    <brk id="99" max="9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T119"/>
  <sheetViews>
    <sheetView view="pageBreakPreview" topLeftCell="A104" zoomScale="90" zoomScaleNormal="100" zoomScaleSheetLayoutView="90" workbookViewId="0">
      <selection activeCell="J16" sqref="J16"/>
    </sheetView>
  </sheetViews>
  <sheetFormatPr defaultColWidth="9.125" defaultRowHeight="19.8"/>
  <cols>
    <col min="1" max="1" width="2.375" style="19" customWidth="1"/>
    <col min="2" max="2" width="2.25" style="19" customWidth="1"/>
    <col min="3" max="3" width="50.125" style="19" customWidth="1"/>
    <col min="4" max="4" width="6.375" style="20" customWidth="1"/>
    <col min="5" max="5" width="1" style="19" customWidth="1"/>
    <col min="6" max="6" width="17" style="988" customWidth="1"/>
    <col min="7" max="7" width="1.25" style="988" customWidth="1"/>
    <col min="8" max="8" width="17" style="989" customWidth="1"/>
    <col min="9" max="9" width="1.375" style="989" customWidth="1"/>
    <col min="10" max="10" width="17" style="989" customWidth="1"/>
    <col min="11" max="11" width="1.125" style="989" customWidth="1"/>
    <col min="12" max="12" width="17" style="1003" customWidth="1"/>
    <col min="13" max="13" width="2.75" style="19" customWidth="1"/>
    <col min="14" max="14" width="14.625" style="19" customWidth="1"/>
    <col min="15" max="15" width="11" style="19" customWidth="1"/>
    <col min="16" max="16" width="12" style="19" customWidth="1"/>
    <col min="17" max="16384" width="9.125" style="19"/>
  </cols>
  <sheetData>
    <row r="1" spans="1:14" ht="21" customHeight="1">
      <c r="J1" s="990"/>
      <c r="K1" s="990"/>
      <c r="L1" s="990"/>
    </row>
    <row r="2" spans="1:14" ht="24.75" customHeight="1">
      <c r="A2" s="1285" t="s">
        <v>2255</v>
      </c>
      <c r="B2" s="1285"/>
      <c r="C2" s="1285"/>
      <c r="D2" s="1285"/>
      <c r="E2" s="1285"/>
      <c r="F2" s="1285"/>
      <c r="G2" s="1285"/>
      <c r="H2" s="1285"/>
      <c r="I2" s="1285"/>
      <c r="J2" s="1285"/>
      <c r="K2" s="1285"/>
      <c r="L2" s="1285"/>
    </row>
    <row r="3" spans="1:14" ht="21.75" customHeight="1">
      <c r="A3" s="1285" t="s">
        <v>98</v>
      </c>
      <c r="B3" s="1285"/>
      <c r="C3" s="1285"/>
      <c r="D3" s="1285"/>
      <c r="E3" s="1285"/>
      <c r="F3" s="1285"/>
      <c r="G3" s="1285"/>
      <c r="H3" s="1285"/>
      <c r="I3" s="1285"/>
      <c r="J3" s="1285"/>
      <c r="K3" s="1285"/>
      <c r="L3" s="1285"/>
    </row>
    <row r="4" spans="1:14" ht="21.75" customHeight="1">
      <c r="A4" s="1285" t="s">
        <v>2568</v>
      </c>
      <c r="B4" s="1285"/>
      <c r="C4" s="1285"/>
      <c r="D4" s="1285"/>
      <c r="E4" s="1285"/>
      <c r="F4" s="1285"/>
      <c r="G4" s="1285"/>
      <c r="H4" s="1285"/>
      <c r="I4" s="1285"/>
      <c r="J4" s="1285"/>
      <c r="K4" s="1285"/>
      <c r="L4" s="1285"/>
    </row>
    <row r="5" spans="1:14" ht="21.75" customHeight="1">
      <c r="F5" s="1286" t="s">
        <v>2413</v>
      </c>
      <c r="G5" s="1286"/>
      <c r="H5" s="1286"/>
      <c r="I5" s="1286"/>
      <c r="J5" s="1286"/>
      <c r="K5" s="1286"/>
      <c r="L5" s="1286"/>
    </row>
    <row r="6" spans="1:14" ht="21.75" customHeight="1">
      <c r="D6" s="19"/>
      <c r="F6" s="1287" t="s">
        <v>285</v>
      </c>
      <c r="G6" s="1287"/>
      <c r="H6" s="1287"/>
      <c r="I6" s="991"/>
      <c r="J6" s="1288" t="s">
        <v>286</v>
      </c>
      <c r="K6" s="1288"/>
      <c r="L6" s="1288"/>
    </row>
    <row r="7" spans="1:14">
      <c r="D7" s="62" t="s">
        <v>56</v>
      </c>
      <c r="F7" s="992" t="s">
        <v>2569</v>
      </c>
      <c r="H7" s="993" t="s">
        <v>2256</v>
      </c>
      <c r="I7" s="994"/>
      <c r="J7" s="992" t="s">
        <v>2569</v>
      </c>
      <c r="L7" s="993" t="s">
        <v>2256</v>
      </c>
    </row>
    <row r="8" spans="1:14" ht="27" customHeight="1">
      <c r="F8" s="1289" t="s">
        <v>523</v>
      </c>
      <c r="G8" s="995"/>
      <c r="H8" s="996" t="s">
        <v>473</v>
      </c>
      <c r="I8" s="997"/>
      <c r="J8" s="1291" t="s">
        <v>523</v>
      </c>
      <c r="K8" s="998"/>
      <c r="L8" s="996" t="s">
        <v>473</v>
      </c>
    </row>
    <row r="9" spans="1:14">
      <c r="F9" s="1290"/>
      <c r="G9" s="995"/>
      <c r="H9" s="999"/>
      <c r="I9" s="997"/>
      <c r="J9" s="1292"/>
      <c r="K9" s="998"/>
      <c r="L9" s="999"/>
    </row>
    <row r="10" spans="1:14">
      <c r="C10" s="63" t="s">
        <v>59</v>
      </c>
      <c r="F10" s="1000"/>
      <c r="G10" s="1001"/>
      <c r="H10" s="990"/>
      <c r="I10" s="998"/>
      <c r="J10" s="996"/>
      <c r="K10" s="1002"/>
      <c r="L10" s="990"/>
    </row>
    <row r="11" spans="1:14">
      <c r="A11" s="19" t="s">
        <v>32</v>
      </c>
    </row>
    <row r="12" spans="1:14">
      <c r="B12" s="19" t="s">
        <v>96</v>
      </c>
      <c r="D12" s="20">
        <v>3</v>
      </c>
      <c r="F12" s="1004">
        <f>ROUND(+'conso wp'!K9/1000,0)</f>
        <v>36104</v>
      </c>
      <c r="H12" s="1003">
        <v>34309</v>
      </c>
      <c r="I12" s="1003"/>
      <c r="J12" s="1003">
        <f>ROUND(+'conso wp'!D9/1000,0)</f>
        <v>34189</v>
      </c>
      <c r="L12" s="1003">
        <f>ROUND(32338029/1000,0)</f>
        <v>32338</v>
      </c>
      <c r="N12" s="252"/>
    </row>
    <row r="13" spans="1:14" hidden="1">
      <c r="B13" s="11" t="s">
        <v>223</v>
      </c>
      <c r="F13" s="1004"/>
      <c r="H13" s="1003"/>
      <c r="I13" s="1003"/>
      <c r="J13" s="1003"/>
      <c r="N13" s="65"/>
    </row>
    <row r="14" spans="1:14">
      <c r="B14" s="19" t="s">
        <v>2283</v>
      </c>
      <c r="F14" s="1004"/>
      <c r="H14" s="1003"/>
      <c r="I14" s="1003"/>
      <c r="N14" s="252"/>
    </row>
    <row r="15" spans="1:14">
      <c r="C15" s="11" t="s">
        <v>248</v>
      </c>
      <c r="D15" s="20">
        <v>4</v>
      </c>
      <c r="F15" s="1004">
        <f>ROUND(+'conso wp'!K11/1000,0)</f>
        <v>435212</v>
      </c>
      <c r="H15" s="1003">
        <v>427040</v>
      </c>
      <c r="I15" s="1003"/>
      <c r="J15" s="1003">
        <f>ROUND(+'conso wp'!D11/1000,0)</f>
        <v>435212</v>
      </c>
      <c r="L15" s="1003">
        <v>427040</v>
      </c>
      <c r="N15" s="65"/>
    </row>
    <row r="16" spans="1:14">
      <c r="C16" s="11" t="s">
        <v>2467</v>
      </c>
      <c r="D16" s="20">
        <v>2.2000000000000002</v>
      </c>
      <c r="F16" s="1004">
        <f>ROUND(+'conso wp'!K17/1000,0)</f>
        <v>960</v>
      </c>
      <c r="H16" s="1003">
        <v>0</v>
      </c>
      <c r="I16" s="1003"/>
      <c r="J16" s="1003">
        <f>ROUND(+'conso wp'!D17/1000,0)</f>
        <v>21030</v>
      </c>
      <c r="L16" s="1003">
        <v>6123</v>
      </c>
    </row>
    <row r="17" spans="1:12" ht="19.5" customHeight="1">
      <c r="C17" s="8" t="s">
        <v>2468</v>
      </c>
      <c r="D17" s="20">
        <v>5</v>
      </c>
      <c r="F17" s="1004">
        <f>ROUND(+'conso wp'!K16/1000,0)</f>
        <v>17882</v>
      </c>
      <c r="H17" s="1003">
        <v>21741</v>
      </c>
      <c r="I17" s="1003"/>
      <c r="J17" s="1003">
        <f>ROUND(+'conso wp'!D16/1000,0)</f>
        <v>17658</v>
      </c>
      <c r="L17" s="1003">
        <v>21550</v>
      </c>
    </row>
    <row r="18" spans="1:12" ht="19.5" customHeight="1">
      <c r="B18" s="19" t="s">
        <v>2260</v>
      </c>
      <c r="C18" s="11"/>
      <c r="D18" s="1052">
        <v>6</v>
      </c>
      <c r="F18" s="1004">
        <f>ROUND('conso wp'!K15/1000,0)</f>
        <v>119202</v>
      </c>
      <c r="H18" s="1003">
        <v>75856</v>
      </c>
      <c r="I18" s="1003"/>
      <c r="J18" s="1003">
        <f>ROUND('conso wp'!D15/1000,0)</f>
        <v>119202</v>
      </c>
      <c r="L18" s="1003">
        <v>75856</v>
      </c>
    </row>
    <row r="19" spans="1:12" ht="19.5" hidden="1" customHeight="1">
      <c r="B19" s="19" t="s">
        <v>451</v>
      </c>
      <c r="C19" s="11"/>
      <c r="D19" s="20">
        <v>3.3</v>
      </c>
      <c r="F19" s="1004">
        <f>ROUND('conso wp'!K20/1000,0)</f>
        <v>0</v>
      </c>
      <c r="H19" s="1003">
        <v>0</v>
      </c>
      <c r="I19" s="1003"/>
      <c r="J19" s="1003">
        <f>ROUND('conso wp'!D20/1000,0)</f>
        <v>0</v>
      </c>
      <c r="L19" s="1003">
        <v>0</v>
      </c>
    </row>
    <row r="20" spans="1:12" ht="19.5" hidden="1" customHeight="1">
      <c r="B20" s="19" t="s">
        <v>512</v>
      </c>
      <c r="C20" s="11"/>
      <c r="F20" s="1004"/>
      <c r="H20" s="1003"/>
      <c r="I20" s="1003"/>
      <c r="J20" s="1003"/>
      <c r="L20" s="1003">
        <v>0</v>
      </c>
    </row>
    <row r="21" spans="1:12">
      <c r="B21" s="19" t="s">
        <v>155</v>
      </c>
      <c r="D21" s="1052">
        <v>7</v>
      </c>
      <c r="F21" s="1004">
        <f>ROUND((+'conso wp'!K23+'conso wp'!K21)/1000,0)</f>
        <v>45736</v>
      </c>
      <c r="H21" s="1003">
        <v>58868</v>
      </c>
      <c r="I21" s="1003"/>
      <c r="J21" s="1003">
        <f>ROUND((+'conso wp'!D23+'conso wp'!D21)/1000,0)</f>
        <v>45736</v>
      </c>
      <c r="L21" s="1003">
        <v>58868</v>
      </c>
    </row>
    <row r="22" spans="1:12">
      <c r="B22" s="19" t="s">
        <v>660</v>
      </c>
      <c r="D22" s="1052"/>
      <c r="F22" s="1004">
        <f>ROUND((+'conso wp'!K24+'conso wp'!K22)/1000,0)</f>
        <v>9253</v>
      </c>
      <c r="H22" s="1003">
        <v>22046</v>
      </c>
      <c r="I22" s="1003"/>
      <c r="J22" s="1003">
        <f>ROUND((+'conso wp'!D24+'conso wp'!D22)/1000,0)</f>
        <v>9253</v>
      </c>
      <c r="L22" s="1003">
        <v>21996</v>
      </c>
    </row>
    <row r="23" spans="1:12" s="939" customFormat="1">
      <c r="B23" s="939" t="s">
        <v>17</v>
      </c>
      <c r="D23" s="1052">
        <v>8</v>
      </c>
      <c r="F23" s="1003">
        <f>ROUND(+'conso wp'!K25/1000,0)</f>
        <v>9911</v>
      </c>
      <c r="G23" s="989"/>
      <c r="H23" s="1003">
        <v>1093</v>
      </c>
      <c r="I23" s="989"/>
      <c r="J23" s="1003">
        <f>ROUND(+'conso wp'!D25/1000,0)</f>
        <v>1534</v>
      </c>
      <c r="K23" s="989"/>
      <c r="L23" s="1003">
        <v>1093</v>
      </c>
    </row>
    <row r="24" spans="1:12">
      <c r="C24" s="19" t="s">
        <v>60</v>
      </c>
      <c r="D24" s="1052"/>
      <c r="F24" s="1005">
        <f>SUM(F12:F23)</f>
        <v>674260</v>
      </c>
      <c r="H24" s="1006">
        <f>SUM(H12:H23)</f>
        <v>640953</v>
      </c>
      <c r="J24" s="1006">
        <f>SUM(J12:J23)</f>
        <v>683814</v>
      </c>
      <c r="L24" s="1006">
        <f>SUM(L12:L23)</f>
        <v>644864</v>
      </c>
    </row>
    <row r="25" spans="1:12" ht="12" customHeight="1">
      <c r="D25" s="1052"/>
      <c r="H25" s="1003"/>
    </row>
    <row r="26" spans="1:12" ht="20.25" customHeight="1">
      <c r="A26" s="19" t="s">
        <v>35</v>
      </c>
      <c r="D26" s="1052"/>
      <c r="H26" s="1003"/>
    </row>
    <row r="27" spans="1:12">
      <c r="B27" s="19" t="s">
        <v>2400</v>
      </c>
      <c r="D27" s="1052">
        <v>9</v>
      </c>
      <c r="F27" s="1004">
        <f>ROUND(+'conso wp'!K27/1000,0)</f>
        <v>21400</v>
      </c>
      <c r="H27" s="1003">
        <v>21400</v>
      </c>
      <c r="J27" s="1003">
        <f>ROUND(+'conso wp'!D27/1000,0)</f>
        <v>21400</v>
      </c>
      <c r="L27" s="1003">
        <v>21400</v>
      </c>
    </row>
    <row r="28" spans="1:12" ht="20.25" customHeight="1">
      <c r="B28" s="19" t="s">
        <v>128</v>
      </c>
      <c r="D28" s="1052">
        <v>10</v>
      </c>
      <c r="F28" s="1003">
        <f>ROUND(+'conso wp'!K28/1000,0)</f>
        <v>0</v>
      </c>
      <c r="H28" s="1003">
        <v>0</v>
      </c>
      <c r="J28" s="1003">
        <f>ROUND('conso wp'!D28/1000,0)</f>
        <v>128250</v>
      </c>
      <c r="L28" s="1003">
        <v>6250</v>
      </c>
    </row>
    <row r="29" spans="1:12" ht="20.25" customHeight="1">
      <c r="B29" s="3" t="s">
        <v>417</v>
      </c>
      <c r="D29" s="1052">
        <v>11</v>
      </c>
      <c r="F29" s="1004">
        <f>ROUND(+'conso wp'!K31/1000,0)</f>
        <v>151582</v>
      </c>
      <c r="H29" s="1003">
        <v>166462</v>
      </c>
      <c r="J29" s="1003">
        <f>ROUND(+'conso wp'!D31/1000,0)</f>
        <v>37467</v>
      </c>
      <c r="L29" s="1003">
        <v>166058</v>
      </c>
    </row>
    <row r="30" spans="1:12" s="939" customFormat="1" ht="20.25" customHeight="1">
      <c r="B30" s="734" t="s">
        <v>2444</v>
      </c>
      <c r="D30" s="1052">
        <v>12</v>
      </c>
      <c r="F30" s="1003">
        <f>ROUND(+'conso wp'!K32/1000,0)</f>
        <v>58271</v>
      </c>
      <c r="G30" s="989"/>
      <c r="H30" s="1003">
        <v>0</v>
      </c>
      <c r="I30" s="989"/>
      <c r="J30" s="1003">
        <f>ROUND(+'conso wp'!D32/1000,0)</f>
        <v>58271</v>
      </c>
      <c r="K30" s="989"/>
      <c r="L30" s="1003">
        <v>0</v>
      </c>
    </row>
    <row r="31" spans="1:12" ht="20.25" customHeight="1">
      <c r="B31" s="19" t="s">
        <v>206</v>
      </c>
      <c r="D31" s="1052">
        <v>13</v>
      </c>
      <c r="F31" s="1004">
        <f>ROUND(+'conso wp'!K33/1000,0)</f>
        <v>10530</v>
      </c>
      <c r="H31" s="1003">
        <v>12186</v>
      </c>
      <c r="J31" s="1003">
        <f>ROUND(+'conso wp'!D33/1000,0)</f>
        <v>10530</v>
      </c>
      <c r="L31" s="1003">
        <v>12186</v>
      </c>
    </row>
    <row r="32" spans="1:12" ht="20.25" customHeight="1">
      <c r="B32" s="19" t="s">
        <v>249</v>
      </c>
      <c r="D32" s="1052">
        <v>21.3</v>
      </c>
      <c r="F32" s="1004">
        <f>ROUND(+'conso wp'!K34/1000,0)</f>
        <v>7601</v>
      </c>
      <c r="H32" s="1003">
        <v>7853</v>
      </c>
      <c r="J32" s="1003">
        <f>ROUND(+'conso wp'!D34/1000,0)</f>
        <v>7485</v>
      </c>
      <c r="L32" s="1003">
        <v>7752</v>
      </c>
    </row>
    <row r="33" spans="1:12">
      <c r="B33" s="19" t="s">
        <v>19</v>
      </c>
      <c r="D33" s="1052"/>
      <c r="F33" s="1004">
        <f>ROUND(+'conso wp'!K37/1000,0)</f>
        <v>15068</v>
      </c>
      <c r="H33" s="1003">
        <v>45010</v>
      </c>
      <c r="J33" s="1003">
        <f>ROUND(+'conso wp'!D37/1000,0)</f>
        <v>15068</v>
      </c>
      <c r="L33" s="1003">
        <v>45010</v>
      </c>
    </row>
    <row r="34" spans="1:12">
      <c r="C34" s="19" t="s">
        <v>61</v>
      </c>
      <c r="F34" s="1005">
        <f>SUM(F27:F33)</f>
        <v>264452</v>
      </c>
      <c r="H34" s="1006">
        <f>SUM(H27:H33)</f>
        <v>252911</v>
      </c>
      <c r="J34" s="1006">
        <f>SUM(J27:J33)</f>
        <v>278471</v>
      </c>
      <c r="L34" s="1006">
        <f>SUM(L27:L33)</f>
        <v>258656</v>
      </c>
    </row>
    <row r="35" spans="1:12" ht="20.399999999999999" thickBot="1">
      <c r="A35" s="19" t="s">
        <v>39</v>
      </c>
      <c r="F35" s="1007">
        <f>+F34+F24</f>
        <v>938712</v>
      </c>
      <c r="H35" s="1008">
        <f>SUM(H24,H34)</f>
        <v>893864</v>
      </c>
      <c r="J35" s="1008">
        <f>+J34+J24</f>
        <v>962285</v>
      </c>
      <c r="L35" s="1008">
        <f>SUM(L24,L34)</f>
        <v>903520</v>
      </c>
    </row>
    <row r="36" spans="1:12" ht="20.399999999999999" thickTop="1">
      <c r="H36" s="1003"/>
    </row>
    <row r="37" spans="1:12">
      <c r="A37" s="70" t="s">
        <v>527</v>
      </c>
      <c r="D37" s="19"/>
    </row>
    <row r="38" spans="1:12">
      <c r="A38" s="70"/>
      <c r="D38" s="19"/>
    </row>
    <row r="39" spans="1:12">
      <c r="A39" s="70"/>
      <c r="D39" s="19"/>
    </row>
    <row r="40" spans="1:12">
      <c r="A40" s="70"/>
      <c r="D40" s="19"/>
    </row>
    <row r="41" spans="1:12">
      <c r="A41" s="70"/>
      <c r="D41" s="19"/>
    </row>
    <row r="42" spans="1:12">
      <c r="A42" s="70"/>
      <c r="D42" s="19"/>
    </row>
    <row r="43" spans="1:12">
      <c r="A43" s="70"/>
      <c r="D43" s="19"/>
    </row>
    <row r="44" spans="1:12">
      <c r="A44" s="70"/>
      <c r="D44" s="19"/>
    </row>
    <row r="45" spans="1:12">
      <c r="A45" s="70"/>
      <c r="D45" s="19"/>
    </row>
    <row r="46" spans="1:12">
      <c r="A46" s="70"/>
      <c r="D46" s="19"/>
    </row>
    <row r="47" spans="1:12">
      <c r="A47" s="70"/>
      <c r="D47" s="19"/>
    </row>
    <row r="48" spans="1:12">
      <c r="A48" s="70"/>
      <c r="D48" s="19"/>
    </row>
    <row r="49" spans="1:12">
      <c r="A49" s="70"/>
      <c r="D49" s="19"/>
    </row>
    <row r="50" spans="1:12">
      <c r="A50" s="3"/>
      <c r="D50" s="19"/>
    </row>
    <row r="51" spans="1:12">
      <c r="A51" s="1283" t="s">
        <v>2541</v>
      </c>
      <c r="B51" s="1283"/>
      <c r="C51" s="1283"/>
      <c r="D51" s="1283"/>
      <c r="E51" s="1283"/>
      <c r="H51" s="1284" t="s">
        <v>132</v>
      </c>
      <c r="I51" s="1284"/>
      <c r="J51" s="1284"/>
      <c r="K51" s="1284"/>
      <c r="L51" s="1284"/>
    </row>
    <row r="52" spans="1:12">
      <c r="A52" s="1283" t="s">
        <v>2540</v>
      </c>
      <c r="B52" s="1283"/>
      <c r="C52" s="1283"/>
      <c r="D52" s="1283"/>
      <c r="E52" s="1283"/>
      <c r="H52" s="1284" t="s">
        <v>2542</v>
      </c>
      <c r="I52" s="1284"/>
      <c r="J52" s="1284"/>
      <c r="K52" s="1284"/>
      <c r="L52" s="1284"/>
    </row>
    <row r="53" spans="1:12">
      <c r="A53" s="1293" t="s">
        <v>428</v>
      </c>
      <c r="B53" s="1293"/>
      <c r="C53" s="1293"/>
      <c r="D53" s="1293"/>
      <c r="E53" s="1293"/>
      <c r="F53" s="1293"/>
      <c r="G53" s="1293"/>
      <c r="H53" s="1293"/>
      <c r="I53" s="1293"/>
      <c r="J53" s="1293"/>
      <c r="K53" s="1293"/>
      <c r="L53" s="1293"/>
    </row>
    <row r="54" spans="1:12">
      <c r="D54" s="19"/>
      <c r="L54" s="989"/>
    </row>
    <row r="55" spans="1:12" ht="24.75" customHeight="1">
      <c r="A55" s="1285" t="str">
        <f>A2</f>
        <v>บริษัท แพลนเน็ต คอมมิวนิเคชั่น เอเชีย จำกัด (มหาชน) และบริษัทย่อย</v>
      </c>
      <c r="B55" s="1285"/>
      <c r="C55" s="1285"/>
      <c r="D55" s="1285"/>
      <c r="E55" s="1285"/>
      <c r="F55" s="1285"/>
      <c r="G55" s="1285"/>
      <c r="H55" s="1285"/>
      <c r="I55" s="1285"/>
      <c r="J55" s="1285"/>
      <c r="K55" s="1285"/>
      <c r="L55" s="1285"/>
    </row>
    <row r="56" spans="1:12" ht="21.75" customHeight="1">
      <c r="A56" s="1285" t="str">
        <f>A3</f>
        <v>งบแสดงฐานะการเงิน</v>
      </c>
      <c r="B56" s="1285"/>
      <c r="C56" s="1285"/>
      <c r="D56" s="1285"/>
      <c r="E56" s="1285"/>
      <c r="F56" s="1285"/>
      <c r="G56" s="1285"/>
      <c r="H56" s="1285"/>
      <c r="I56" s="1285"/>
      <c r="J56" s="1285"/>
      <c r="K56" s="1285"/>
      <c r="L56" s="1285"/>
    </row>
    <row r="57" spans="1:12">
      <c r="A57" s="1285" t="str">
        <f>A4</f>
        <v>ณ วันที่ 30 กันยายน 2563</v>
      </c>
      <c r="B57" s="1285"/>
      <c r="C57" s="1285"/>
      <c r="D57" s="1285"/>
      <c r="E57" s="1285"/>
      <c r="F57" s="1285"/>
      <c r="G57" s="1285"/>
      <c r="H57" s="1285"/>
      <c r="I57" s="1285"/>
      <c r="J57" s="1285"/>
      <c r="K57" s="1285"/>
      <c r="L57" s="1285"/>
    </row>
    <row r="58" spans="1:12" ht="21.75" customHeight="1">
      <c r="F58" s="1295" t="str">
        <f>F5</f>
        <v>พันบาท</v>
      </c>
      <c r="G58" s="1295"/>
      <c r="H58" s="1295"/>
      <c r="I58" s="1295"/>
      <c r="J58" s="1295"/>
      <c r="K58" s="1295"/>
      <c r="L58" s="1295"/>
    </row>
    <row r="59" spans="1:12" ht="21.75" customHeight="1">
      <c r="D59" s="19"/>
      <c r="F59" s="1294" t="s">
        <v>285</v>
      </c>
      <c r="G59" s="1294"/>
      <c r="H59" s="1294"/>
      <c r="I59" s="1009"/>
      <c r="J59" s="1288" t="s">
        <v>286</v>
      </c>
      <c r="K59" s="1288"/>
      <c r="L59" s="1288"/>
    </row>
    <row r="60" spans="1:12" ht="24" customHeight="1">
      <c r="D60" s="62" t="s">
        <v>56</v>
      </c>
      <c r="F60" s="992" t="str">
        <f>F7</f>
        <v xml:space="preserve"> 30 กันยายน 2563</v>
      </c>
      <c r="H60" s="993" t="s">
        <v>2256</v>
      </c>
      <c r="I60" s="994"/>
      <c r="J60" s="993" t="str">
        <f>J7</f>
        <v xml:space="preserve"> 30 กันยายน 2563</v>
      </c>
      <c r="L60" s="993" t="s">
        <v>2256</v>
      </c>
    </row>
    <row r="61" spans="1:12" ht="21" customHeight="1">
      <c r="F61" s="1289" t="s">
        <v>523</v>
      </c>
      <c r="G61" s="995"/>
      <c r="H61" s="996" t="s">
        <v>473</v>
      </c>
      <c r="I61" s="997"/>
      <c r="J61" s="1291" t="s">
        <v>523</v>
      </c>
      <c r="K61" s="998"/>
      <c r="L61" s="996" t="s">
        <v>473</v>
      </c>
    </row>
    <row r="62" spans="1:12">
      <c r="F62" s="1290"/>
      <c r="G62" s="995"/>
      <c r="H62" s="999"/>
      <c r="I62" s="997"/>
      <c r="J62" s="1292"/>
      <c r="K62" s="998"/>
      <c r="L62" s="999"/>
    </row>
    <row r="63" spans="1:12" ht="24" customHeight="1">
      <c r="C63" s="63" t="s">
        <v>62</v>
      </c>
      <c r="F63" s="1000"/>
      <c r="G63" s="1001"/>
      <c r="H63" s="990"/>
      <c r="I63" s="998"/>
      <c r="J63" s="996"/>
      <c r="K63" s="1002"/>
      <c r="L63" s="990"/>
    </row>
    <row r="64" spans="1:12" ht="23.25" customHeight="1">
      <c r="A64" s="19" t="s">
        <v>40</v>
      </c>
    </row>
    <row r="65" spans="1:18" ht="23.25" customHeight="1">
      <c r="B65" s="19" t="s">
        <v>476</v>
      </c>
      <c r="D65" s="20">
        <v>14</v>
      </c>
      <c r="F65" s="1004">
        <f>ROUND(-'conso wp'!K40/1000,)</f>
        <v>313231</v>
      </c>
      <c r="H65" s="1003">
        <v>338359</v>
      </c>
      <c r="J65" s="1003">
        <f>ROUND(-'conso wp'!K40/1000,0)</f>
        <v>313231</v>
      </c>
      <c r="L65" s="1003">
        <v>338359</v>
      </c>
    </row>
    <row r="66" spans="1:18" ht="23.25" customHeight="1">
      <c r="B66" s="19" t="s">
        <v>2292</v>
      </c>
      <c r="F66" s="1004"/>
      <c r="H66" s="1003"/>
      <c r="J66" s="1003"/>
    </row>
    <row r="67" spans="1:18" ht="23.25" customHeight="1">
      <c r="B67" s="11"/>
      <c r="C67" s="19" t="s">
        <v>2402</v>
      </c>
      <c r="D67" s="1050">
        <v>15</v>
      </c>
      <c r="F67" s="988">
        <f>ROUND(-'conso wp'!K41/1000,0)</f>
        <v>70247</v>
      </c>
      <c r="H67" s="989">
        <v>52528</v>
      </c>
      <c r="J67" s="989">
        <f>-ROUND('conso wp'!D41/1000,0)</f>
        <v>70247</v>
      </c>
      <c r="L67" s="989">
        <v>58651</v>
      </c>
    </row>
    <row r="68" spans="1:18" s="939" customFormat="1" ht="23.25" hidden="1" customHeight="1">
      <c r="B68" s="731"/>
      <c r="C68" s="939" t="s">
        <v>2482</v>
      </c>
      <c r="D68" s="1052">
        <v>2.2999999999999998</v>
      </c>
      <c r="F68" s="1003">
        <v>0</v>
      </c>
      <c r="G68" s="989"/>
      <c r="H68" s="1003">
        <v>0</v>
      </c>
      <c r="I68" s="989"/>
      <c r="J68" s="1003">
        <v>0</v>
      </c>
      <c r="K68" s="989"/>
      <c r="L68" s="989">
        <v>0</v>
      </c>
    </row>
    <row r="69" spans="1:18" s="939" customFormat="1" ht="23.25" customHeight="1">
      <c r="B69" s="731"/>
      <c r="C69" s="939" t="s">
        <v>2469</v>
      </c>
      <c r="D69" s="1052">
        <v>15</v>
      </c>
      <c r="F69" s="1003">
        <f>-ROUND('conso wp'!K42/1000,0)</f>
        <v>5169</v>
      </c>
      <c r="G69" s="989"/>
      <c r="H69" s="1003">
        <v>10132</v>
      </c>
      <c r="I69" s="989"/>
      <c r="J69" s="1003">
        <f>-ROUND('conso wp'!D42/1000,0)</f>
        <v>4288</v>
      </c>
      <c r="K69" s="989"/>
      <c r="L69" s="1003">
        <v>3808</v>
      </c>
    </row>
    <row r="70" spans="1:18" s="939" customFormat="1" ht="23.25" hidden="1" customHeight="1">
      <c r="B70" s="731"/>
      <c r="C70" s="939" t="s">
        <v>2401</v>
      </c>
      <c r="D70" s="1052">
        <v>3.4</v>
      </c>
      <c r="F70" s="1003"/>
      <c r="G70" s="989"/>
      <c r="H70" s="1003">
        <v>0</v>
      </c>
      <c r="I70" s="989"/>
      <c r="J70" s="1003"/>
      <c r="K70" s="989"/>
      <c r="L70" s="989">
        <v>0</v>
      </c>
    </row>
    <row r="71" spans="1:18" s="939" customFormat="1" ht="23.25" customHeight="1">
      <c r="B71" s="939" t="s">
        <v>2234</v>
      </c>
      <c r="C71" s="734"/>
      <c r="D71" s="1052">
        <v>16</v>
      </c>
      <c r="F71" s="1003">
        <f>-ROUND('conso wp'!K47/1000,0)</f>
        <v>36178</v>
      </c>
      <c r="G71" s="989"/>
      <c r="H71" s="1003">
        <v>36793</v>
      </c>
      <c r="I71" s="989"/>
      <c r="J71" s="1003">
        <f>-ROUND('conso wp'!D47/1000,0)</f>
        <v>36188</v>
      </c>
      <c r="K71" s="989"/>
      <c r="L71" s="1003">
        <v>36793</v>
      </c>
    </row>
    <row r="72" spans="1:18" s="939" customFormat="1" ht="23.25" hidden="1" customHeight="1">
      <c r="B72" s="939" t="s">
        <v>227</v>
      </c>
      <c r="C72" s="734"/>
      <c r="D72" s="1052"/>
      <c r="F72" s="1003"/>
      <c r="G72" s="989"/>
      <c r="H72" s="1003"/>
      <c r="I72" s="989"/>
      <c r="J72" s="1003"/>
      <c r="K72" s="989"/>
      <c r="L72" s="1003"/>
    </row>
    <row r="73" spans="1:18" s="939" customFormat="1" ht="23.25" customHeight="1">
      <c r="B73" s="734" t="s">
        <v>2371</v>
      </c>
      <c r="C73" s="734"/>
      <c r="D73" s="1052">
        <v>19</v>
      </c>
      <c r="F73" s="1003">
        <f>-ROUND('conso wp'!K52/1000,0)</f>
        <v>0</v>
      </c>
      <c r="G73" s="989"/>
      <c r="H73" s="1003">
        <v>10500</v>
      </c>
      <c r="I73" s="989"/>
      <c r="J73" s="1003">
        <f>-ROUND('conso wp'!D52/1000,0)</f>
        <v>0</v>
      </c>
      <c r="K73" s="989"/>
      <c r="L73" s="1003">
        <v>10500</v>
      </c>
    </row>
    <row r="74" spans="1:18" s="939" customFormat="1" ht="23.25" customHeight="1">
      <c r="B74" s="939" t="s">
        <v>2441</v>
      </c>
      <c r="D74" s="1052">
        <v>17</v>
      </c>
      <c r="F74" s="1003">
        <f>ROUND(-'conso wp'!K51/1000,0)</f>
        <v>7508</v>
      </c>
      <c r="G74" s="989"/>
      <c r="H74" s="1003">
        <v>2238</v>
      </c>
      <c r="I74" s="989"/>
      <c r="J74" s="1003">
        <f>ROUND(-'conso wp'!D51/1000,0)</f>
        <v>7344</v>
      </c>
      <c r="K74" s="989"/>
      <c r="L74" s="1003">
        <v>2083</v>
      </c>
      <c r="N74" s="989">
        <f>F74+F79</f>
        <v>74273</v>
      </c>
      <c r="O74" s="989">
        <f>J74+J79</f>
        <v>74044</v>
      </c>
    </row>
    <row r="75" spans="1:18" s="939" customFormat="1" ht="23.25" hidden="1" customHeight="1">
      <c r="B75" s="939" t="s">
        <v>207</v>
      </c>
      <c r="D75" s="1052"/>
      <c r="F75" s="1003">
        <f>ROUND(-'conso wp'!K50/1000,0)</f>
        <v>0</v>
      </c>
      <c r="G75" s="989"/>
      <c r="H75" s="1003">
        <v>0</v>
      </c>
      <c r="I75" s="989"/>
      <c r="J75" s="1003">
        <f>ROUND(-'conso wp'!D50/1000,0)</f>
        <v>0</v>
      </c>
      <c r="K75" s="989"/>
      <c r="L75" s="1003">
        <v>0</v>
      </c>
    </row>
    <row r="76" spans="1:18" s="939" customFormat="1">
      <c r="B76" s="939" t="s">
        <v>20</v>
      </c>
      <c r="D76" s="1052">
        <v>18</v>
      </c>
      <c r="F76" s="1003">
        <f>ROUND(-'conso wp'!K53/1000,0)</f>
        <v>3629</v>
      </c>
      <c r="G76" s="989"/>
      <c r="H76" s="1003">
        <v>1669</v>
      </c>
      <c r="I76" s="989"/>
      <c r="J76" s="1003">
        <f>ROUND(-'conso wp'!D53/1000,0)</f>
        <v>3576</v>
      </c>
      <c r="K76" s="989"/>
      <c r="L76" s="1003">
        <v>1627</v>
      </c>
    </row>
    <row r="77" spans="1:18" ht="24" customHeight="1">
      <c r="C77" s="19" t="s">
        <v>64</v>
      </c>
      <c r="F77" s="1005">
        <f>SUM(F65:F76)</f>
        <v>435962</v>
      </c>
      <c r="H77" s="1006">
        <f>SUM(H65:H76)</f>
        <v>452219</v>
      </c>
      <c r="J77" s="1006">
        <f>SUM(J65:J76)</f>
        <v>434874</v>
      </c>
      <c r="L77" s="1006">
        <f>SUM(L65:L76)</f>
        <v>451821</v>
      </c>
      <c r="R77" s="988"/>
    </row>
    <row r="78" spans="1:18">
      <c r="A78" s="19" t="s">
        <v>43</v>
      </c>
      <c r="H78" s="1003"/>
      <c r="R78" s="988"/>
    </row>
    <row r="79" spans="1:18">
      <c r="B79" s="3" t="s">
        <v>2442</v>
      </c>
      <c r="D79" s="20">
        <v>17</v>
      </c>
      <c r="F79" s="1004">
        <f>ROUND(-'conso wp'!K55/1000,0)</f>
        <v>66765</v>
      </c>
      <c r="H79" s="1003">
        <v>14060</v>
      </c>
      <c r="J79" s="1003">
        <f>ROUND(-'conso wp'!D55/1000,0)</f>
        <v>66700</v>
      </c>
      <c r="L79" s="1003">
        <v>13872</v>
      </c>
    </row>
    <row r="80" spans="1:18">
      <c r="B80" s="3" t="s">
        <v>356</v>
      </c>
      <c r="D80" s="20">
        <v>19</v>
      </c>
      <c r="F80" s="1004">
        <f>ROUND(-'conso wp'!K56/1000,0)</f>
        <v>10000</v>
      </c>
      <c r="H80" s="1003">
        <v>0</v>
      </c>
      <c r="J80" s="1003">
        <f>ROUND(-'conso wp'!D56/1000,0)</f>
        <v>10000</v>
      </c>
      <c r="L80" s="1003">
        <v>0</v>
      </c>
    </row>
    <row r="81" spans="1:20">
      <c r="B81" s="3" t="s">
        <v>2471</v>
      </c>
      <c r="D81" s="66">
        <v>20</v>
      </c>
      <c r="F81" s="1004">
        <f>ROUND(-'conso wp'!K57/1000,0)</f>
        <v>13216</v>
      </c>
      <c r="H81" s="1003">
        <v>15547</v>
      </c>
      <c r="J81" s="1003">
        <f>ROUND(-'conso wp'!D57/1000,0)</f>
        <v>12633</v>
      </c>
      <c r="L81" s="1003">
        <v>15041</v>
      </c>
      <c r="N81" s="88">
        <f>F81*20%</f>
        <v>2643.2000000000003</v>
      </c>
      <c r="P81" s="988">
        <f>L81-J81</f>
        <v>2408</v>
      </c>
      <c r="Q81" s="19">
        <v>2848</v>
      </c>
      <c r="S81" s="988">
        <f>H81-F81</f>
        <v>2331</v>
      </c>
      <c r="T81" s="19">
        <v>2848</v>
      </c>
    </row>
    <row r="82" spans="1:20" hidden="1">
      <c r="B82" s="19" t="s">
        <v>228</v>
      </c>
      <c r="F82" s="1004">
        <f>-'conso wp'!K58</f>
        <v>0</v>
      </c>
      <c r="H82" s="1003">
        <v>0</v>
      </c>
      <c r="J82" s="1003">
        <f>-'conso wp'!D58</f>
        <v>0</v>
      </c>
      <c r="L82" s="1003">
        <v>0</v>
      </c>
    </row>
    <row r="83" spans="1:20" hidden="1">
      <c r="B83" s="19" t="s">
        <v>257</v>
      </c>
      <c r="D83" s="20">
        <v>22.3</v>
      </c>
      <c r="F83" s="1004">
        <f>ROUND(-'conso wp'!K59/1000,0)</f>
        <v>0</v>
      </c>
      <c r="H83" s="1003">
        <v>0</v>
      </c>
      <c r="J83" s="1003">
        <f>ROUND(-'conso wp'!D59/1000,0)</f>
        <v>0</v>
      </c>
      <c r="L83" s="1003">
        <v>0</v>
      </c>
    </row>
    <row r="84" spans="1:20">
      <c r="C84" s="19" t="s">
        <v>65</v>
      </c>
      <c r="F84" s="1005">
        <f>SUM(F79:F83)</f>
        <v>89981</v>
      </c>
      <c r="H84" s="1006">
        <f>SUM(H79:H83)</f>
        <v>29607</v>
      </c>
      <c r="J84" s="1006">
        <f>SUM(J79:J83)</f>
        <v>89333</v>
      </c>
      <c r="L84" s="1006">
        <f>SUM(L79:L83)</f>
        <v>28913</v>
      </c>
      <c r="N84" s="988">
        <f>J81*20%</f>
        <v>2526.6000000000004</v>
      </c>
      <c r="Q84" s="988">
        <f>Q81-P81</f>
        <v>440</v>
      </c>
      <c r="T84" s="988">
        <f>T81-S81</f>
        <v>517</v>
      </c>
    </row>
    <row r="85" spans="1:20" ht="24" customHeight="1">
      <c r="C85" s="19" t="s">
        <v>66</v>
      </c>
      <c r="F85" s="1005">
        <f>+F77+F84</f>
        <v>525943</v>
      </c>
      <c r="H85" s="1006">
        <f>SUM(H77,H84)</f>
        <v>481826</v>
      </c>
      <c r="J85" s="1006">
        <f>+J77+J84</f>
        <v>524207</v>
      </c>
      <c r="L85" s="1006">
        <f>SUM(L77,L84)</f>
        <v>480734</v>
      </c>
      <c r="N85" s="88">
        <f>N81-N84</f>
        <v>116.59999999999991</v>
      </c>
    </row>
    <row r="86" spans="1:20">
      <c r="A86" s="19" t="s">
        <v>21</v>
      </c>
    </row>
    <row r="87" spans="1:20" hidden="1">
      <c r="B87" s="19" t="s">
        <v>204</v>
      </c>
    </row>
    <row r="88" spans="1:20" hidden="1">
      <c r="C88" s="19" t="s">
        <v>463</v>
      </c>
    </row>
    <row r="89" spans="1:20" hidden="1">
      <c r="B89" s="3" t="s">
        <v>204</v>
      </c>
      <c r="C89" s="3"/>
    </row>
    <row r="90" spans="1:20" hidden="1">
      <c r="B90" s="3"/>
      <c r="C90" s="57" t="s">
        <v>440</v>
      </c>
      <c r="D90" s="20">
        <v>19</v>
      </c>
      <c r="F90" s="1004"/>
      <c r="H90" s="1010"/>
      <c r="J90" s="1003"/>
      <c r="L90" s="1010"/>
    </row>
    <row r="91" spans="1:20">
      <c r="B91" s="3" t="s">
        <v>2295</v>
      </c>
      <c r="C91" s="57"/>
      <c r="F91" s="1004"/>
      <c r="H91" s="1003"/>
      <c r="J91" s="1003"/>
    </row>
    <row r="92" spans="1:20" ht="20.399999999999999" thickBot="1">
      <c r="B92" s="3"/>
      <c r="C92" s="57" t="s">
        <v>2294</v>
      </c>
      <c r="F92" s="1011">
        <f>250000000/1000</f>
        <v>250000</v>
      </c>
      <c r="H92" s="1011">
        <f>250000000/1000</f>
        <v>250000</v>
      </c>
      <c r="J92" s="1011">
        <f>250000000/1000</f>
        <v>250000</v>
      </c>
      <c r="L92" s="1011">
        <f>250000000/1000</f>
        <v>250000</v>
      </c>
    </row>
    <row r="93" spans="1:20" ht="20.399999999999999" hidden="1" thickTop="1">
      <c r="B93" s="3"/>
      <c r="C93" s="57" t="s">
        <v>464</v>
      </c>
      <c r="F93" s="1004"/>
      <c r="H93" s="1003"/>
      <c r="J93" s="1003"/>
    </row>
    <row r="94" spans="1:20" ht="20.399999999999999" hidden="1" thickTop="1">
      <c r="B94" s="3"/>
      <c r="C94" s="3" t="s">
        <v>438</v>
      </c>
      <c r="D94" s="20">
        <v>19</v>
      </c>
      <c r="F94" s="1004"/>
      <c r="J94" s="1003"/>
    </row>
    <row r="95" spans="1:20" ht="20.399999999999999" thickTop="1">
      <c r="B95" s="3"/>
      <c r="C95" s="3"/>
      <c r="D95" s="921"/>
      <c r="F95" s="1004"/>
      <c r="J95" s="1003"/>
    </row>
    <row r="96" spans="1:20">
      <c r="B96" s="3"/>
      <c r="C96" s="3" t="s">
        <v>2296</v>
      </c>
      <c r="F96" s="1004">
        <f>'Conso-SC (งบรวม)'!D28</f>
        <v>250000</v>
      </c>
      <c r="G96" s="1004"/>
      <c r="H96" s="1003">
        <v>250000</v>
      </c>
      <c r="I96" s="1003"/>
      <c r="J96" s="1003">
        <f>'Conso-SC (งบเดี่ยว)'!D33</f>
        <v>250000</v>
      </c>
      <c r="K96" s="1003"/>
      <c r="L96" s="1003">
        <v>250000</v>
      </c>
    </row>
    <row r="97" spans="1:14" s="834" customFormat="1">
      <c r="A97" s="939"/>
      <c r="B97" s="1055" t="s">
        <v>2415</v>
      </c>
      <c r="C97" s="734"/>
      <c r="D97" s="1052"/>
      <c r="E97" s="939"/>
      <c r="F97" s="1003">
        <f>'Conso-SC (งบรวม)'!G28</f>
        <v>129163</v>
      </c>
      <c r="G97" s="1003"/>
      <c r="H97" s="1003">
        <f>'Conso-SC (งบรวม)'!G24</f>
        <v>129163</v>
      </c>
      <c r="I97" s="1003"/>
      <c r="J97" s="1003">
        <f>'Conso-SC (งบเดี่ยว)'!F33</f>
        <v>129163</v>
      </c>
      <c r="K97" s="1003"/>
      <c r="L97" s="1003">
        <f>'Conso-SC (งบเดี่ยว)'!F28</f>
        <v>129163</v>
      </c>
      <c r="M97" s="19"/>
      <c r="N97" s="19"/>
    </row>
    <row r="98" spans="1:14" s="834" customFormat="1">
      <c r="A98" s="939"/>
      <c r="B98" s="1055" t="s">
        <v>2376</v>
      </c>
      <c r="C98" s="734"/>
      <c r="D98" s="1052"/>
      <c r="E98" s="939"/>
      <c r="F98" s="1003">
        <f>'Conso-SC (งบรวม)'!I28</f>
        <v>17117</v>
      </c>
      <c r="G98" s="1003"/>
      <c r="H98" s="1003">
        <f>'Conso-SC (งบรวม)'!I24</f>
        <v>17117</v>
      </c>
      <c r="I98" s="1003"/>
      <c r="J98" s="1003">
        <f>'Conso-SC (งบเดี่ยว)'!H28</f>
        <v>17117</v>
      </c>
      <c r="K98" s="1003"/>
      <c r="L98" s="1003">
        <f>'Conso-SC (งบเดี่ยว)'!H28</f>
        <v>17117</v>
      </c>
      <c r="M98" s="19"/>
      <c r="N98" s="19"/>
    </row>
    <row r="99" spans="1:14">
      <c r="B99" s="3" t="s">
        <v>136</v>
      </c>
      <c r="C99" s="3"/>
      <c r="F99" s="1004"/>
      <c r="H99" s="1003"/>
    </row>
    <row r="100" spans="1:14">
      <c r="B100" s="3"/>
      <c r="C100" s="3" t="s">
        <v>414</v>
      </c>
      <c r="D100" s="20">
        <v>22</v>
      </c>
      <c r="F100" s="1004">
        <f>'Conso-SC (งบรวม)'!K28</f>
        <v>10895</v>
      </c>
      <c r="H100" s="1003">
        <v>10895</v>
      </c>
      <c r="J100" s="1003">
        <f>'Conso-SC (งบเดี่ยว)'!J33</f>
        <v>10895</v>
      </c>
      <c r="L100" s="1003">
        <v>10895</v>
      </c>
    </row>
    <row r="101" spans="1:14">
      <c r="B101" s="3"/>
      <c r="C101" s="3" t="s">
        <v>53</v>
      </c>
      <c r="F101" s="1012">
        <f>'Conso-SC (งบรวม)'!M28</f>
        <v>5594</v>
      </c>
      <c r="H101" s="1013">
        <v>4863</v>
      </c>
      <c r="J101" s="1013">
        <f>'Conso-SC (งบเดี่ยว)'!L33</f>
        <v>30903</v>
      </c>
      <c r="L101" s="1013">
        <v>15611</v>
      </c>
    </row>
    <row r="102" spans="1:14" hidden="1">
      <c r="B102" s="3"/>
      <c r="C102" s="3" t="s">
        <v>406</v>
      </c>
      <c r="F102" s="1012">
        <f>-'conso wp'!K66</f>
        <v>0</v>
      </c>
      <c r="H102" s="1013">
        <v>0</v>
      </c>
      <c r="J102" s="1013">
        <f>-'conso wp'!V66</f>
        <v>0</v>
      </c>
      <c r="L102" s="1013">
        <v>0</v>
      </c>
    </row>
    <row r="103" spans="1:14">
      <c r="C103" s="19" t="s">
        <v>67</v>
      </c>
      <c r="F103" s="1004">
        <f>SUM(F94:F102)</f>
        <v>412769</v>
      </c>
      <c r="H103" s="1006">
        <f>SUM(H96:H101)</f>
        <v>412038</v>
      </c>
      <c r="J103" s="1003">
        <f>SUM(J94:J102)</f>
        <v>438078</v>
      </c>
      <c r="L103" s="1006">
        <f>SUM(L96:L101)</f>
        <v>422786</v>
      </c>
    </row>
    <row r="104" spans="1:14" ht="24" customHeight="1" thickBot="1">
      <c r="A104" s="19" t="s">
        <v>48</v>
      </c>
      <c r="F104" s="1007">
        <f>+F103+F85</f>
        <v>938712</v>
      </c>
      <c r="H104" s="1008">
        <f>SUM(H85,H103)</f>
        <v>893864</v>
      </c>
      <c r="J104" s="1008">
        <f>+J103+J85</f>
        <v>962285</v>
      </c>
      <c r="L104" s="1008">
        <f>SUM(L85,L103)</f>
        <v>903520</v>
      </c>
    </row>
    <row r="105" spans="1:14" ht="24" customHeight="1" thickTop="1">
      <c r="H105" s="1003"/>
    </row>
    <row r="106" spans="1:14">
      <c r="A106" s="70" t="s">
        <v>527</v>
      </c>
      <c r="D106" s="19"/>
    </row>
    <row r="107" spans="1:14">
      <c r="A107" s="3"/>
      <c r="D107" s="19"/>
    </row>
    <row r="108" spans="1:14">
      <c r="A108" s="3"/>
      <c r="D108" s="19"/>
    </row>
    <row r="109" spans="1:14">
      <c r="A109" s="3"/>
      <c r="D109" s="19"/>
    </row>
    <row r="110" spans="1:14">
      <c r="A110" s="3"/>
      <c r="D110" s="19"/>
    </row>
    <row r="111" spans="1:14">
      <c r="A111" s="3"/>
      <c r="D111" s="19"/>
    </row>
    <row r="112" spans="1:14">
      <c r="A112" s="3"/>
      <c r="D112" s="19"/>
    </row>
    <row r="113" spans="1:12">
      <c r="A113" s="1283" t="s">
        <v>2541</v>
      </c>
      <c r="B113" s="1283"/>
      <c r="C113" s="1283"/>
      <c r="D113" s="1283"/>
      <c r="E113" s="1283"/>
      <c r="H113" s="1284" t="s">
        <v>132</v>
      </c>
      <c r="I113" s="1284"/>
      <c r="J113" s="1284"/>
      <c r="K113" s="1284"/>
      <c r="L113" s="1284"/>
    </row>
    <row r="114" spans="1:12" ht="21.75" customHeight="1">
      <c r="A114" s="1283" t="s">
        <v>2540</v>
      </c>
      <c r="B114" s="1283"/>
      <c r="C114" s="1283"/>
      <c r="D114" s="1283"/>
      <c r="E114" s="1283"/>
      <c r="H114" s="1284" t="s">
        <v>2542</v>
      </c>
      <c r="I114" s="1284"/>
      <c r="J114" s="1284"/>
      <c r="K114" s="1284"/>
      <c r="L114" s="1284"/>
    </row>
    <row r="115" spans="1:12">
      <c r="A115" s="1293" t="s">
        <v>429</v>
      </c>
      <c r="B115" s="1293"/>
      <c r="C115" s="1293"/>
      <c r="D115" s="1293"/>
      <c r="E115" s="1293"/>
      <c r="F115" s="1293"/>
      <c r="G115" s="1293"/>
      <c r="H115" s="1293"/>
      <c r="I115" s="1293"/>
      <c r="J115" s="1293"/>
      <c r="K115" s="1293"/>
      <c r="L115" s="1293"/>
    </row>
    <row r="116" spans="1:12">
      <c r="A116" s="159"/>
      <c r="B116" s="159"/>
      <c r="C116" s="159"/>
      <c r="D116" s="159"/>
      <c r="E116" s="159"/>
      <c r="F116" s="1014"/>
      <c r="G116" s="1014"/>
      <c r="H116" s="994"/>
      <c r="I116" s="994"/>
      <c r="J116" s="994"/>
      <c r="K116" s="994"/>
      <c r="L116" s="994"/>
    </row>
    <row r="117" spans="1:12">
      <c r="D117" s="19"/>
      <c r="F117" s="1004">
        <f>+F104-F35</f>
        <v>0</v>
      </c>
      <c r="G117" s="1004">
        <f>+G104-G35</f>
        <v>0</v>
      </c>
      <c r="H117" s="1003">
        <f>H35-H104</f>
        <v>0</v>
      </c>
      <c r="I117" s="1003"/>
      <c r="J117" s="1003">
        <f>J35-J104</f>
        <v>0</v>
      </c>
      <c r="K117" s="1003"/>
      <c r="L117" s="1003">
        <f>L35-L104</f>
        <v>0</v>
      </c>
    </row>
    <row r="119" spans="1:12">
      <c r="D119" s="20" t="s">
        <v>2466</v>
      </c>
      <c r="F119" s="616">
        <f>F85/F103</f>
        <v>1.2741824119543861</v>
      </c>
      <c r="G119" s="616" t="e">
        <f t="shared" ref="G119:L119" si="0">G85/G103</f>
        <v>#DIV/0!</v>
      </c>
      <c r="H119" s="616">
        <f t="shared" si="0"/>
        <v>1.1693727277581194</v>
      </c>
      <c r="I119" s="616" t="e">
        <f t="shared" si="0"/>
        <v>#DIV/0!</v>
      </c>
      <c r="J119" s="616">
        <f t="shared" si="0"/>
        <v>1.1966065403877848</v>
      </c>
      <c r="K119" s="616" t="e">
        <f t="shared" si="0"/>
        <v>#DIV/0!</v>
      </c>
      <c r="L119" s="616">
        <f t="shared" si="0"/>
        <v>1.1370622489864848</v>
      </c>
    </row>
  </sheetData>
  <mergeCells count="26">
    <mergeCell ref="F61:F62"/>
    <mergeCell ref="J61:J62"/>
    <mergeCell ref="A115:L115"/>
    <mergeCell ref="A53:L53"/>
    <mergeCell ref="A55:L55"/>
    <mergeCell ref="A56:L56"/>
    <mergeCell ref="A57:L57"/>
    <mergeCell ref="J59:L59"/>
    <mergeCell ref="F59:H59"/>
    <mergeCell ref="F58:L58"/>
    <mergeCell ref="A113:E113"/>
    <mergeCell ref="A114:E114"/>
    <mergeCell ref="H113:L113"/>
    <mergeCell ref="H114:L114"/>
    <mergeCell ref="A51:E51"/>
    <mergeCell ref="H51:L51"/>
    <mergeCell ref="A52:E52"/>
    <mergeCell ref="H52:L52"/>
    <mergeCell ref="A2:L2"/>
    <mergeCell ref="A3:L3"/>
    <mergeCell ref="A4:L4"/>
    <mergeCell ref="F5:L5"/>
    <mergeCell ref="F6:H6"/>
    <mergeCell ref="J6:L6"/>
    <mergeCell ref="F8:F9"/>
    <mergeCell ref="J8:J9"/>
  </mergeCells>
  <pageMargins left="0.51181102362204722" right="0" top="0.55118110236220474" bottom="0" header="0.51181102362204722" footer="0.11811023622047245"/>
  <pageSetup paperSize="9" scale="78" orientation="portrait" r:id="rId1"/>
  <rowBreaks count="1" manualBreakCount="1">
    <brk id="54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W39"/>
  <sheetViews>
    <sheetView view="pageBreakPreview" zoomScaleNormal="70" zoomScaleSheetLayoutView="100" workbookViewId="0">
      <selection activeCell="X30" sqref="X30"/>
    </sheetView>
  </sheetViews>
  <sheetFormatPr defaultColWidth="9.125" defaultRowHeight="17.399999999999999"/>
  <cols>
    <col min="1" max="1" width="34.375" style="951" customWidth="1"/>
    <col min="2" max="2" width="6.875" style="951" hidden="1" customWidth="1"/>
    <col min="3" max="3" width="1.25" style="951" customWidth="1"/>
    <col min="4" max="4" width="13.125" style="951" customWidth="1"/>
    <col min="5" max="5" width="1.125" style="951" hidden="1" customWidth="1"/>
    <col min="6" max="6" width="0.875" style="951" customWidth="1"/>
    <col min="7" max="7" width="12.875" style="951" customWidth="1"/>
    <col min="8" max="8" width="1" style="951" customWidth="1"/>
    <col min="9" max="9" width="13.625" style="951" customWidth="1"/>
    <col min="10" max="10" width="0.875" style="951" customWidth="1"/>
    <col min="11" max="11" width="12" style="951" customWidth="1"/>
    <col min="12" max="12" width="0.875" style="951" customWidth="1"/>
    <col min="13" max="13" width="12.875" style="951" customWidth="1"/>
    <col min="14" max="14" width="0.875" style="951" customWidth="1"/>
    <col min="15" max="15" width="26" style="951" hidden="1" customWidth="1"/>
    <col min="16" max="16" width="1.125" style="951" customWidth="1"/>
    <col min="17" max="17" width="13.625" style="951" customWidth="1"/>
    <col min="18" max="18" width="0.875" style="951" customWidth="1"/>
    <col min="19" max="19" width="11.125" style="951" hidden="1" customWidth="1"/>
    <col min="20" max="20" width="0.875" style="951" hidden="1" customWidth="1"/>
    <col min="21" max="21" width="13.25" style="951" customWidth="1"/>
    <col min="22" max="22" width="12.75" style="951" customWidth="1"/>
    <col min="23" max="23" width="16.875" style="951" customWidth="1"/>
    <col min="24" max="16384" width="9.125" style="951"/>
  </cols>
  <sheetData>
    <row r="1" spans="1:23">
      <c r="Q1" s="1296" t="s">
        <v>523</v>
      </c>
      <c r="R1" s="1296"/>
      <c r="S1" s="1296"/>
      <c r="T1" s="1296"/>
      <c r="U1" s="1296"/>
    </row>
    <row r="3" spans="1:23">
      <c r="A3" s="1299" t="s">
        <v>2255</v>
      </c>
      <c r="B3" s="1299"/>
      <c r="C3" s="1299"/>
      <c r="D3" s="1299"/>
      <c r="E3" s="1299"/>
      <c r="F3" s="1299"/>
      <c r="G3" s="1299"/>
      <c r="H3" s="1299"/>
      <c r="I3" s="1299"/>
      <c r="J3" s="1299"/>
      <c r="K3" s="1299"/>
      <c r="L3" s="1299"/>
      <c r="M3" s="1299"/>
      <c r="N3" s="1299"/>
      <c r="O3" s="1299"/>
      <c r="P3" s="1299"/>
      <c r="Q3" s="1299"/>
      <c r="R3" s="1299"/>
      <c r="S3" s="1299"/>
      <c r="T3" s="1299"/>
      <c r="U3" s="1299"/>
    </row>
    <row r="4" spans="1:23">
      <c r="A4" s="1299" t="s">
        <v>51</v>
      </c>
      <c r="B4" s="1299"/>
      <c r="C4" s="1299"/>
      <c r="D4" s="1299"/>
      <c r="E4" s="1299"/>
      <c r="F4" s="1299"/>
      <c r="G4" s="1299"/>
      <c r="H4" s="1299"/>
      <c r="I4" s="1299"/>
      <c r="J4" s="1299"/>
      <c r="K4" s="1299"/>
      <c r="L4" s="1299"/>
      <c r="M4" s="1299"/>
      <c r="N4" s="1299"/>
      <c r="O4" s="1299"/>
      <c r="P4" s="1299"/>
      <c r="Q4" s="1299"/>
      <c r="R4" s="1299"/>
      <c r="S4" s="1299"/>
      <c r="T4" s="1299"/>
      <c r="U4" s="1299"/>
    </row>
    <row r="5" spans="1:23">
      <c r="A5" s="1299" t="s">
        <v>2570</v>
      </c>
      <c r="B5" s="1299"/>
      <c r="C5" s="1299"/>
      <c r="D5" s="1299"/>
      <c r="E5" s="1299"/>
      <c r="F5" s="1299"/>
      <c r="G5" s="1299"/>
      <c r="H5" s="1299"/>
      <c r="I5" s="1299"/>
      <c r="J5" s="1299"/>
      <c r="K5" s="1299"/>
      <c r="L5" s="1299"/>
      <c r="M5" s="1299"/>
      <c r="N5" s="1299"/>
      <c r="O5" s="1299"/>
      <c r="P5" s="1299"/>
      <c r="Q5" s="1299"/>
      <c r="R5" s="1299"/>
      <c r="S5" s="1299"/>
      <c r="T5" s="1299"/>
      <c r="U5" s="1299"/>
    </row>
    <row r="6" spans="1:23" ht="9" customHeight="1">
      <c r="A6" s="952"/>
      <c r="B6" s="953"/>
      <c r="C6" s="953"/>
      <c r="D6" s="953"/>
      <c r="E6" s="953"/>
      <c r="F6" s="953"/>
      <c r="G6" s="953"/>
      <c r="H6" s="953"/>
      <c r="I6" s="953"/>
      <c r="J6" s="953"/>
      <c r="K6" s="953"/>
      <c r="L6" s="953"/>
      <c r="M6" s="953"/>
      <c r="N6" s="953"/>
      <c r="O6" s="953"/>
      <c r="P6" s="953"/>
      <c r="Q6" s="953"/>
      <c r="R6" s="953"/>
      <c r="S6" s="953"/>
      <c r="T6" s="953"/>
      <c r="U6" s="953"/>
    </row>
    <row r="7" spans="1:23" ht="17.25" customHeight="1">
      <c r="A7" s="952"/>
      <c r="B7" s="953"/>
      <c r="C7" s="953"/>
      <c r="D7" s="1300" t="s">
        <v>2413</v>
      </c>
      <c r="E7" s="1300"/>
      <c r="F7" s="1300"/>
      <c r="G7" s="1300"/>
      <c r="H7" s="1300"/>
      <c r="I7" s="1300"/>
      <c r="J7" s="1300"/>
      <c r="K7" s="1300"/>
      <c r="L7" s="1300"/>
      <c r="M7" s="1300"/>
      <c r="N7" s="1300"/>
      <c r="O7" s="1300"/>
      <c r="P7" s="1300"/>
      <c r="Q7" s="1300"/>
      <c r="R7" s="1300"/>
      <c r="S7" s="1300"/>
      <c r="T7" s="1300"/>
      <c r="U7" s="1300"/>
    </row>
    <row r="8" spans="1:23" ht="17.25" customHeight="1">
      <c r="A8" s="952"/>
      <c r="B8" s="1049"/>
      <c r="C8" s="1049"/>
      <c r="D8" s="1307" t="s">
        <v>285</v>
      </c>
      <c r="E8" s="1307"/>
      <c r="F8" s="1307"/>
      <c r="G8" s="1307"/>
      <c r="H8" s="1307"/>
      <c r="I8" s="1307"/>
      <c r="J8" s="1307"/>
      <c r="K8" s="1307"/>
      <c r="L8" s="1307"/>
      <c r="M8" s="1307"/>
      <c r="N8" s="1307"/>
      <c r="O8" s="1307"/>
      <c r="P8" s="1307"/>
      <c r="Q8" s="1307"/>
      <c r="R8" s="1307"/>
      <c r="S8" s="1307"/>
      <c r="T8" s="1307"/>
      <c r="U8" s="1307"/>
    </row>
    <row r="9" spans="1:23">
      <c r="D9" s="954"/>
      <c r="E9" s="954"/>
      <c r="F9" s="955"/>
      <c r="G9" s="955"/>
      <c r="H9" s="955"/>
      <c r="I9" s="955"/>
      <c r="J9" s="955"/>
      <c r="K9" s="1301" t="s">
        <v>256</v>
      </c>
      <c r="L9" s="1301"/>
      <c r="M9" s="1301"/>
      <c r="N9" s="956"/>
      <c r="O9" s="1057" t="s">
        <v>406</v>
      </c>
      <c r="P9" s="1058"/>
      <c r="Q9" s="959"/>
      <c r="R9" s="959"/>
      <c r="S9" s="959"/>
    </row>
    <row r="10" spans="1:23" ht="21.75" customHeight="1">
      <c r="D10" s="955" t="s">
        <v>407</v>
      </c>
      <c r="E10" s="954"/>
      <c r="F10" s="955"/>
      <c r="G10" s="955" t="s">
        <v>2416</v>
      </c>
      <c r="H10" s="955"/>
      <c r="I10" s="958" t="s">
        <v>2420</v>
      </c>
      <c r="J10" s="955"/>
      <c r="K10" s="956" t="s">
        <v>158</v>
      </c>
      <c r="L10" s="956"/>
      <c r="M10" s="1302" t="s">
        <v>53</v>
      </c>
      <c r="N10" s="956"/>
      <c r="O10" s="956" t="s">
        <v>500</v>
      </c>
      <c r="P10" s="959"/>
      <c r="R10" s="956"/>
      <c r="S10" s="956" t="s">
        <v>343</v>
      </c>
      <c r="U10" s="1305" t="s">
        <v>54</v>
      </c>
    </row>
    <row r="11" spans="1:23">
      <c r="D11" s="960" t="s">
        <v>408</v>
      </c>
      <c r="E11" s="960"/>
      <c r="F11" s="955"/>
      <c r="G11" s="955" t="s">
        <v>2417</v>
      </c>
      <c r="H11" s="955"/>
      <c r="I11" s="955" t="s">
        <v>2418</v>
      </c>
      <c r="J11" s="955"/>
      <c r="K11" s="956" t="s">
        <v>410</v>
      </c>
      <c r="L11" s="961"/>
      <c r="M11" s="1303"/>
      <c r="N11" s="956"/>
      <c r="O11" s="955" t="s">
        <v>501</v>
      </c>
      <c r="P11" s="955"/>
      <c r="Q11" s="956" t="s">
        <v>345</v>
      </c>
      <c r="R11" s="956"/>
      <c r="S11" s="956" t="s">
        <v>344</v>
      </c>
      <c r="U11" s="1305"/>
    </row>
    <row r="12" spans="1:23">
      <c r="B12" s="962" t="s">
        <v>56</v>
      </c>
      <c r="D12" s="963" t="s">
        <v>346</v>
      </c>
      <c r="E12" s="960"/>
      <c r="F12" s="955"/>
      <c r="G12" s="963"/>
      <c r="H12" s="955"/>
      <c r="I12" s="963" t="s">
        <v>2419</v>
      </c>
      <c r="J12" s="955"/>
      <c r="K12" s="964" t="s">
        <v>409</v>
      </c>
      <c r="L12" s="961"/>
      <c r="M12" s="1304"/>
      <c r="N12" s="956"/>
      <c r="O12" s="965" t="s">
        <v>502</v>
      </c>
      <c r="P12" s="955"/>
      <c r="Q12" s="964" t="s">
        <v>347</v>
      </c>
      <c r="R12" s="956"/>
      <c r="S12" s="964" t="s">
        <v>412</v>
      </c>
      <c r="U12" s="1306"/>
      <c r="W12" s="955"/>
    </row>
    <row r="13" spans="1:23" hidden="1">
      <c r="A13" s="951" t="s">
        <v>351</v>
      </c>
      <c r="D13" s="954">
        <v>5830400</v>
      </c>
      <c r="E13" s="954"/>
      <c r="F13" s="954"/>
      <c r="G13" s="954"/>
      <c r="H13" s="954"/>
      <c r="I13" s="954"/>
      <c r="J13" s="954"/>
      <c r="K13" s="954">
        <v>0</v>
      </c>
      <c r="L13" s="954"/>
      <c r="M13" s="954">
        <v>117247412.06999999</v>
      </c>
      <c r="N13" s="954"/>
      <c r="O13" s="954"/>
      <c r="P13" s="954"/>
      <c r="Q13" s="954">
        <f>+D13+M13</f>
        <v>123077812.06999999</v>
      </c>
      <c r="R13" s="954"/>
      <c r="S13" s="954"/>
      <c r="T13" s="966"/>
      <c r="U13" s="954">
        <f>+Q13+S13</f>
        <v>123077812.06999999</v>
      </c>
    </row>
    <row r="14" spans="1:23" hidden="1">
      <c r="A14" s="951" t="s">
        <v>348</v>
      </c>
      <c r="D14" s="954"/>
      <c r="E14" s="954"/>
      <c r="F14" s="954"/>
      <c r="G14" s="954"/>
      <c r="H14" s="954"/>
      <c r="I14" s="954"/>
      <c r="J14" s="954"/>
      <c r="K14" s="954"/>
      <c r="L14" s="954"/>
      <c r="M14" s="954"/>
      <c r="N14" s="954"/>
      <c r="O14" s="954"/>
      <c r="P14" s="954"/>
      <c r="Q14" s="954"/>
      <c r="R14" s="954"/>
      <c r="S14" s="954"/>
      <c r="T14" s="966"/>
      <c r="U14" s="954">
        <f>+Q14+S14</f>
        <v>0</v>
      </c>
    </row>
    <row r="15" spans="1:23" hidden="1">
      <c r="A15" s="951" t="s">
        <v>349</v>
      </c>
      <c r="D15" s="954"/>
      <c r="E15" s="954"/>
      <c r="F15" s="954"/>
      <c r="G15" s="954"/>
      <c r="H15" s="954"/>
      <c r="I15" s="954"/>
      <c r="J15" s="954"/>
      <c r="K15" s="954"/>
      <c r="L15" s="954"/>
      <c r="M15" s="954"/>
      <c r="N15" s="954"/>
      <c r="O15" s="954"/>
      <c r="P15" s="954"/>
      <c r="Q15" s="954"/>
      <c r="R15" s="954"/>
      <c r="S15" s="954"/>
      <c r="T15" s="966"/>
      <c r="U15" s="954">
        <f>+Q15+S15</f>
        <v>0</v>
      </c>
    </row>
    <row r="16" spans="1:23" hidden="1">
      <c r="A16" s="951" t="s">
        <v>350</v>
      </c>
      <c r="D16" s="967"/>
      <c r="E16" s="954"/>
      <c r="F16" s="954"/>
      <c r="G16" s="954"/>
      <c r="H16" s="954"/>
      <c r="I16" s="954"/>
      <c r="J16" s="954"/>
      <c r="K16" s="967"/>
      <c r="L16" s="954"/>
      <c r="M16" s="967"/>
      <c r="N16" s="954"/>
      <c r="O16" s="954"/>
      <c r="P16" s="954"/>
      <c r="Q16" s="967"/>
      <c r="R16" s="954"/>
      <c r="S16" s="967"/>
      <c r="T16" s="966"/>
      <c r="U16" s="967">
        <f>+Q16+S16</f>
        <v>0</v>
      </c>
    </row>
    <row r="17" spans="1:23">
      <c r="A17" s="951" t="s">
        <v>519</v>
      </c>
      <c r="D17" s="1015">
        <v>250000</v>
      </c>
      <c r="E17" s="1015"/>
      <c r="F17" s="1015"/>
      <c r="G17" s="1015">
        <v>129163</v>
      </c>
      <c r="H17" s="1015"/>
      <c r="I17" s="1015">
        <v>17117</v>
      </c>
      <c r="J17" s="1015"/>
      <c r="K17" s="1015">
        <v>10442</v>
      </c>
      <c r="L17" s="1015"/>
      <c r="M17" s="1015">
        <v>6334</v>
      </c>
      <c r="N17" s="1015"/>
      <c r="O17" s="1015">
        <v>0</v>
      </c>
      <c r="P17" s="1015"/>
      <c r="Q17" s="1015">
        <f>SUM(D17:N17)</f>
        <v>413056</v>
      </c>
      <c r="R17" s="1015"/>
      <c r="S17" s="1015">
        <f>SUM(S13:S16)</f>
        <v>0</v>
      </c>
      <c r="T17" s="1016"/>
      <c r="U17" s="1015">
        <f>+Q17+S17</f>
        <v>413056</v>
      </c>
      <c r="V17" s="966"/>
      <c r="W17" s="966"/>
    </row>
    <row r="18" spans="1:23">
      <c r="A18" s="951" t="s">
        <v>416</v>
      </c>
      <c r="D18" s="1015"/>
      <c r="E18" s="1015"/>
      <c r="F18" s="1015"/>
      <c r="G18" s="1015"/>
      <c r="H18" s="1015"/>
      <c r="I18" s="1015"/>
      <c r="J18" s="1015"/>
      <c r="K18" s="1015"/>
      <c r="L18" s="1015"/>
      <c r="M18" s="1015"/>
      <c r="N18" s="1015"/>
      <c r="O18" s="1015"/>
      <c r="P18" s="1015"/>
      <c r="Q18" s="1015"/>
      <c r="R18" s="1015"/>
      <c r="S18" s="1015"/>
      <c r="T18" s="1016"/>
      <c r="U18" s="1015"/>
    </row>
    <row r="19" spans="1:23">
      <c r="A19" s="951" t="s">
        <v>415</v>
      </c>
      <c r="B19" s="968"/>
      <c r="D19" s="1015">
        <v>0</v>
      </c>
      <c r="E19" s="1015"/>
      <c r="F19" s="1015"/>
      <c r="G19" s="1015">
        <v>0</v>
      </c>
      <c r="H19" s="1015"/>
      <c r="I19" s="1015">
        <v>0</v>
      </c>
      <c r="J19" s="1015"/>
      <c r="K19" s="1015">
        <v>744</v>
      </c>
      <c r="L19" s="1015"/>
      <c r="M19" s="1015">
        <v>-744</v>
      </c>
      <c r="N19" s="1015"/>
      <c r="O19" s="1015">
        <v>0</v>
      </c>
      <c r="P19" s="1015"/>
      <c r="Q19" s="1015">
        <f>SUM(D19:N19)</f>
        <v>0</v>
      </c>
      <c r="R19" s="1015"/>
      <c r="S19" s="1015"/>
      <c r="T19" s="1016"/>
      <c r="U19" s="1015">
        <f t="shared" ref="U19:U21" si="0">+Q19+S19</f>
        <v>0</v>
      </c>
    </row>
    <row r="20" spans="1:23" hidden="1">
      <c r="A20" s="951" t="s">
        <v>453</v>
      </c>
      <c r="B20" s="968">
        <v>21</v>
      </c>
      <c r="D20" s="1015">
        <v>0</v>
      </c>
      <c r="E20" s="1015"/>
      <c r="F20" s="1015"/>
      <c r="G20" s="1015"/>
      <c r="H20" s="1015"/>
      <c r="I20" s="1015"/>
      <c r="J20" s="1015"/>
      <c r="K20" s="1015">
        <v>0</v>
      </c>
      <c r="L20" s="1015"/>
      <c r="M20" s="1015">
        <v>0</v>
      </c>
      <c r="N20" s="1015"/>
      <c r="O20" s="1015">
        <v>0</v>
      </c>
      <c r="P20" s="1015"/>
      <c r="Q20" s="1015">
        <f>SUM(D20:N20)</f>
        <v>0</v>
      </c>
      <c r="R20" s="1015"/>
      <c r="S20" s="1015">
        <v>0</v>
      </c>
      <c r="T20" s="1016"/>
      <c r="U20" s="1015">
        <f t="shared" si="0"/>
        <v>0</v>
      </c>
    </row>
    <row r="21" spans="1:23" ht="21.75" customHeight="1">
      <c r="A21" s="951" t="s">
        <v>524</v>
      </c>
      <c r="B21" s="968"/>
      <c r="D21" s="1017">
        <v>0</v>
      </c>
      <c r="E21" s="1015"/>
      <c r="F21" s="1015"/>
      <c r="G21" s="1017">
        <v>0</v>
      </c>
      <c r="H21" s="1015"/>
      <c r="I21" s="1017">
        <v>0</v>
      </c>
      <c r="J21" s="1015"/>
      <c r="K21" s="1017">
        <v>0</v>
      </c>
      <c r="L21" s="1015"/>
      <c r="M21" s="1017">
        <f>'conso PL'!H81</f>
        <v>9460</v>
      </c>
      <c r="N21" s="1015"/>
      <c r="O21" s="1017">
        <v>0</v>
      </c>
      <c r="P21" s="1015"/>
      <c r="Q21" s="1017">
        <f>SUM(D21:N21)</f>
        <v>9460</v>
      </c>
      <c r="R21" s="1015"/>
      <c r="S21" s="1015">
        <v>0</v>
      </c>
      <c r="T21" s="1015"/>
      <c r="U21" s="1017">
        <f t="shared" si="0"/>
        <v>9460</v>
      </c>
      <c r="V21" s="966"/>
      <c r="W21" s="966"/>
    </row>
    <row r="22" spans="1:23" ht="18" thickBot="1">
      <c r="A22" s="951" t="s">
        <v>2571</v>
      </c>
      <c r="C22" s="969"/>
      <c r="D22" s="1018">
        <f>SUM(D17:D21)</f>
        <v>250000</v>
      </c>
      <c r="E22" s="1015"/>
      <c r="F22" s="1015"/>
      <c r="G22" s="1018">
        <f>SUM(G17:G21)</f>
        <v>129163</v>
      </c>
      <c r="H22" s="1015"/>
      <c r="I22" s="1018">
        <f>SUM(I17:I21)</f>
        <v>17117</v>
      </c>
      <c r="J22" s="1015"/>
      <c r="K22" s="1018">
        <f>SUM(K17:K21)</f>
        <v>11186</v>
      </c>
      <c r="L22" s="1015"/>
      <c r="M22" s="1018">
        <f>SUM(M17:M21)</f>
        <v>15050</v>
      </c>
      <c r="N22" s="1015"/>
      <c r="O22" s="1018">
        <v>0</v>
      </c>
      <c r="P22" s="1015"/>
      <c r="Q22" s="1018">
        <f>SUM(Q17:Q21)</f>
        <v>422516</v>
      </c>
      <c r="R22" s="1015"/>
      <c r="S22" s="1018">
        <f>SUM(S17:S21)</f>
        <v>0</v>
      </c>
      <c r="T22" s="1016"/>
      <c r="U22" s="1018">
        <f>SUM(U17:U21)</f>
        <v>422516</v>
      </c>
      <c r="V22" s="966"/>
      <c r="W22" s="966"/>
    </row>
    <row r="23" spans="1:23" ht="14.25" customHeight="1" thickTop="1">
      <c r="A23" s="971"/>
      <c r="D23" s="1016"/>
      <c r="E23" s="1016"/>
      <c r="F23" s="1016"/>
      <c r="G23" s="1016"/>
      <c r="H23" s="1016"/>
      <c r="I23" s="1016"/>
      <c r="J23" s="1016"/>
      <c r="K23" s="1016"/>
      <c r="L23" s="1016"/>
      <c r="M23" s="1016"/>
      <c r="N23" s="1016"/>
      <c r="O23" s="1016"/>
      <c r="P23" s="1016"/>
      <c r="Q23" s="1015"/>
      <c r="R23" s="1016"/>
      <c r="S23" s="1016"/>
      <c r="T23" s="1016"/>
      <c r="U23" s="1016"/>
    </row>
    <row r="24" spans="1:23">
      <c r="A24" s="951" t="s">
        <v>2408</v>
      </c>
      <c r="D24" s="1015">
        <v>250000</v>
      </c>
      <c r="E24" s="1015"/>
      <c r="F24" s="1015"/>
      <c r="G24" s="1015">
        <v>129163</v>
      </c>
      <c r="H24" s="1015"/>
      <c r="I24" s="1015">
        <f>I22</f>
        <v>17117</v>
      </c>
      <c r="J24" s="1015"/>
      <c r="K24" s="1015">
        <v>10895</v>
      </c>
      <c r="L24" s="1015"/>
      <c r="M24" s="1015">
        <v>4863</v>
      </c>
      <c r="N24" s="1015"/>
      <c r="O24" s="1015">
        <v>0</v>
      </c>
      <c r="P24" s="1015"/>
      <c r="Q24" s="1015">
        <f>SUM(D24:M24)</f>
        <v>412038</v>
      </c>
      <c r="R24" s="1015"/>
      <c r="S24" s="1015" t="e">
        <f>SUM(#REF!)</f>
        <v>#REF!</v>
      </c>
      <c r="T24" s="1015"/>
      <c r="U24" s="1015">
        <f>SUM(Q24)</f>
        <v>412038</v>
      </c>
      <c r="V24" s="966">
        <f>U24-'งบ conso'!H103</f>
        <v>0</v>
      </c>
      <c r="W24" s="966"/>
    </row>
    <row r="25" spans="1:23">
      <c r="A25" s="951" t="s">
        <v>528</v>
      </c>
      <c r="D25" s="1015"/>
      <c r="E25" s="1015"/>
      <c r="F25" s="1015"/>
      <c r="G25" s="1015"/>
      <c r="H25" s="1015"/>
      <c r="I25" s="1015"/>
      <c r="J25" s="1015"/>
      <c r="K25" s="1015"/>
      <c r="L25" s="1015"/>
      <c r="M25" s="1015"/>
      <c r="N25" s="1015"/>
      <c r="O25" s="1015"/>
      <c r="P25" s="1015"/>
      <c r="Q25" s="1015"/>
      <c r="R25" s="1015"/>
      <c r="S25" s="1015"/>
      <c r="T25" s="1015"/>
      <c r="U25" s="1015"/>
    </row>
    <row r="26" spans="1:23" hidden="1">
      <c r="A26" s="951" t="s">
        <v>415</v>
      </c>
      <c r="B26" s="968"/>
      <c r="D26" s="1015">
        <v>0</v>
      </c>
      <c r="E26" s="1015"/>
      <c r="F26" s="1015"/>
      <c r="G26" s="1015"/>
      <c r="H26" s="1015"/>
      <c r="I26" s="1015"/>
      <c r="J26" s="1015"/>
      <c r="K26" s="1015">
        <f>'Conso-SC (งบเดี่ยว)'!J30</f>
        <v>0</v>
      </c>
      <c r="L26" s="1015"/>
      <c r="M26" s="1015">
        <f>-K26</f>
        <v>0</v>
      </c>
      <c r="N26" s="1015"/>
      <c r="O26" s="1015">
        <v>0</v>
      </c>
      <c r="P26" s="1015"/>
      <c r="Q26" s="1015">
        <f>SUM(D26:N26)</f>
        <v>0</v>
      </c>
      <c r="R26" s="1015"/>
      <c r="S26" s="1015">
        <v>0</v>
      </c>
      <c r="T26" s="1015"/>
      <c r="U26" s="1015">
        <f t="shared" ref="U26:U27" si="1">Q26</f>
        <v>0</v>
      </c>
      <c r="V26" s="966"/>
      <c r="W26" s="966"/>
    </row>
    <row r="27" spans="1:23">
      <c r="A27" s="951" t="s">
        <v>524</v>
      </c>
      <c r="B27" s="968"/>
      <c r="D27" s="1017">
        <v>0</v>
      </c>
      <c r="E27" s="1015"/>
      <c r="F27" s="1015"/>
      <c r="G27" s="1017">
        <v>0</v>
      </c>
      <c r="H27" s="1015"/>
      <c r="I27" s="1017">
        <v>0</v>
      </c>
      <c r="J27" s="1015"/>
      <c r="K27" s="1017">
        <v>0</v>
      </c>
      <c r="L27" s="1015"/>
      <c r="M27" s="1017">
        <f>'conso PL'!F81</f>
        <v>731</v>
      </c>
      <c r="N27" s="1015"/>
      <c r="O27" s="1017">
        <v>0</v>
      </c>
      <c r="P27" s="1015"/>
      <c r="Q27" s="1017">
        <f>SUM(D27:N27)</f>
        <v>731</v>
      </c>
      <c r="R27" s="1015"/>
      <c r="S27" s="1015">
        <v>0</v>
      </c>
      <c r="T27" s="1015"/>
      <c r="U27" s="1017">
        <f t="shared" si="1"/>
        <v>731</v>
      </c>
      <c r="V27" s="966"/>
      <c r="W27" s="966"/>
    </row>
    <row r="28" spans="1:23" ht="18" thickBot="1">
      <c r="A28" s="951" t="s">
        <v>2572</v>
      </c>
      <c r="D28" s="1018">
        <f>SUM(D24:D27)</f>
        <v>250000</v>
      </c>
      <c r="E28" s="1015"/>
      <c r="F28" s="1015"/>
      <c r="G28" s="1018">
        <f>SUM(G24:G27)</f>
        <v>129163</v>
      </c>
      <c r="H28" s="1015"/>
      <c r="I28" s="1018">
        <f>SUM(I24:I27)</f>
        <v>17117</v>
      </c>
      <c r="J28" s="1015"/>
      <c r="K28" s="1018">
        <f>SUM(K24:K27)</f>
        <v>10895</v>
      </c>
      <c r="L28" s="1015"/>
      <c r="M28" s="1018">
        <f>SUM(M24:M27)</f>
        <v>5594</v>
      </c>
      <c r="N28" s="1015"/>
      <c r="O28" s="1018">
        <v>0</v>
      </c>
      <c r="P28" s="1015"/>
      <c r="Q28" s="1018">
        <f>SUM(Q24:Q27)</f>
        <v>412769</v>
      </c>
      <c r="R28" s="1015"/>
      <c r="S28" s="1018" t="e">
        <f>SUM(S24:S27)</f>
        <v>#REF!</v>
      </c>
      <c r="T28" s="1016"/>
      <c r="U28" s="1018">
        <f>SUM(U24:U27)</f>
        <v>412769</v>
      </c>
      <c r="V28" s="971">
        <f>U28-'งบ conso'!F103</f>
        <v>0</v>
      </c>
      <c r="W28" s="954"/>
    </row>
    <row r="29" spans="1:23" ht="18" thickTop="1">
      <c r="D29" s="966"/>
      <c r="E29" s="966"/>
      <c r="F29" s="966"/>
      <c r="G29" s="966"/>
      <c r="H29" s="966"/>
      <c r="I29" s="966"/>
      <c r="J29" s="966"/>
      <c r="K29" s="966"/>
      <c r="L29" s="966"/>
      <c r="M29" s="966"/>
      <c r="N29" s="966"/>
      <c r="O29" s="966"/>
      <c r="P29" s="966"/>
      <c r="Q29" s="954"/>
      <c r="R29" s="966"/>
      <c r="S29" s="966"/>
      <c r="T29" s="966"/>
      <c r="U29" s="966"/>
    </row>
    <row r="30" spans="1:23" ht="19.8">
      <c r="A30" s="941" t="s">
        <v>527</v>
      </c>
      <c r="D30" s="966"/>
      <c r="E30" s="966"/>
      <c r="F30" s="966"/>
      <c r="G30" s="966"/>
      <c r="H30" s="966"/>
      <c r="I30" s="966"/>
      <c r="J30" s="966"/>
      <c r="K30" s="966"/>
      <c r="L30" s="966"/>
      <c r="M30" s="966"/>
      <c r="N30" s="966"/>
      <c r="O30" s="966"/>
      <c r="P30" s="966"/>
      <c r="Q30" s="966"/>
      <c r="R30" s="966"/>
      <c r="S30" s="954"/>
      <c r="T30" s="966"/>
      <c r="U30" s="966"/>
    </row>
    <row r="31" spans="1:23" ht="19.8">
      <c r="A31" s="941"/>
      <c r="D31" s="966"/>
      <c r="E31" s="966"/>
      <c r="F31" s="966"/>
      <c r="G31" s="966"/>
      <c r="H31" s="966"/>
      <c r="I31" s="966"/>
      <c r="J31" s="966"/>
      <c r="K31" s="966"/>
      <c r="L31" s="966"/>
      <c r="M31" s="966"/>
      <c r="N31" s="966"/>
      <c r="O31" s="966"/>
      <c r="P31" s="966"/>
      <c r="Q31" s="966"/>
      <c r="R31" s="966"/>
      <c r="S31" s="954"/>
      <c r="T31" s="966"/>
      <c r="U31" s="966"/>
    </row>
    <row r="32" spans="1:23" ht="19.8">
      <c r="A32" s="941"/>
      <c r="D32" s="966"/>
      <c r="E32" s="966"/>
      <c r="F32" s="966"/>
      <c r="G32" s="966"/>
      <c r="H32" s="966"/>
      <c r="I32" s="966"/>
      <c r="J32" s="966"/>
      <c r="K32" s="966"/>
      <c r="L32" s="966"/>
      <c r="M32" s="966"/>
      <c r="N32" s="966"/>
      <c r="O32" s="966"/>
      <c r="P32" s="966"/>
      <c r="Q32" s="966"/>
      <c r="R32" s="966"/>
      <c r="S32" s="954"/>
      <c r="T32" s="966"/>
      <c r="U32" s="966"/>
    </row>
    <row r="33" spans="1:21">
      <c r="M33" s="972"/>
      <c r="S33" s="954"/>
      <c r="U33" s="966"/>
    </row>
    <row r="34" spans="1:21" s="734" customFormat="1" ht="19.8"/>
    <row r="35" spans="1:21" s="734" customFormat="1" ht="19.8">
      <c r="A35" s="1283" t="s">
        <v>2541</v>
      </c>
      <c r="B35" s="1283"/>
      <c r="C35" s="1283"/>
      <c r="D35" s="1283"/>
      <c r="E35" s="1283"/>
      <c r="F35" s="988"/>
      <c r="G35" s="988"/>
      <c r="J35" s="1284" t="s">
        <v>132</v>
      </c>
      <c r="K35" s="1284"/>
      <c r="L35" s="1284"/>
      <c r="M35" s="1284"/>
      <c r="N35" s="1284"/>
      <c r="O35" s="1284"/>
      <c r="P35" s="1284"/>
      <c r="Q35" s="1284"/>
      <c r="R35" s="1284"/>
      <c r="S35" s="1284"/>
      <c r="T35" s="1284"/>
      <c r="U35" s="1284"/>
    </row>
    <row r="36" spans="1:21" ht="19.8">
      <c r="A36" s="1283" t="s">
        <v>2540</v>
      </c>
      <c r="B36" s="1283"/>
      <c r="C36" s="1283"/>
      <c r="D36" s="1283"/>
      <c r="E36" s="1283"/>
      <c r="F36" s="988"/>
      <c r="G36" s="988"/>
      <c r="J36" s="1284" t="s">
        <v>2542</v>
      </c>
      <c r="K36" s="1284"/>
      <c r="L36" s="1284"/>
      <c r="M36" s="1284"/>
      <c r="N36" s="1284"/>
      <c r="O36" s="1284"/>
      <c r="P36" s="1284"/>
      <c r="Q36" s="1284"/>
      <c r="R36" s="1284"/>
      <c r="S36" s="1284"/>
      <c r="T36" s="1284"/>
      <c r="U36" s="1284"/>
    </row>
    <row r="37" spans="1:21">
      <c r="A37" s="1297" t="s">
        <v>427</v>
      </c>
      <c r="B37" s="1298"/>
      <c r="C37" s="1298"/>
      <c r="D37" s="1298"/>
      <c r="E37" s="1298"/>
      <c r="F37" s="1298"/>
      <c r="G37" s="1298"/>
      <c r="H37" s="1298"/>
      <c r="I37" s="1298"/>
      <c r="J37" s="1298"/>
      <c r="K37" s="1298"/>
      <c r="L37" s="1298"/>
      <c r="M37" s="1298"/>
      <c r="N37" s="1298"/>
      <c r="O37" s="1298"/>
      <c r="P37" s="1298"/>
      <c r="Q37" s="1298"/>
      <c r="R37" s="1298"/>
      <c r="S37" s="1298"/>
      <c r="T37" s="1298"/>
      <c r="U37" s="1298"/>
    </row>
    <row r="39" spans="1:21">
      <c r="F39" s="966">
        <f>+F23-T39</f>
        <v>0</v>
      </c>
      <c r="G39" s="966"/>
      <c r="H39" s="966"/>
      <c r="I39" s="966"/>
      <c r="J39" s="966"/>
    </row>
  </sheetData>
  <mergeCells count="14">
    <mergeCell ref="J36:U36"/>
    <mergeCell ref="Q1:U1"/>
    <mergeCell ref="A37:U37"/>
    <mergeCell ref="A3:U3"/>
    <mergeCell ref="A4:U4"/>
    <mergeCell ref="A5:U5"/>
    <mergeCell ref="D7:U7"/>
    <mergeCell ref="K9:M9"/>
    <mergeCell ref="M10:M12"/>
    <mergeCell ref="U10:U12"/>
    <mergeCell ref="D8:U8"/>
    <mergeCell ref="A35:E35"/>
    <mergeCell ref="A36:E36"/>
    <mergeCell ref="J35:U35"/>
  </mergeCells>
  <pageMargins left="1.1023622047244095" right="0" top="0.55118110236220474" bottom="0" header="0.51181102362204722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V45"/>
  <sheetViews>
    <sheetView view="pageBreakPreview" topLeftCell="A38" zoomScale="98" zoomScaleNormal="70" zoomScaleSheetLayoutView="98" workbookViewId="0">
      <selection activeCell="Y33" sqref="Y33"/>
    </sheetView>
  </sheetViews>
  <sheetFormatPr defaultColWidth="9.125" defaultRowHeight="17.399999999999999"/>
  <cols>
    <col min="1" max="1" width="44.25" style="951" customWidth="1"/>
    <col min="2" max="2" width="7.375" style="951" hidden="1" customWidth="1"/>
    <col min="3" max="3" width="0.875" style="951" customWidth="1"/>
    <col min="4" max="4" width="12.75" style="951" customWidth="1"/>
    <col min="5" max="5" width="0.875" style="951" customWidth="1"/>
    <col min="6" max="6" width="12.75" style="951" customWidth="1"/>
    <col min="7" max="7" width="0.875" style="951" customWidth="1"/>
    <col min="8" max="8" width="12.75" style="951" customWidth="1"/>
    <col min="9" max="9" width="0.875" style="951" customWidth="1"/>
    <col min="10" max="10" width="12.25" style="951" customWidth="1"/>
    <col min="11" max="11" width="0.875" style="951" customWidth="1"/>
    <col min="12" max="12" width="13" style="951" customWidth="1"/>
    <col min="13" max="13" width="0.875" style="951" customWidth="1"/>
    <col min="14" max="14" width="26.125" style="951" hidden="1" customWidth="1"/>
    <col min="15" max="15" width="0.75" style="951" customWidth="1"/>
    <col min="16" max="16" width="13.125" style="951" customWidth="1"/>
    <col min="17" max="17" width="0.875" style="951" customWidth="1"/>
    <col min="18" max="18" width="11.125" style="951" hidden="1" customWidth="1"/>
    <col min="19" max="19" width="0.875" style="951" hidden="1" customWidth="1"/>
    <col min="20" max="20" width="13.75" style="951" hidden="1" customWidth="1"/>
    <col min="21" max="21" width="12.75" style="951" customWidth="1"/>
    <col min="22" max="22" width="16.875" style="951" customWidth="1"/>
    <col min="23" max="16384" width="9.125" style="951"/>
  </cols>
  <sheetData>
    <row r="1" spans="1:22">
      <c r="L1" s="951" t="s">
        <v>523</v>
      </c>
      <c r="N1" s="1019"/>
      <c r="O1" s="1019"/>
      <c r="P1" s="1019"/>
      <c r="Q1" s="1019"/>
      <c r="R1" s="1019"/>
    </row>
    <row r="3" spans="1:22">
      <c r="A3" s="1299" t="s">
        <v>2255</v>
      </c>
      <c r="B3" s="1299"/>
      <c r="C3" s="1299"/>
      <c r="D3" s="1299"/>
      <c r="E3" s="1299"/>
      <c r="F3" s="1299"/>
      <c r="G3" s="1299"/>
      <c r="H3" s="1299"/>
      <c r="I3" s="1299"/>
      <c r="J3" s="1299"/>
      <c r="K3" s="1299"/>
      <c r="L3" s="1299"/>
      <c r="M3" s="1299"/>
      <c r="N3" s="1299"/>
      <c r="O3" s="1299"/>
      <c r="P3" s="1299"/>
      <c r="Q3" s="1299"/>
      <c r="R3" s="1299"/>
      <c r="S3" s="1299"/>
      <c r="T3" s="1299"/>
    </row>
    <row r="4" spans="1:22">
      <c r="A4" s="1299" t="s">
        <v>51</v>
      </c>
      <c r="B4" s="1299"/>
      <c r="C4" s="1299"/>
      <c r="D4" s="1299"/>
      <c r="E4" s="1299"/>
      <c r="F4" s="1299"/>
      <c r="G4" s="1299"/>
      <c r="H4" s="1299"/>
      <c r="I4" s="1299"/>
      <c r="J4" s="1299"/>
      <c r="K4" s="1299"/>
      <c r="L4" s="1299"/>
      <c r="M4" s="1299"/>
      <c r="N4" s="1299"/>
      <c r="O4" s="1299"/>
      <c r="P4" s="1299"/>
      <c r="Q4" s="1299"/>
      <c r="R4" s="1299"/>
      <c r="S4" s="1299"/>
      <c r="T4" s="1299"/>
    </row>
    <row r="5" spans="1:22">
      <c r="A5" s="1299" t="s">
        <v>2570</v>
      </c>
      <c r="B5" s="1299"/>
      <c r="C5" s="1299"/>
      <c r="D5" s="1299"/>
      <c r="E5" s="1299"/>
      <c r="F5" s="1299"/>
      <c r="G5" s="1299"/>
      <c r="H5" s="1299"/>
      <c r="I5" s="1299"/>
      <c r="J5" s="1299"/>
      <c r="K5" s="1299"/>
      <c r="L5" s="1299"/>
      <c r="M5" s="1299"/>
      <c r="N5" s="1299"/>
      <c r="O5" s="1299"/>
      <c r="P5" s="1299"/>
      <c r="Q5" s="1299"/>
      <c r="R5" s="1299"/>
      <c r="S5" s="1299"/>
      <c r="T5" s="1299"/>
    </row>
    <row r="6" spans="1:22" ht="17.25" customHeight="1">
      <c r="A6" s="952"/>
      <c r="B6" s="953"/>
      <c r="C6" s="953"/>
      <c r="D6" s="1300" t="s">
        <v>2413</v>
      </c>
      <c r="E6" s="1300"/>
      <c r="F6" s="1300"/>
      <c r="G6" s="1300"/>
      <c r="H6" s="1300"/>
      <c r="I6" s="1300"/>
      <c r="J6" s="1300"/>
      <c r="K6" s="1300"/>
      <c r="L6" s="1300"/>
      <c r="M6" s="1300"/>
      <c r="N6" s="1300"/>
      <c r="O6" s="1300"/>
      <c r="P6" s="1300"/>
      <c r="Q6" s="1300"/>
      <c r="R6" s="1300"/>
      <c r="S6" s="1300"/>
      <c r="T6" s="1300"/>
    </row>
    <row r="7" spans="1:22" ht="17.25" customHeight="1">
      <c r="A7" s="952"/>
      <c r="B7" s="1049"/>
      <c r="C7" s="1049"/>
      <c r="D7" s="1307" t="s">
        <v>286</v>
      </c>
      <c r="E7" s="1307"/>
      <c r="F7" s="1307"/>
      <c r="G7" s="1307"/>
      <c r="H7" s="1307"/>
      <c r="I7" s="1307"/>
      <c r="J7" s="1307"/>
      <c r="K7" s="1307"/>
      <c r="L7" s="1307"/>
      <c r="M7" s="1307"/>
      <c r="N7" s="1307"/>
      <c r="O7" s="1307"/>
      <c r="P7" s="1307"/>
      <c r="Q7" s="1307"/>
      <c r="R7" s="1056"/>
      <c r="S7" s="1056"/>
      <c r="T7" s="1056"/>
    </row>
    <row r="8" spans="1:22">
      <c r="D8" s="954"/>
      <c r="E8" s="954"/>
      <c r="F8" s="954"/>
      <c r="G8" s="954"/>
      <c r="H8" s="954"/>
      <c r="I8" s="955"/>
      <c r="J8" s="1301" t="s">
        <v>256</v>
      </c>
      <c r="K8" s="1301"/>
      <c r="L8" s="1301"/>
      <c r="M8" s="956"/>
      <c r="N8" s="1057" t="s">
        <v>406</v>
      </c>
      <c r="O8" s="956"/>
      <c r="P8" s="959"/>
      <c r="Q8" s="959"/>
      <c r="R8" s="957"/>
    </row>
    <row r="9" spans="1:22" ht="21.75" customHeight="1">
      <c r="D9" s="955" t="s">
        <v>407</v>
      </c>
      <c r="E9" s="955"/>
      <c r="F9" s="955" t="s">
        <v>2377</v>
      </c>
      <c r="G9" s="955"/>
      <c r="H9" s="954" t="s">
        <v>2405</v>
      </c>
      <c r="I9" s="955"/>
      <c r="J9" s="956" t="s">
        <v>158</v>
      </c>
      <c r="K9" s="956"/>
      <c r="L9" s="1302" t="s">
        <v>53</v>
      </c>
      <c r="M9" s="956"/>
      <c r="N9" s="956" t="s">
        <v>500</v>
      </c>
      <c r="O9" s="956"/>
      <c r="Q9" s="956"/>
      <c r="R9" s="956" t="s">
        <v>343</v>
      </c>
      <c r="T9" s="1305" t="s">
        <v>54</v>
      </c>
    </row>
    <row r="10" spans="1:22">
      <c r="D10" s="960" t="s">
        <v>408</v>
      </c>
      <c r="E10" s="960"/>
      <c r="F10" s="960" t="s">
        <v>2403</v>
      </c>
      <c r="G10" s="960"/>
      <c r="H10" s="960" t="s">
        <v>2406</v>
      </c>
      <c r="I10" s="955"/>
      <c r="J10" s="956" t="s">
        <v>410</v>
      </c>
      <c r="K10" s="961"/>
      <c r="L10" s="1303"/>
      <c r="M10" s="956"/>
      <c r="N10" s="955" t="s">
        <v>501</v>
      </c>
      <c r="O10" s="956"/>
      <c r="P10" s="956" t="s">
        <v>54</v>
      </c>
      <c r="Q10" s="956"/>
      <c r="R10" s="956" t="s">
        <v>344</v>
      </c>
      <c r="T10" s="1305"/>
    </row>
    <row r="11" spans="1:22">
      <c r="B11" s="962" t="s">
        <v>56</v>
      </c>
      <c r="D11" s="963" t="s">
        <v>346</v>
      </c>
      <c r="E11" s="973"/>
      <c r="F11" s="963" t="s">
        <v>2404</v>
      </c>
      <c r="G11" s="973"/>
      <c r="H11" s="963" t="s">
        <v>2407</v>
      </c>
      <c r="I11" s="955"/>
      <c r="J11" s="964" t="s">
        <v>409</v>
      </c>
      <c r="K11" s="961"/>
      <c r="L11" s="1304"/>
      <c r="M11" s="956"/>
      <c r="N11" s="965" t="s">
        <v>502</v>
      </c>
      <c r="O11" s="956"/>
      <c r="P11" s="964"/>
      <c r="Q11" s="956"/>
      <c r="R11" s="964" t="s">
        <v>412</v>
      </c>
      <c r="T11" s="1306"/>
      <c r="V11" s="955"/>
    </row>
    <row r="12" spans="1:22" hidden="1">
      <c r="A12" s="951" t="s">
        <v>351</v>
      </c>
      <c r="D12" s="954">
        <v>5830400</v>
      </c>
      <c r="E12" s="954"/>
      <c r="F12" s="954"/>
      <c r="G12" s="954"/>
      <c r="H12" s="954"/>
      <c r="I12" s="954"/>
      <c r="J12" s="954">
        <v>0</v>
      </c>
      <c r="K12" s="954"/>
      <c r="L12" s="954">
        <v>117247412.06999999</v>
      </c>
      <c r="M12" s="954"/>
      <c r="N12" s="954"/>
      <c r="O12" s="954"/>
      <c r="P12" s="954"/>
      <c r="Q12" s="954"/>
      <c r="R12" s="954"/>
      <c r="S12" s="966"/>
      <c r="T12" s="954">
        <f t="shared" ref="T12:T17" si="0">+P12+R12</f>
        <v>0</v>
      </c>
      <c r="U12" s="951" t="s">
        <v>498</v>
      </c>
    </row>
    <row r="13" spans="1:22" hidden="1">
      <c r="A13" s="951" t="s">
        <v>348</v>
      </c>
      <c r="D13" s="954"/>
      <c r="E13" s="954"/>
      <c r="F13" s="954"/>
      <c r="G13" s="954"/>
      <c r="H13" s="954"/>
      <c r="I13" s="954"/>
      <c r="J13" s="954"/>
      <c r="K13" s="954"/>
      <c r="L13" s="954"/>
      <c r="M13" s="954"/>
      <c r="N13" s="954"/>
      <c r="O13" s="954"/>
      <c r="P13" s="954"/>
      <c r="Q13" s="954"/>
      <c r="R13" s="954"/>
      <c r="S13" s="966"/>
      <c r="T13" s="954">
        <f t="shared" si="0"/>
        <v>0</v>
      </c>
      <c r="U13" s="951" t="s">
        <v>499</v>
      </c>
    </row>
    <row r="14" spans="1:22" hidden="1">
      <c r="A14" s="951" t="s">
        <v>349</v>
      </c>
      <c r="D14" s="954"/>
      <c r="E14" s="954"/>
      <c r="F14" s="954"/>
      <c r="G14" s="954"/>
      <c r="H14" s="954"/>
      <c r="I14" s="954"/>
      <c r="J14" s="954"/>
      <c r="K14" s="954"/>
      <c r="L14" s="954"/>
      <c r="M14" s="954"/>
      <c r="N14" s="954"/>
      <c r="O14" s="954"/>
      <c r="P14" s="954"/>
      <c r="Q14" s="954"/>
      <c r="R14" s="954"/>
      <c r="S14" s="966"/>
      <c r="T14" s="954">
        <f t="shared" si="0"/>
        <v>0</v>
      </c>
    </row>
    <row r="15" spans="1:22" hidden="1">
      <c r="A15" s="951" t="s">
        <v>350</v>
      </c>
      <c r="D15" s="967"/>
      <c r="E15" s="974"/>
      <c r="F15" s="974"/>
      <c r="G15" s="974"/>
      <c r="H15" s="954"/>
      <c r="I15" s="954"/>
      <c r="J15" s="967"/>
      <c r="K15" s="954"/>
      <c r="L15" s="967"/>
      <c r="M15" s="954"/>
      <c r="N15" s="954"/>
      <c r="O15" s="954"/>
      <c r="P15" s="967"/>
      <c r="Q15" s="954"/>
      <c r="R15" s="967"/>
      <c r="S15" s="966"/>
      <c r="T15" s="967">
        <f t="shared" si="0"/>
        <v>0</v>
      </c>
    </row>
    <row r="16" spans="1:22">
      <c r="A16" s="951" t="str">
        <f>'Conso-SC (งบรวม)'!A17</f>
        <v>ยอดคงเหลือ ณ วันที่  1 มกราคม 2562</v>
      </c>
      <c r="D16" s="1015">
        <v>250000</v>
      </c>
      <c r="E16" s="1015"/>
      <c r="F16" s="1015">
        <v>129163</v>
      </c>
      <c r="G16" s="1015"/>
      <c r="H16" s="1015">
        <v>17117</v>
      </c>
      <c r="I16" s="1015"/>
      <c r="J16" s="1015">
        <v>10442</v>
      </c>
      <c r="K16" s="1015"/>
      <c r="L16" s="1015">
        <v>7012</v>
      </c>
      <c r="M16" s="1015"/>
      <c r="N16" s="1015">
        <v>0</v>
      </c>
      <c r="O16" s="1015"/>
      <c r="P16" s="1015">
        <f>+D16+J16+L16+F16+H16</f>
        <v>413734</v>
      </c>
      <c r="Q16" s="954"/>
      <c r="R16" s="954">
        <f>SUM(R12:R15)</f>
        <v>0</v>
      </c>
      <c r="S16" s="966"/>
      <c r="T16" s="954">
        <f t="shared" si="0"/>
        <v>413734</v>
      </c>
      <c r="U16" s="966"/>
      <c r="V16" s="966"/>
    </row>
    <row r="17" spans="1:22" hidden="1">
      <c r="D17" s="1015"/>
      <c r="E17" s="1015"/>
      <c r="F17" s="1015"/>
      <c r="G17" s="1015"/>
      <c r="H17" s="1015"/>
      <c r="I17" s="1015"/>
      <c r="J17" s="1015"/>
      <c r="K17" s="1015"/>
      <c r="L17" s="1015"/>
      <c r="M17" s="1015"/>
      <c r="N17" s="1015"/>
      <c r="O17" s="1015"/>
      <c r="P17" s="1015">
        <f>+D17+J17+L17</f>
        <v>0</v>
      </c>
      <c r="Q17" s="954"/>
      <c r="R17" s="954"/>
      <c r="S17" s="966"/>
      <c r="T17" s="954">
        <f t="shared" si="0"/>
        <v>0</v>
      </c>
    </row>
    <row r="18" spans="1:22">
      <c r="A18" s="951" t="s">
        <v>416</v>
      </c>
      <c r="D18" s="1015"/>
      <c r="E18" s="1015"/>
      <c r="F18" s="1015"/>
      <c r="G18" s="1015"/>
      <c r="H18" s="1015"/>
      <c r="I18" s="1015"/>
      <c r="J18" s="1015"/>
      <c r="K18" s="1015"/>
      <c r="L18" s="1015"/>
      <c r="M18" s="1015"/>
      <c r="N18" s="1015"/>
      <c r="O18" s="1015"/>
      <c r="P18" s="1015"/>
      <c r="Q18" s="954"/>
      <c r="R18" s="954"/>
      <c r="S18" s="966"/>
      <c r="T18" s="954"/>
    </row>
    <row r="19" spans="1:22" hidden="1">
      <c r="B19" s="968"/>
      <c r="D19" s="1015">
        <v>0</v>
      </c>
      <c r="E19" s="1015"/>
      <c r="F19" s="1015"/>
      <c r="G19" s="1015"/>
      <c r="H19" s="1015"/>
      <c r="I19" s="1015"/>
      <c r="J19" s="1015"/>
      <c r="K19" s="1015"/>
      <c r="L19" s="1015"/>
      <c r="M19" s="1015"/>
      <c r="N19" s="1015">
        <v>0</v>
      </c>
      <c r="O19" s="1015"/>
      <c r="P19" s="1015">
        <f t="shared" ref="P19:P27" si="1">+D19+J19+L19</f>
        <v>0</v>
      </c>
      <c r="Q19" s="954"/>
      <c r="R19" s="954"/>
      <c r="S19" s="966"/>
      <c r="T19" s="954">
        <f>+P19+R19</f>
        <v>0</v>
      </c>
    </row>
    <row r="20" spans="1:22">
      <c r="A20" s="951" t="s">
        <v>524</v>
      </c>
      <c r="B20" s="968"/>
      <c r="D20" s="1015">
        <v>0</v>
      </c>
      <c r="E20" s="1015"/>
      <c r="F20" s="1015">
        <v>0</v>
      </c>
      <c r="G20" s="1015"/>
      <c r="H20" s="1015">
        <v>0</v>
      </c>
      <c r="I20" s="1015"/>
      <c r="J20" s="1015">
        <v>0</v>
      </c>
      <c r="K20" s="1015"/>
      <c r="L20" s="1015">
        <f>'conso PL'!L81</f>
        <v>14886</v>
      </c>
      <c r="M20" s="1015"/>
      <c r="N20" s="1015">
        <v>0</v>
      </c>
      <c r="O20" s="1015"/>
      <c r="P20" s="1015">
        <f t="shared" si="1"/>
        <v>14886</v>
      </c>
      <c r="Q20" s="954"/>
      <c r="R20" s="954"/>
      <c r="S20" s="966"/>
      <c r="T20" s="954">
        <f>+P20+R20</f>
        <v>14886</v>
      </c>
    </row>
    <row r="21" spans="1:22">
      <c r="A21" s="951" t="s">
        <v>415</v>
      </c>
      <c r="B21" s="975"/>
      <c r="C21" s="954"/>
      <c r="D21" s="1017">
        <v>0</v>
      </c>
      <c r="E21" s="1020"/>
      <c r="F21" s="1017">
        <v>0</v>
      </c>
      <c r="G21" s="1020"/>
      <c r="H21" s="1021">
        <v>0</v>
      </c>
      <c r="I21" s="1015"/>
      <c r="J21" s="1017">
        <v>744</v>
      </c>
      <c r="K21" s="1022"/>
      <c r="L21" s="1017">
        <v>-744</v>
      </c>
      <c r="M21" s="1015"/>
      <c r="N21" s="1017">
        <v>0</v>
      </c>
      <c r="O21" s="1015"/>
      <c r="P21" s="1017">
        <f t="shared" si="1"/>
        <v>0</v>
      </c>
      <c r="Q21" s="954"/>
      <c r="R21" s="967">
        <v>0</v>
      </c>
      <c r="S21" s="966"/>
      <c r="T21" s="967">
        <f>+P21+R21</f>
        <v>0</v>
      </c>
      <c r="U21" s="966"/>
    </row>
    <row r="22" spans="1:22" ht="18" thickBot="1">
      <c r="A22" s="951" t="s">
        <v>2571</v>
      </c>
      <c r="C22" s="969"/>
      <c r="D22" s="1018">
        <f>SUM(D16:D21)</f>
        <v>250000</v>
      </c>
      <c r="E22" s="1020"/>
      <c r="F22" s="1018">
        <f>SUM(F16:F21)</f>
        <v>129163</v>
      </c>
      <c r="G22" s="1020"/>
      <c r="H22" s="1018">
        <f>SUM(H16:H21)</f>
        <v>17117</v>
      </c>
      <c r="I22" s="1015"/>
      <c r="J22" s="1018">
        <f>SUM(J16:J21)</f>
        <v>11186</v>
      </c>
      <c r="K22" s="1015"/>
      <c r="L22" s="1018">
        <f>SUM(L16:L21)</f>
        <v>21154</v>
      </c>
      <c r="M22" s="1015"/>
      <c r="N22" s="1018">
        <v>0</v>
      </c>
      <c r="O22" s="1015"/>
      <c r="P22" s="1018">
        <f>+D22+J22+L22+F22+H22</f>
        <v>428620</v>
      </c>
      <c r="Q22" s="954"/>
      <c r="R22" s="970">
        <f>SUM(R16:R21)</f>
        <v>0</v>
      </c>
      <c r="S22" s="966"/>
      <c r="T22" s="970">
        <f>SUM(T16:T21)</f>
        <v>428620</v>
      </c>
      <c r="U22" s="966"/>
      <c r="V22" s="966"/>
    </row>
    <row r="23" spans="1:22" ht="14.25" customHeight="1" thickTop="1">
      <c r="A23" s="971"/>
      <c r="D23" s="1016"/>
      <c r="E23" s="1016"/>
      <c r="F23" s="1016"/>
      <c r="G23" s="1016"/>
      <c r="H23" s="1016"/>
      <c r="I23" s="1016"/>
      <c r="J23" s="1016"/>
      <c r="K23" s="1016"/>
      <c r="L23" s="1016"/>
      <c r="M23" s="1016"/>
      <c r="N23" s="1016"/>
      <c r="O23" s="1016"/>
      <c r="P23" s="1015">
        <f t="shared" si="1"/>
        <v>0</v>
      </c>
      <c r="Q23" s="966"/>
      <c r="R23" s="966"/>
      <c r="S23" s="966"/>
      <c r="T23" s="966"/>
    </row>
    <row r="24" spans="1:22" hidden="1">
      <c r="A24" s="951" t="s">
        <v>393</v>
      </c>
      <c r="D24" s="1015">
        <f>D22</f>
        <v>250000</v>
      </c>
      <c r="E24" s="1015"/>
      <c r="F24" s="1015"/>
      <c r="G24" s="1015"/>
      <c r="H24" s="1015"/>
      <c r="I24" s="1015"/>
      <c r="J24" s="1015">
        <f>J22</f>
        <v>11186</v>
      </c>
      <c r="K24" s="1015"/>
      <c r="L24" s="1015">
        <f>+'งบ conso'!H101</f>
        <v>4863</v>
      </c>
      <c r="M24" s="1015"/>
      <c r="N24" s="1015"/>
      <c r="O24" s="1015"/>
      <c r="P24" s="1015">
        <f t="shared" si="1"/>
        <v>266049</v>
      </c>
      <c r="Q24" s="954"/>
      <c r="R24" s="954">
        <f>0</f>
        <v>0</v>
      </c>
      <c r="S24" s="966"/>
      <c r="T24" s="954">
        <f>+P24+R24</f>
        <v>266049</v>
      </c>
      <c r="U24" s="971"/>
    </row>
    <row r="25" spans="1:22" hidden="1">
      <c r="A25" s="951" t="s">
        <v>348</v>
      </c>
      <c r="D25" s="1015"/>
      <c r="E25" s="1015"/>
      <c r="F25" s="1015"/>
      <c r="G25" s="1015"/>
      <c r="H25" s="1015"/>
      <c r="I25" s="1015"/>
      <c r="J25" s="1015"/>
      <c r="K25" s="1015"/>
      <c r="L25" s="1015"/>
      <c r="M25" s="1015"/>
      <c r="N25" s="1015"/>
      <c r="O25" s="1015"/>
      <c r="P25" s="1015">
        <f t="shared" si="1"/>
        <v>0</v>
      </c>
      <c r="Q25" s="954"/>
      <c r="R25" s="954"/>
      <c r="S25" s="966"/>
      <c r="T25" s="954"/>
      <c r="U25" s="971"/>
    </row>
    <row r="26" spans="1:22" hidden="1">
      <c r="A26" s="951" t="s">
        <v>349</v>
      </c>
      <c r="D26" s="1015">
        <v>0</v>
      </c>
      <c r="E26" s="1015"/>
      <c r="F26" s="1015"/>
      <c r="G26" s="1015"/>
      <c r="H26" s="1015"/>
      <c r="I26" s="1015"/>
      <c r="J26" s="1015"/>
      <c r="K26" s="1015"/>
      <c r="L26" s="1015">
        <v>0</v>
      </c>
      <c r="M26" s="1015"/>
      <c r="N26" s="1015"/>
      <c r="O26" s="1015"/>
      <c r="P26" s="1015">
        <f t="shared" si="1"/>
        <v>0</v>
      </c>
      <c r="Q26" s="954"/>
      <c r="R26" s="954">
        <f>0</f>
        <v>0</v>
      </c>
      <c r="S26" s="966"/>
      <c r="T26" s="954">
        <f>+P26+R26</f>
        <v>0</v>
      </c>
      <c r="U26" s="971"/>
    </row>
    <row r="27" spans="1:22" hidden="1">
      <c r="A27" s="951" t="s">
        <v>350</v>
      </c>
      <c r="D27" s="1017">
        <v>0</v>
      </c>
      <c r="E27" s="1020"/>
      <c r="F27" s="1020"/>
      <c r="G27" s="1020"/>
      <c r="H27" s="1015"/>
      <c r="I27" s="1015"/>
      <c r="J27" s="1017"/>
      <c r="K27" s="1015"/>
      <c r="L27" s="1017">
        <v>0</v>
      </c>
      <c r="M27" s="1015"/>
      <c r="N27" s="1015"/>
      <c r="O27" s="1015"/>
      <c r="P27" s="1017">
        <f t="shared" si="1"/>
        <v>0</v>
      </c>
      <c r="Q27" s="954"/>
      <c r="R27" s="967">
        <f>0</f>
        <v>0</v>
      </c>
      <c r="S27" s="966"/>
      <c r="T27" s="967">
        <f>+P27+R27</f>
        <v>0</v>
      </c>
    </row>
    <row r="28" spans="1:22">
      <c r="A28" s="951" t="str">
        <f>'Conso-SC (งบรวม)'!A24</f>
        <v>ยอดคงเหลือ ณ วันที่  1 มกราคม 2563</v>
      </c>
      <c r="D28" s="1015">
        <v>250000</v>
      </c>
      <c r="E28" s="1015"/>
      <c r="F28" s="1015">
        <v>129163</v>
      </c>
      <c r="G28" s="1015"/>
      <c r="H28" s="1015">
        <v>17117</v>
      </c>
      <c r="I28" s="1015"/>
      <c r="J28" s="1015">
        <v>10895</v>
      </c>
      <c r="K28" s="1015"/>
      <c r="L28" s="1015">
        <v>15611</v>
      </c>
      <c r="M28" s="1015"/>
      <c r="N28" s="1015">
        <v>0</v>
      </c>
      <c r="O28" s="1015"/>
      <c r="P28" s="1015">
        <f>+D28+J28+L28+F28+H28</f>
        <v>422786</v>
      </c>
      <c r="Q28" s="954"/>
      <c r="R28" s="954">
        <f>SUM(R24:R27)</f>
        <v>0</v>
      </c>
      <c r="S28" s="954"/>
      <c r="T28" s="954">
        <f>+P28+R28</f>
        <v>422786</v>
      </c>
      <c r="U28" s="966">
        <f>'งบ conso'!L103-'Conso-SC (งบเดี่ยว)'!P28</f>
        <v>0</v>
      </c>
      <c r="V28" s="966"/>
    </row>
    <row r="29" spans="1:22">
      <c r="A29" s="951" t="s">
        <v>416</v>
      </c>
      <c r="D29" s="1015"/>
      <c r="E29" s="1015"/>
      <c r="F29" s="1015"/>
      <c r="G29" s="1015"/>
      <c r="H29" s="1015"/>
      <c r="I29" s="1015"/>
      <c r="J29" s="1015"/>
      <c r="K29" s="1015"/>
      <c r="L29" s="1015"/>
      <c r="M29" s="1015"/>
      <c r="N29" s="1015"/>
      <c r="O29" s="1015"/>
      <c r="P29" s="1015"/>
      <c r="Q29" s="954"/>
      <c r="R29" s="954"/>
      <c r="S29" s="954"/>
      <c r="T29" s="954"/>
    </row>
    <row r="30" spans="1:22" ht="16.95" hidden="1" customHeight="1">
      <c r="A30" s="951" t="s">
        <v>415</v>
      </c>
      <c r="B30" s="968"/>
      <c r="D30" s="1015">
        <v>0</v>
      </c>
      <c r="E30" s="1015"/>
      <c r="F30" s="1015"/>
      <c r="G30" s="1015"/>
      <c r="H30" s="1015"/>
      <c r="I30" s="1015"/>
      <c r="J30" s="1015"/>
      <c r="K30" s="1015"/>
      <c r="L30" s="1015"/>
      <c r="M30" s="1015"/>
      <c r="N30" s="1015">
        <v>0</v>
      </c>
      <c r="O30" s="1015"/>
      <c r="P30" s="1015">
        <f>+D30+J30+L30</f>
        <v>0</v>
      </c>
      <c r="Q30" s="954"/>
      <c r="R30" s="954">
        <v>0</v>
      </c>
      <c r="S30" s="954"/>
      <c r="T30" s="954">
        <f>+P30+R30</f>
        <v>0</v>
      </c>
      <c r="U30" s="966"/>
      <c r="V30" s="966"/>
    </row>
    <row r="31" spans="1:22" ht="16.95" hidden="1" customHeight="1">
      <c r="A31" s="951" t="s">
        <v>453</v>
      </c>
      <c r="B31" s="968"/>
      <c r="D31" s="1015"/>
      <c r="E31" s="1015"/>
      <c r="F31" s="1015"/>
      <c r="G31" s="1015"/>
      <c r="H31" s="1015"/>
      <c r="I31" s="1015"/>
      <c r="J31" s="1015"/>
      <c r="K31" s="1015"/>
      <c r="L31" s="1015"/>
      <c r="M31" s="1015"/>
      <c r="N31" s="1015">
        <v>0</v>
      </c>
      <c r="O31" s="1015"/>
      <c r="P31" s="1015">
        <f>+D31+J31+L31</f>
        <v>0</v>
      </c>
      <c r="Q31" s="954"/>
      <c r="R31" s="954"/>
      <c r="S31" s="954"/>
      <c r="T31" s="954"/>
      <c r="U31" s="966"/>
      <c r="V31" s="966"/>
    </row>
    <row r="32" spans="1:22">
      <c r="A32" s="951" t="s">
        <v>524</v>
      </c>
      <c r="B32" s="968"/>
      <c r="D32" s="1017">
        <v>0</v>
      </c>
      <c r="E32" s="1020"/>
      <c r="F32" s="1017">
        <v>0</v>
      </c>
      <c r="G32" s="1020"/>
      <c r="H32" s="1021">
        <v>0</v>
      </c>
      <c r="I32" s="1015"/>
      <c r="J32" s="1017">
        <v>0</v>
      </c>
      <c r="K32" s="1022"/>
      <c r="L32" s="1017">
        <f>'conso PL'!J81</f>
        <v>15292</v>
      </c>
      <c r="M32" s="1015"/>
      <c r="N32" s="1017">
        <v>0</v>
      </c>
      <c r="O32" s="1015"/>
      <c r="P32" s="1017">
        <f>+D32+J32+L32</f>
        <v>15292</v>
      </c>
      <c r="Q32" s="954"/>
      <c r="R32" s="967">
        <v>0</v>
      </c>
      <c r="S32" s="966"/>
      <c r="T32" s="967">
        <f>+P32+R32</f>
        <v>15292</v>
      </c>
      <c r="U32" s="966"/>
      <c r="V32" s="966"/>
    </row>
    <row r="33" spans="1:22" ht="18" thickBot="1">
      <c r="A33" s="951" t="s">
        <v>2572</v>
      </c>
      <c r="D33" s="1018">
        <f>SUM(D28:D32)</f>
        <v>250000</v>
      </c>
      <c r="E33" s="1020"/>
      <c r="F33" s="1018">
        <f>SUM(F28:F32)</f>
        <v>129163</v>
      </c>
      <c r="G33" s="1020"/>
      <c r="H33" s="1018">
        <f>SUM(H28:H32)</f>
        <v>17117</v>
      </c>
      <c r="I33" s="1015"/>
      <c r="J33" s="1018">
        <f>SUM(J28:J32)</f>
        <v>10895</v>
      </c>
      <c r="K33" s="1015"/>
      <c r="L33" s="1018">
        <f>SUM(L28:L32)</f>
        <v>30903</v>
      </c>
      <c r="M33" s="1015"/>
      <c r="N33" s="1018">
        <v>0</v>
      </c>
      <c r="O33" s="1015"/>
      <c r="P33" s="1018">
        <f>+D33+J33+L33+F33+H33</f>
        <v>438078</v>
      </c>
      <c r="Q33" s="954"/>
      <c r="R33" s="970">
        <f>SUM(R28:R32)</f>
        <v>0</v>
      </c>
      <c r="S33" s="966"/>
      <c r="T33" s="970">
        <f>SUM(T28:T32)</f>
        <v>438078</v>
      </c>
      <c r="U33" s="971">
        <f>P33-'งบ conso'!J103</f>
        <v>0</v>
      </c>
      <c r="V33" s="954"/>
    </row>
    <row r="34" spans="1:22" ht="18" thickTop="1">
      <c r="D34" s="966"/>
      <c r="E34" s="966"/>
      <c r="F34" s="966"/>
      <c r="G34" s="966"/>
      <c r="H34" s="966"/>
      <c r="I34" s="966"/>
      <c r="J34" s="966"/>
      <c r="K34" s="966"/>
      <c r="L34" s="966"/>
      <c r="M34" s="966"/>
      <c r="N34" s="966"/>
      <c r="O34" s="966"/>
      <c r="P34" s="954"/>
      <c r="Q34" s="966"/>
      <c r="R34" s="966"/>
      <c r="S34" s="966"/>
      <c r="T34" s="966"/>
    </row>
    <row r="35" spans="1:22">
      <c r="A35" s="976" t="s">
        <v>527</v>
      </c>
      <c r="D35" s="966"/>
      <c r="E35" s="966"/>
      <c r="F35" s="966"/>
      <c r="G35" s="966"/>
      <c r="H35" s="966"/>
      <c r="I35" s="966"/>
      <c r="J35" s="966"/>
      <c r="K35" s="966"/>
      <c r="L35" s="966"/>
      <c r="M35" s="966"/>
      <c r="N35" s="966"/>
      <c r="O35" s="966"/>
      <c r="P35" s="966"/>
      <c r="Q35" s="966"/>
      <c r="R35" s="954"/>
      <c r="S35" s="966"/>
      <c r="T35" s="966"/>
    </row>
    <row r="36" spans="1:22">
      <c r="A36" s="976"/>
      <c r="D36" s="966"/>
      <c r="E36" s="966"/>
      <c r="F36" s="966"/>
      <c r="G36" s="966"/>
      <c r="H36" s="966"/>
      <c r="I36" s="966"/>
      <c r="J36" s="966"/>
      <c r="K36" s="966"/>
      <c r="L36" s="966"/>
      <c r="M36" s="966"/>
      <c r="N36" s="966"/>
      <c r="O36" s="966"/>
      <c r="P36" s="966"/>
      <c r="Q36" s="966"/>
      <c r="R36" s="954"/>
      <c r="S36" s="966"/>
      <c r="T36" s="966"/>
    </row>
    <row r="37" spans="1:22">
      <c r="A37" s="976"/>
      <c r="D37" s="966"/>
      <c r="E37" s="966"/>
      <c r="F37" s="966"/>
      <c r="G37" s="966"/>
      <c r="H37" s="966"/>
      <c r="I37" s="966"/>
      <c r="J37" s="966"/>
      <c r="K37" s="966"/>
      <c r="L37" s="966"/>
      <c r="M37" s="966"/>
      <c r="N37" s="966"/>
      <c r="O37" s="966"/>
      <c r="P37" s="966"/>
      <c r="Q37" s="966"/>
      <c r="R37" s="954"/>
      <c r="S37" s="966"/>
      <c r="T37" s="966"/>
    </row>
    <row r="38" spans="1:22">
      <c r="A38" s="976"/>
      <c r="D38" s="966"/>
      <c r="E38" s="966"/>
      <c r="F38" s="966"/>
      <c r="G38" s="966"/>
      <c r="H38" s="966"/>
      <c r="I38" s="966"/>
      <c r="J38" s="966"/>
      <c r="K38" s="966"/>
      <c r="L38" s="966"/>
      <c r="M38" s="966"/>
      <c r="N38" s="966"/>
      <c r="O38" s="966"/>
      <c r="P38" s="966"/>
      <c r="Q38" s="966"/>
      <c r="R38" s="954"/>
      <c r="S38" s="966"/>
      <c r="T38" s="966"/>
    </row>
    <row r="39" spans="1:22">
      <c r="A39" s="976"/>
      <c r="D39" s="966"/>
      <c r="E39" s="966"/>
      <c r="F39" s="966"/>
      <c r="G39" s="966"/>
      <c r="H39" s="966"/>
      <c r="I39" s="966"/>
      <c r="J39" s="966"/>
      <c r="K39" s="966"/>
      <c r="L39" s="966"/>
      <c r="M39" s="966"/>
      <c r="N39" s="966"/>
      <c r="O39" s="966"/>
      <c r="P39" s="966"/>
      <c r="Q39" s="966"/>
      <c r="R39" s="954"/>
      <c r="S39" s="966"/>
      <c r="T39" s="966"/>
    </row>
    <row r="40" spans="1:22">
      <c r="D40" s="966"/>
      <c r="E40" s="966"/>
      <c r="F40" s="966"/>
      <c r="G40" s="966"/>
      <c r="H40" s="966"/>
      <c r="I40" s="966"/>
      <c r="J40" s="966"/>
      <c r="K40" s="966"/>
      <c r="L40" s="966"/>
      <c r="M40" s="966"/>
      <c r="N40" s="966"/>
      <c r="O40" s="966"/>
      <c r="P40" s="966"/>
      <c r="Q40" s="966"/>
      <c r="R40" s="954">
        <v>412038</v>
      </c>
      <c r="S40" s="966"/>
      <c r="T40" s="966"/>
    </row>
    <row r="41" spans="1:22" ht="19.8">
      <c r="A41" s="1283" t="s">
        <v>2541</v>
      </c>
      <c r="B41" s="1283"/>
      <c r="C41" s="1283"/>
      <c r="D41" s="1283"/>
      <c r="E41" s="1283"/>
      <c r="F41" s="988"/>
      <c r="G41" s="988"/>
      <c r="H41" s="1284" t="s">
        <v>132</v>
      </c>
      <c r="I41" s="1284"/>
      <c r="J41" s="1284"/>
      <c r="K41" s="1284"/>
      <c r="L41" s="1284"/>
      <c r="M41" s="1284"/>
      <c r="N41" s="1284"/>
      <c r="O41" s="1284"/>
      <c r="P41" s="1284"/>
      <c r="Q41" s="1208"/>
      <c r="R41" s="1208"/>
      <c r="S41" s="1208"/>
      <c r="T41" s="1208"/>
      <c r="U41" s="1208"/>
    </row>
    <row r="42" spans="1:22" ht="19.8">
      <c r="A42" s="1283" t="s">
        <v>2540</v>
      </c>
      <c r="B42" s="1283"/>
      <c r="C42" s="1283"/>
      <c r="D42" s="1283"/>
      <c r="E42" s="1283"/>
      <c r="F42" s="988"/>
      <c r="G42" s="988"/>
      <c r="H42" s="1284" t="s">
        <v>2542</v>
      </c>
      <c r="I42" s="1284"/>
      <c r="J42" s="1284"/>
      <c r="K42" s="1284"/>
      <c r="L42" s="1284"/>
      <c r="M42" s="1284"/>
      <c r="N42" s="1284"/>
      <c r="O42" s="1284"/>
      <c r="P42" s="1284"/>
      <c r="Q42" s="1208"/>
      <c r="R42" s="1208"/>
      <c r="S42" s="1208"/>
      <c r="T42" s="1208"/>
      <c r="U42" s="1208"/>
    </row>
    <row r="43" spans="1:22">
      <c r="A43" s="1297" t="s">
        <v>454</v>
      </c>
      <c r="B43" s="1298"/>
      <c r="C43" s="1298"/>
      <c r="D43" s="1298"/>
      <c r="E43" s="1298"/>
      <c r="F43" s="1298"/>
      <c r="G43" s="1298"/>
      <c r="H43" s="1298"/>
      <c r="I43" s="1298"/>
      <c r="J43" s="1298"/>
      <c r="K43" s="1298"/>
      <c r="L43" s="1298"/>
      <c r="M43" s="1298"/>
      <c r="N43" s="1298"/>
      <c r="O43" s="1298"/>
      <c r="P43" s="1298"/>
      <c r="Q43" s="1298"/>
      <c r="R43" s="1298"/>
      <c r="S43" s="1298"/>
      <c r="T43" s="1298"/>
    </row>
    <row r="45" spans="1:22">
      <c r="I45" s="966">
        <f>+I23-S45</f>
        <v>0</v>
      </c>
    </row>
  </sheetData>
  <mergeCells count="13">
    <mergeCell ref="A43:T43"/>
    <mergeCell ref="J8:L8"/>
    <mergeCell ref="A3:T3"/>
    <mergeCell ref="A4:T4"/>
    <mergeCell ref="A5:T5"/>
    <mergeCell ref="D6:T6"/>
    <mergeCell ref="T9:T11"/>
    <mergeCell ref="L9:L11"/>
    <mergeCell ref="D7:Q7"/>
    <mergeCell ref="A41:E41"/>
    <mergeCell ref="A42:E42"/>
    <mergeCell ref="H41:P41"/>
    <mergeCell ref="H42:P42"/>
  </mergeCells>
  <pageMargins left="1.2204724409448819" right="0.51181102362204722" top="0.55118110236220474" bottom="0" header="3.937007874015748E-2" footer="0"/>
  <pageSetup paperSize="9" fitToHeight="0" orientation="landscape" r:id="rId1"/>
  <ignoredErrors>
    <ignoredError sqref="P22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  <pageSetUpPr fitToPage="1"/>
  </sheetPr>
  <dimension ref="A1:Y100"/>
  <sheetViews>
    <sheetView view="pageBreakPreview" topLeftCell="A75" zoomScaleNormal="90" zoomScaleSheetLayoutView="100" workbookViewId="0">
      <selection activeCell="A94" sqref="A94"/>
    </sheetView>
  </sheetViews>
  <sheetFormatPr defaultColWidth="9.125" defaultRowHeight="19.8"/>
  <cols>
    <col min="1" max="2" width="2.75" style="19" customWidth="1"/>
    <col min="3" max="3" width="33.875" style="19" customWidth="1"/>
    <col min="4" max="4" width="8.75" style="20" customWidth="1"/>
    <col min="5" max="5" width="1" style="19" customWidth="1"/>
    <col min="6" max="6" width="15.875" style="19" customWidth="1"/>
    <col min="7" max="7" width="0.875" style="19" customWidth="1"/>
    <col min="8" max="8" width="16" style="989" customWidth="1"/>
    <col min="9" max="9" width="0.75" style="939" customWidth="1"/>
    <col min="10" max="10" width="15.625" style="939" customWidth="1"/>
    <col min="11" max="11" width="1" style="939" customWidth="1"/>
    <col min="12" max="12" width="15.625" style="892" customWidth="1"/>
    <col min="13" max="13" width="1.375" style="19" customWidth="1"/>
    <col min="14" max="14" width="18" style="39" hidden="1" customWidth="1"/>
    <col min="15" max="15" width="1.125" style="19" customWidth="1"/>
    <col min="16" max="16" width="15.75" style="19" hidden="1" customWidth="1"/>
    <col min="17" max="17" width="2.75" style="19" customWidth="1"/>
    <col min="18" max="18" width="16.125" style="19" customWidth="1"/>
    <col min="19" max="19" width="2.75" style="19" customWidth="1"/>
    <col min="20" max="20" width="14.75" style="19" customWidth="1"/>
    <col min="21" max="21" width="3.375" style="19" customWidth="1"/>
    <col min="22" max="22" width="15" style="19" bestFit="1" customWidth="1"/>
    <col min="23" max="23" width="3.125" style="19" customWidth="1"/>
    <col min="24" max="24" width="15.375" style="19" customWidth="1"/>
    <col min="25" max="25" width="9.125" style="19" customWidth="1"/>
    <col min="26" max="16384" width="9.125" style="19"/>
  </cols>
  <sheetData>
    <row r="1" spans="1:24" ht="21.75" customHeight="1">
      <c r="D1" s="19"/>
      <c r="J1" s="1312" t="s">
        <v>523</v>
      </c>
      <c r="K1" s="1312"/>
      <c r="L1" s="1312"/>
      <c r="M1" s="259"/>
      <c r="N1" s="259"/>
    </row>
    <row r="2" spans="1:24" ht="21.75" customHeight="1">
      <c r="D2" s="19"/>
      <c r="J2" s="930"/>
      <c r="K2" s="930"/>
      <c r="L2" s="1240"/>
      <c r="M2" s="259"/>
      <c r="N2" s="259"/>
    </row>
    <row r="3" spans="1:24" ht="24.6">
      <c r="A3" s="1285" t="s">
        <v>2255</v>
      </c>
      <c r="B3" s="1285"/>
      <c r="C3" s="1285"/>
      <c r="D3" s="1285"/>
      <c r="E3" s="1285"/>
      <c r="F3" s="1285"/>
      <c r="G3" s="1285"/>
      <c r="H3" s="1285"/>
      <c r="I3" s="1285"/>
      <c r="J3" s="1285"/>
      <c r="K3" s="1285"/>
      <c r="L3" s="1285"/>
      <c r="M3" s="609"/>
      <c r="N3" s="609"/>
      <c r="O3" s="61"/>
    </row>
    <row r="4" spans="1:24" ht="21.75" customHeight="1">
      <c r="A4" s="1285" t="s">
        <v>55</v>
      </c>
      <c r="B4" s="1285"/>
      <c r="C4" s="1285"/>
      <c r="D4" s="1285"/>
      <c r="E4" s="1285"/>
      <c r="F4" s="1285"/>
      <c r="G4" s="1285"/>
      <c r="H4" s="1285"/>
      <c r="I4" s="1285"/>
      <c r="J4" s="1285"/>
      <c r="K4" s="1285"/>
      <c r="L4" s="1285"/>
      <c r="M4" s="609"/>
      <c r="N4" s="609"/>
    </row>
    <row r="5" spans="1:24">
      <c r="A5" s="1285" t="s">
        <v>2573</v>
      </c>
      <c r="B5" s="1285"/>
      <c r="C5" s="1285"/>
      <c r="D5" s="1285"/>
      <c r="E5" s="1285"/>
      <c r="F5" s="1285"/>
      <c r="G5" s="1285"/>
      <c r="H5" s="1285"/>
      <c r="I5" s="1285"/>
      <c r="J5" s="1285"/>
      <c r="K5" s="1285"/>
      <c r="L5" s="1285"/>
      <c r="M5" s="609"/>
      <c r="N5" s="609"/>
    </row>
    <row r="6" spans="1:24" ht="21.75" customHeight="1">
      <c r="F6" s="1309" t="s">
        <v>2413</v>
      </c>
      <c r="G6" s="1309"/>
      <c r="H6" s="1309"/>
      <c r="I6" s="1309"/>
      <c r="J6" s="1309"/>
      <c r="K6" s="1309"/>
      <c r="L6" s="1309"/>
      <c r="M6" s="39"/>
      <c r="N6" s="106"/>
    </row>
    <row r="7" spans="1:24">
      <c r="D7" s="19"/>
      <c r="F7" s="1311" t="s">
        <v>285</v>
      </c>
      <c r="G7" s="1311"/>
      <c r="H7" s="1311"/>
      <c r="I7" s="931"/>
      <c r="J7" s="1310" t="s">
        <v>286</v>
      </c>
      <c r="K7" s="1310"/>
      <c r="L7" s="1310"/>
      <c r="M7" s="39"/>
      <c r="N7" s="260"/>
      <c r="R7" s="1311" t="s">
        <v>285</v>
      </c>
      <c r="S7" s="1311"/>
      <c r="T7" s="1311"/>
      <c r="U7" s="1157"/>
      <c r="V7" s="1310" t="s">
        <v>286</v>
      </c>
      <c r="W7" s="1310"/>
      <c r="X7" s="1310"/>
    </row>
    <row r="8" spans="1:24">
      <c r="D8" s="19"/>
      <c r="F8" s="1311" t="s">
        <v>395</v>
      </c>
      <c r="G8" s="1311"/>
      <c r="H8" s="1311"/>
      <c r="I8" s="1178"/>
      <c r="J8" s="1311" t="s">
        <v>395</v>
      </c>
      <c r="K8" s="1311"/>
      <c r="L8" s="1311"/>
      <c r="M8" s="39"/>
      <c r="N8" s="106"/>
      <c r="R8" s="1176"/>
      <c r="S8" s="1179"/>
      <c r="T8" s="1176"/>
      <c r="U8" s="1178"/>
      <c r="V8" s="1177"/>
      <c r="W8" s="1180"/>
      <c r="X8" s="1177"/>
    </row>
    <row r="9" spans="1:24" ht="24" customHeight="1">
      <c r="C9" s="63"/>
      <c r="D9" s="62" t="s">
        <v>56</v>
      </c>
      <c r="F9" s="263" t="s">
        <v>2551</v>
      </c>
      <c r="H9" s="1181" t="s">
        <v>2579</v>
      </c>
      <c r="I9" s="946"/>
      <c r="J9" s="263" t="s">
        <v>2551</v>
      </c>
      <c r="L9" s="1181" t="s">
        <v>2579</v>
      </c>
      <c r="N9" s="68" t="s">
        <v>394</v>
      </c>
      <c r="R9" s="263" t="s">
        <v>2483</v>
      </c>
      <c r="T9" s="263" t="s">
        <v>531</v>
      </c>
      <c r="U9" s="946"/>
      <c r="V9" s="263" t="s">
        <v>2483</v>
      </c>
      <c r="X9" s="263" t="s">
        <v>531</v>
      </c>
    </row>
    <row r="10" spans="1:24" ht="24" customHeight="1">
      <c r="C10" s="63"/>
      <c r="F10" s="104"/>
      <c r="H10" s="999"/>
      <c r="I10" s="942"/>
      <c r="J10" s="942"/>
      <c r="K10" s="941"/>
      <c r="L10" s="942"/>
      <c r="N10" s="104"/>
      <c r="R10" s="104"/>
      <c r="T10" s="942"/>
      <c r="U10" s="942"/>
      <c r="V10" s="942"/>
      <c r="W10" s="70"/>
      <c r="X10" s="942"/>
    </row>
    <row r="11" spans="1:24">
      <c r="A11" s="59" t="s">
        <v>24</v>
      </c>
      <c r="B11" s="59"/>
      <c r="C11" s="59"/>
      <c r="F11" s="1037"/>
      <c r="G11" s="1037"/>
      <c r="I11" s="1038"/>
      <c r="J11" s="1038"/>
      <c r="K11" s="1038"/>
      <c r="L11" s="1039"/>
      <c r="R11" s="1037"/>
      <c r="S11" s="1037"/>
      <c r="T11" s="1037"/>
      <c r="U11" s="1037"/>
      <c r="V11" s="1037"/>
      <c r="W11" s="1037"/>
      <c r="X11" s="1039"/>
    </row>
    <row r="12" spans="1:24" s="939" customFormat="1">
      <c r="A12" s="1051"/>
      <c r="B12" s="1051" t="s">
        <v>768</v>
      </c>
      <c r="C12" s="1051"/>
      <c r="D12" s="1052"/>
      <c r="F12" s="1039">
        <f>F61-R12</f>
        <v>117273</v>
      </c>
      <c r="G12" s="1039"/>
      <c r="H12" s="1003">
        <v>287377</v>
      </c>
      <c r="I12" s="1039"/>
      <c r="J12" s="1039">
        <f>J61-V12</f>
        <v>118349</v>
      </c>
      <c r="K12" s="1039"/>
      <c r="L12" s="1039">
        <v>287377</v>
      </c>
      <c r="M12" s="912"/>
      <c r="N12" s="912">
        <v>46209282.460000001</v>
      </c>
      <c r="O12" s="912"/>
      <c r="P12" s="912"/>
      <c r="R12" s="1039">
        <v>267879</v>
      </c>
      <c r="S12" s="1039"/>
      <c r="T12" s="1039">
        <v>220210</v>
      </c>
      <c r="U12" s="1039"/>
      <c r="V12" s="1039">
        <v>267879</v>
      </c>
      <c r="W12" s="1039"/>
      <c r="X12" s="1039">
        <v>220210</v>
      </c>
    </row>
    <row r="13" spans="1:24" s="834" customFormat="1" hidden="1">
      <c r="A13" s="919"/>
      <c r="B13" s="919" t="s">
        <v>2437</v>
      </c>
      <c r="C13" s="919"/>
      <c r="D13" s="920"/>
      <c r="F13" s="1040"/>
      <c r="G13" s="1040"/>
      <c r="H13" s="1003"/>
      <c r="I13" s="1040"/>
      <c r="J13" s="1040"/>
      <c r="K13" s="1040"/>
      <c r="L13" s="1039"/>
      <c r="M13" s="261"/>
      <c r="N13" s="261"/>
      <c r="O13" s="261"/>
      <c r="P13" s="261"/>
      <c r="R13" s="1040"/>
      <c r="S13" s="1040"/>
      <c r="T13" s="1040"/>
      <c r="U13" s="1040"/>
      <c r="V13" s="1040"/>
      <c r="W13" s="1040"/>
      <c r="X13" s="1040"/>
    </row>
    <row r="14" spans="1:24">
      <c r="A14" s="59"/>
      <c r="B14" s="59" t="s">
        <v>358</v>
      </c>
      <c r="C14" s="59"/>
      <c r="D14" s="918"/>
      <c r="F14" s="158">
        <f>F62-R14</f>
        <v>29144</v>
      </c>
      <c r="G14" s="158"/>
      <c r="H14" s="1003">
        <v>68229</v>
      </c>
      <c r="I14" s="1039"/>
      <c r="J14" s="1039">
        <f>J62-V14</f>
        <v>29163</v>
      </c>
      <c r="K14" s="1039"/>
      <c r="L14" s="1039">
        <v>68229</v>
      </c>
      <c r="M14" s="65"/>
      <c r="N14" s="65"/>
      <c r="O14" s="65"/>
      <c r="P14" s="65"/>
      <c r="R14" s="158">
        <v>54319</v>
      </c>
      <c r="S14" s="158"/>
      <c r="T14" s="1039">
        <v>102119</v>
      </c>
      <c r="U14" s="1039"/>
      <c r="V14" s="1039">
        <v>54319</v>
      </c>
      <c r="W14" s="1039"/>
      <c r="X14" s="1039">
        <v>102119</v>
      </c>
    </row>
    <row r="15" spans="1:24" hidden="1">
      <c r="A15" s="59"/>
      <c r="B15" s="59" t="s">
        <v>22</v>
      </c>
      <c r="C15" s="59"/>
      <c r="F15" s="158"/>
      <c r="G15" s="158"/>
      <c r="H15" s="1003">
        <v>0</v>
      </c>
      <c r="I15" s="1039"/>
      <c r="J15" s="1039"/>
      <c r="K15" s="1039"/>
      <c r="L15" s="1039">
        <v>0</v>
      </c>
      <c r="M15" s="65"/>
      <c r="N15" s="65"/>
      <c r="O15" s="65"/>
      <c r="P15" s="65"/>
      <c r="R15" s="158"/>
      <c r="S15" s="158"/>
      <c r="T15" s="1039">
        <v>0</v>
      </c>
      <c r="U15" s="1039"/>
      <c r="V15" s="1039"/>
      <c r="W15" s="1039"/>
      <c r="X15" s="1039">
        <v>0</v>
      </c>
    </row>
    <row r="16" spans="1:24" hidden="1">
      <c r="A16" s="59"/>
      <c r="B16" s="59"/>
      <c r="C16" s="59" t="s">
        <v>357</v>
      </c>
      <c r="F16" s="158">
        <v>0</v>
      </c>
      <c r="G16" s="158"/>
      <c r="H16" s="1003">
        <v>0</v>
      </c>
      <c r="I16" s="1039"/>
      <c r="J16" s="1039">
        <f>+'conso wp'!D80</f>
        <v>0</v>
      </c>
      <c r="K16" s="1039"/>
      <c r="L16" s="1039">
        <v>0</v>
      </c>
      <c r="M16" s="65"/>
      <c r="N16" s="65"/>
      <c r="O16" s="65"/>
      <c r="P16" s="65"/>
      <c r="R16" s="158">
        <v>0</v>
      </c>
      <c r="S16" s="158"/>
      <c r="T16" s="1039">
        <v>0</v>
      </c>
      <c r="U16" s="1039"/>
      <c r="V16" s="1039">
        <v>0</v>
      </c>
      <c r="W16" s="1039"/>
      <c r="X16" s="1039">
        <v>0</v>
      </c>
    </row>
    <row r="17" spans="1:24" hidden="1">
      <c r="A17" s="59"/>
      <c r="B17" s="59"/>
      <c r="C17" s="59" t="s">
        <v>413</v>
      </c>
      <c r="F17" s="158"/>
      <c r="G17" s="158"/>
      <c r="H17" s="1003">
        <v>0</v>
      </c>
      <c r="I17" s="1039"/>
      <c r="J17" s="1039"/>
      <c r="K17" s="1039"/>
      <c r="L17" s="1039">
        <v>0</v>
      </c>
      <c r="M17" s="65"/>
      <c r="N17" s="65"/>
      <c r="O17" s="65"/>
      <c r="P17" s="65"/>
      <c r="R17" s="158"/>
      <c r="S17" s="158"/>
      <c r="T17" s="1039">
        <v>0</v>
      </c>
      <c r="U17" s="1039"/>
      <c r="V17" s="1039"/>
      <c r="W17" s="1039"/>
      <c r="X17" s="1039">
        <v>0</v>
      </c>
    </row>
    <row r="18" spans="1:24">
      <c r="A18" s="59"/>
      <c r="B18" s="59" t="s">
        <v>22</v>
      </c>
      <c r="F18" s="158">
        <f>F64-R18</f>
        <v>2504</v>
      </c>
      <c r="G18" s="158"/>
      <c r="H18" s="1003">
        <v>6762</v>
      </c>
      <c r="I18" s="1039"/>
      <c r="J18" s="1039">
        <f>J64-V18</f>
        <v>3548</v>
      </c>
      <c r="K18" s="1039"/>
      <c r="L18" s="1039">
        <v>6762</v>
      </c>
      <c r="M18" s="65"/>
      <c r="N18" s="65">
        <v>451415.45</v>
      </c>
      <c r="O18" s="65"/>
      <c r="P18" s="65" t="s">
        <v>474</v>
      </c>
      <c r="R18" s="158">
        <v>6155</v>
      </c>
      <c r="S18" s="158"/>
      <c r="T18" s="1039">
        <v>3899</v>
      </c>
      <c r="U18" s="1039"/>
      <c r="V18" s="1039">
        <v>6390</v>
      </c>
      <c r="W18" s="1039"/>
      <c r="X18" s="1039">
        <v>3898</v>
      </c>
    </row>
    <row r="19" spans="1:24">
      <c r="A19" s="59"/>
      <c r="B19" s="59"/>
      <c r="C19" s="59" t="s">
        <v>57</v>
      </c>
      <c r="F19" s="1041">
        <f>SUM(F12:F18)</f>
        <v>148921</v>
      </c>
      <c r="G19" s="158"/>
      <c r="H19" s="1006">
        <f>SUM(H12:H18)</f>
        <v>362368</v>
      </c>
      <c r="I19" s="1039"/>
      <c r="J19" s="1042">
        <f>SUM(J12:J18)</f>
        <v>151060</v>
      </c>
      <c r="K19" s="1039"/>
      <c r="L19" s="1042">
        <f>SUM(L12:L18)</f>
        <v>362368</v>
      </c>
      <c r="M19" s="65"/>
      <c r="N19" s="84">
        <f>SUM(N12:N18)</f>
        <v>46660697.910000004</v>
      </c>
      <c r="O19" s="65"/>
      <c r="P19" s="65"/>
      <c r="R19" s="1041">
        <v>328353</v>
      </c>
      <c r="S19" s="158"/>
      <c r="T19" s="1042">
        <v>326228</v>
      </c>
      <c r="U19" s="1039"/>
      <c r="V19" s="1042">
        <v>328588</v>
      </c>
      <c r="W19" s="1039"/>
      <c r="X19" s="1042">
        <v>326227</v>
      </c>
    </row>
    <row r="20" spans="1:24">
      <c r="A20" s="59" t="s">
        <v>26</v>
      </c>
      <c r="B20" s="59"/>
      <c r="C20" s="59"/>
      <c r="F20" s="1043"/>
      <c r="G20" s="158"/>
      <c r="H20" s="1182"/>
      <c r="I20" s="1039"/>
      <c r="J20" s="1044"/>
      <c r="K20" s="1039"/>
      <c r="L20" s="1044"/>
      <c r="M20" s="65"/>
      <c r="N20" s="65"/>
      <c r="O20" s="65"/>
      <c r="P20" s="65"/>
      <c r="R20" s="1043"/>
      <c r="S20" s="158"/>
      <c r="T20" s="1044"/>
      <c r="U20" s="1039"/>
      <c r="V20" s="1044"/>
      <c r="W20" s="1039"/>
      <c r="X20" s="1044"/>
    </row>
    <row r="21" spans="1:24" ht="18.75" customHeight="1">
      <c r="A21" s="59"/>
      <c r="B21" s="59" t="s">
        <v>1048</v>
      </c>
      <c r="C21" s="59"/>
      <c r="F21" s="158">
        <f>F67-R21</f>
        <v>87644</v>
      </c>
      <c r="G21" s="158"/>
      <c r="H21" s="1003">
        <v>267452</v>
      </c>
      <c r="I21" s="1039"/>
      <c r="J21" s="1039">
        <f>J67-V21</f>
        <v>87644</v>
      </c>
      <c r="K21" s="1039"/>
      <c r="L21" s="1039">
        <v>267452</v>
      </c>
      <c r="M21" s="65"/>
      <c r="N21" s="65">
        <v>18294984.27</v>
      </c>
      <c r="O21" s="65"/>
      <c r="P21" s="65">
        <f>+F21/F12</f>
        <v>0.74735019996077523</v>
      </c>
      <c r="R21" s="158">
        <v>224874</v>
      </c>
      <c r="S21" s="158"/>
      <c r="T21" s="1039">
        <v>188528</v>
      </c>
      <c r="U21" s="1039"/>
      <c r="V21" s="1039">
        <v>224875</v>
      </c>
      <c r="W21" s="1039"/>
      <c r="X21" s="1039">
        <v>188528</v>
      </c>
    </row>
    <row r="22" spans="1:24" ht="18.75" hidden="1" customHeight="1">
      <c r="A22" s="59"/>
      <c r="B22" s="919" t="s">
        <v>2438</v>
      </c>
      <c r="C22" s="59"/>
      <c r="D22" s="987"/>
      <c r="F22" s="158"/>
      <c r="G22" s="158"/>
      <c r="H22" s="1003"/>
      <c r="I22" s="1039"/>
      <c r="J22" s="1039"/>
      <c r="K22" s="1039"/>
      <c r="L22" s="1039"/>
      <c r="M22" s="65"/>
      <c r="N22" s="65"/>
      <c r="O22" s="65"/>
      <c r="P22" s="65"/>
      <c r="R22" s="158"/>
      <c r="S22" s="158"/>
      <c r="T22" s="1039"/>
      <c r="U22" s="1039"/>
      <c r="V22" s="1039"/>
      <c r="W22" s="1039"/>
      <c r="X22" s="1039"/>
    </row>
    <row r="23" spans="1:24" s="939" customFormat="1">
      <c r="A23" s="1051"/>
      <c r="B23" s="1051" t="s">
        <v>397</v>
      </c>
      <c r="C23" s="1051"/>
      <c r="D23" s="1052"/>
      <c r="F23" s="1039">
        <f>F68-R23</f>
        <v>19392</v>
      </c>
      <c r="G23" s="1039"/>
      <c r="H23" s="1003">
        <v>43259</v>
      </c>
      <c r="I23" s="1039"/>
      <c r="J23" s="1039">
        <f>J68-V23</f>
        <v>17261</v>
      </c>
      <c r="K23" s="1039"/>
      <c r="L23" s="1039">
        <v>43259</v>
      </c>
      <c r="M23" s="912"/>
      <c r="N23" s="912"/>
      <c r="O23" s="912"/>
      <c r="P23" s="912"/>
      <c r="R23" s="1039">
        <v>27929</v>
      </c>
      <c r="S23" s="1039"/>
      <c r="T23" s="1039">
        <v>51070</v>
      </c>
      <c r="U23" s="1039"/>
      <c r="V23" s="1039">
        <v>27443</v>
      </c>
      <c r="W23" s="1039"/>
      <c r="X23" s="1039">
        <v>51070</v>
      </c>
    </row>
    <row r="24" spans="1:24">
      <c r="A24" s="59"/>
      <c r="B24" s="59" t="s">
        <v>2434</v>
      </c>
      <c r="C24" s="59"/>
      <c r="F24" s="158">
        <f>F69-R24</f>
        <v>8100</v>
      </c>
      <c r="G24" s="158"/>
      <c r="H24" s="1003">
        <v>11887</v>
      </c>
      <c r="I24" s="1039"/>
      <c r="J24" s="1039">
        <f>J69-V24</f>
        <v>7845</v>
      </c>
      <c r="K24" s="1039"/>
      <c r="L24" s="1039">
        <v>11491</v>
      </c>
      <c r="M24" s="65"/>
      <c r="N24" s="65">
        <v>1193863.78</v>
      </c>
      <c r="O24" s="65"/>
      <c r="P24" s="65"/>
      <c r="R24" s="158">
        <v>16942</v>
      </c>
      <c r="S24" s="158"/>
      <c r="T24" s="1039">
        <v>23924</v>
      </c>
      <c r="U24" s="1039"/>
      <c r="V24" s="1039">
        <v>16109</v>
      </c>
      <c r="W24" s="1039"/>
      <c r="X24" s="1039">
        <v>23335</v>
      </c>
    </row>
    <row r="25" spans="1:24">
      <c r="A25" s="59"/>
      <c r="B25" s="59" t="s">
        <v>138</v>
      </c>
      <c r="C25" s="59"/>
      <c r="F25" s="158">
        <f>F70-R25</f>
        <v>23648</v>
      </c>
      <c r="G25" s="158"/>
      <c r="H25" s="1003">
        <v>25621</v>
      </c>
      <c r="I25" s="1039"/>
      <c r="J25" s="1039">
        <f>J70-V25</f>
        <v>20792</v>
      </c>
      <c r="K25" s="1039"/>
      <c r="L25" s="1039">
        <v>23697</v>
      </c>
      <c r="M25" s="65"/>
      <c r="N25" s="65">
        <v>14988031.279999999</v>
      </c>
      <c r="O25" s="65"/>
      <c r="P25" s="65"/>
      <c r="R25" s="158">
        <v>47595</v>
      </c>
      <c r="S25" s="158"/>
      <c r="T25" s="1039">
        <v>53214</v>
      </c>
      <c r="U25" s="1039"/>
      <c r="V25" s="1039">
        <v>41980</v>
      </c>
      <c r="W25" s="1039"/>
      <c r="X25" s="1039">
        <v>49211</v>
      </c>
    </row>
    <row r="26" spans="1:24" hidden="1">
      <c r="B26" s="59"/>
      <c r="C26" s="59"/>
      <c r="F26" s="1045"/>
      <c r="G26" s="158"/>
      <c r="H26" s="1013"/>
      <c r="I26" s="1039"/>
      <c r="J26" s="1046"/>
      <c r="K26" s="1039"/>
      <c r="L26" s="1039"/>
      <c r="M26" s="65"/>
      <c r="N26" s="86">
        <v>9055.84</v>
      </c>
      <c r="O26" s="65"/>
      <c r="P26" s="65"/>
      <c r="R26" s="1045"/>
      <c r="S26" s="158"/>
      <c r="T26" s="1046"/>
      <c r="U26" s="1039"/>
      <c r="V26" s="1046"/>
      <c r="W26" s="1039"/>
      <c r="X26" s="1039"/>
    </row>
    <row r="27" spans="1:24">
      <c r="A27" s="59"/>
      <c r="B27" s="59"/>
      <c r="C27" s="59" t="s">
        <v>58</v>
      </c>
      <c r="F27" s="1041">
        <f>SUM(F21:F26)</f>
        <v>138784</v>
      </c>
      <c r="G27" s="158"/>
      <c r="H27" s="1006">
        <f>SUM(H21:H26)</f>
        <v>348219</v>
      </c>
      <c r="I27" s="1039"/>
      <c r="J27" s="1042">
        <f>SUM(J21:J26)</f>
        <v>133542</v>
      </c>
      <c r="K27" s="1039"/>
      <c r="L27" s="1042">
        <f>SUM(L21:L26)</f>
        <v>345899</v>
      </c>
      <c r="M27" s="65"/>
      <c r="N27" s="84">
        <f>SUM(N21:N26)</f>
        <v>34485935.170000002</v>
      </c>
      <c r="O27" s="65"/>
      <c r="P27" s="65"/>
      <c r="R27" s="1041">
        <v>317340</v>
      </c>
      <c r="S27" s="158"/>
      <c r="T27" s="1042">
        <v>316736</v>
      </c>
      <c r="U27" s="1039"/>
      <c r="V27" s="1042">
        <v>310407</v>
      </c>
      <c r="W27" s="1039"/>
      <c r="X27" s="1042">
        <v>312144</v>
      </c>
    </row>
    <row r="28" spans="1:24">
      <c r="A28" s="59" t="s">
        <v>2478</v>
      </c>
      <c r="B28" s="59"/>
      <c r="C28" s="59"/>
      <c r="F28" s="158">
        <f>+F19-F27</f>
        <v>10137</v>
      </c>
      <c r="G28" s="158"/>
      <c r="H28" s="1003">
        <f>+H19-H27</f>
        <v>14149</v>
      </c>
      <c r="I28" s="1039"/>
      <c r="J28" s="1039">
        <f>+J19-J27</f>
        <v>17518</v>
      </c>
      <c r="K28" s="1039"/>
      <c r="L28" s="1039">
        <f>+L19-L27</f>
        <v>16469</v>
      </c>
      <c r="M28" s="65"/>
      <c r="N28" s="65">
        <f>+N19-N27</f>
        <v>12174762.740000002</v>
      </c>
      <c r="O28" s="65"/>
      <c r="P28" s="65"/>
      <c r="R28" s="158">
        <v>11013</v>
      </c>
      <c r="S28" s="158"/>
      <c r="T28" s="1039">
        <v>9492</v>
      </c>
      <c r="U28" s="1039"/>
      <c r="V28" s="1039">
        <v>18181</v>
      </c>
      <c r="W28" s="1039"/>
      <c r="X28" s="1039">
        <v>14083</v>
      </c>
    </row>
    <row r="29" spans="1:24">
      <c r="A29" s="59"/>
      <c r="B29" s="59" t="s">
        <v>139</v>
      </c>
      <c r="C29" s="59"/>
      <c r="D29" s="1100"/>
      <c r="F29" s="1045">
        <f>F73-R29</f>
        <v>4695</v>
      </c>
      <c r="G29" s="158"/>
      <c r="H29" s="1013">
        <v>3022</v>
      </c>
      <c r="I29" s="1039"/>
      <c r="J29" s="1046">
        <f>J73-V29</f>
        <v>4686</v>
      </c>
      <c r="K29" s="1039"/>
      <c r="L29" s="1046">
        <v>3008</v>
      </c>
      <c r="M29" s="65"/>
      <c r="N29" s="65"/>
      <c r="O29" s="65"/>
      <c r="P29" s="65"/>
      <c r="R29" s="1045">
        <v>10586</v>
      </c>
      <c r="S29" s="158"/>
      <c r="T29" s="1046">
        <v>8029</v>
      </c>
      <c r="U29" s="1039"/>
      <c r="V29" s="1046">
        <v>10567</v>
      </c>
      <c r="W29" s="1039"/>
      <c r="X29" s="1046">
        <v>8004</v>
      </c>
    </row>
    <row r="30" spans="1:24">
      <c r="A30" s="59" t="s">
        <v>2480</v>
      </c>
      <c r="B30" s="59"/>
      <c r="C30" s="59"/>
      <c r="D30" s="1100"/>
      <c r="F30" s="1101">
        <f>F28-F29</f>
        <v>5442</v>
      </c>
      <c r="G30" s="1101"/>
      <c r="H30" s="1010">
        <f>H28-H29</f>
        <v>11127</v>
      </c>
      <c r="I30" s="1101"/>
      <c r="J30" s="1101">
        <f>J28-J29</f>
        <v>12832</v>
      </c>
      <c r="K30" s="1101"/>
      <c r="L30" s="1250">
        <f>+L28-L29</f>
        <v>13461</v>
      </c>
      <c r="M30" s="65"/>
      <c r="N30" s="65"/>
      <c r="O30" s="65"/>
      <c r="P30" s="65"/>
      <c r="R30" s="1101">
        <v>427</v>
      </c>
      <c r="S30" s="1101"/>
      <c r="T30" s="1101">
        <v>1463</v>
      </c>
      <c r="U30" s="1101"/>
      <c r="V30" s="1101">
        <v>7614</v>
      </c>
      <c r="W30" s="1101"/>
      <c r="X30" s="1101">
        <v>6079</v>
      </c>
    </row>
    <row r="31" spans="1:24">
      <c r="A31" s="19" t="s">
        <v>459</v>
      </c>
      <c r="B31" s="59"/>
      <c r="C31" s="59"/>
      <c r="D31" s="20" t="s">
        <v>2590</v>
      </c>
      <c r="F31" s="1045">
        <f>F75-R31</f>
        <v>3536</v>
      </c>
      <c r="G31" s="158"/>
      <c r="H31" s="1003">
        <v>2470</v>
      </c>
      <c r="I31" s="1039"/>
      <c r="J31" s="1046">
        <f>J75-V31</f>
        <v>3542</v>
      </c>
      <c r="K31" s="1039"/>
      <c r="L31" s="1039">
        <v>2937</v>
      </c>
      <c r="M31" s="65"/>
      <c r="N31" s="86">
        <v>2620464.2000000002</v>
      </c>
      <c r="O31" s="65"/>
      <c r="P31" s="88">
        <v>1703669.33</v>
      </c>
      <c r="R31" s="1045">
        <v>1602</v>
      </c>
      <c r="S31" s="158"/>
      <c r="T31" s="1039">
        <v>660</v>
      </c>
      <c r="U31" s="1039"/>
      <c r="V31" s="1046">
        <v>1612</v>
      </c>
      <c r="W31" s="1039"/>
      <c r="X31" s="1039">
        <v>1717</v>
      </c>
    </row>
    <row r="32" spans="1:24" ht="20.399999999999999" thickBot="1">
      <c r="A32" s="59" t="s">
        <v>2479</v>
      </c>
      <c r="B32" s="59"/>
      <c r="C32" s="59"/>
      <c r="F32" s="1047">
        <f>F30-F31</f>
        <v>1906</v>
      </c>
      <c r="G32" s="158"/>
      <c r="H32" s="1008">
        <f>H30-H31</f>
        <v>8657</v>
      </c>
      <c r="I32" s="1039"/>
      <c r="J32" s="1048">
        <f>J30-J31</f>
        <v>9290</v>
      </c>
      <c r="K32" s="1039"/>
      <c r="L32" s="1048">
        <f>L30-L31</f>
        <v>10524</v>
      </c>
      <c r="M32" s="65"/>
      <c r="N32" s="85">
        <f>+N31+N28</f>
        <v>14795226.940000001</v>
      </c>
      <c r="O32" s="65"/>
      <c r="P32" s="65"/>
      <c r="R32" s="1047">
        <v>-1175</v>
      </c>
      <c r="S32" s="158"/>
      <c r="T32" s="1048">
        <v>803</v>
      </c>
      <c r="U32" s="1039"/>
      <c r="V32" s="1048">
        <v>6002</v>
      </c>
      <c r="W32" s="1039"/>
      <c r="X32" s="1048">
        <v>4362</v>
      </c>
    </row>
    <row r="33" spans="1:20" ht="20.399999999999999" thickTop="1">
      <c r="A33" s="59"/>
      <c r="B33" s="59"/>
      <c r="C33" s="59"/>
      <c r="F33" s="1053">
        <f>F32/F12</f>
        <v>1.6252675381375082E-2</v>
      </c>
      <c r="G33" s="1054"/>
      <c r="H33" s="1184">
        <f>H32/H12</f>
        <v>3.0124192263124745E-2</v>
      </c>
      <c r="I33" s="1054"/>
      <c r="J33" s="1053">
        <f>J32/J12</f>
        <v>7.8496649739330279E-2</v>
      </c>
      <c r="K33" s="1054"/>
      <c r="L33" s="1053">
        <f>L32/L12</f>
        <v>3.6620884761132587E-2</v>
      </c>
      <c r="M33" s="65"/>
      <c r="N33" s="65"/>
      <c r="O33" s="65"/>
      <c r="P33" s="65"/>
      <c r="R33" s="198"/>
    </row>
    <row r="34" spans="1:20">
      <c r="A34" s="21" t="s">
        <v>399</v>
      </c>
      <c r="B34" s="21"/>
      <c r="C34" s="21"/>
      <c r="F34" s="1037"/>
      <c r="G34" s="158"/>
      <c r="H34" s="1003"/>
      <c r="I34" s="1039"/>
      <c r="J34" s="1039"/>
      <c r="K34" s="1039"/>
      <c r="L34" s="1039"/>
      <c r="M34" s="65"/>
      <c r="N34" s="65"/>
      <c r="O34" s="65"/>
      <c r="P34" s="65"/>
      <c r="R34" s="252"/>
    </row>
    <row r="35" spans="1:20">
      <c r="A35" s="21"/>
      <c r="B35" s="21" t="s">
        <v>400</v>
      </c>
      <c r="C35" s="21"/>
      <c r="F35" s="158">
        <f>+F32-F36</f>
        <v>1906</v>
      </c>
      <c r="G35" s="158"/>
      <c r="H35" s="1003">
        <f>+H32-H36</f>
        <v>8657</v>
      </c>
      <c r="I35" s="1039"/>
      <c r="J35" s="1039">
        <f>+J32-J36</f>
        <v>9290</v>
      </c>
      <c r="K35" s="1039"/>
      <c r="L35" s="1039">
        <f>+L32-L36</f>
        <v>10524</v>
      </c>
      <c r="M35" s="65"/>
      <c r="N35" s="65"/>
      <c r="O35" s="65"/>
      <c r="P35" s="65"/>
      <c r="R35" s="252"/>
    </row>
    <row r="36" spans="1:20">
      <c r="A36" s="21"/>
      <c r="B36" s="3" t="s">
        <v>341</v>
      </c>
      <c r="C36" s="3"/>
      <c r="F36" s="65">
        <v>0</v>
      </c>
      <c r="G36" s="65"/>
      <c r="H36" s="1003">
        <v>0</v>
      </c>
      <c r="I36" s="912"/>
      <c r="J36" s="912">
        <v>0</v>
      </c>
      <c r="K36" s="912"/>
      <c r="L36" s="912">
        <v>0</v>
      </c>
      <c r="M36" s="65"/>
      <c r="N36" s="65"/>
      <c r="O36" s="65"/>
      <c r="P36" s="65"/>
      <c r="R36" s="60"/>
    </row>
    <row r="37" spans="1:20" ht="20.399999999999999" thickBot="1">
      <c r="A37" s="59"/>
      <c r="B37" s="59"/>
      <c r="C37" s="59"/>
      <c r="F37" s="1047">
        <f>SUM(F35:F36)</f>
        <v>1906</v>
      </c>
      <c r="G37" s="158"/>
      <c r="H37" s="1008">
        <f>SUM(H35:H36)</f>
        <v>8657</v>
      </c>
      <c r="I37" s="1039"/>
      <c r="J37" s="1048">
        <f>SUM(J35:J36)</f>
        <v>9290</v>
      </c>
      <c r="K37" s="1039"/>
      <c r="L37" s="1048">
        <f>SUM(L35:L36)</f>
        <v>10524</v>
      </c>
      <c r="M37" s="65"/>
      <c r="N37" s="65"/>
      <c r="O37" s="65"/>
      <c r="P37" s="65"/>
      <c r="R37" s="19">
        <f>'conso wp'!K99</f>
        <v>-729954.10773351137</v>
      </c>
      <c r="T37" s="19">
        <f>R37/1000</f>
        <v>-729.95410773351136</v>
      </c>
    </row>
    <row r="38" spans="1:20" ht="20.399999999999999" thickTop="1">
      <c r="A38" s="59"/>
      <c r="B38" s="59"/>
      <c r="C38" s="59"/>
      <c r="F38" s="65"/>
      <c r="G38" s="65"/>
      <c r="H38" s="1003"/>
      <c r="I38" s="912"/>
      <c r="J38" s="912"/>
      <c r="K38" s="912"/>
      <c r="L38" s="912"/>
      <c r="M38" s="65"/>
      <c r="N38" s="65"/>
      <c r="O38" s="65"/>
      <c r="P38" s="65"/>
      <c r="T38" s="924">
        <f>F37+T37</f>
        <v>1176.0458922664886</v>
      </c>
    </row>
    <row r="39" spans="1:20">
      <c r="A39" s="59" t="s">
        <v>401</v>
      </c>
      <c r="B39" s="59"/>
      <c r="C39" s="59"/>
      <c r="F39" s="39">
        <f>+F32/F40</f>
        <v>7.6239999999999997E-3</v>
      </c>
      <c r="G39" s="39"/>
      <c r="H39" s="1187">
        <f>+H32/H40</f>
        <v>3.4627999999999999E-2</v>
      </c>
      <c r="I39" s="892"/>
      <c r="J39" s="892">
        <f>+J32/J40</f>
        <v>3.7159999999999999E-2</v>
      </c>
      <c r="K39" s="892"/>
      <c r="L39" s="892">
        <f>+L32/L40</f>
        <v>4.2096000000000001E-2</v>
      </c>
      <c r="M39" s="39"/>
      <c r="N39" s="39">
        <f>+N32/N40</f>
        <v>295.90453880000001</v>
      </c>
      <c r="O39" s="65"/>
      <c r="P39" s="65"/>
    </row>
    <row r="40" spans="1:20">
      <c r="A40" s="21" t="s">
        <v>2481</v>
      </c>
      <c r="B40" s="59"/>
      <c r="C40" s="59"/>
      <c r="F40" s="157">
        <v>250000</v>
      </c>
      <c r="G40" s="39"/>
      <c r="H40" s="1248">
        <v>250000</v>
      </c>
      <c r="I40" s="892"/>
      <c r="J40" s="157">
        <v>250000</v>
      </c>
      <c r="K40" s="892"/>
      <c r="L40" s="1251">
        <v>250000</v>
      </c>
      <c r="M40" s="39"/>
      <c r="N40" s="158">
        <v>50000</v>
      </c>
      <c r="O40" s="65"/>
      <c r="P40" s="65"/>
    </row>
    <row r="41" spans="1:20">
      <c r="A41" s="67"/>
      <c r="B41" s="67"/>
      <c r="C41" s="58"/>
      <c r="F41" s="65"/>
      <c r="G41" s="65"/>
      <c r="H41" s="1003"/>
      <c r="I41" s="912"/>
      <c r="J41" s="912"/>
      <c r="K41" s="912"/>
      <c r="L41" s="912"/>
      <c r="M41" s="65"/>
      <c r="N41" s="65"/>
      <c r="O41" s="65"/>
      <c r="P41" s="65"/>
    </row>
    <row r="42" spans="1:20">
      <c r="A42" s="70" t="s">
        <v>527</v>
      </c>
      <c r="B42" s="70"/>
      <c r="D42" s="19"/>
      <c r="F42" s="616"/>
      <c r="G42" s="65"/>
      <c r="H42" s="1182"/>
      <c r="I42" s="912"/>
      <c r="J42" s="947"/>
      <c r="K42" s="912"/>
      <c r="L42" s="947"/>
      <c r="M42" s="65"/>
      <c r="N42" s="65"/>
      <c r="O42" s="65"/>
      <c r="P42" s="65"/>
    </row>
    <row r="43" spans="1:20">
      <c r="A43" s="70"/>
      <c r="B43" s="70"/>
      <c r="D43" s="19"/>
      <c r="F43" s="616"/>
      <c r="G43" s="65"/>
      <c r="H43" s="1182"/>
      <c r="I43" s="912"/>
      <c r="J43" s="947"/>
      <c r="K43" s="912"/>
      <c r="L43" s="947"/>
      <c r="M43" s="65"/>
      <c r="N43" s="65"/>
      <c r="O43" s="65"/>
      <c r="P43" s="65"/>
    </row>
    <row r="44" spans="1:20">
      <c r="A44" s="70"/>
      <c r="B44" s="70"/>
      <c r="D44" s="19"/>
      <c r="F44" s="616"/>
      <c r="G44" s="65"/>
      <c r="H44" s="1182"/>
      <c r="I44" s="912"/>
      <c r="J44" s="947"/>
      <c r="K44" s="912"/>
      <c r="L44" s="947"/>
      <c r="M44" s="65"/>
      <c r="N44" s="65"/>
      <c r="O44" s="65"/>
      <c r="P44" s="65"/>
    </row>
    <row r="45" spans="1:20">
      <c r="A45" s="70"/>
      <c r="B45" s="70"/>
      <c r="D45" s="19"/>
      <c r="F45" s="616"/>
      <c r="G45" s="65"/>
      <c r="H45" s="1182"/>
      <c r="I45" s="912"/>
      <c r="J45" s="947"/>
      <c r="K45" s="912"/>
      <c r="L45" s="947"/>
      <c r="M45" s="65"/>
      <c r="N45" s="65"/>
      <c r="O45" s="65"/>
      <c r="P45" s="65"/>
    </row>
    <row r="46" spans="1:20" s="3" customFormat="1">
      <c r="A46" s="1283" t="s">
        <v>2541</v>
      </c>
      <c r="B46" s="1283"/>
      <c r="C46" s="1283"/>
      <c r="D46" s="1283"/>
      <c r="E46" s="1283"/>
      <c r="F46" s="988"/>
      <c r="G46" s="988"/>
      <c r="H46" s="1284" t="s">
        <v>132</v>
      </c>
      <c r="I46" s="1284"/>
      <c r="J46" s="1284"/>
      <c r="K46" s="1284"/>
      <c r="L46" s="1284"/>
    </row>
    <row r="47" spans="1:20" s="3" customFormat="1">
      <c r="A47" s="1283" t="s">
        <v>2540</v>
      </c>
      <c r="B47" s="1283"/>
      <c r="C47" s="1283"/>
      <c r="D47" s="1283"/>
      <c r="E47" s="1283"/>
      <c r="F47" s="988"/>
      <c r="G47" s="988"/>
      <c r="H47" s="1284" t="s">
        <v>2542</v>
      </c>
      <c r="I47" s="1284"/>
      <c r="J47" s="1284"/>
      <c r="K47" s="1284"/>
      <c r="L47" s="1284"/>
    </row>
    <row r="48" spans="1:20" s="3" customFormat="1">
      <c r="H48" s="989"/>
      <c r="I48" s="734"/>
      <c r="J48" s="734"/>
      <c r="K48" s="939"/>
      <c r="L48" s="734"/>
    </row>
    <row r="49" spans="1:24" s="3" customFormat="1">
      <c r="A49" s="1308" t="s">
        <v>313</v>
      </c>
      <c r="B49" s="1308"/>
      <c r="C49" s="1308"/>
      <c r="D49" s="1308"/>
      <c r="E49" s="1308"/>
      <c r="F49" s="1308"/>
      <c r="G49" s="1308"/>
      <c r="H49" s="1308"/>
      <c r="I49" s="1308"/>
      <c r="J49" s="1308"/>
      <c r="K49" s="1308"/>
      <c r="L49" s="1308"/>
      <c r="M49" s="173"/>
      <c r="N49" s="173"/>
      <c r="O49" s="173"/>
      <c r="P49" s="173"/>
      <c r="Q49" s="173"/>
      <c r="R49" s="173"/>
      <c r="S49" s="173"/>
      <c r="T49" s="173"/>
      <c r="U49" s="173"/>
    </row>
    <row r="50" spans="1:24" s="3" customFormat="1" ht="20.25" customHeight="1">
      <c r="H50" s="989"/>
      <c r="I50" s="734"/>
      <c r="J50" s="1312" t="s">
        <v>342</v>
      </c>
      <c r="K50" s="1312"/>
      <c r="L50" s="1312"/>
      <c r="M50" s="259"/>
      <c r="N50" s="259"/>
    </row>
    <row r="51" spans="1:24" s="3" customFormat="1" ht="20.25" customHeight="1">
      <c r="H51" s="989"/>
      <c r="I51" s="734"/>
      <c r="J51" s="930"/>
      <c r="K51" s="930"/>
      <c r="L51" s="1240"/>
      <c r="M51" s="259"/>
      <c r="N51" s="259"/>
    </row>
    <row r="52" spans="1:24" s="3" customFormat="1">
      <c r="A52" s="1285" t="str">
        <f>A3</f>
        <v>บริษัท แพลนเน็ต คอมมิวนิเคชั่น เอเชีย จำกัด (มหาชน) และบริษัทย่อย</v>
      </c>
      <c r="B52" s="1285"/>
      <c r="C52" s="1285"/>
      <c r="D52" s="1285"/>
      <c r="E52" s="1285"/>
      <c r="F52" s="1285"/>
      <c r="G52" s="1285"/>
      <c r="H52" s="1285"/>
      <c r="I52" s="1285"/>
      <c r="J52" s="1285"/>
      <c r="K52" s="1285"/>
      <c r="L52" s="1285"/>
      <c r="M52" s="1285"/>
      <c r="N52" s="1285"/>
    </row>
    <row r="53" spans="1:24" ht="21.75" customHeight="1">
      <c r="A53" s="1285" t="s">
        <v>55</v>
      </c>
      <c r="B53" s="1285"/>
      <c r="C53" s="1285"/>
      <c r="D53" s="1285"/>
      <c r="E53" s="1285"/>
      <c r="F53" s="1285"/>
      <c r="G53" s="1285"/>
      <c r="H53" s="1285"/>
      <c r="I53" s="1285"/>
      <c r="J53" s="1285"/>
      <c r="K53" s="1285"/>
      <c r="L53" s="1285"/>
      <c r="M53" s="1285"/>
      <c r="N53" s="1285"/>
    </row>
    <row r="54" spans="1:24">
      <c r="A54" s="1285" t="s">
        <v>2570</v>
      </c>
      <c r="B54" s="1285"/>
      <c r="C54" s="1285"/>
      <c r="D54" s="1285"/>
      <c r="E54" s="1285"/>
      <c r="F54" s="1285"/>
      <c r="G54" s="1285"/>
      <c r="H54" s="1285"/>
      <c r="I54" s="1285"/>
      <c r="J54" s="1285"/>
      <c r="K54" s="1285"/>
      <c r="L54" s="1285"/>
      <c r="M54" s="1285"/>
      <c r="N54" s="1285"/>
    </row>
    <row r="55" spans="1:24" ht="21.75" customHeight="1">
      <c r="F55" s="1309" t="s">
        <v>2413</v>
      </c>
      <c r="G55" s="1309"/>
      <c r="H55" s="1309"/>
      <c r="I55" s="1309"/>
      <c r="J55" s="1309"/>
      <c r="K55" s="1309"/>
      <c r="L55" s="1309"/>
      <c r="M55" s="1309"/>
      <c r="N55" s="1309"/>
    </row>
    <row r="56" spans="1:24">
      <c r="D56" s="19"/>
      <c r="F56" s="1311" t="s">
        <v>285</v>
      </c>
      <c r="G56" s="1311"/>
      <c r="H56" s="1311"/>
      <c r="I56" s="931"/>
      <c r="J56" s="1311" t="s">
        <v>286</v>
      </c>
      <c r="K56" s="1311"/>
      <c r="L56" s="1311"/>
      <c r="M56" s="1311"/>
      <c r="N56" s="1311"/>
    </row>
    <row r="57" spans="1:24" ht="21.75" customHeight="1">
      <c r="D57" s="19"/>
      <c r="F57" s="1311" t="s">
        <v>2574</v>
      </c>
      <c r="G57" s="1311"/>
      <c r="H57" s="1311"/>
      <c r="I57" s="931"/>
      <c r="J57" s="1310" t="s">
        <v>2574</v>
      </c>
      <c r="K57" s="1310"/>
      <c r="L57" s="1310"/>
      <c r="M57" s="110"/>
      <c r="N57" s="109"/>
      <c r="R57" s="1283"/>
      <c r="S57" s="1283"/>
      <c r="T57" s="1283"/>
      <c r="V57" s="1283"/>
      <c r="W57" s="1283"/>
      <c r="X57" s="1283"/>
    </row>
    <row r="58" spans="1:24">
      <c r="C58" s="63"/>
      <c r="D58" s="62" t="s">
        <v>56</v>
      </c>
      <c r="F58" s="68" t="str">
        <f>F9</f>
        <v>30 กันยายน 2563</v>
      </c>
      <c r="H58" s="1185" t="str">
        <f>H9</f>
        <v>30 กันยายน 2562</v>
      </c>
      <c r="I58" s="946"/>
      <c r="J58" s="948" t="str">
        <f>J9</f>
        <v>30 กันยายน 2563</v>
      </c>
      <c r="L58" s="948" t="str">
        <f>L9</f>
        <v>30 กันยายน 2562</v>
      </c>
      <c r="N58" s="68" t="s">
        <v>394</v>
      </c>
      <c r="R58" s="68"/>
      <c r="T58" s="68"/>
      <c r="V58" s="68"/>
      <c r="X58" s="68"/>
    </row>
    <row r="59" spans="1:24" ht="24" customHeight="1">
      <c r="C59" s="63"/>
      <c r="F59" s="104"/>
      <c r="H59" s="999"/>
      <c r="I59" s="942"/>
      <c r="J59" s="942"/>
      <c r="K59" s="941"/>
      <c r="L59" s="942"/>
      <c r="N59" s="104"/>
      <c r="R59" s="104"/>
      <c r="T59" s="104"/>
      <c r="V59" s="104"/>
      <c r="X59" s="104"/>
    </row>
    <row r="60" spans="1:24" ht="24" customHeight="1">
      <c r="A60" s="59" t="s">
        <v>24</v>
      </c>
      <c r="B60" s="59"/>
      <c r="C60" s="59"/>
      <c r="X60" s="39"/>
    </row>
    <row r="61" spans="1:24">
      <c r="A61" s="59"/>
      <c r="B61" s="1051" t="s">
        <v>768</v>
      </c>
      <c r="C61" s="59"/>
      <c r="F61" s="1170">
        <f>ROUND((-'conso wp'!K77-'conso wp'!K79)/1000,0)</f>
        <v>385152</v>
      </c>
      <c r="G61" s="192"/>
      <c r="H61" s="1172">
        <v>507587</v>
      </c>
      <c r="I61" s="1171"/>
      <c r="J61" s="1172">
        <f>ROUND((-'conso wp'!D77-'conso wp'!D79)/1000,0)</f>
        <v>386228</v>
      </c>
      <c r="K61" s="1171"/>
      <c r="L61" s="1172">
        <v>507587</v>
      </c>
      <c r="M61" s="65"/>
      <c r="N61" s="65"/>
      <c r="P61" s="252"/>
      <c r="R61" s="65"/>
      <c r="S61" s="65"/>
      <c r="T61" s="65"/>
      <c r="U61" s="65"/>
      <c r="V61" s="65"/>
      <c r="W61" s="65"/>
      <c r="X61" s="65"/>
    </row>
    <row r="62" spans="1:24">
      <c r="A62" s="59"/>
      <c r="B62" s="59" t="s">
        <v>398</v>
      </c>
      <c r="C62" s="59"/>
      <c r="F62" s="1170">
        <f>ROUND(-'conso wp'!K78/1000,0)</f>
        <v>83463</v>
      </c>
      <c r="G62" s="192"/>
      <c r="H62" s="1172">
        <v>170348</v>
      </c>
      <c r="I62" s="1171"/>
      <c r="J62" s="1172">
        <f>ROUND(-'conso wp'!D78/1000,0)</f>
        <v>83482</v>
      </c>
      <c r="K62" s="1171"/>
      <c r="L62" s="1172">
        <v>170348</v>
      </c>
      <c r="M62" s="65"/>
      <c r="N62" s="65"/>
      <c r="P62" s="252"/>
      <c r="R62" s="65"/>
      <c r="S62" s="65"/>
      <c r="T62" s="65"/>
      <c r="U62" s="65"/>
      <c r="V62" s="65"/>
      <c r="W62" s="65"/>
      <c r="X62" s="65"/>
    </row>
    <row r="63" spans="1:24" hidden="1">
      <c r="A63" s="59"/>
      <c r="B63" s="59"/>
      <c r="C63" s="59" t="s">
        <v>357</v>
      </c>
      <c r="F63" s="1170"/>
      <c r="G63" s="192"/>
      <c r="H63" s="1172"/>
      <c r="I63" s="1171"/>
      <c r="J63" s="1172"/>
      <c r="K63" s="1171"/>
      <c r="L63" s="1172"/>
      <c r="M63" s="65"/>
      <c r="N63" s="65"/>
      <c r="P63" s="252"/>
      <c r="R63" s="65"/>
      <c r="S63" s="65"/>
      <c r="T63" s="65"/>
      <c r="U63" s="65"/>
      <c r="V63" s="65"/>
      <c r="W63" s="65"/>
      <c r="X63" s="65"/>
    </row>
    <row r="64" spans="1:24">
      <c r="A64" s="59"/>
      <c r="B64" s="59" t="s">
        <v>22</v>
      </c>
      <c r="C64" s="59"/>
      <c r="F64" s="1170">
        <f>ROUND((-'conso wp'!K83-'conso wp'!K81-'conso wp'!K82)/1000,0)</f>
        <v>8659</v>
      </c>
      <c r="G64" s="192"/>
      <c r="H64" s="1172">
        <v>10661</v>
      </c>
      <c r="I64" s="1171"/>
      <c r="J64" s="1172">
        <f>ROUND((-'conso wp'!D83-'conso wp'!D81-'conso wp'!D82)/1000,0)</f>
        <v>9938</v>
      </c>
      <c r="K64" s="1171"/>
      <c r="L64" s="1172">
        <v>10660</v>
      </c>
      <c r="M64" s="65"/>
      <c r="N64" s="65"/>
      <c r="O64" s="65"/>
      <c r="P64" s="65"/>
      <c r="R64" s="65"/>
      <c r="S64" s="65"/>
      <c r="T64" s="65"/>
      <c r="U64" s="65"/>
      <c r="V64" s="65"/>
      <c r="W64" s="65"/>
      <c r="X64" s="65"/>
    </row>
    <row r="65" spans="1:25">
      <c r="A65" s="59"/>
      <c r="B65" s="59"/>
      <c r="C65" s="59" t="s">
        <v>57</v>
      </c>
      <c r="F65" s="1173">
        <f>SUM(F61:F64)</f>
        <v>477274</v>
      </c>
      <c r="G65" s="192"/>
      <c r="H65" s="1249">
        <f>SUM(H61:H64)</f>
        <v>688596</v>
      </c>
      <c r="I65" s="1171"/>
      <c r="J65" s="1173">
        <f>SUM(J61:J64)</f>
        <v>479648</v>
      </c>
      <c r="K65" s="1171"/>
      <c r="L65" s="1249">
        <f>SUM(L61:L64)</f>
        <v>688595</v>
      </c>
      <c r="M65" s="65"/>
      <c r="N65" s="84"/>
      <c r="O65" s="65"/>
      <c r="P65" s="65"/>
      <c r="R65" s="84"/>
      <c r="S65" s="65"/>
      <c r="T65" s="84"/>
      <c r="U65" s="65"/>
      <c r="V65" s="84"/>
      <c r="W65" s="65"/>
      <c r="X65" s="84"/>
    </row>
    <row r="66" spans="1:25">
      <c r="A66" s="59" t="s">
        <v>26</v>
      </c>
      <c r="B66" s="59"/>
      <c r="C66" s="59"/>
      <c r="F66" s="1174"/>
      <c r="G66" s="192"/>
      <c r="H66" s="1175"/>
      <c r="I66" s="1171"/>
      <c r="J66" s="1175"/>
      <c r="K66" s="1171"/>
      <c r="L66" s="1175"/>
      <c r="M66" s="65"/>
      <c r="N66" s="65"/>
      <c r="O66" s="65"/>
      <c r="P66" s="65"/>
      <c r="Y66" s="624"/>
    </row>
    <row r="67" spans="1:25">
      <c r="A67" s="59"/>
      <c r="B67" s="59" t="s">
        <v>1048</v>
      </c>
      <c r="C67" s="59"/>
      <c r="F67" s="1170">
        <f>ROUND(('conso wp'!K89+'conso wp'!K91)/1000,0)-1</f>
        <v>312518</v>
      </c>
      <c r="G67" s="192"/>
      <c r="H67" s="1172">
        <v>455980</v>
      </c>
      <c r="I67" s="1171"/>
      <c r="J67" s="1172">
        <f>ROUND(('conso wp'!D89+'conso wp'!D91)/1000,0)</f>
        <v>312519</v>
      </c>
      <c r="K67" s="1171"/>
      <c r="L67" s="1172">
        <v>455980</v>
      </c>
      <c r="M67" s="65"/>
      <c r="N67" s="65"/>
      <c r="O67" s="65"/>
      <c r="P67" s="65"/>
      <c r="R67" s="65"/>
      <c r="S67" s="65"/>
      <c r="T67" s="65"/>
      <c r="U67" s="65"/>
      <c r="V67" s="65"/>
      <c r="W67" s="65"/>
      <c r="X67" s="261"/>
    </row>
    <row r="68" spans="1:25">
      <c r="A68" s="59"/>
      <c r="B68" s="1051" t="s">
        <v>397</v>
      </c>
      <c r="C68" s="59"/>
      <c r="F68" s="1170">
        <f>ROUND('conso wp'!K90/1000,0)</f>
        <v>47321</v>
      </c>
      <c r="G68" s="192"/>
      <c r="H68" s="1172">
        <v>94329</v>
      </c>
      <c r="I68" s="1171"/>
      <c r="J68" s="1172">
        <f>ROUND('conso wp'!D90/1000,0)</f>
        <v>44704</v>
      </c>
      <c r="K68" s="1171"/>
      <c r="L68" s="1172">
        <v>94329</v>
      </c>
      <c r="M68" s="65"/>
      <c r="N68" s="65"/>
      <c r="O68" s="65"/>
      <c r="P68" s="65"/>
      <c r="R68" s="65"/>
      <c r="S68" s="65"/>
      <c r="T68" s="65"/>
      <c r="U68" s="65"/>
      <c r="V68" s="65"/>
      <c r="W68" s="65"/>
      <c r="X68" s="261"/>
    </row>
    <row r="69" spans="1:25">
      <c r="A69" s="59"/>
      <c r="B69" s="59" t="s">
        <v>2434</v>
      </c>
      <c r="C69" s="59"/>
      <c r="F69" s="1170">
        <f>ROUND('conso wp'!K92/1000,0)</f>
        <v>25042</v>
      </c>
      <c r="G69" s="192"/>
      <c r="H69" s="1172">
        <v>35811</v>
      </c>
      <c r="I69" s="1171"/>
      <c r="J69" s="1172">
        <f>ROUND('conso wp'!D92/1000,0)</f>
        <v>23954</v>
      </c>
      <c r="K69" s="1171"/>
      <c r="L69" s="1172">
        <v>34826</v>
      </c>
      <c r="M69" s="65"/>
      <c r="N69" s="65"/>
      <c r="O69" s="65"/>
      <c r="P69" s="65"/>
      <c r="R69" s="65"/>
      <c r="S69" s="65"/>
      <c r="T69" s="65"/>
      <c r="U69" s="65"/>
      <c r="V69" s="65"/>
      <c r="W69" s="65"/>
      <c r="X69" s="261"/>
    </row>
    <row r="70" spans="1:25">
      <c r="B70" s="59" t="s">
        <v>138</v>
      </c>
      <c r="C70" s="59"/>
      <c r="F70" s="1170">
        <f>ROUND('conso wp'!K93/1000,0)</f>
        <v>71243</v>
      </c>
      <c r="G70" s="192"/>
      <c r="H70" s="1172">
        <v>78835</v>
      </c>
      <c r="I70" s="1171"/>
      <c r="J70" s="1172">
        <f>ROUND('conso wp'!D93/1000,0)</f>
        <v>62772</v>
      </c>
      <c r="K70" s="1171"/>
      <c r="L70" s="1172">
        <v>72908</v>
      </c>
      <c r="M70" s="65"/>
      <c r="N70" s="86"/>
      <c r="O70" s="65"/>
      <c r="P70" s="65"/>
      <c r="R70" s="86"/>
      <c r="S70" s="65"/>
      <c r="T70" s="86"/>
      <c r="U70" s="65"/>
      <c r="V70" s="86"/>
      <c r="W70" s="65"/>
      <c r="X70" s="86"/>
    </row>
    <row r="71" spans="1:25">
      <c r="A71" s="59"/>
      <c r="B71" s="59"/>
      <c r="C71" s="59" t="s">
        <v>58</v>
      </c>
      <c r="F71" s="1173">
        <f>SUM(F67:F70)</f>
        <v>456124</v>
      </c>
      <c r="G71" s="192"/>
      <c r="H71" s="1249">
        <f>SUM(H67:H70)</f>
        <v>664955</v>
      </c>
      <c r="I71" s="1171"/>
      <c r="J71" s="1173">
        <f>SUM(J67:J70)</f>
        <v>443949</v>
      </c>
      <c r="K71" s="1171"/>
      <c r="L71" s="1249">
        <f>SUM(L67:L70)</f>
        <v>658043</v>
      </c>
      <c r="M71" s="65"/>
      <c r="N71" s="84"/>
      <c r="O71" s="65"/>
      <c r="P71" s="65"/>
      <c r="R71" s="84"/>
      <c r="S71" s="65"/>
      <c r="T71" s="84"/>
      <c r="U71" s="65"/>
      <c r="V71" s="84"/>
      <c r="W71" s="65"/>
      <c r="X71" s="84"/>
    </row>
    <row r="72" spans="1:25">
      <c r="A72" s="59" t="s">
        <v>2478</v>
      </c>
      <c r="B72" s="59"/>
      <c r="C72" s="59"/>
      <c r="D72" s="1153"/>
      <c r="F72" s="1003">
        <f>+F65-F71</f>
        <v>21150</v>
      </c>
      <c r="G72" s="158"/>
      <c r="H72" s="1003">
        <f>+H65-H71</f>
        <v>23641</v>
      </c>
      <c r="I72" s="1039"/>
      <c r="J72" s="1039">
        <f>+J65-J71</f>
        <v>35699</v>
      </c>
      <c r="K72" s="1039"/>
      <c r="L72" s="1039">
        <f>+L65-L71</f>
        <v>30552</v>
      </c>
      <c r="M72" s="65"/>
      <c r="N72" s="65"/>
      <c r="O72" s="65"/>
      <c r="P72" s="65"/>
      <c r="R72" s="39"/>
      <c r="S72" s="65"/>
      <c r="T72" s="39"/>
      <c r="U72" s="65"/>
      <c r="V72" s="39"/>
      <c r="W72" s="65"/>
      <c r="X72" s="39"/>
    </row>
    <row r="73" spans="1:25">
      <c r="A73" s="59"/>
      <c r="B73" s="59" t="s">
        <v>139</v>
      </c>
      <c r="C73" s="59"/>
      <c r="D73" s="1153"/>
      <c r="F73" s="1012">
        <f>ROUND('conso wp'!K97/1000,0)</f>
        <v>15281</v>
      </c>
      <c r="G73" s="158"/>
      <c r="H73" s="1013">
        <v>11051</v>
      </c>
      <c r="I73" s="1039"/>
      <c r="J73" s="1046">
        <f>ROUND('conso wp'!D97/1000,0)</f>
        <v>15253</v>
      </c>
      <c r="K73" s="1039"/>
      <c r="L73" s="1046">
        <v>11012</v>
      </c>
      <c r="M73" s="65"/>
      <c r="N73" s="65"/>
      <c r="O73" s="65"/>
      <c r="P73" s="65"/>
      <c r="R73" s="39"/>
      <c r="S73" s="65"/>
      <c r="T73" s="39"/>
      <c r="U73" s="65"/>
      <c r="V73" s="39"/>
      <c r="W73" s="65"/>
      <c r="X73" s="39"/>
    </row>
    <row r="74" spans="1:25">
      <c r="A74" s="59" t="s">
        <v>2480</v>
      </c>
      <c r="B74" s="59"/>
      <c r="C74" s="59"/>
      <c r="D74" s="1153"/>
      <c r="F74" s="1183">
        <f>F72-F73</f>
        <v>5869</v>
      </c>
      <c r="G74" s="1101"/>
      <c r="H74" s="1010">
        <f>H72-H73</f>
        <v>12590</v>
      </c>
      <c r="I74" s="1101"/>
      <c r="J74" s="1101">
        <f>J72-J73</f>
        <v>20446</v>
      </c>
      <c r="K74" s="1101"/>
      <c r="L74" s="1250">
        <f>+L72-L73</f>
        <v>19540</v>
      </c>
      <c r="M74" s="65"/>
      <c r="N74" s="86"/>
      <c r="O74" s="65"/>
      <c r="P74" s="65"/>
      <c r="R74" s="86"/>
      <c r="S74" s="65"/>
      <c r="T74" s="39"/>
      <c r="U74" s="65"/>
      <c r="V74" s="39"/>
      <c r="W74" s="65"/>
      <c r="X74" s="39"/>
    </row>
    <row r="75" spans="1:25" ht="20.399999999999999" thickBot="1">
      <c r="A75" s="19" t="s">
        <v>459</v>
      </c>
      <c r="B75" s="59"/>
      <c r="C75" s="59"/>
      <c r="D75" s="1153" t="s">
        <v>2590</v>
      </c>
      <c r="F75" s="1012">
        <f>ROUNDUP('conso wp'!K98/1000,0)</f>
        <v>5138</v>
      </c>
      <c r="G75" s="158"/>
      <c r="H75" s="1003">
        <v>3130</v>
      </c>
      <c r="I75" s="1039"/>
      <c r="J75" s="1046">
        <f>ROUNDUP('conso wp'!D98/1000,0)</f>
        <v>5154</v>
      </c>
      <c r="K75" s="1039"/>
      <c r="L75" s="1039">
        <v>4654</v>
      </c>
      <c r="M75" s="65"/>
      <c r="N75" s="139"/>
      <c r="O75" s="65"/>
      <c r="P75" s="65"/>
      <c r="R75" s="139"/>
      <c r="S75" s="65"/>
      <c r="T75" s="139"/>
      <c r="U75" s="65"/>
      <c r="V75" s="139"/>
      <c r="W75" s="65"/>
      <c r="X75" s="139"/>
    </row>
    <row r="76" spans="1:25" ht="21" thickTop="1" thickBot="1">
      <c r="A76" s="59" t="s">
        <v>2479</v>
      </c>
      <c r="B76" s="59"/>
      <c r="C76" s="59"/>
      <c r="D76" s="1153"/>
      <c r="F76" s="1007">
        <f>F74-F75</f>
        <v>731</v>
      </c>
      <c r="G76" s="158"/>
      <c r="H76" s="1008">
        <f>H74-H75</f>
        <v>9460</v>
      </c>
      <c r="I76" s="1039"/>
      <c r="J76" s="1048">
        <f>J74-J75</f>
        <v>15292</v>
      </c>
      <c r="K76" s="1039"/>
      <c r="L76" s="1048">
        <f>L74-L75</f>
        <v>14886</v>
      </c>
      <c r="M76" s="65"/>
      <c r="N76" s="65"/>
      <c r="O76" s="65"/>
      <c r="P76" s="65"/>
      <c r="R76" s="39"/>
      <c r="T76" s="60"/>
      <c r="V76" s="39"/>
      <c r="X76" s="60"/>
    </row>
    <row r="77" spans="1:25" ht="20.399999999999999" thickTop="1">
      <c r="A77" s="59"/>
      <c r="B77" s="59"/>
      <c r="C77" s="59"/>
      <c r="D77" s="1153"/>
      <c r="F77" s="1053" t="e">
        <f>F76/F56</f>
        <v>#VALUE!</v>
      </c>
      <c r="G77" s="1054"/>
      <c r="H77" s="1184" t="e">
        <f>H76/H56</f>
        <v>#DIV/0!</v>
      </c>
      <c r="I77" s="1054"/>
      <c r="J77" s="1053" t="e">
        <f>J76/J56</f>
        <v>#VALUE!</v>
      </c>
      <c r="K77" s="1054"/>
      <c r="L77" s="1053" t="e">
        <f>L76/L56</f>
        <v>#DIV/0!</v>
      </c>
      <c r="M77" s="65"/>
      <c r="N77" s="65"/>
      <c r="O77" s="65"/>
      <c r="P77" s="65"/>
      <c r="R77" s="65"/>
      <c r="V77" s="65"/>
    </row>
    <row r="78" spans="1:25">
      <c r="A78" s="21" t="s">
        <v>399</v>
      </c>
      <c r="B78" s="21"/>
      <c r="C78" s="21"/>
      <c r="D78" s="1153"/>
      <c r="F78" s="1037"/>
      <c r="G78" s="158"/>
      <c r="H78" s="1003"/>
      <c r="I78" s="1039"/>
      <c r="J78" s="1039"/>
      <c r="K78" s="1039"/>
      <c r="L78" s="1039"/>
      <c r="M78" s="65"/>
      <c r="N78" s="65"/>
      <c r="O78" s="65"/>
      <c r="P78" s="65"/>
      <c r="R78" s="39"/>
      <c r="V78" s="39"/>
    </row>
    <row r="79" spans="1:25">
      <c r="A79" s="21"/>
      <c r="B79" s="21" t="s">
        <v>400</v>
      </c>
      <c r="C79" s="21"/>
      <c r="D79" s="1153"/>
      <c r="F79" s="158">
        <f>+F76-F80</f>
        <v>731</v>
      </c>
      <c r="G79" s="158"/>
      <c r="H79" s="1003">
        <f>+H76-H80</f>
        <v>9460</v>
      </c>
      <c r="I79" s="1039"/>
      <c r="J79" s="1039">
        <f>+J76-J80</f>
        <v>15292</v>
      </c>
      <c r="K79" s="1039"/>
      <c r="L79" s="1039">
        <f>+L76-L80</f>
        <v>14886</v>
      </c>
      <c r="M79" s="65"/>
      <c r="N79" s="65"/>
      <c r="O79" s="65"/>
      <c r="P79" s="65"/>
    </row>
    <row r="80" spans="1:25">
      <c r="A80" s="21"/>
      <c r="B80" s="3" t="s">
        <v>341</v>
      </c>
      <c r="C80" s="3"/>
      <c r="D80" s="1153"/>
      <c r="F80" s="65">
        <v>0</v>
      </c>
      <c r="G80" s="65"/>
      <c r="H80" s="1003">
        <v>0</v>
      </c>
      <c r="I80" s="912"/>
      <c r="J80" s="912">
        <v>0</v>
      </c>
      <c r="K80" s="912"/>
      <c r="L80" s="912">
        <v>0</v>
      </c>
      <c r="M80" s="65"/>
      <c r="N80" s="65"/>
      <c r="O80" s="65"/>
      <c r="P80" s="65"/>
    </row>
    <row r="81" spans="1:16" ht="20.399999999999999" thickBot="1">
      <c r="A81" s="59"/>
      <c r="B81" s="59"/>
      <c r="C81" s="59"/>
      <c r="D81" s="1153"/>
      <c r="F81" s="1047">
        <f>SUM(F79:F80)</f>
        <v>731</v>
      </c>
      <c r="G81" s="158"/>
      <c r="H81" s="1008">
        <f>SUM(H79:H80)</f>
        <v>9460</v>
      </c>
      <c r="I81" s="1039"/>
      <c r="J81" s="1048">
        <f>SUM(J79:J80)</f>
        <v>15292</v>
      </c>
      <c r="K81" s="1039"/>
      <c r="L81" s="1048">
        <f>SUM(L79:L80)</f>
        <v>14886</v>
      </c>
      <c r="M81" s="65"/>
      <c r="N81" s="65"/>
      <c r="O81" s="65"/>
      <c r="P81" s="65"/>
    </row>
    <row r="82" spans="1:16" ht="20.399999999999999" thickTop="1">
      <c r="A82" s="59"/>
      <c r="B82" s="59"/>
      <c r="C82" s="59"/>
      <c r="D82" s="1153"/>
      <c r="F82" s="65"/>
      <c r="G82" s="65"/>
      <c r="H82" s="1003"/>
      <c r="I82" s="912"/>
      <c r="J82" s="912"/>
      <c r="K82" s="912"/>
      <c r="L82" s="912"/>
      <c r="M82" s="39"/>
      <c r="N82" s="39">
        <f>+N75/N83</f>
        <v>0</v>
      </c>
      <c r="O82" s="65"/>
      <c r="P82" s="65"/>
    </row>
    <row r="83" spans="1:16">
      <c r="A83" s="59" t="s">
        <v>401</v>
      </c>
      <c r="B83" s="59"/>
      <c r="C83" s="59"/>
      <c r="D83" s="1153"/>
      <c r="F83" s="39">
        <f>+F76/F84</f>
        <v>2.9239999999999999E-3</v>
      </c>
      <c r="G83" s="39"/>
      <c r="H83" s="1187">
        <f>+H76/H84</f>
        <v>3.7839999999999999E-2</v>
      </c>
      <c r="I83" s="892"/>
      <c r="J83" s="892">
        <f>+J76/J84</f>
        <v>6.1168E-2</v>
      </c>
      <c r="K83" s="892"/>
      <c r="L83" s="892">
        <f>+L76/L84</f>
        <v>5.9544E-2</v>
      </c>
      <c r="M83" s="39"/>
      <c r="N83" s="158">
        <v>50000</v>
      </c>
      <c r="O83" s="65"/>
      <c r="P83" s="65"/>
    </row>
    <row r="84" spans="1:16">
      <c r="A84" s="21" t="s">
        <v>2481</v>
      </c>
      <c r="B84" s="59"/>
      <c r="C84" s="59"/>
      <c r="D84" s="1153"/>
      <c r="F84" s="157">
        <v>250000</v>
      </c>
      <c r="G84" s="39"/>
      <c r="H84" s="1248">
        <v>250000</v>
      </c>
      <c r="I84" s="892"/>
      <c r="J84" s="157">
        <v>250000</v>
      </c>
      <c r="K84" s="892"/>
      <c r="L84" s="1251">
        <v>250000</v>
      </c>
      <c r="M84" s="65"/>
      <c r="N84" s="65"/>
      <c r="O84" s="65"/>
      <c r="P84" s="65"/>
    </row>
    <row r="85" spans="1:16">
      <c r="D85" s="19"/>
      <c r="F85" s="65"/>
      <c r="G85" s="65"/>
      <c r="H85" s="1003"/>
      <c r="I85" s="912"/>
      <c r="J85" s="912"/>
      <c r="K85" s="912"/>
      <c r="L85" s="912"/>
      <c r="M85" s="65"/>
      <c r="N85" s="65"/>
    </row>
    <row r="86" spans="1:16">
      <c r="A86" s="70" t="s">
        <v>288</v>
      </c>
      <c r="D86" s="19"/>
      <c r="F86" s="65"/>
      <c r="G86" s="65"/>
      <c r="H86" s="1003"/>
      <c r="I86" s="912"/>
      <c r="J86" s="912"/>
      <c r="K86" s="912"/>
      <c r="L86" s="912"/>
      <c r="M86" s="65"/>
      <c r="N86" s="65"/>
    </row>
    <row r="87" spans="1:16">
      <c r="D87" s="19"/>
      <c r="F87" s="65"/>
      <c r="G87" s="65"/>
      <c r="H87" s="1003"/>
      <c r="I87" s="912"/>
      <c r="J87" s="912"/>
      <c r="K87" s="912"/>
      <c r="L87" s="912"/>
      <c r="M87" s="65"/>
      <c r="N87" s="65"/>
    </row>
    <row r="88" spans="1:16">
      <c r="D88" s="19"/>
      <c r="F88" s="65"/>
      <c r="G88" s="65"/>
      <c r="H88" s="1003"/>
      <c r="I88" s="912"/>
      <c r="J88" s="912"/>
      <c r="K88" s="912"/>
      <c r="L88" s="912"/>
      <c r="M88" s="65"/>
      <c r="N88" s="65"/>
    </row>
    <row r="89" spans="1:16">
      <c r="A89" s="70"/>
      <c r="D89" s="19"/>
      <c r="F89" s="65"/>
      <c r="G89" s="65"/>
      <c r="H89" s="1003"/>
      <c r="I89" s="912"/>
      <c r="J89" s="912"/>
      <c r="K89" s="912"/>
      <c r="L89" s="912"/>
      <c r="M89" s="65"/>
      <c r="N89" s="65"/>
    </row>
    <row r="90" spans="1:16">
      <c r="A90" s="1283" t="s">
        <v>2541</v>
      </c>
      <c r="B90" s="1283"/>
      <c r="C90" s="1283"/>
      <c r="D90" s="1283"/>
      <c r="E90" s="1283"/>
      <c r="F90" s="988"/>
      <c r="G90" s="988"/>
      <c r="H90" s="1284" t="s">
        <v>132</v>
      </c>
      <c r="I90" s="1284"/>
      <c r="J90" s="1284"/>
      <c r="K90" s="1284"/>
      <c r="L90" s="1284"/>
      <c r="M90" s="3"/>
      <c r="N90" s="3"/>
    </row>
    <row r="91" spans="1:16">
      <c r="A91" s="1283" t="s">
        <v>2540</v>
      </c>
      <c r="B91" s="1283"/>
      <c r="C91" s="1283"/>
      <c r="D91" s="1283"/>
      <c r="E91" s="1283"/>
      <c r="F91" s="988"/>
      <c r="G91" s="988"/>
      <c r="H91" s="1284" t="s">
        <v>2542</v>
      </c>
      <c r="I91" s="1284"/>
      <c r="J91" s="1284"/>
      <c r="K91" s="1284"/>
      <c r="L91" s="1284"/>
      <c r="M91" s="3"/>
      <c r="N91" s="3"/>
    </row>
    <row r="92" spans="1:16">
      <c r="A92" s="3"/>
      <c r="B92" s="3"/>
      <c r="C92" s="3"/>
      <c r="D92" s="3"/>
      <c r="E92" s="3"/>
      <c r="F92" s="3"/>
      <c r="G92" s="3"/>
      <c r="I92" s="734"/>
      <c r="J92" s="734"/>
      <c r="L92" s="734"/>
      <c r="M92" s="3"/>
      <c r="N92" s="3"/>
    </row>
    <row r="93" spans="1:16">
      <c r="A93" s="1308" t="s">
        <v>426</v>
      </c>
      <c r="B93" s="1308"/>
      <c r="C93" s="1308"/>
      <c r="D93" s="1308"/>
      <c r="E93" s="1308"/>
      <c r="F93" s="1308"/>
      <c r="G93" s="1308"/>
      <c r="H93" s="1308"/>
      <c r="I93" s="1308"/>
      <c r="J93" s="1308"/>
      <c r="K93" s="1308"/>
      <c r="L93" s="1308"/>
      <c r="M93" s="173"/>
      <c r="N93" s="173"/>
    </row>
    <row r="94" spans="1:16">
      <c r="A94" s="262"/>
      <c r="B94" s="262"/>
      <c r="C94" s="262"/>
      <c r="D94" s="262"/>
      <c r="E94" s="262"/>
      <c r="F94" s="262"/>
      <c r="G94" s="262"/>
      <c r="H94" s="1186"/>
      <c r="I94" s="949"/>
      <c r="J94" s="949"/>
      <c r="K94" s="949"/>
      <c r="L94" s="949"/>
      <c r="M94" s="173"/>
      <c r="N94" s="173"/>
    </row>
    <row r="95" spans="1:16">
      <c r="A95" s="3"/>
      <c r="B95" s="3"/>
      <c r="C95" s="3"/>
      <c r="D95" s="3"/>
      <c r="E95" s="3"/>
      <c r="F95" s="3"/>
      <c r="G95" s="3"/>
      <c r="I95" s="734"/>
      <c r="J95" s="734"/>
      <c r="L95" s="734"/>
      <c r="M95" s="3"/>
      <c r="N95" s="3"/>
    </row>
    <row r="98" spans="6:12">
      <c r="F98" s="616">
        <v>0.11777533162412217</v>
      </c>
      <c r="G98" s="616"/>
      <c r="H98" s="1182">
        <v>0.11777533162412217</v>
      </c>
      <c r="I98" s="947"/>
      <c r="J98" s="947">
        <f>(J12-J21)/J12</f>
        <v>0.25944452424608572</v>
      </c>
      <c r="K98" s="947"/>
      <c r="L98" s="947">
        <f>(L12-L21)/L12</f>
        <v>6.9334010724588252E-2</v>
      </c>
    </row>
    <row r="99" spans="6:12">
      <c r="F99" s="616">
        <v>0.25070280703226616</v>
      </c>
      <c r="G99" s="616"/>
      <c r="H99" s="1182">
        <v>0.25070280703226616</v>
      </c>
      <c r="I99" s="947"/>
      <c r="J99" s="947">
        <f>(J14-J23)/J14</f>
        <v>0.40811987792751087</v>
      </c>
      <c r="K99" s="947"/>
      <c r="L99" s="947">
        <f>(L14-L23)/L14</f>
        <v>0.36597341306482578</v>
      </c>
    </row>
    <row r="100" spans="6:12">
      <c r="F100" s="616"/>
      <c r="G100" s="616"/>
      <c r="H100" s="1182"/>
      <c r="I100" s="947"/>
      <c r="J100" s="947"/>
      <c r="K100" s="947"/>
      <c r="L100" s="947"/>
    </row>
  </sheetData>
  <mergeCells count="32">
    <mergeCell ref="F6:L6"/>
    <mergeCell ref="J1:L1"/>
    <mergeCell ref="R57:T57"/>
    <mergeCell ref="V57:X57"/>
    <mergeCell ref="J50:L50"/>
    <mergeCell ref="A3:L3"/>
    <mergeCell ref="A4:L4"/>
    <mergeCell ref="A5:L5"/>
    <mergeCell ref="R7:T7"/>
    <mergeCell ref="V7:X7"/>
    <mergeCell ref="F8:H8"/>
    <mergeCell ref="J8:L8"/>
    <mergeCell ref="F56:H56"/>
    <mergeCell ref="J56:N56"/>
    <mergeCell ref="F57:H57"/>
    <mergeCell ref="J57:L57"/>
    <mergeCell ref="J7:L7"/>
    <mergeCell ref="H46:L46"/>
    <mergeCell ref="H47:L47"/>
    <mergeCell ref="F7:H7"/>
    <mergeCell ref="A52:N52"/>
    <mergeCell ref="A53:N53"/>
    <mergeCell ref="A54:N54"/>
    <mergeCell ref="F55:N55"/>
    <mergeCell ref="A49:L49"/>
    <mergeCell ref="A46:E46"/>
    <mergeCell ref="A47:E47"/>
    <mergeCell ref="A90:E90"/>
    <mergeCell ref="H90:L90"/>
    <mergeCell ref="A91:E91"/>
    <mergeCell ref="H91:L91"/>
    <mergeCell ref="A93:L93"/>
  </mergeCells>
  <pageMargins left="0.51181102362204722" right="0" top="0.62" bottom="0" header="0.51181102362204722" footer="0"/>
  <pageSetup paperSize="9" scale="91" fitToHeight="0" orientation="portrait" r:id="rId1"/>
  <rowBreaks count="1" manualBreakCount="1">
    <brk id="49" max="11" man="1"/>
  </rowBreaks>
  <colBreaks count="1" manualBreakCount="1">
    <brk id="13" max="9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  <pageSetUpPr fitToPage="1"/>
  </sheetPr>
  <dimension ref="A1:AH93"/>
  <sheetViews>
    <sheetView view="pageBreakPreview" topLeftCell="A81" zoomScaleNormal="80" zoomScaleSheetLayoutView="100" workbookViewId="0">
      <selection activeCell="A47" sqref="A47:U47"/>
    </sheetView>
  </sheetViews>
  <sheetFormatPr defaultColWidth="8.375" defaultRowHeight="19.8"/>
  <cols>
    <col min="1" max="1" width="3.25" style="58" customWidth="1"/>
    <col min="2" max="2" width="4" style="58" customWidth="1"/>
    <col min="3" max="3" width="2.375" style="58" customWidth="1"/>
    <col min="4" max="4" width="3.75" style="58" customWidth="1"/>
    <col min="5" max="5" width="9.25" style="58" customWidth="1"/>
    <col min="6" max="6" width="15.125" style="58" customWidth="1"/>
    <col min="7" max="7" width="7.125" style="58" hidden="1" customWidth="1"/>
    <col min="8" max="8" width="0.875" style="58" customWidth="1"/>
    <col min="9" max="9" width="14.75" style="197" customWidth="1"/>
    <col min="10" max="10" width="0.875" style="197" customWidth="1"/>
    <col min="11" max="11" width="14.75" style="197" customWidth="1"/>
    <col min="12" max="12" width="0.875" style="197" hidden="1" customWidth="1"/>
    <col min="13" max="13" width="16" style="197" hidden="1" customWidth="1"/>
    <col min="14" max="14" width="0.875" style="197" customWidth="1"/>
    <col min="15" max="15" width="11.75" style="197" hidden="1" customWidth="1"/>
    <col min="16" max="16" width="0.875" style="197" hidden="1" customWidth="1"/>
    <col min="17" max="17" width="14.375" style="197" customWidth="1"/>
    <col min="18" max="18" width="1" style="1191" customWidth="1"/>
    <col min="19" max="19" width="14.625" style="197" customWidth="1"/>
    <col min="20" max="20" width="1" style="164" hidden="1" customWidth="1"/>
    <col min="21" max="21" width="16" style="7" hidden="1" customWidth="1"/>
    <col min="22" max="22" width="0.875" style="7" hidden="1" customWidth="1"/>
    <col min="23" max="23" width="11.125" style="7" hidden="1" customWidth="1"/>
    <col min="24" max="24" width="4" style="58" customWidth="1"/>
    <col min="25" max="25" width="4.875" style="58" bestFit="1" customWidth="1"/>
    <col min="26" max="26" width="14.125" style="58" bestFit="1" customWidth="1"/>
    <col min="27" max="27" width="2.875" style="58" bestFit="1" customWidth="1"/>
    <col min="28" max="28" width="17.125" style="163" customWidth="1"/>
    <col min="29" max="29" width="16" style="58" customWidth="1"/>
    <col min="30" max="16384" width="8.375" style="58"/>
  </cols>
  <sheetData>
    <row r="1" spans="1:34">
      <c r="Q1" s="1322" t="s">
        <v>523</v>
      </c>
      <c r="R1" s="1322"/>
      <c r="S1" s="1322"/>
      <c r="T1" s="1322"/>
      <c r="U1" s="1322"/>
    </row>
    <row r="2" spans="1:34">
      <c r="Q2" s="1189"/>
      <c r="R2" s="1189"/>
      <c r="S2" s="1189"/>
      <c r="T2" s="253"/>
      <c r="U2" s="253"/>
    </row>
    <row r="3" spans="1:34">
      <c r="A3" s="1321" t="str">
        <f>'conso PL'!A3:N3</f>
        <v>บริษัท แพลนเน็ต คอมมิวนิเคชั่น เอเชีย จำกัด (มหาชน) และบริษัทย่อย</v>
      </c>
      <c r="B3" s="1321"/>
      <c r="C3" s="1321"/>
      <c r="D3" s="1321"/>
      <c r="E3" s="1321"/>
      <c r="F3" s="1321"/>
      <c r="G3" s="1321"/>
      <c r="H3" s="1321"/>
      <c r="I3" s="1321"/>
      <c r="J3" s="1321"/>
      <c r="K3" s="1321"/>
      <c r="L3" s="1321"/>
      <c r="M3" s="1321"/>
      <c r="N3" s="1321"/>
      <c r="O3" s="1321"/>
      <c r="P3" s="1321"/>
      <c r="Q3" s="1321"/>
      <c r="R3" s="1321"/>
      <c r="S3" s="1321"/>
    </row>
    <row r="4" spans="1:34">
      <c r="A4" s="1321" t="s">
        <v>332</v>
      </c>
      <c r="B4" s="1321"/>
      <c r="C4" s="1321"/>
      <c r="D4" s="1321"/>
      <c r="E4" s="1321"/>
      <c r="F4" s="1321"/>
      <c r="G4" s="1321"/>
      <c r="H4" s="1321"/>
      <c r="I4" s="1321"/>
      <c r="J4" s="1321"/>
      <c r="K4" s="1321"/>
      <c r="L4" s="1321"/>
      <c r="M4" s="1321"/>
      <c r="N4" s="1321"/>
      <c r="O4" s="1321"/>
      <c r="P4" s="1321"/>
      <c r="Q4" s="1321"/>
      <c r="R4" s="1321"/>
      <c r="S4" s="1321"/>
    </row>
    <row r="5" spans="1:34">
      <c r="A5" s="1321" t="s">
        <v>2573</v>
      </c>
      <c r="B5" s="1321"/>
      <c r="C5" s="1321"/>
      <c r="D5" s="1321"/>
      <c r="E5" s="1321"/>
      <c r="F5" s="1321"/>
      <c r="G5" s="1321"/>
      <c r="H5" s="1321"/>
      <c r="I5" s="1321"/>
      <c r="J5" s="1321"/>
      <c r="K5" s="1321"/>
      <c r="L5" s="1321"/>
      <c r="M5" s="1321"/>
      <c r="N5" s="1321"/>
      <c r="O5" s="1321"/>
      <c r="P5" s="1321"/>
      <c r="Q5" s="1321"/>
      <c r="R5" s="1321"/>
      <c r="S5" s="1321"/>
    </row>
    <row r="6" spans="1:34" ht="18.75" customHeight="1">
      <c r="A6" s="164"/>
      <c r="B6" s="164"/>
      <c r="C6" s="164"/>
      <c r="D6" s="164"/>
      <c r="E6" s="164"/>
      <c r="F6" s="164"/>
      <c r="G6" s="164"/>
      <c r="H6" s="164"/>
      <c r="I6" s="1319" t="s">
        <v>2413</v>
      </c>
      <c r="J6" s="1319"/>
      <c r="K6" s="1319"/>
      <c r="L6" s="1319"/>
      <c r="M6" s="1319"/>
      <c r="N6" s="1319"/>
      <c r="O6" s="1319"/>
      <c r="P6" s="1319"/>
      <c r="Q6" s="1319"/>
      <c r="R6" s="1319"/>
      <c r="S6" s="1319"/>
      <c r="T6" s="1319"/>
      <c r="U6" s="1319"/>
      <c r="V6" s="195"/>
      <c r="W6" s="195"/>
    </row>
    <row r="7" spans="1:34" ht="18.75" customHeight="1">
      <c r="A7" s="164"/>
      <c r="B7" s="164"/>
      <c r="C7" s="164"/>
      <c r="D7" s="164"/>
      <c r="E7" s="164"/>
      <c r="F7" s="164"/>
      <c r="G7" s="164"/>
      <c r="H7" s="164"/>
      <c r="I7" s="1313" t="s">
        <v>285</v>
      </c>
      <c r="J7" s="1313"/>
      <c r="K7" s="1313"/>
      <c r="L7" s="1313"/>
      <c r="M7" s="1313"/>
      <c r="O7" s="1190"/>
      <c r="P7" s="1191"/>
      <c r="Q7" s="1314" t="s">
        <v>333</v>
      </c>
      <c r="R7" s="1314"/>
      <c r="S7" s="1314"/>
      <c r="T7" s="1314"/>
      <c r="U7" s="1314"/>
      <c r="V7" s="194"/>
      <c r="W7" s="194"/>
      <c r="AC7" s="56"/>
      <c r="AD7" s="56"/>
      <c r="AE7" s="56"/>
      <c r="AF7" s="165"/>
      <c r="AG7" s="166"/>
      <c r="AH7" s="165"/>
    </row>
    <row r="8" spans="1:34" ht="18.75" customHeight="1">
      <c r="A8" s="164"/>
      <c r="B8" s="164"/>
      <c r="C8" s="164"/>
      <c r="D8" s="164"/>
      <c r="E8" s="164"/>
      <c r="F8" s="164"/>
      <c r="G8" s="164"/>
      <c r="H8" s="164"/>
      <c r="I8" s="1315" t="s">
        <v>395</v>
      </c>
      <c r="J8" s="1315"/>
      <c r="K8" s="1315"/>
      <c r="L8" s="1315"/>
      <c r="M8" s="1315"/>
      <c r="N8" s="1191"/>
      <c r="O8" s="1192"/>
      <c r="P8" s="1191"/>
      <c r="Q8" s="1316" t="s">
        <v>395</v>
      </c>
      <c r="R8" s="1316"/>
      <c r="S8" s="1316"/>
      <c r="T8" s="1316"/>
      <c r="U8" s="1316"/>
      <c r="V8" s="9"/>
      <c r="W8" s="195"/>
      <c r="AC8" s="3"/>
      <c r="AF8" s="164"/>
      <c r="AH8" s="164"/>
    </row>
    <row r="9" spans="1:34" ht="18.75" customHeight="1">
      <c r="A9" s="164"/>
      <c r="B9" s="164"/>
      <c r="C9" s="164"/>
      <c r="D9" s="164"/>
      <c r="E9" s="164"/>
      <c r="F9" s="164"/>
      <c r="G9" s="167" t="s">
        <v>56</v>
      </c>
      <c r="H9" s="164"/>
      <c r="I9" s="1193" t="s">
        <v>2551</v>
      </c>
      <c r="J9" s="1194"/>
      <c r="K9" s="1193" t="s">
        <v>2579</v>
      </c>
      <c r="L9" s="1195"/>
      <c r="M9" s="1196" t="s">
        <v>394</v>
      </c>
      <c r="N9" s="174"/>
      <c r="O9" s="1197" t="s">
        <v>334</v>
      </c>
      <c r="P9" s="174"/>
      <c r="Q9" s="1193" t="s">
        <v>2551</v>
      </c>
      <c r="R9" s="1194"/>
      <c r="S9" s="1193" t="s">
        <v>2579</v>
      </c>
      <c r="T9" s="166"/>
      <c r="U9" s="68" t="s">
        <v>394</v>
      </c>
      <c r="V9" s="56"/>
      <c r="W9" s="168" t="s">
        <v>334</v>
      </c>
    </row>
    <row r="10" spans="1:34" ht="18.75" customHeight="1">
      <c r="A10" s="164"/>
      <c r="B10" s="164"/>
      <c r="C10" s="164"/>
      <c r="D10" s="164"/>
      <c r="E10" s="164"/>
      <c r="F10" s="164"/>
      <c r="G10" s="164"/>
      <c r="H10" s="164"/>
      <c r="I10" s="1198"/>
      <c r="J10" s="1195"/>
      <c r="K10" s="1199"/>
      <c r="L10" s="1199"/>
      <c r="M10" s="1199"/>
      <c r="N10" s="1200"/>
      <c r="O10" s="1200"/>
      <c r="P10" s="1200"/>
      <c r="Q10" s="1199"/>
      <c r="R10" s="1199"/>
      <c r="S10" s="1199"/>
      <c r="T10" s="166"/>
      <c r="U10" s="104"/>
      <c r="V10" s="56"/>
      <c r="W10" s="56"/>
    </row>
    <row r="11" spans="1:34" ht="18.75" customHeight="1">
      <c r="A11" s="58" t="s">
        <v>480</v>
      </c>
      <c r="G11" s="52"/>
      <c r="H11" s="52"/>
      <c r="I11" s="171">
        <f>'conso PL'!F32</f>
        <v>1906</v>
      </c>
      <c r="J11" s="171"/>
      <c r="K11" s="171">
        <f>'conso PL'!H32</f>
        <v>8657</v>
      </c>
      <c r="L11" s="171"/>
      <c r="M11" s="171" t="e">
        <f>+'conso PL'!#REF!</f>
        <v>#REF!</v>
      </c>
      <c r="N11" s="171"/>
      <c r="O11" s="171">
        <v>1117741</v>
      </c>
      <c r="P11" s="171"/>
      <c r="Q11" s="171">
        <f>'conso PL'!J32</f>
        <v>9290</v>
      </c>
      <c r="R11" s="171"/>
      <c r="S11" s="171">
        <f>'conso PL'!L32</f>
        <v>10524</v>
      </c>
      <c r="T11" s="171"/>
      <c r="U11" s="170">
        <f>+'conso PL'!N32</f>
        <v>14795226.940000001</v>
      </c>
      <c r="V11" s="171"/>
      <c r="W11" s="171">
        <v>-58170</v>
      </c>
    </row>
    <row r="12" spans="1:34" ht="18.75" customHeight="1">
      <c r="G12" s="52"/>
      <c r="H12" s="52"/>
      <c r="I12" s="171"/>
      <c r="J12" s="171"/>
      <c r="K12" s="1198"/>
      <c r="L12" s="1198"/>
      <c r="M12" s="1198"/>
      <c r="N12" s="1194"/>
      <c r="O12" s="1198" t="s">
        <v>244</v>
      </c>
      <c r="P12" s="171"/>
      <c r="Q12" s="171"/>
      <c r="R12" s="171"/>
      <c r="S12" s="171"/>
      <c r="T12" s="171"/>
      <c r="U12" s="170"/>
      <c r="V12" s="171"/>
      <c r="W12" s="171"/>
    </row>
    <row r="13" spans="1:34" ht="18.75" hidden="1" customHeight="1">
      <c r="A13" s="58" t="s">
        <v>335</v>
      </c>
      <c r="G13" s="52"/>
      <c r="H13" s="52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0">
        <v>0</v>
      </c>
      <c r="V13" s="171"/>
      <c r="W13" s="171"/>
    </row>
    <row r="14" spans="1:34" ht="18.75" hidden="1" customHeight="1">
      <c r="A14" s="172" t="s">
        <v>336</v>
      </c>
      <c r="B14" s="3"/>
      <c r="C14" s="3"/>
      <c r="G14" s="52"/>
      <c r="H14" s="52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0"/>
      <c r="V14" s="171"/>
      <c r="W14" s="171"/>
    </row>
    <row r="15" spans="1:34" ht="18.75" hidden="1" customHeight="1">
      <c r="B15" s="58" t="s">
        <v>337</v>
      </c>
      <c r="G15" s="52"/>
      <c r="H15" s="52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0"/>
      <c r="V15" s="171"/>
      <c r="W15" s="171"/>
    </row>
    <row r="16" spans="1:34" ht="24" hidden="1" customHeight="1">
      <c r="C16" s="173" t="s">
        <v>338</v>
      </c>
      <c r="G16" s="79">
        <v>21</v>
      </c>
      <c r="H16" s="174"/>
      <c r="I16" s="1201">
        <f>-'conso wp'!K67</f>
        <v>0</v>
      </c>
      <c r="J16" s="171"/>
      <c r="K16" s="174">
        <v>0</v>
      </c>
      <c r="L16" s="171"/>
      <c r="M16" s="174">
        <v>0</v>
      </c>
      <c r="N16" s="171"/>
      <c r="O16" s="1201"/>
      <c r="P16" s="1201"/>
      <c r="Q16" s="1201">
        <f>-'conso wp'!D67</f>
        <v>0</v>
      </c>
      <c r="R16" s="171"/>
      <c r="S16" s="174">
        <v>0</v>
      </c>
      <c r="T16" s="171"/>
      <c r="U16" s="176">
        <v>0</v>
      </c>
      <c r="V16" s="171"/>
      <c r="W16" s="177">
        <v>0</v>
      </c>
      <c r="Z16" s="220">
        <f>Q16*20%</f>
        <v>0</v>
      </c>
    </row>
    <row r="17" spans="1:29" ht="22.5" hidden="1" customHeight="1">
      <c r="C17" s="57" t="s">
        <v>505</v>
      </c>
      <c r="G17" s="79"/>
      <c r="H17" s="174"/>
      <c r="I17" s="1201"/>
      <c r="J17" s="171"/>
      <c r="K17" s="174"/>
      <c r="L17" s="171"/>
      <c r="M17" s="174"/>
      <c r="N17" s="171"/>
      <c r="O17" s="1201"/>
      <c r="P17" s="1201"/>
      <c r="Q17" s="1201"/>
      <c r="R17" s="171"/>
      <c r="S17" s="174"/>
      <c r="T17" s="171"/>
      <c r="U17" s="176"/>
      <c r="V17" s="171"/>
      <c r="W17" s="83"/>
      <c r="Z17" s="220"/>
    </row>
    <row r="18" spans="1:29" ht="19.5" hidden="1" customHeight="1">
      <c r="A18" s="3"/>
      <c r="D18" s="58" t="s">
        <v>506</v>
      </c>
      <c r="G18" s="79">
        <v>26</v>
      </c>
      <c r="H18" s="52"/>
      <c r="I18" s="1202">
        <f>-'conso wp'!K68</f>
        <v>0</v>
      </c>
      <c r="J18" s="171"/>
      <c r="K18" s="1197">
        <v>0</v>
      </c>
      <c r="L18" s="171"/>
      <c r="M18" s="1197">
        <v>0</v>
      </c>
      <c r="N18" s="171"/>
      <c r="O18" s="171"/>
      <c r="P18" s="171"/>
      <c r="Q18" s="1202">
        <f>-'conso wp'!D68</f>
        <v>0</v>
      </c>
      <c r="R18" s="171"/>
      <c r="S18" s="1202">
        <v>0</v>
      </c>
      <c r="T18" s="171"/>
      <c r="U18" s="178">
        <v>0</v>
      </c>
      <c r="V18" s="171"/>
      <c r="W18" s="171"/>
    </row>
    <row r="19" spans="1:29" ht="18.75" hidden="1" customHeight="1">
      <c r="A19" s="3"/>
      <c r="B19" s="3"/>
      <c r="C19" s="57"/>
      <c r="G19" s="52"/>
      <c r="H19" s="52"/>
      <c r="I19" s="171"/>
      <c r="J19" s="171"/>
      <c r="K19" s="174"/>
      <c r="L19" s="171"/>
      <c r="M19" s="174"/>
      <c r="N19" s="171"/>
      <c r="O19" s="171"/>
      <c r="P19" s="171"/>
      <c r="Q19" s="171"/>
      <c r="R19" s="171"/>
      <c r="S19" s="171"/>
      <c r="T19" s="171"/>
      <c r="U19" s="170"/>
      <c r="V19" s="171"/>
      <c r="W19" s="171"/>
    </row>
    <row r="20" spans="1:29" ht="18.75" customHeight="1">
      <c r="A20" s="58" t="s">
        <v>481</v>
      </c>
      <c r="B20" s="3"/>
      <c r="C20" s="3"/>
      <c r="G20" s="52"/>
      <c r="H20" s="52"/>
      <c r="I20" s="1202">
        <f>I16+I18</f>
        <v>0</v>
      </c>
      <c r="J20" s="171"/>
      <c r="K20" s="1202">
        <v>0</v>
      </c>
      <c r="L20" s="171"/>
      <c r="M20" s="1202">
        <v>0</v>
      </c>
      <c r="N20" s="171"/>
      <c r="O20" s="171"/>
      <c r="P20" s="171"/>
      <c r="Q20" s="1202">
        <f>Q16+Q18</f>
        <v>0</v>
      </c>
      <c r="R20" s="171"/>
      <c r="S20" s="1202">
        <v>0</v>
      </c>
      <c r="T20" s="171"/>
      <c r="U20" s="178">
        <v>0</v>
      </c>
      <c r="V20" s="171"/>
      <c r="W20" s="171"/>
    </row>
    <row r="21" spans="1:29" ht="18.75" customHeight="1">
      <c r="G21" s="52"/>
      <c r="H21" s="52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0"/>
      <c r="V21" s="171"/>
      <c r="W21" s="171"/>
    </row>
    <row r="22" spans="1:29" ht="18.75" customHeight="1" thickBot="1">
      <c r="A22" s="58" t="s">
        <v>482</v>
      </c>
      <c r="G22" s="52"/>
      <c r="H22" s="52"/>
      <c r="I22" s="1203">
        <f>I20+I11</f>
        <v>1906</v>
      </c>
      <c r="J22" s="171" t="e">
        <v>#REF!</v>
      </c>
      <c r="K22" s="1203">
        <f>K20+K11</f>
        <v>8657</v>
      </c>
      <c r="L22" s="171" t="e">
        <v>#REF!</v>
      </c>
      <c r="M22" s="1203" t="e">
        <f>SUM(M11:M20)</f>
        <v>#REF!</v>
      </c>
      <c r="N22" s="171" t="e">
        <v>#REF!</v>
      </c>
      <c r="O22" s="1203" t="e">
        <v>#REF!</v>
      </c>
      <c r="P22" s="1203" t="e">
        <v>#REF!</v>
      </c>
      <c r="Q22" s="1203">
        <f>Q20+Q11</f>
        <v>9290</v>
      </c>
      <c r="R22" s="171" t="e">
        <v>#REF!</v>
      </c>
      <c r="S22" s="1203">
        <f>S20+S11</f>
        <v>10524</v>
      </c>
      <c r="T22" s="170" t="e">
        <v>#REF!</v>
      </c>
      <c r="U22" s="179">
        <f>SUM(U11:U20)</f>
        <v>14795226.940000001</v>
      </c>
      <c r="V22" s="171"/>
      <c r="W22" s="180" t="e">
        <v>#REF!</v>
      </c>
    </row>
    <row r="23" spans="1:29" ht="18.75" customHeight="1" thickTop="1">
      <c r="G23" s="52"/>
      <c r="H23" s="52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0"/>
      <c r="U23" s="170"/>
      <c r="V23" s="171"/>
      <c r="W23" s="171"/>
    </row>
    <row r="24" spans="1:29" ht="18.75" customHeight="1">
      <c r="A24" s="58" t="s">
        <v>483</v>
      </c>
      <c r="G24" s="52"/>
      <c r="H24" s="52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</row>
    <row r="25" spans="1:29">
      <c r="B25" s="58" t="s">
        <v>340</v>
      </c>
      <c r="G25" s="52"/>
      <c r="H25" s="52"/>
      <c r="I25" s="171">
        <f>+I22-I26</f>
        <v>1906</v>
      </c>
      <c r="J25" s="171"/>
      <c r="K25" s="171">
        <f>+K22-K26</f>
        <v>8657</v>
      </c>
      <c r="L25" s="171"/>
      <c r="M25" s="171" t="e">
        <f>+M22-M26</f>
        <v>#REF!</v>
      </c>
      <c r="N25" s="171"/>
      <c r="O25" s="171" t="e">
        <v>#REF!</v>
      </c>
      <c r="P25" s="171"/>
      <c r="Q25" s="171">
        <f>+Q22-Q26</f>
        <v>9290</v>
      </c>
      <c r="R25" s="171"/>
      <c r="S25" s="171">
        <f>+S22-S26</f>
        <v>10524</v>
      </c>
      <c r="T25" s="171"/>
      <c r="U25" s="170">
        <f>+U22-U26</f>
        <v>14795226.940000001</v>
      </c>
      <c r="V25" s="171"/>
      <c r="W25" s="171" t="e">
        <v>#REF!</v>
      </c>
      <c r="Z25" s="181"/>
    </row>
    <row r="26" spans="1:29">
      <c r="B26" s="58" t="s">
        <v>341</v>
      </c>
      <c r="G26" s="52"/>
      <c r="H26" s="52"/>
      <c r="I26" s="1201">
        <v>0</v>
      </c>
      <c r="J26" s="171"/>
      <c r="K26" s="1201">
        <v>0</v>
      </c>
      <c r="L26" s="171"/>
      <c r="M26" s="1201">
        <v>0</v>
      </c>
      <c r="N26" s="171"/>
      <c r="O26" s="171">
        <v>-10331</v>
      </c>
      <c r="P26" s="171"/>
      <c r="Q26" s="1201">
        <v>0</v>
      </c>
      <c r="R26" s="171"/>
      <c r="S26" s="1201">
        <v>0</v>
      </c>
      <c r="T26" s="171"/>
      <c r="U26" s="175">
        <v>0</v>
      </c>
      <c r="V26" s="171"/>
      <c r="W26" s="83">
        <v>0</v>
      </c>
      <c r="Z26" s="181"/>
      <c r="AB26" s="175"/>
    </row>
    <row r="27" spans="1:29" ht="18.75" customHeight="1" thickBot="1">
      <c r="G27" s="52"/>
      <c r="H27" s="52"/>
      <c r="I27" s="180">
        <f>+I25+I26</f>
        <v>1906</v>
      </c>
      <c r="J27" s="171"/>
      <c r="K27" s="180">
        <f>+K26+K25</f>
        <v>8657</v>
      </c>
      <c r="L27" s="171"/>
      <c r="M27" s="180" t="e">
        <f>+M26+M25</f>
        <v>#REF!</v>
      </c>
      <c r="N27" s="171"/>
      <c r="O27" s="180"/>
      <c r="P27" s="171"/>
      <c r="Q27" s="180">
        <f>+Q26+Q25</f>
        <v>9290</v>
      </c>
      <c r="R27" s="171"/>
      <c r="S27" s="180">
        <f>+S26+S25</f>
        <v>10524</v>
      </c>
      <c r="T27" s="171"/>
      <c r="U27" s="182">
        <f>+U26+U25</f>
        <v>14795226.940000001</v>
      </c>
      <c r="V27" s="171"/>
      <c r="W27" s="180" t="e">
        <v>#REF!</v>
      </c>
      <c r="Z27" s="183"/>
      <c r="AC27" s="183"/>
    </row>
    <row r="28" spans="1:29" ht="18.75" customHeight="1" thickTop="1">
      <c r="G28" s="52"/>
      <c r="H28" s="52"/>
      <c r="I28" s="120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</row>
    <row r="29" spans="1:29" ht="18.75" customHeight="1">
      <c r="A29" s="70" t="s">
        <v>527</v>
      </c>
      <c r="B29" s="19"/>
      <c r="C29" s="19"/>
      <c r="D29" s="19"/>
      <c r="G29" s="3"/>
      <c r="H29" s="3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84"/>
      <c r="U29" s="184"/>
      <c r="V29" s="184"/>
      <c r="W29" s="184"/>
    </row>
    <row r="30" spans="1:29" ht="18.75" customHeight="1">
      <c r="G30" s="3"/>
      <c r="H30" s="3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84"/>
      <c r="U30" s="184"/>
      <c r="V30" s="184"/>
      <c r="W30" s="184"/>
    </row>
    <row r="31" spans="1:29" ht="18.75" customHeight="1">
      <c r="G31" s="3"/>
      <c r="H31" s="3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84"/>
      <c r="U31" s="184"/>
      <c r="V31" s="184"/>
      <c r="W31" s="184"/>
    </row>
    <row r="32" spans="1:29" ht="18.75" customHeight="1">
      <c r="G32" s="3"/>
      <c r="H32" s="3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84"/>
      <c r="U32" s="184"/>
      <c r="V32" s="184"/>
      <c r="W32" s="184"/>
    </row>
    <row r="33" spans="1:23" ht="18.75" customHeight="1">
      <c r="G33" s="3"/>
      <c r="H33" s="3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84"/>
      <c r="U33" s="184"/>
      <c r="V33" s="184"/>
      <c r="W33" s="184"/>
    </row>
    <row r="34" spans="1:23" ht="18.75" customHeight="1">
      <c r="G34" s="3"/>
      <c r="H34" s="3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84"/>
      <c r="U34" s="184"/>
      <c r="V34" s="184"/>
      <c r="W34" s="184"/>
    </row>
    <row r="35" spans="1:23" ht="18.75" customHeight="1">
      <c r="G35" s="3"/>
      <c r="H35" s="3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84"/>
      <c r="U35" s="184"/>
      <c r="V35" s="184"/>
      <c r="W35" s="184"/>
    </row>
    <row r="36" spans="1:23" ht="18.75" customHeight="1">
      <c r="G36" s="3"/>
      <c r="H36" s="3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84"/>
      <c r="U36" s="184"/>
      <c r="V36" s="184"/>
      <c r="W36" s="184"/>
    </row>
    <row r="37" spans="1:23" ht="18.75" customHeight="1">
      <c r="G37" s="3"/>
      <c r="H37" s="3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84"/>
      <c r="U37" s="184"/>
      <c r="V37" s="184"/>
      <c r="W37" s="184"/>
    </row>
    <row r="38" spans="1:23" ht="18.75" customHeight="1">
      <c r="G38" s="3"/>
      <c r="H38" s="3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84"/>
      <c r="U38" s="184"/>
      <c r="V38" s="184"/>
      <c r="W38" s="184"/>
    </row>
    <row r="39" spans="1:23" s="3" customFormat="1"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</row>
    <row r="40" spans="1:23" s="3" customFormat="1">
      <c r="I40" s="171"/>
      <c r="J40" s="171"/>
      <c r="K40" s="1194"/>
      <c r="L40" s="1194" t="s">
        <v>243</v>
      </c>
      <c r="M40" s="1194"/>
      <c r="N40" s="171"/>
      <c r="O40" s="171"/>
      <c r="P40" s="171"/>
      <c r="Q40" s="171"/>
      <c r="R40" s="171"/>
      <c r="S40" s="171"/>
    </row>
    <row r="41" spans="1:23" s="3" customFormat="1">
      <c r="I41" s="171"/>
      <c r="J41" s="171"/>
      <c r="K41" s="1194"/>
      <c r="L41" s="1194"/>
      <c r="M41" s="1194"/>
      <c r="N41" s="171"/>
      <c r="O41" s="171"/>
      <c r="P41" s="171"/>
      <c r="Q41" s="171"/>
      <c r="R41" s="171"/>
      <c r="S41" s="171"/>
    </row>
    <row r="42" spans="1:23" s="3" customFormat="1">
      <c r="I42" s="171"/>
      <c r="J42" s="171"/>
      <c r="K42" s="1194"/>
      <c r="L42" s="1194"/>
      <c r="M42" s="1194"/>
      <c r="N42" s="171"/>
      <c r="O42" s="171"/>
      <c r="P42" s="171"/>
      <c r="Q42" s="171"/>
      <c r="R42" s="171"/>
      <c r="S42" s="171"/>
    </row>
    <row r="43" spans="1:23" s="3" customFormat="1">
      <c r="I43" s="171"/>
      <c r="J43" s="171"/>
      <c r="K43" s="1194"/>
      <c r="L43" s="1194"/>
      <c r="M43" s="1194"/>
      <c r="N43" s="171"/>
      <c r="O43" s="171"/>
      <c r="P43" s="171"/>
      <c r="Q43" s="171"/>
      <c r="R43" s="171"/>
      <c r="S43" s="171"/>
    </row>
    <row r="44" spans="1:23" s="3" customFormat="1">
      <c r="I44" s="171"/>
      <c r="J44" s="171"/>
      <c r="K44" s="1194"/>
      <c r="L44" s="1194"/>
      <c r="M44" s="1194"/>
      <c r="N44" s="171"/>
      <c r="O44" s="171"/>
      <c r="P44" s="171"/>
      <c r="Q44" s="171"/>
      <c r="R44" s="171"/>
      <c r="S44" s="171"/>
    </row>
    <row r="45" spans="1:23" s="3" customFormat="1">
      <c r="A45" s="3" t="s">
        <v>132</v>
      </c>
      <c r="I45" s="171"/>
      <c r="J45" s="171"/>
      <c r="K45" s="1194" t="s">
        <v>132</v>
      </c>
      <c r="L45" s="1194"/>
      <c r="M45" s="1194"/>
      <c r="N45" s="171"/>
      <c r="O45" s="171"/>
      <c r="P45" s="171"/>
      <c r="Q45" s="171"/>
      <c r="R45" s="171"/>
      <c r="S45" s="171"/>
    </row>
    <row r="46" spans="1:23" s="3" customFormat="1"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</row>
    <row r="47" spans="1:23" ht="18.75" customHeight="1">
      <c r="A47" s="1308" t="s">
        <v>2472</v>
      </c>
      <c r="B47" s="1308"/>
      <c r="C47" s="1308"/>
      <c r="D47" s="1308"/>
      <c r="E47" s="1308"/>
      <c r="F47" s="1308"/>
      <c r="G47" s="1308"/>
      <c r="H47" s="1308"/>
      <c r="I47" s="1308"/>
      <c r="J47" s="1308"/>
      <c r="K47" s="1308"/>
      <c r="L47" s="1308"/>
      <c r="M47" s="1308"/>
      <c r="N47" s="1308"/>
      <c r="O47" s="1308"/>
      <c r="P47" s="1308"/>
      <c r="Q47" s="1308"/>
      <c r="R47" s="1308"/>
      <c r="S47" s="1308"/>
      <c r="T47" s="1308"/>
      <c r="U47" s="1308"/>
      <c r="V47" s="164"/>
      <c r="W47" s="164"/>
    </row>
    <row r="49" spans="1:21" ht="20.25" customHeight="1">
      <c r="Q49" s="1320" t="s">
        <v>342</v>
      </c>
      <c r="R49" s="1320"/>
      <c r="S49" s="1320"/>
    </row>
    <row r="51" spans="1:21">
      <c r="A51" s="1321" t="str">
        <f>A3</f>
        <v>บริษัท แพลนเน็ต คอมมิวนิเคชั่น เอเชีย จำกัด (มหาชน) และบริษัทย่อย</v>
      </c>
      <c r="B51" s="1321"/>
      <c r="C51" s="1321"/>
      <c r="D51" s="1321"/>
      <c r="E51" s="1321"/>
      <c r="F51" s="1321"/>
      <c r="G51" s="1321"/>
      <c r="H51" s="1321"/>
      <c r="I51" s="1321"/>
      <c r="J51" s="1321"/>
      <c r="K51" s="1321"/>
      <c r="L51" s="1321"/>
      <c r="M51" s="1321"/>
      <c r="N51" s="1321"/>
      <c r="O51" s="1321"/>
      <c r="P51" s="1321"/>
      <c r="Q51" s="1321"/>
      <c r="R51" s="1321"/>
      <c r="S51" s="1321"/>
    </row>
    <row r="52" spans="1:21">
      <c r="A52" s="1321" t="s">
        <v>332</v>
      </c>
      <c r="B52" s="1321"/>
      <c r="C52" s="1321"/>
      <c r="D52" s="1321"/>
      <c r="E52" s="1321"/>
      <c r="F52" s="1321"/>
      <c r="G52" s="1321"/>
      <c r="H52" s="1321"/>
      <c r="I52" s="1321"/>
      <c r="J52" s="1321"/>
      <c r="K52" s="1321"/>
      <c r="L52" s="1321"/>
      <c r="M52" s="1321"/>
      <c r="N52" s="1321"/>
      <c r="O52" s="1321"/>
      <c r="P52" s="1321"/>
      <c r="Q52" s="1321"/>
      <c r="R52" s="1321"/>
      <c r="S52" s="1321"/>
    </row>
    <row r="53" spans="1:21">
      <c r="A53" s="1321" t="s">
        <v>2576</v>
      </c>
      <c r="B53" s="1321"/>
      <c r="C53" s="1321"/>
      <c r="D53" s="1321"/>
      <c r="E53" s="1321"/>
      <c r="F53" s="1321"/>
      <c r="G53" s="1321"/>
      <c r="H53" s="1321"/>
      <c r="I53" s="1321"/>
      <c r="J53" s="1321"/>
      <c r="K53" s="1321"/>
      <c r="L53" s="1321"/>
      <c r="M53" s="1321"/>
      <c r="N53" s="1321"/>
      <c r="O53" s="1321"/>
      <c r="P53" s="1321"/>
      <c r="Q53" s="1321"/>
      <c r="R53" s="1321"/>
      <c r="S53" s="1321"/>
    </row>
    <row r="54" spans="1:21">
      <c r="A54" s="164"/>
      <c r="B54" s="164"/>
      <c r="C54" s="164"/>
      <c r="D54" s="164"/>
      <c r="E54" s="164"/>
      <c r="F54" s="164"/>
      <c r="G54" s="164"/>
      <c r="H54" s="164"/>
      <c r="I54" s="1319" t="s">
        <v>2413</v>
      </c>
      <c r="J54" s="1319"/>
      <c r="K54" s="1319"/>
      <c r="L54" s="1319"/>
      <c r="M54" s="1319"/>
      <c r="N54" s="1319"/>
      <c r="O54" s="1319"/>
      <c r="P54" s="1319"/>
      <c r="Q54" s="1319"/>
      <c r="R54" s="1319"/>
      <c r="S54" s="1319"/>
      <c r="T54" s="1319"/>
      <c r="U54" s="1319"/>
    </row>
    <row r="55" spans="1:21">
      <c r="A55" s="164"/>
      <c r="B55" s="164"/>
      <c r="C55" s="164"/>
      <c r="D55" s="164"/>
      <c r="E55" s="164"/>
      <c r="F55" s="164"/>
      <c r="G55" s="164"/>
      <c r="H55" s="164"/>
      <c r="I55" s="1313" t="s">
        <v>285</v>
      </c>
      <c r="J55" s="1313"/>
      <c r="K55" s="1313"/>
      <c r="L55" s="1313"/>
      <c r="M55" s="1313"/>
      <c r="O55" s="1190"/>
      <c r="P55" s="1191"/>
      <c r="Q55" s="1314" t="s">
        <v>333</v>
      </c>
      <c r="R55" s="1314"/>
      <c r="S55" s="1314"/>
      <c r="T55" s="1314"/>
      <c r="U55" s="1314"/>
    </row>
    <row r="56" spans="1:21">
      <c r="A56" s="164"/>
      <c r="B56" s="164"/>
      <c r="C56" s="164"/>
      <c r="D56" s="164"/>
      <c r="E56" s="164"/>
      <c r="F56" s="164"/>
      <c r="G56" s="164"/>
      <c r="H56" s="164"/>
      <c r="I56" s="1315" t="s">
        <v>2575</v>
      </c>
      <c r="J56" s="1315"/>
      <c r="K56" s="1315"/>
      <c r="L56" s="1315"/>
      <c r="M56" s="1315"/>
      <c r="N56" s="1191"/>
      <c r="O56" s="1192"/>
      <c r="P56" s="1191"/>
      <c r="Q56" s="1316" t="s">
        <v>2575</v>
      </c>
      <c r="R56" s="1316"/>
      <c r="S56" s="1316"/>
      <c r="T56" s="1316"/>
      <c r="U56" s="1316"/>
    </row>
    <row r="57" spans="1:21">
      <c r="A57" s="164"/>
      <c r="B57" s="164"/>
      <c r="C57" s="164"/>
      <c r="D57" s="164"/>
      <c r="E57" s="164"/>
      <c r="F57" s="164"/>
      <c r="G57" s="167" t="s">
        <v>56</v>
      </c>
      <c r="H57" s="164"/>
      <c r="I57" s="1204" t="str">
        <f>I9</f>
        <v>30 กันยายน 2563</v>
      </c>
      <c r="J57" s="1195"/>
      <c r="K57" s="1196" t="str">
        <f>K9</f>
        <v>30 กันยายน 2562</v>
      </c>
      <c r="L57" s="1195"/>
      <c r="M57" s="1196" t="s">
        <v>394</v>
      </c>
      <c r="N57" s="174"/>
      <c r="O57" s="1197" t="s">
        <v>334</v>
      </c>
      <c r="P57" s="174"/>
      <c r="Q57" s="1204" t="str">
        <f>Q9</f>
        <v>30 กันยายน 2563</v>
      </c>
      <c r="R57" s="1195"/>
      <c r="S57" s="1196" t="str">
        <f>S9</f>
        <v>30 กันยายน 2562</v>
      </c>
      <c r="T57" s="166"/>
      <c r="U57" s="68" t="s">
        <v>394</v>
      </c>
    </row>
    <row r="58" spans="1:21">
      <c r="A58" s="164"/>
      <c r="B58" s="164"/>
      <c r="C58" s="164"/>
      <c r="D58" s="164"/>
      <c r="E58" s="164"/>
      <c r="F58" s="164"/>
      <c r="G58" s="164"/>
      <c r="H58" s="164"/>
      <c r="I58" s="1191"/>
      <c r="J58" s="171"/>
      <c r="K58" s="1199"/>
      <c r="L58" s="1205"/>
      <c r="M58" s="1206"/>
      <c r="N58" s="1200"/>
      <c r="O58" s="1200"/>
      <c r="P58" s="1200"/>
      <c r="Q58" s="1206"/>
      <c r="R58" s="1199"/>
      <c r="S58" s="1199"/>
      <c r="T58" s="169"/>
      <c r="U58" s="169"/>
    </row>
    <row r="59" spans="1:21">
      <c r="A59" s="58" t="s">
        <v>480</v>
      </c>
      <c r="G59" s="52"/>
      <c r="H59" s="52"/>
      <c r="I59" s="171">
        <f>+'conso PL'!F76</f>
        <v>731</v>
      </c>
      <c r="J59" s="171"/>
      <c r="K59" s="171">
        <f>+'conso PL'!H76</f>
        <v>9460</v>
      </c>
      <c r="L59" s="171"/>
      <c r="M59" s="171" t="e">
        <f>+'conso PL'!#REF!</f>
        <v>#REF!</v>
      </c>
      <c r="N59" s="171"/>
      <c r="O59" s="171">
        <v>1117741</v>
      </c>
      <c r="P59" s="171"/>
      <c r="Q59" s="171">
        <f>+'conso PL'!J76</f>
        <v>15292</v>
      </c>
      <c r="R59" s="171"/>
      <c r="S59" s="171">
        <f>+'conso PL'!L76</f>
        <v>14886</v>
      </c>
      <c r="T59" s="171"/>
      <c r="U59" s="170" t="e">
        <f>+'conso PL'!#REF!</f>
        <v>#REF!</v>
      </c>
    </row>
    <row r="60" spans="1:21" hidden="1">
      <c r="G60" s="52"/>
      <c r="H60" s="52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0"/>
    </row>
    <row r="61" spans="1:21" hidden="1">
      <c r="A61" s="58" t="s">
        <v>335</v>
      </c>
      <c r="G61" s="52"/>
      <c r="H61" s="52"/>
      <c r="I61" s="1202">
        <v>0</v>
      </c>
      <c r="J61" s="171"/>
      <c r="K61" s="1202">
        <v>0</v>
      </c>
      <c r="L61" s="171"/>
      <c r="M61" s="1202">
        <v>0</v>
      </c>
      <c r="N61" s="171"/>
      <c r="O61" s="171"/>
      <c r="P61" s="171"/>
      <c r="Q61" s="1202">
        <v>0</v>
      </c>
      <c r="R61" s="171"/>
      <c r="S61" s="1202">
        <v>0</v>
      </c>
      <c r="T61" s="171"/>
      <c r="U61" s="170">
        <v>0</v>
      </c>
    </row>
    <row r="62" spans="1:21" hidden="1">
      <c r="A62" s="172" t="s">
        <v>336</v>
      </c>
      <c r="B62" s="3"/>
      <c r="C62" s="3"/>
      <c r="F62" s="197">
        <f>+F23-T62</f>
        <v>0</v>
      </c>
      <c r="G62" s="52"/>
      <c r="H62" s="52"/>
      <c r="I62" s="171"/>
      <c r="J62" s="171"/>
      <c r="K62" s="171"/>
      <c r="L62" s="171">
        <f>+L23-V62</f>
        <v>0</v>
      </c>
      <c r="M62" s="171"/>
      <c r="N62" s="171"/>
      <c r="O62" s="171"/>
      <c r="P62" s="171"/>
      <c r="Q62" s="171"/>
      <c r="R62" s="171"/>
      <c r="S62" s="171"/>
      <c r="T62" s="171"/>
      <c r="U62" s="170"/>
    </row>
    <row r="63" spans="1:21" hidden="1">
      <c r="B63" s="58" t="s">
        <v>337</v>
      </c>
      <c r="G63" s="52"/>
      <c r="H63" s="52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0"/>
    </row>
    <row r="64" spans="1:21" hidden="1">
      <c r="C64" s="173" t="s">
        <v>338</v>
      </c>
      <c r="G64" s="79">
        <v>21</v>
      </c>
      <c r="H64" s="174"/>
      <c r="I64" s="1201">
        <v>0</v>
      </c>
      <c r="J64" s="171"/>
      <c r="K64" s="174">
        <v>0</v>
      </c>
      <c r="L64" s="171"/>
      <c r="M64" s="174">
        <v>0</v>
      </c>
      <c r="N64" s="171"/>
      <c r="O64" s="1201"/>
      <c r="P64" s="1201"/>
      <c r="Q64" s="1201">
        <v>0</v>
      </c>
      <c r="R64" s="171"/>
      <c r="S64" s="1207">
        <v>0</v>
      </c>
      <c r="T64" s="171"/>
      <c r="U64" s="176">
        <v>0</v>
      </c>
    </row>
    <row r="65" spans="1:21" hidden="1">
      <c r="A65" s="3"/>
      <c r="B65" s="3" t="s">
        <v>339</v>
      </c>
      <c r="C65" s="57"/>
      <c r="G65" s="79">
        <v>26</v>
      </c>
      <c r="H65" s="52"/>
      <c r="I65" s="1202">
        <v>0</v>
      </c>
      <c r="J65" s="171"/>
      <c r="K65" s="1197">
        <v>0</v>
      </c>
      <c r="L65" s="171"/>
      <c r="M65" s="1197">
        <v>0</v>
      </c>
      <c r="N65" s="171"/>
      <c r="O65" s="171"/>
      <c r="P65" s="171"/>
      <c r="Q65" s="1202">
        <v>0</v>
      </c>
      <c r="R65" s="171"/>
      <c r="S65" s="1202">
        <v>0</v>
      </c>
      <c r="T65" s="171"/>
      <c r="U65" s="178">
        <v>0</v>
      </c>
    </row>
    <row r="66" spans="1:21">
      <c r="A66" s="3"/>
      <c r="B66" s="3"/>
      <c r="C66" s="57"/>
      <c r="G66" s="52"/>
      <c r="H66" s="52"/>
      <c r="I66" s="171"/>
      <c r="J66" s="171"/>
      <c r="K66" s="174"/>
      <c r="L66" s="171"/>
      <c r="M66" s="174"/>
      <c r="N66" s="171"/>
      <c r="O66" s="171"/>
      <c r="P66" s="171"/>
      <c r="Q66" s="171"/>
      <c r="R66" s="171"/>
      <c r="S66" s="171"/>
      <c r="T66" s="171"/>
      <c r="U66" s="170"/>
    </row>
    <row r="67" spans="1:21">
      <c r="A67" s="58" t="s">
        <v>481</v>
      </c>
      <c r="B67" s="3"/>
      <c r="C67" s="3"/>
      <c r="G67" s="52"/>
      <c r="H67" s="52"/>
      <c r="I67" s="1202">
        <v>0</v>
      </c>
      <c r="J67" s="171"/>
      <c r="K67" s="1202">
        <v>0</v>
      </c>
      <c r="L67" s="171"/>
      <c r="M67" s="1202">
        <v>0</v>
      </c>
      <c r="N67" s="171"/>
      <c r="O67" s="171"/>
      <c r="P67" s="171"/>
      <c r="Q67" s="1202">
        <v>0</v>
      </c>
      <c r="R67" s="171"/>
      <c r="S67" s="1202">
        <v>0</v>
      </c>
      <c r="T67" s="171"/>
      <c r="U67" s="178">
        <v>0</v>
      </c>
    </row>
    <row r="68" spans="1:21">
      <c r="G68" s="52"/>
      <c r="H68" s="52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0"/>
    </row>
    <row r="69" spans="1:21" ht="20.399999999999999" thickBot="1">
      <c r="A69" s="58" t="s">
        <v>482</v>
      </c>
      <c r="G69" s="52"/>
      <c r="H69" s="52"/>
      <c r="I69" s="1203">
        <f>SUM(I59:I67)</f>
        <v>731</v>
      </c>
      <c r="J69" s="171" t="e">
        <v>#REF!</v>
      </c>
      <c r="K69" s="1203">
        <f>SUM(K59:K67)</f>
        <v>9460</v>
      </c>
      <c r="L69" s="171" t="e">
        <v>#REF!</v>
      </c>
      <c r="M69" s="1203" t="e">
        <f>SUM(M59:M67)</f>
        <v>#REF!</v>
      </c>
      <c r="N69" s="171" t="e">
        <v>#REF!</v>
      </c>
      <c r="O69" s="1203" t="e">
        <v>#REF!</v>
      </c>
      <c r="P69" s="1203" t="e">
        <v>#REF!</v>
      </c>
      <c r="Q69" s="1203">
        <f>SUM(Q59:Q67)</f>
        <v>15292</v>
      </c>
      <c r="R69" s="171" t="e">
        <v>#REF!</v>
      </c>
      <c r="S69" s="1203">
        <f>SUM(S59:S67)</f>
        <v>14886</v>
      </c>
      <c r="T69" s="170" t="e">
        <v>#REF!</v>
      </c>
      <c r="U69" s="179" t="e">
        <f>SUM(U59:U67)</f>
        <v>#REF!</v>
      </c>
    </row>
    <row r="70" spans="1:21" ht="20.399999999999999" thickTop="1">
      <c r="G70" s="52"/>
      <c r="H70" s="52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0"/>
      <c r="U70" s="170"/>
    </row>
    <row r="71" spans="1:21">
      <c r="A71" s="58" t="s">
        <v>483</v>
      </c>
      <c r="G71" s="52"/>
      <c r="H71" s="52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</row>
    <row r="72" spans="1:21">
      <c r="B72" s="58" t="s">
        <v>340</v>
      </c>
      <c r="G72" s="52"/>
      <c r="H72" s="52"/>
      <c r="I72" s="171">
        <f>+I69-I73</f>
        <v>731</v>
      </c>
      <c r="J72" s="171"/>
      <c r="K72" s="171">
        <f>+K69-K73</f>
        <v>9460</v>
      </c>
      <c r="L72" s="171"/>
      <c r="M72" s="171" t="e">
        <f>+M69-M73</f>
        <v>#REF!</v>
      </c>
      <c r="N72" s="171"/>
      <c r="O72" s="171" t="e">
        <v>#REF!</v>
      </c>
      <c r="P72" s="171"/>
      <c r="Q72" s="171">
        <f>+Q69-Q73</f>
        <v>15292</v>
      </c>
      <c r="R72" s="171"/>
      <c r="S72" s="171">
        <f>+S69-S73</f>
        <v>14886</v>
      </c>
      <c r="T72" s="171"/>
      <c r="U72" s="170" t="e">
        <f>+U69-U73</f>
        <v>#REF!</v>
      </c>
    </row>
    <row r="73" spans="1:21">
      <c r="B73" s="58" t="s">
        <v>341</v>
      </c>
      <c r="G73" s="52"/>
      <c r="H73" s="52"/>
      <c r="I73" s="1201">
        <v>0</v>
      </c>
      <c r="J73" s="171"/>
      <c r="K73" s="1201">
        <v>0</v>
      </c>
      <c r="L73" s="171"/>
      <c r="M73" s="1201">
        <v>0</v>
      </c>
      <c r="N73" s="171"/>
      <c r="O73" s="171">
        <v>-10331</v>
      </c>
      <c r="P73" s="171"/>
      <c r="Q73" s="1201">
        <v>0</v>
      </c>
      <c r="R73" s="171"/>
      <c r="S73" s="1201">
        <v>0</v>
      </c>
      <c r="T73" s="171"/>
      <c r="U73" s="175">
        <v>0</v>
      </c>
    </row>
    <row r="74" spans="1:21" ht="20.399999999999999" thickBot="1">
      <c r="G74" s="52"/>
      <c r="H74" s="52"/>
      <c r="I74" s="180">
        <f>+I72+I73</f>
        <v>731</v>
      </c>
      <c r="J74" s="171"/>
      <c r="K74" s="180">
        <f>+K73+K72</f>
        <v>9460</v>
      </c>
      <c r="L74" s="171"/>
      <c r="M74" s="180" t="e">
        <f>+M73+M72</f>
        <v>#REF!</v>
      </c>
      <c r="N74" s="171"/>
      <c r="O74" s="180"/>
      <c r="P74" s="171"/>
      <c r="Q74" s="180">
        <f>+Q73+Q72</f>
        <v>15292</v>
      </c>
      <c r="R74" s="171"/>
      <c r="S74" s="180">
        <f>+S73+S72</f>
        <v>14886</v>
      </c>
      <c r="T74" s="171"/>
      <c r="U74" s="182" t="e">
        <f>+U73+U72</f>
        <v>#REF!</v>
      </c>
    </row>
    <row r="75" spans="1:21" ht="20.399999999999999" thickTop="1">
      <c r="G75" s="52"/>
      <c r="H75" s="52"/>
      <c r="I75" s="1201"/>
      <c r="J75" s="171"/>
      <c r="K75" s="171"/>
      <c r="L75" s="171"/>
      <c r="M75" s="171"/>
      <c r="N75" s="171"/>
      <c r="O75" s="171"/>
      <c r="P75" s="171"/>
      <c r="Q75" s="171"/>
      <c r="R75" s="171"/>
      <c r="S75" s="171"/>
      <c r="T75" s="171"/>
      <c r="U75" s="171"/>
    </row>
    <row r="76" spans="1:21">
      <c r="A76" s="70" t="s">
        <v>288</v>
      </c>
      <c r="B76" s="19"/>
      <c r="C76" s="19"/>
      <c r="D76" s="19"/>
      <c r="G76" s="3"/>
      <c r="H76" s="3"/>
      <c r="I76" s="171"/>
      <c r="J76" s="171"/>
      <c r="K76" s="171"/>
      <c r="L76" s="171"/>
      <c r="M76" s="171"/>
      <c r="N76" s="171"/>
      <c r="O76" s="171"/>
      <c r="P76" s="171"/>
      <c r="Q76" s="171"/>
      <c r="R76" s="171"/>
      <c r="S76" s="171"/>
      <c r="T76" s="184"/>
      <c r="U76" s="184"/>
    </row>
    <row r="77" spans="1:21">
      <c r="G77" s="3"/>
      <c r="H77" s="3"/>
      <c r="I77" s="171"/>
      <c r="J77" s="171"/>
      <c r="K77" s="171"/>
      <c r="L77" s="171"/>
      <c r="M77" s="171"/>
      <c r="N77" s="171"/>
      <c r="O77" s="171"/>
      <c r="P77" s="171"/>
      <c r="Q77" s="171"/>
      <c r="R77" s="171"/>
      <c r="S77" s="171"/>
      <c r="T77" s="184"/>
      <c r="U77" s="184"/>
    </row>
    <row r="78" spans="1:21">
      <c r="G78" s="3"/>
      <c r="H78" s="3"/>
      <c r="I78" s="171"/>
      <c r="J78" s="171"/>
      <c r="K78" s="171"/>
      <c r="L78" s="171"/>
      <c r="M78" s="171"/>
      <c r="N78" s="171"/>
      <c r="O78" s="171"/>
      <c r="P78" s="171"/>
      <c r="Q78" s="171"/>
      <c r="R78" s="171"/>
      <c r="S78" s="171"/>
      <c r="T78" s="184"/>
      <c r="U78" s="184"/>
    </row>
    <row r="79" spans="1:21">
      <c r="G79" s="3"/>
      <c r="H79" s="3"/>
      <c r="I79" s="171"/>
      <c r="J79" s="171"/>
      <c r="K79" s="171"/>
      <c r="L79" s="171"/>
      <c r="M79" s="171"/>
      <c r="N79" s="171"/>
      <c r="O79" s="171"/>
      <c r="P79" s="171"/>
      <c r="Q79" s="171"/>
      <c r="R79" s="171"/>
      <c r="S79" s="171"/>
      <c r="T79" s="184"/>
      <c r="U79" s="184"/>
    </row>
    <row r="80" spans="1:21">
      <c r="G80" s="3"/>
      <c r="H80" s="3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  <c r="T80" s="184"/>
      <c r="U80" s="184"/>
    </row>
    <row r="81" spans="1:21">
      <c r="G81" s="3"/>
      <c r="H81" s="3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84"/>
      <c r="U81" s="184"/>
    </row>
    <row r="82" spans="1:21">
      <c r="G82" s="3"/>
      <c r="H82" s="3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84"/>
      <c r="U82" s="184"/>
    </row>
    <row r="83" spans="1:21">
      <c r="G83" s="3"/>
      <c r="H83" s="3"/>
      <c r="I83" s="171"/>
      <c r="J83" s="171"/>
      <c r="K83" s="171"/>
      <c r="L83" s="171"/>
      <c r="M83" s="171"/>
      <c r="N83" s="171"/>
      <c r="O83" s="171"/>
      <c r="P83" s="171"/>
      <c r="Q83" s="171"/>
      <c r="R83" s="171"/>
      <c r="S83" s="171"/>
      <c r="T83" s="184"/>
      <c r="U83" s="184"/>
    </row>
    <row r="84" spans="1:21">
      <c r="G84" s="3"/>
      <c r="H84" s="3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84"/>
      <c r="U84" s="184"/>
    </row>
    <row r="85" spans="1:21">
      <c r="R85" s="197"/>
      <c r="T85" s="3"/>
      <c r="U85" s="3"/>
    </row>
    <row r="86" spans="1:21">
      <c r="A86" s="3" t="s">
        <v>176</v>
      </c>
      <c r="B86" s="3"/>
      <c r="C86" s="3"/>
      <c r="D86" s="3"/>
      <c r="E86" s="3"/>
      <c r="F86" s="3"/>
      <c r="G86" s="3"/>
      <c r="H86" s="3"/>
      <c r="I86" s="171"/>
      <c r="J86" s="171"/>
      <c r="K86" s="1194"/>
      <c r="L86" s="1194" t="s">
        <v>243</v>
      </c>
      <c r="M86" s="1194"/>
      <c r="N86" s="171"/>
      <c r="O86" s="171"/>
      <c r="P86" s="171"/>
      <c r="Q86" s="171"/>
      <c r="R86" s="171"/>
      <c r="S86" s="171"/>
      <c r="T86" s="3"/>
      <c r="U86" s="3"/>
    </row>
    <row r="87" spans="1:21">
      <c r="A87" s="3"/>
      <c r="B87" s="3"/>
      <c r="C87" s="3"/>
      <c r="D87" s="3"/>
      <c r="E87" s="3"/>
      <c r="F87" s="3"/>
      <c r="G87" s="3"/>
      <c r="H87" s="3"/>
      <c r="I87" s="171"/>
      <c r="J87" s="171"/>
      <c r="K87" s="1194"/>
      <c r="L87" s="1194"/>
      <c r="M87" s="1194"/>
      <c r="N87" s="171"/>
      <c r="O87" s="171"/>
      <c r="P87" s="171"/>
      <c r="Q87" s="171"/>
      <c r="R87" s="171"/>
      <c r="S87" s="171"/>
      <c r="T87" s="3"/>
      <c r="U87" s="3"/>
    </row>
    <row r="88" spans="1:21">
      <c r="A88" s="3"/>
      <c r="B88" s="3"/>
      <c r="C88" s="3"/>
      <c r="D88" s="3"/>
      <c r="E88" s="3"/>
      <c r="F88" s="3"/>
      <c r="G88" s="3"/>
      <c r="H88" s="3"/>
      <c r="I88" s="171"/>
      <c r="J88" s="171"/>
      <c r="K88" s="1194"/>
      <c r="L88" s="1194"/>
      <c r="M88" s="1194"/>
      <c r="N88" s="171"/>
      <c r="O88" s="171"/>
      <c r="P88" s="171"/>
      <c r="Q88" s="171"/>
      <c r="R88" s="171"/>
      <c r="S88" s="171"/>
      <c r="T88" s="3"/>
      <c r="U88" s="3"/>
    </row>
    <row r="89" spans="1:21">
      <c r="A89" s="3"/>
      <c r="B89" s="3"/>
      <c r="C89" s="3"/>
      <c r="D89" s="3"/>
      <c r="E89" s="3"/>
      <c r="F89" s="3"/>
      <c r="G89" s="3"/>
      <c r="H89" s="3"/>
      <c r="I89" s="171"/>
      <c r="J89" s="171"/>
      <c r="K89" s="1194"/>
      <c r="L89" s="1194"/>
      <c r="M89" s="1194"/>
      <c r="N89" s="171"/>
      <c r="O89" s="171"/>
      <c r="P89" s="171"/>
      <c r="Q89" s="171"/>
      <c r="R89" s="171"/>
      <c r="S89" s="171"/>
      <c r="T89" s="3"/>
      <c r="U89" s="3"/>
    </row>
    <row r="90" spans="1:21">
      <c r="A90" s="3"/>
      <c r="B90" s="3"/>
      <c r="C90" s="3"/>
      <c r="D90" s="3"/>
      <c r="E90" s="3"/>
      <c r="F90" s="3"/>
      <c r="G90" s="3"/>
      <c r="H90" s="3"/>
      <c r="I90" s="171"/>
      <c r="J90" s="171"/>
      <c r="K90" s="1194"/>
      <c r="L90" s="1194"/>
      <c r="M90" s="1194"/>
      <c r="N90" s="171"/>
      <c r="O90" s="171"/>
      <c r="P90" s="171"/>
      <c r="Q90" s="171"/>
      <c r="R90" s="171"/>
      <c r="S90" s="171"/>
      <c r="T90" s="3"/>
      <c r="U90" s="3"/>
    </row>
    <row r="91" spans="1:21">
      <c r="A91" s="1317" t="s">
        <v>132</v>
      </c>
      <c r="B91" s="1317"/>
      <c r="C91" s="1317"/>
      <c r="D91" s="1317"/>
      <c r="E91" s="1317"/>
      <c r="F91" s="1317"/>
      <c r="G91" s="1317"/>
      <c r="H91" s="1317"/>
      <c r="I91" s="1317"/>
      <c r="J91" s="171"/>
      <c r="K91" s="1318" t="s">
        <v>2543</v>
      </c>
      <c r="L91" s="1318"/>
      <c r="M91" s="1318"/>
      <c r="N91" s="1318"/>
      <c r="O91" s="1318"/>
      <c r="P91" s="1318"/>
      <c r="Q91" s="1318"/>
      <c r="R91" s="1318"/>
      <c r="S91" s="1318"/>
      <c r="T91" s="3"/>
      <c r="U91" s="3"/>
    </row>
    <row r="92" spans="1:21">
      <c r="A92" s="1317" t="s">
        <v>2540</v>
      </c>
      <c r="B92" s="1317"/>
      <c r="C92" s="1317"/>
      <c r="D92" s="1317"/>
      <c r="E92" s="1317"/>
      <c r="F92" s="1317"/>
      <c r="G92" s="1317"/>
      <c r="H92" s="1317"/>
      <c r="I92" s="1317"/>
      <c r="J92" s="171"/>
      <c r="K92" s="1318" t="s">
        <v>2542</v>
      </c>
      <c r="L92" s="1318"/>
      <c r="M92" s="1318"/>
      <c r="N92" s="1318"/>
      <c r="O92" s="1318"/>
      <c r="P92" s="1318"/>
      <c r="Q92" s="1318"/>
      <c r="R92" s="1318"/>
      <c r="S92" s="1318"/>
      <c r="T92" s="3"/>
      <c r="U92" s="3"/>
    </row>
    <row r="93" spans="1:21">
      <c r="A93" s="1308" t="s">
        <v>2473</v>
      </c>
      <c r="B93" s="1308"/>
      <c r="C93" s="1308"/>
      <c r="D93" s="1308"/>
      <c r="E93" s="1308"/>
      <c r="F93" s="1308"/>
      <c r="G93" s="1308"/>
      <c r="H93" s="1308"/>
      <c r="I93" s="1308"/>
      <c r="J93" s="1308"/>
      <c r="K93" s="1308"/>
      <c r="L93" s="1308"/>
      <c r="M93" s="1308"/>
      <c r="N93" s="1308"/>
      <c r="O93" s="1308"/>
      <c r="P93" s="1308"/>
      <c r="Q93" s="1308"/>
      <c r="R93" s="1308"/>
      <c r="S93" s="1308"/>
      <c r="T93" s="1308"/>
      <c r="U93" s="1308"/>
    </row>
  </sheetData>
  <mergeCells count="24">
    <mergeCell ref="Q1:U1"/>
    <mergeCell ref="I8:M8"/>
    <mergeCell ref="Q8:U8"/>
    <mergeCell ref="A47:U47"/>
    <mergeCell ref="I6:U6"/>
    <mergeCell ref="I7:M7"/>
    <mergeCell ref="Q7:U7"/>
    <mergeCell ref="A3:S3"/>
    <mergeCell ref="A4:S4"/>
    <mergeCell ref="A5:S5"/>
    <mergeCell ref="I54:U54"/>
    <mergeCell ref="Q49:S49"/>
    <mergeCell ref="A51:S51"/>
    <mergeCell ref="A52:S52"/>
    <mergeCell ref="A53:S53"/>
    <mergeCell ref="I55:M55"/>
    <mergeCell ref="Q55:U55"/>
    <mergeCell ref="I56:M56"/>
    <mergeCell ref="Q56:U56"/>
    <mergeCell ref="A93:U93"/>
    <mergeCell ref="A91:I91"/>
    <mergeCell ref="A92:I92"/>
    <mergeCell ref="K91:S91"/>
    <mergeCell ref="K92:S92"/>
  </mergeCells>
  <pageMargins left="0.70866141732283472" right="0" top="0.74803149606299213" bottom="0" header="0.31496062992125984" footer="0"/>
  <pageSetup paperSize="9" fitToHeight="0" orientation="portrait" r:id="rId1"/>
  <rowBreaks count="1" manualBreakCount="1">
    <brk id="48" max="2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  <pageSetUpPr fitToPage="1"/>
  </sheetPr>
  <dimension ref="A1:R147"/>
  <sheetViews>
    <sheetView tabSelected="1" view="pageBreakPreview" zoomScale="90" zoomScaleNormal="100" zoomScaleSheetLayoutView="90" workbookViewId="0">
      <selection activeCell="O47" sqref="O47"/>
    </sheetView>
  </sheetViews>
  <sheetFormatPr defaultColWidth="9.125" defaultRowHeight="19.8"/>
  <cols>
    <col min="1" max="1" width="2.25" style="593" customWidth="1"/>
    <col min="2" max="2" width="2.75" style="593" customWidth="1"/>
    <col min="3" max="3" width="2.125" style="593" customWidth="1"/>
    <col min="4" max="4" width="44.125" style="593" customWidth="1"/>
    <col min="5" max="5" width="6.75" style="929" hidden="1" customWidth="1"/>
    <col min="6" max="6" width="1.375" style="929" customWidth="1"/>
    <col min="7" max="7" width="16" style="1023" customWidth="1"/>
    <col min="8" max="8" width="1.125" style="1023" customWidth="1"/>
    <col min="9" max="9" width="15.375" style="1023" customWidth="1"/>
    <col min="10" max="10" width="1.375" style="1023" customWidth="1"/>
    <col min="11" max="11" width="16" style="1023" customWidth="1"/>
    <col min="12" max="12" width="0.75" style="1023" customWidth="1"/>
    <col min="13" max="13" width="16.25" style="1023" customWidth="1"/>
    <col min="14" max="16384" width="9.125" style="593"/>
  </cols>
  <sheetData>
    <row r="1" spans="1:18">
      <c r="K1" s="1326" t="s">
        <v>523</v>
      </c>
      <c r="L1" s="1326"/>
      <c r="M1" s="1326"/>
    </row>
    <row r="2" spans="1:18">
      <c r="A2" s="1327" t="str">
        <f>'conso PL'!A3:N3</f>
        <v>บริษัท แพลนเน็ต คอมมิวนิเคชั่น เอเชีย จำกัด (มหาชน) และบริษัทย่อย</v>
      </c>
      <c r="B2" s="1327"/>
      <c r="C2" s="1327"/>
      <c r="D2" s="1327"/>
      <c r="E2" s="1327"/>
      <c r="F2" s="1327"/>
      <c r="G2" s="1327"/>
      <c r="H2" s="1327"/>
      <c r="I2" s="1327"/>
      <c r="J2" s="1327"/>
      <c r="K2" s="1327"/>
      <c r="L2" s="1327"/>
      <c r="M2" s="1327"/>
      <c r="N2" s="892"/>
      <c r="O2" s="892"/>
      <c r="P2" s="892"/>
      <c r="Q2" s="892"/>
      <c r="R2" s="892"/>
    </row>
    <row r="3" spans="1:18">
      <c r="A3" s="1328" t="s">
        <v>290</v>
      </c>
      <c r="B3" s="1328"/>
      <c r="C3" s="1328"/>
      <c r="D3" s="1328"/>
      <c r="E3" s="1328"/>
      <c r="F3" s="1328"/>
      <c r="G3" s="1328"/>
      <c r="H3" s="1328"/>
      <c r="I3" s="1328"/>
      <c r="J3" s="1328"/>
      <c r="K3" s="1328"/>
      <c r="L3" s="1328"/>
      <c r="M3" s="1328"/>
    </row>
    <row r="4" spans="1:18">
      <c r="A4" s="1330" t="s">
        <v>2570</v>
      </c>
      <c r="B4" s="1330"/>
      <c r="C4" s="1330"/>
      <c r="D4" s="1330"/>
      <c r="E4" s="1330"/>
      <c r="F4" s="1330"/>
      <c r="G4" s="1330"/>
      <c r="H4" s="1330"/>
      <c r="I4" s="1330"/>
      <c r="J4" s="1330"/>
      <c r="K4" s="1330"/>
      <c r="L4" s="1330"/>
      <c r="M4" s="1330"/>
    </row>
    <row r="5" spans="1:18">
      <c r="A5" s="932"/>
      <c r="B5" s="932"/>
      <c r="C5" s="932"/>
      <c r="D5" s="932"/>
      <c r="E5" s="932"/>
      <c r="F5" s="932"/>
      <c r="G5" s="1325" t="s">
        <v>2413</v>
      </c>
      <c r="H5" s="1325"/>
      <c r="I5" s="1325"/>
      <c r="J5" s="1325"/>
      <c r="K5" s="1325"/>
      <c r="L5" s="1325"/>
      <c r="M5" s="1325"/>
    </row>
    <row r="6" spans="1:18">
      <c r="G6" s="1323" t="s">
        <v>285</v>
      </c>
      <c r="H6" s="1323"/>
      <c r="I6" s="1323"/>
      <c r="J6" s="1209"/>
      <c r="K6" s="1323" t="s">
        <v>286</v>
      </c>
      <c r="L6" s="1323"/>
      <c r="M6" s="1323"/>
    </row>
    <row r="7" spans="1:18">
      <c r="G7" s="1325" t="s">
        <v>2577</v>
      </c>
      <c r="H7" s="1325"/>
      <c r="I7" s="1325"/>
      <c r="J7" s="1325"/>
      <c r="K7" s="1325"/>
      <c r="L7" s="1325"/>
      <c r="M7" s="1325"/>
    </row>
    <row r="8" spans="1:18" ht="18.75" customHeight="1">
      <c r="E8" s="933" t="s">
        <v>56</v>
      </c>
      <c r="G8" s="1024" t="s">
        <v>2257</v>
      </c>
      <c r="H8" s="1025"/>
      <c r="I8" s="1024" t="s">
        <v>525</v>
      </c>
      <c r="J8" s="1026"/>
      <c r="K8" s="1024" t="s">
        <v>2257</v>
      </c>
      <c r="L8" s="1026"/>
      <c r="M8" s="1024" t="s">
        <v>525</v>
      </c>
    </row>
    <row r="9" spans="1:18">
      <c r="A9" s="922" t="s">
        <v>303</v>
      </c>
      <c r="B9" s="922"/>
      <c r="C9" s="922"/>
      <c r="D9" s="922"/>
      <c r="F9" s="923"/>
    </row>
    <row r="10" spans="1:18">
      <c r="A10" s="922"/>
      <c r="B10" s="922" t="s">
        <v>304</v>
      </c>
      <c r="C10" s="922"/>
      <c r="D10" s="922"/>
      <c r="E10" s="923"/>
      <c r="F10" s="923"/>
      <c r="G10" s="1027">
        <f>'conso PL'!F76</f>
        <v>731</v>
      </c>
      <c r="H10" s="1027"/>
      <c r="I10" s="1027">
        <f>'conso PL'!H76</f>
        <v>9460</v>
      </c>
      <c r="J10" s="1027"/>
      <c r="K10" s="1027">
        <f>'conso PL'!J76</f>
        <v>15292</v>
      </c>
      <c r="L10" s="1027"/>
      <c r="M10" s="1027">
        <f>'conso PL'!L76</f>
        <v>14886</v>
      </c>
    </row>
    <row r="11" spans="1:18">
      <c r="A11" s="922"/>
      <c r="B11" s="922" t="s">
        <v>305</v>
      </c>
      <c r="C11" s="922"/>
      <c r="D11" s="922"/>
      <c r="E11" s="923"/>
      <c r="F11" s="923"/>
      <c r="G11" s="1027"/>
      <c r="H11" s="1027"/>
      <c r="I11" s="1027"/>
      <c r="J11" s="1027"/>
      <c r="K11" s="1027"/>
      <c r="L11" s="1027"/>
      <c r="M11" s="1027"/>
    </row>
    <row r="12" spans="1:18">
      <c r="A12" s="922"/>
      <c r="B12" s="922"/>
      <c r="C12" s="922"/>
      <c r="D12" s="922" t="s">
        <v>306</v>
      </c>
      <c r="E12" s="923"/>
      <c r="F12" s="923"/>
      <c r="G12" s="1027">
        <f>ROUNDUP(-'cf-wp'!Q71,0)</f>
        <v>21341</v>
      </c>
      <c r="H12" s="1027"/>
      <c r="I12" s="1027">
        <v>20290</v>
      </c>
      <c r="J12" s="1027"/>
      <c r="K12" s="1027">
        <f>-'cf-wp'!S71</f>
        <v>10050</v>
      </c>
      <c r="L12" s="1027"/>
      <c r="M12" s="1027">
        <v>20190</v>
      </c>
    </row>
    <row r="13" spans="1:18">
      <c r="A13" s="922"/>
      <c r="B13" s="922"/>
      <c r="C13" s="922"/>
      <c r="D13" s="922" t="s">
        <v>2464</v>
      </c>
      <c r="E13" s="923"/>
      <c r="F13" s="923"/>
      <c r="G13" s="1027">
        <f>-'cf-wp'!Q72</f>
        <v>4730</v>
      </c>
      <c r="H13" s="1027"/>
      <c r="I13" s="1027">
        <v>0</v>
      </c>
      <c r="J13" s="1027"/>
      <c r="K13" s="1027">
        <f>-'cf-wp'!S72</f>
        <v>4730</v>
      </c>
      <c r="L13" s="1027"/>
      <c r="M13" s="1027">
        <v>0</v>
      </c>
    </row>
    <row r="14" spans="1:18" ht="20.25" hidden="1" customHeight="1">
      <c r="A14" s="922"/>
      <c r="B14" s="922"/>
      <c r="C14" s="922"/>
      <c r="D14" s="922" t="s">
        <v>510</v>
      </c>
      <c r="E14" s="923"/>
      <c r="F14" s="923"/>
      <c r="G14" s="1027">
        <f>-'cf-wp'!Q79</f>
        <v>0</v>
      </c>
      <c r="H14" s="1027"/>
      <c r="I14" s="1027">
        <v>0</v>
      </c>
      <c r="J14" s="1027"/>
      <c r="K14" s="1027">
        <f>-'cf-wp'!S79</f>
        <v>0</v>
      </c>
      <c r="L14" s="1027"/>
      <c r="M14" s="1027">
        <v>0</v>
      </c>
    </row>
    <row r="15" spans="1:18">
      <c r="A15" s="922"/>
      <c r="B15" s="922"/>
      <c r="C15" s="922"/>
      <c r="D15" s="922" t="s">
        <v>511</v>
      </c>
      <c r="E15" s="923"/>
      <c r="F15" s="923"/>
      <c r="G15" s="1027">
        <f>ROUNDUP(-'cf-wp'!Q73,0)</f>
        <v>1656</v>
      </c>
      <c r="H15" s="1027"/>
      <c r="I15" s="1027">
        <v>1302</v>
      </c>
      <c r="J15" s="1027"/>
      <c r="K15" s="1027">
        <f>-'cf-wp'!S73</f>
        <v>1656</v>
      </c>
      <c r="L15" s="1027"/>
      <c r="M15" s="1027">
        <v>1302</v>
      </c>
    </row>
    <row r="16" spans="1:18">
      <c r="A16" s="922"/>
      <c r="B16" s="922"/>
      <c r="C16" s="922"/>
      <c r="D16" s="922" t="s">
        <v>2589</v>
      </c>
      <c r="E16" s="923"/>
      <c r="F16" s="923"/>
      <c r="G16" s="1027">
        <f>ROUNDUP('cf-wp'!Q25,0)</f>
        <v>323</v>
      </c>
      <c r="H16" s="1027"/>
      <c r="I16" s="1027">
        <v>-6060</v>
      </c>
      <c r="J16" s="1027"/>
      <c r="K16" s="1027">
        <f>'cf-wp'!S25</f>
        <v>323</v>
      </c>
      <c r="L16" s="1027"/>
      <c r="M16" s="1027">
        <v>-6060</v>
      </c>
    </row>
    <row r="17" spans="1:13">
      <c r="A17" s="922"/>
      <c r="B17" s="922"/>
      <c r="C17" s="922"/>
      <c r="D17" s="922" t="s">
        <v>2530</v>
      </c>
      <c r="E17" s="923"/>
      <c r="F17" s="923"/>
      <c r="G17" s="1027">
        <v>0</v>
      </c>
      <c r="H17" s="1027"/>
      <c r="I17" s="1027">
        <v>30</v>
      </c>
      <c r="J17" s="1027"/>
      <c r="K17" s="1027">
        <v>0</v>
      </c>
      <c r="L17" s="1027"/>
      <c r="M17" s="1027">
        <v>30</v>
      </c>
    </row>
    <row r="18" spans="1:13">
      <c r="A18" s="922"/>
      <c r="B18" s="922"/>
      <c r="C18" s="922"/>
      <c r="D18" s="922" t="s">
        <v>404</v>
      </c>
      <c r="E18" s="923"/>
      <c r="F18" s="923"/>
      <c r="G18" s="1027">
        <f>ROUNDUP(-'cf-wp'!Q77,0)</f>
        <v>0</v>
      </c>
      <c r="H18" s="1027"/>
      <c r="I18" s="1027">
        <v>1623</v>
      </c>
      <c r="J18" s="1027"/>
      <c r="K18" s="1027">
        <f>-'cf-wp'!S77</f>
        <v>0</v>
      </c>
      <c r="L18" s="1027"/>
      <c r="M18" s="1027">
        <v>1623</v>
      </c>
    </row>
    <row r="19" spans="1:13">
      <c r="A19" s="922"/>
      <c r="B19" s="922"/>
      <c r="C19" s="922"/>
      <c r="D19" s="934" t="s">
        <v>2421</v>
      </c>
      <c r="E19" s="923"/>
      <c r="F19" s="923"/>
      <c r="G19" s="1027">
        <v>0</v>
      </c>
      <c r="H19" s="1027"/>
      <c r="I19" s="1027">
        <v>-3448</v>
      </c>
      <c r="J19" s="1027"/>
      <c r="K19" s="1027">
        <v>0</v>
      </c>
      <c r="L19" s="1027"/>
      <c r="M19" s="1027">
        <v>-3448</v>
      </c>
    </row>
    <row r="20" spans="1:13" ht="18.75" customHeight="1">
      <c r="A20" s="922"/>
      <c r="B20" s="922"/>
      <c r="C20" s="922"/>
      <c r="D20" s="922" t="s">
        <v>307</v>
      </c>
      <c r="E20" s="923"/>
      <c r="F20" s="923"/>
      <c r="G20" s="1027">
        <f>ROUNDUP(-'cf-wp'!Q74,0)</f>
        <v>1059</v>
      </c>
      <c r="H20" s="1027"/>
      <c r="I20" s="1027">
        <v>4539</v>
      </c>
      <c r="J20" s="1027"/>
      <c r="K20" s="1027">
        <f>-'cf-wp'!S74</f>
        <v>982</v>
      </c>
      <c r="L20" s="1027"/>
      <c r="M20" s="1027">
        <v>4084</v>
      </c>
    </row>
    <row r="21" spans="1:13" ht="21" customHeight="1">
      <c r="A21" s="922"/>
      <c r="B21" s="922"/>
      <c r="C21" s="922"/>
      <c r="D21" s="934" t="s">
        <v>2422</v>
      </c>
      <c r="E21" s="923"/>
      <c r="F21" s="923"/>
      <c r="G21" s="1027">
        <v>0</v>
      </c>
      <c r="H21" s="1027"/>
      <c r="I21" s="935">
        <v>183</v>
      </c>
      <c r="J21" s="1027"/>
      <c r="K21" s="1027">
        <v>0</v>
      </c>
      <c r="L21" s="1027"/>
      <c r="M21" s="935">
        <v>183</v>
      </c>
    </row>
    <row r="22" spans="1:13" ht="18.75" customHeight="1">
      <c r="A22" s="922"/>
      <c r="B22" s="922"/>
      <c r="C22" s="922"/>
      <c r="D22" s="936" t="s">
        <v>2354</v>
      </c>
      <c r="E22" s="923"/>
      <c r="F22" s="923"/>
      <c r="G22" s="1027">
        <f>ROUNDUP(-'cf-wp'!Q83,0)</f>
        <v>-79</v>
      </c>
      <c r="H22" s="1027"/>
      <c r="I22" s="935">
        <v>-178</v>
      </c>
      <c r="J22" s="1027"/>
      <c r="K22" s="1027">
        <f>-'cf-wp'!S83</f>
        <v>-79</v>
      </c>
      <c r="L22" s="1027"/>
      <c r="M22" s="935">
        <v>-178</v>
      </c>
    </row>
    <row r="23" spans="1:13">
      <c r="D23" s="922" t="s">
        <v>140</v>
      </c>
      <c r="G23" s="1027">
        <f>-'cf-wp'!Q80</f>
        <v>5138</v>
      </c>
      <c r="H23" s="1027"/>
      <c r="I23" s="1027">
        <v>3130</v>
      </c>
      <c r="J23" s="1027"/>
      <c r="K23" s="1027">
        <f>-'cf-wp'!S80</f>
        <v>5154</v>
      </c>
      <c r="M23" s="1027">
        <v>4654</v>
      </c>
    </row>
    <row r="24" spans="1:13" ht="20.25" hidden="1" customHeight="1">
      <c r="A24" s="922"/>
      <c r="B24" s="922"/>
      <c r="C24" s="922"/>
      <c r="D24" s="922" t="s">
        <v>357</v>
      </c>
      <c r="E24" s="923"/>
      <c r="F24" s="923"/>
      <c r="G24" s="1027">
        <v>0</v>
      </c>
      <c r="H24" s="1027"/>
      <c r="I24" s="1027">
        <v>0</v>
      </c>
      <c r="J24" s="1027"/>
      <c r="K24" s="1027">
        <f>'cf-wp'!S70</f>
        <v>0</v>
      </c>
      <c r="L24" s="1027"/>
      <c r="M24" s="1027">
        <v>0</v>
      </c>
    </row>
    <row r="25" spans="1:13">
      <c r="A25" s="922"/>
      <c r="B25" s="922"/>
      <c r="C25" s="922"/>
      <c r="D25" s="922" t="s">
        <v>139</v>
      </c>
      <c r="E25" s="923"/>
      <c r="F25" s="923"/>
      <c r="G25" s="1028">
        <f>-'cf-wp'!Q76</f>
        <v>15281</v>
      </c>
      <c r="H25" s="1027"/>
      <c r="I25" s="1028">
        <f>'conso PL'!H73</f>
        <v>11051</v>
      </c>
      <c r="J25" s="1027"/>
      <c r="K25" s="1028">
        <f>-'cf-wp'!S76</f>
        <v>15253</v>
      </c>
      <c r="L25" s="1027"/>
      <c r="M25" s="1028">
        <f>'conso PL'!L73</f>
        <v>11012</v>
      </c>
    </row>
    <row r="26" spans="1:13">
      <c r="A26" s="922"/>
      <c r="B26" s="922"/>
      <c r="C26" s="922"/>
      <c r="D26" s="922"/>
      <c r="E26" s="923"/>
      <c r="F26" s="923"/>
      <c r="G26" s="1029"/>
      <c r="H26" s="1027"/>
      <c r="I26" s="1029"/>
      <c r="J26" s="1027"/>
      <c r="K26" s="1029"/>
      <c r="L26" s="1027"/>
      <c r="M26" s="1029"/>
    </row>
    <row r="27" spans="1:13">
      <c r="A27" s="922"/>
      <c r="B27" s="922" t="s">
        <v>529</v>
      </c>
      <c r="C27" s="922"/>
      <c r="D27" s="922"/>
      <c r="E27" s="923"/>
      <c r="F27" s="923"/>
      <c r="G27" s="1027"/>
      <c r="H27" s="1027"/>
      <c r="I27" s="1027"/>
      <c r="J27" s="1027"/>
      <c r="K27" s="1027"/>
      <c r="L27" s="1027"/>
      <c r="M27" s="1027"/>
    </row>
    <row r="28" spans="1:13">
      <c r="A28" s="922"/>
      <c r="B28" s="937" t="s">
        <v>530</v>
      </c>
      <c r="C28" s="922"/>
      <c r="D28" s="922"/>
      <c r="E28" s="923"/>
      <c r="F28" s="923"/>
      <c r="G28" s="1027">
        <f>SUM(G10:G25)</f>
        <v>50180</v>
      </c>
      <c r="H28" s="1027"/>
      <c r="I28" s="1027">
        <f>SUM(I10:I25)</f>
        <v>41922</v>
      </c>
      <c r="J28" s="1027"/>
      <c r="K28" s="1027">
        <f>SUM(K10:K25)</f>
        <v>53361</v>
      </c>
      <c r="L28" s="1027"/>
      <c r="M28" s="1027">
        <f>SUM(M10:M25)</f>
        <v>48278</v>
      </c>
    </row>
    <row r="29" spans="1:13">
      <c r="A29" s="922"/>
      <c r="B29" s="922" t="s">
        <v>308</v>
      </c>
      <c r="C29" s="922"/>
      <c r="D29" s="922"/>
      <c r="E29" s="923"/>
      <c r="F29" s="923"/>
    </row>
    <row r="30" spans="1:13">
      <c r="A30" s="922"/>
      <c r="B30" s="922"/>
      <c r="C30" s="922" t="s">
        <v>2443</v>
      </c>
      <c r="D30" s="922"/>
      <c r="E30" s="923"/>
      <c r="F30" s="923"/>
      <c r="G30" s="1027">
        <f>-'cf-wp'!U13-'cf-wp'!U14-'cf-wp'!U15</f>
        <v>-5273</v>
      </c>
      <c r="H30" s="1027"/>
      <c r="I30" s="1027">
        <v>-170567</v>
      </c>
      <c r="J30" s="1027"/>
      <c r="K30" s="1027">
        <f>-'cf-wp'!V13-'cf-wp'!V14-'cf-wp'!V15</f>
        <v>-19187</v>
      </c>
      <c r="L30" s="1027"/>
      <c r="M30" s="1027">
        <v>-173606</v>
      </c>
    </row>
    <row r="31" spans="1:13">
      <c r="A31" s="922"/>
      <c r="B31" s="922"/>
      <c r="C31" s="922" t="s">
        <v>2583</v>
      </c>
      <c r="D31" s="922"/>
      <c r="E31" s="938"/>
      <c r="F31" s="923"/>
      <c r="G31" s="1027">
        <f>-'cf-wp'!U16</f>
        <v>-43346</v>
      </c>
      <c r="H31" s="1027"/>
      <c r="I31" s="1027">
        <v>44316</v>
      </c>
      <c r="J31" s="1027"/>
      <c r="K31" s="1027">
        <f>-'cf-wp'!V16</f>
        <v>-43346</v>
      </c>
      <c r="L31" s="1027"/>
      <c r="M31" s="1027">
        <v>44316</v>
      </c>
    </row>
    <row r="32" spans="1:13">
      <c r="A32" s="922"/>
      <c r="B32" s="922"/>
      <c r="C32" s="939" t="str">
        <f>'งบ conso'!B21</f>
        <v>สินค้าคงเหลือ - สุทธิ</v>
      </c>
      <c r="D32" s="922"/>
      <c r="E32" s="923"/>
      <c r="F32" s="923"/>
      <c r="G32" s="1027">
        <f>-'cf-wp'!U19</f>
        <v>13132</v>
      </c>
      <c r="H32" s="1027"/>
      <c r="I32" s="1027">
        <v>10925</v>
      </c>
      <c r="J32" s="1027"/>
      <c r="K32" s="1027">
        <f>-'cf-wp'!V19</f>
        <v>13132</v>
      </c>
      <c r="L32" s="1027"/>
      <c r="M32" s="1027">
        <v>10925</v>
      </c>
    </row>
    <row r="33" spans="1:13">
      <c r="A33" s="922"/>
      <c r="B33" s="922"/>
      <c r="C33" s="922" t="s">
        <v>660</v>
      </c>
      <c r="D33" s="922"/>
      <c r="E33" s="938"/>
      <c r="F33" s="923"/>
      <c r="G33" s="1027">
        <f>-'cf-wp'!U20</f>
        <v>12793</v>
      </c>
      <c r="H33" s="1027"/>
      <c r="I33" s="1027">
        <v>-9568</v>
      </c>
      <c r="J33" s="1027"/>
      <c r="K33" s="1027">
        <f>-'cf-wp'!V20</f>
        <v>12743</v>
      </c>
      <c r="L33" s="1027"/>
      <c r="M33" s="1027">
        <v>-9568</v>
      </c>
    </row>
    <row r="34" spans="1:13" s="720" customFormat="1" hidden="1">
      <c r="A34" s="1102"/>
      <c r="B34" s="1102"/>
      <c r="C34" s="1102" t="s">
        <v>2444</v>
      </c>
      <c r="D34" s="1102"/>
      <c r="E34" s="1168"/>
      <c r="F34" s="1103"/>
      <c r="G34" s="1104">
        <f>-'cf-wp'!U28-G102</f>
        <v>-1</v>
      </c>
      <c r="H34" s="1104"/>
      <c r="I34" s="1104"/>
      <c r="J34" s="1104"/>
      <c r="K34" s="1104">
        <f>-'cf-wp'!V28-K102</f>
        <v>-1</v>
      </c>
      <c r="L34" s="1104"/>
      <c r="M34" s="1104"/>
    </row>
    <row r="35" spans="1:13">
      <c r="A35" s="922"/>
      <c r="B35" s="922"/>
      <c r="C35" s="922" t="s">
        <v>17</v>
      </c>
      <c r="D35" s="922"/>
      <c r="E35" s="923"/>
      <c r="F35" s="923"/>
      <c r="G35" s="1027">
        <f>-'cf-wp'!U21</f>
        <v>-8818</v>
      </c>
      <c r="H35" s="1027"/>
      <c r="I35" s="1027">
        <v>0</v>
      </c>
      <c r="J35" s="1027"/>
      <c r="K35" s="1027">
        <f>-'cf-wp'!V21</f>
        <v>-441</v>
      </c>
      <c r="L35" s="1027"/>
      <c r="M35" s="1027">
        <v>0</v>
      </c>
    </row>
    <row r="36" spans="1:13">
      <c r="A36" s="922"/>
      <c r="B36" s="922"/>
      <c r="C36" s="922" t="s">
        <v>19</v>
      </c>
      <c r="D36" s="922"/>
      <c r="E36" s="819"/>
      <c r="F36" s="923"/>
      <c r="G36" s="1027">
        <f>-'cf-wp'!U36</f>
        <v>29942</v>
      </c>
      <c r="H36" s="1027"/>
      <c r="I36" s="1027">
        <v>-5704</v>
      </c>
      <c r="J36" s="1027"/>
      <c r="K36" s="1027">
        <f>-'cf-wp'!V36</f>
        <v>29942</v>
      </c>
      <c r="L36" s="1027"/>
      <c r="M36" s="1027">
        <v>-5704</v>
      </c>
    </row>
    <row r="37" spans="1:13">
      <c r="A37" s="922"/>
      <c r="B37" s="922" t="s">
        <v>309</v>
      </c>
      <c r="C37" s="922"/>
      <c r="D37" s="922"/>
      <c r="E37" s="923"/>
      <c r="F37" s="923"/>
      <c r="G37" s="1027"/>
      <c r="H37" s="1027"/>
      <c r="I37" s="1027"/>
      <c r="J37" s="1027"/>
      <c r="K37" s="1027"/>
      <c r="L37" s="1027"/>
      <c r="M37" s="1027"/>
    </row>
    <row r="38" spans="1:13">
      <c r="A38" s="922"/>
      <c r="B38" s="922"/>
      <c r="C38" s="922" t="s">
        <v>2470</v>
      </c>
      <c r="D38" s="922"/>
      <c r="E38" s="923"/>
      <c r="F38" s="923"/>
      <c r="G38" s="1027">
        <f>-'cf-wp'!U39</f>
        <v>12756</v>
      </c>
      <c r="H38" s="1027"/>
      <c r="I38" s="1027">
        <v>14026</v>
      </c>
      <c r="J38" s="1027"/>
      <c r="K38" s="1027">
        <f>-'cf-wp'!V39</f>
        <v>12076</v>
      </c>
      <c r="L38" s="1027"/>
      <c r="M38" s="1027">
        <v>14215</v>
      </c>
    </row>
    <row r="39" spans="1:13">
      <c r="A39" s="922"/>
      <c r="B39" s="922"/>
      <c r="C39" s="922" t="s">
        <v>2234</v>
      </c>
      <c r="D39" s="922"/>
      <c r="E39" s="938"/>
      <c r="F39" s="923"/>
      <c r="G39" s="1027">
        <f>-'cf-wp'!U43</f>
        <v>-615</v>
      </c>
      <c r="H39" s="1027"/>
      <c r="I39" s="1027">
        <v>6785</v>
      </c>
      <c r="J39" s="1027"/>
      <c r="K39" s="1027">
        <f>-'cf-wp'!V43</f>
        <v>-605</v>
      </c>
      <c r="L39" s="1027"/>
      <c r="M39" s="1027">
        <v>6785</v>
      </c>
    </row>
    <row r="40" spans="1:13" hidden="1">
      <c r="A40" s="922"/>
      <c r="B40" s="922"/>
      <c r="C40" s="922" t="s">
        <v>228</v>
      </c>
      <c r="D40" s="922"/>
      <c r="E40" s="938"/>
      <c r="F40" s="923"/>
      <c r="G40" s="1027">
        <f>-'cf-wp'!U61</f>
        <v>0</v>
      </c>
      <c r="H40" s="1027"/>
      <c r="I40" s="1027">
        <v>0</v>
      </c>
      <c r="J40" s="1027"/>
      <c r="K40" s="1027">
        <f>-'cf-wp'!V61</f>
        <v>0</v>
      </c>
      <c r="L40" s="1027"/>
      <c r="M40" s="1027">
        <v>0</v>
      </c>
    </row>
    <row r="41" spans="1:13">
      <c r="A41" s="922"/>
      <c r="B41" s="922"/>
      <c r="C41" s="922" t="s">
        <v>20</v>
      </c>
      <c r="D41" s="922"/>
      <c r="E41" s="923"/>
      <c r="F41" s="923"/>
      <c r="G41" s="1028">
        <f>-'cf-wp'!U56</f>
        <v>1960</v>
      </c>
      <c r="H41" s="1027"/>
      <c r="I41" s="1028">
        <v>0</v>
      </c>
      <c r="J41" s="1027"/>
      <c r="K41" s="1028">
        <f>-'cf-wp'!V56</f>
        <v>1949</v>
      </c>
      <c r="L41" s="1027"/>
      <c r="M41" s="1028">
        <v>0</v>
      </c>
    </row>
    <row r="42" spans="1:13" hidden="1">
      <c r="A42" s="922"/>
      <c r="B42" s="922"/>
      <c r="C42" s="940" t="s">
        <v>257</v>
      </c>
      <c r="D42" s="922"/>
      <c r="E42" s="923"/>
      <c r="F42" s="923"/>
      <c r="G42" s="1028"/>
      <c r="H42" s="1027"/>
      <c r="I42" s="1028">
        <v>0</v>
      </c>
      <c r="J42" s="1027"/>
      <c r="K42" s="1028"/>
      <c r="L42" s="1027"/>
      <c r="M42" s="1028">
        <v>0</v>
      </c>
    </row>
    <row r="43" spans="1:13" s="922" customFormat="1">
      <c r="B43" s="922" t="s">
        <v>310</v>
      </c>
      <c r="E43" s="923"/>
      <c r="F43" s="923"/>
      <c r="G43" s="1027">
        <f>SUM(G28:G42)+1</f>
        <v>62711</v>
      </c>
      <c r="H43" s="1027"/>
      <c r="I43" s="1027">
        <f>SUM(I28:I42)</f>
        <v>-67865</v>
      </c>
      <c r="J43" s="1027"/>
      <c r="K43" s="1027">
        <f>SUM(K28:K42)+1</f>
        <v>59624</v>
      </c>
      <c r="L43" s="1027"/>
      <c r="M43" s="1027">
        <f>SUM(M28:M42)</f>
        <v>-64359</v>
      </c>
    </row>
    <row r="44" spans="1:13" s="922" customFormat="1">
      <c r="C44" s="934" t="s">
        <v>2423</v>
      </c>
      <c r="E44" s="923"/>
      <c r="F44" s="923"/>
      <c r="G44" s="1027">
        <f>-'cf-wp'!U62-'cf-wp'!U32-'cf-wp'!U49</f>
        <v>-4886</v>
      </c>
      <c r="H44" s="1027"/>
      <c r="I44" s="1027">
        <v>-5457</v>
      </c>
      <c r="J44" s="1027"/>
      <c r="K44" s="1027">
        <f>-'cf-wp'!V32-'cf-wp'!V62-'cf-wp'!V49+1</f>
        <v>-4886</v>
      </c>
      <c r="L44" s="1027"/>
      <c r="M44" s="1027">
        <v>-5457</v>
      </c>
    </row>
    <row r="45" spans="1:13" s="922" customFormat="1" hidden="1">
      <c r="C45" s="922" t="s">
        <v>311</v>
      </c>
      <c r="E45" s="923"/>
      <c r="F45" s="923"/>
      <c r="G45" s="1027"/>
      <c r="H45" s="1027"/>
      <c r="I45" s="1027">
        <v>0</v>
      </c>
      <c r="J45" s="1027"/>
      <c r="K45" s="1027"/>
      <c r="L45" s="1027"/>
      <c r="M45" s="1027">
        <v>0</v>
      </c>
    </row>
    <row r="46" spans="1:13" s="922" customFormat="1">
      <c r="C46" s="922" t="s">
        <v>2433</v>
      </c>
      <c r="E46" s="923"/>
      <c r="F46" s="923"/>
      <c r="G46" s="1027">
        <f>-'cf-wp'!U60</f>
        <v>-3390</v>
      </c>
      <c r="H46" s="1027"/>
      <c r="I46" s="1027">
        <v>0</v>
      </c>
      <c r="J46" s="1027"/>
      <c r="K46" s="1027">
        <f>-'cf-wp'!V60</f>
        <v>-3390</v>
      </c>
      <c r="L46" s="1027"/>
      <c r="M46" s="1027">
        <v>0</v>
      </c>
    </row>
    <row r="47" spans="1:13">
      <c r="A47" s="922"/>
      <c r="B47" s="922"/>
      <c r="C47" s="922"/>
      <c r="D47" s="922" t="s">
        <v>312</v>
      </c>
      <c r="E47" s="923"/>
      <c r="F47" s="923"/>
      <c r="G47" s="1030">
        <f>SUM(G43:G46)</f>
        <v>54435</v>
      </c>
      <c r="H47" s="1027"/>
      <c r="I47" s="1030">
        <f>SUM(I43:I46)</f>
        <v>-73322</v>
      </c>
      <c r="J47" s="1027"/>
      <c r="K47" s="1030">
        <f>SUM(K43:K46)</f>
        <v>51348</v>
      </c>
      <c r="L47" s="1027"/>
      <c r="M47" s="1030">
        <f>SUM(M43:M46)</f>
        <v>-69816</v>
      </c>
    </row>
    <row r="48" spans="1:13">
      <c r="A48" s="922"/>
      <c r="B48" s="922"/>
      <c r="C48" s="922"/>
      <c r="D48" s="922"/>
      <c r="E48" s="923"/>
      <c r="F48" s="923"/>
      <c r="G48" s="1029"/>
      <c r="H48" s="1027"/>
      <c r="I48" s="1029"/>
      <c r="J48" s="1027"/>
      <c r="K48" s="1029"/>
      <c r="L48" s="1027"/>
      <c r="M48" s="1029"/>
    </row>
    <row r="49" spans="1:13">
      <c r="A49" s="941" t="s">
        <v>527</v>
      </c>
      <c r="B49" s="922"/>
      <c r="C49" s="922"/>
      <c r="D49" s="922"/>
      <c r="E49" s="923"/>
      <c r="F49" s="923"/>
      <c r="G49" s="1027"/>
      <c r="H49" s="1027"/>
      <c r="I49" s="1027"/>
      <c r="J49" s="1027"/>
      <c r="K49" s="1027"/>
      <c r="L49" s="1027"/>
      <c r="M49" s="1027"/>
    </row>
    <row r="50" spans="1:13">
      <c r="B50" s="922"/>
      <c r="C50" s="922"/>
      <c r="D50" s="922"/>
      <c r="E50" s="923"/>
      <c r="F50" s="923"/>
      <c r="G50" s="1027"/>
      <c r="H50" s="1027"/>
      <c r="I50" s="1027"/>
      <c r="J50" s="1027"/>
      <c r="K50" s="1027"/>
      <c r="L50" s="1027"/>
      <c r="M50" s="1027"/>
    </row>
    <row r="51" spans="1:13" s="734" customFormat="1">
      <c r="A51" s="1283" t="s">
        <v>2541</v>
      </c>
      <c r="B51" s="1283"/>
      <c r="C51" s="1283"/>
      <c r="D51" s="1283"/>
      <c r="E51" s="1283"/>
      <c r="F51" s="988"/>
      <c r="G51" s="988"/>
      <c r="H51" s="1284" t="s">
        <v>2543</v>
      </c>
      <c r="I51" s="1284"/>
      <c r="J51" s="1284"/>
      <c r="K51" s="1284"/>
      <c r="L51" s="1284"/>
      <c r="M51" s="1284"/>
    </row>
    <row r="52" spans="1:13" s="734" customFormat="1">
      <c r="A52" s="1283" t="s">
        <v>2540</v>
      </c>
      <c r="B52" s="1283"/>
      <c r="C52" s="1283"/>
      <c r="D52" s="1283"/>
      <c r="E52" s="1283"/>
      <c r="F52" s="988"/>
      <c r="G52" s="988"/>
      <c r="H52" s="1284" t="s">
        <v>2542</v>
      </c>
      <c r="I52" s="1284"/>
      <c r="J52" s="1284"/>
      <c r="K52" s="1284"/>
      <c r="L52" s="1284"/>
      <c r="M52" s="1284"/>
    </row>
    <row r="53" spans="1:13" ht="21.75" customHeight="1">
      <c r="A53" s="1324" t="s">
        <v>2537</v>
      </c>
      <c r="B53" s="1324"/>
      <c r="C53" s="1324"/>
      <c r="D53" s="1324"/>
      <c r="E53" s="1324"/>
      <c r="F53" s="1324"/>
      <c r="G53" s="1324"/>
      <c r="H53" s="1324"/>
      <c r="I53" s="1324"/>
      <c r="J53" s="1324"/>
      <c r="K53" s="1324"/>
      <c r="L53" s="1324"/>
      <c r="M53" s="1324"/>
    </row>
    <row r="54" spans="1:13" ht="20.25" customHeight="1">
      <c r="A54" s="923"/>
      <c r="B54" s="923"/>
      <c r="C54" s="923"/>
      <c r="D54" s="923"/>
      <c r="E54" s="923"/>
      <c r="F54" s="923"/>
      <c r="G54" s="1026"/>
      <c r="H54" s="1026"/>
      <c r="I54" s="1026"/>
      <c r="J54" s="1026"/>
      <c r="K54" s="1326" t="str">
        <f>+K1</f>
        <v>(ยังไม่ได้ตรวจสอบ / สอบทานแล้ว)</v>
      </c>
      <c r="L54" s="1326"/>
      <c r="M54" s="1326"/>
    </row>
    <row r="55" spans="1:13">
      <c r="A55" s="923"/>
      <c r="B55" s="923"/>
      <c r="C55" s="923"/>
      <c r="D55" s="923"/>
      <c r="E55" s="923"/>
      <c r="F55" s="923"/>
      <c r="G55" s="1026"/>
      <c r="H55" s="1026"/>
      <c r="I55" s="1026"/>
      <c r="J55" s="1026"/>
      <c r="K55" s="1031"/>
      <c r="L55" s="1031"/>
      <c r="M55" s="1031"/>
    </row>
    <row r="56" spans="1:13">
      <c r="A56" s="1327" t="s">
        <v>2255</v>
      </c>
      <c r="B56" s="1327"/>
      <c r="C56" s="1327"/>
      <c r="D56" s="1327"/>
      <c r="E56" s="1327"/>
      <c r="F56" s="1327"/>
      <c r="G56" s="1327"/>
      <c r="H56" s="1327"/>
      <c r="I56" s="1327"/>
      <c r="J56" s="1327"/>
      <c r="K56" s="1327"/>
      <c r="L56" s="1327"/>
      <c r="M56" s="1327"/>
    </row>
    <row r="57" spans="1:13">
      <c r="A57" s="1328" t="s">
        <v>290</v>
      </c>
      <c r="B57" s="1328"/>
      <c r="C57" s="1328"/>
      <c r="D57" s="1328"/>
      <c r="E57" s="1328"/>
      <c r="F57" s="1328"/>
      <c r="G57" s="1328"/>
      <c r="H57" s="1328"/>
      <c r="I57" s="1328"/>
      <c r="J57" s="1328"/>
      <c r="K57" s="1328"/>
      <c r="L57" s="1328"/>
      <c r="M57" s="1328"/>
    </row>
    <row r="58" spans="1:13">
      <c r="A58" s="1328" t="str">
        <f>+A4</f>
        <v>สำหรับงวดเก้าเดือนสิ้นสุดวันที่ 30 กันยายน 2563</v>
      </c>
      <c r="B58" s="1328"/>
      <c r="C58" s="1328"/>
      <c r="D58" s="1328"/>
      <c r="E58" s="1328"/>
      <c r="F58" s="1328"/>
      <c r="G58" s="1328"/>
      <c r="H58" s="1328"/>
      <c r="I58" s="1328"/>
      <c r="J58" s="1328"/>
      <c r="K58" s="1328"/>
      <c r="L58" s="1328"/>
      <c r="M58" s="1328"/>
    </row>
    <row r="59" spans="1:13" ht="13.2" customHeight="1">
      <c r="A59" s="932"/>
      <c r="B59" s="932"/>
      <c r="C59" s="932"/>
      <c r="D59" s="932"/>
      <c r="E59" s="932"/>
      <c r="F59" s="932"/>
      <c r="G59" s="1026"/>
      <c r="H59" s="1026"/>
      <c r="I59" s="1026"/>
      <c r="J59" s="1026"/>
      <c r="K59" s="1026"/>
      <c r="L59" s="1026"/>
      <c r="M59" s="1026"/>
    </row>
    <row r="60" spans="1:13">
      <c r="A60" s="932"/>
      <c r="B60" s="932"/>
      <c r="C60" s="932"/>
      <c r="D60" s="932"/>
      <c r="E60" s="932"/>
      <c r="F60" s="932"/>
      <c r="G60" s="1325" t="s">
        <v>2413</v>
      </c>
      <c r="H60" s="1325"/>
      <c r="I60" s="1325"/>
      <c r="J60" s="1325"/>
      <c r="K60" s="1325"/>
      <c r="L60" s="1325"/>
      <c r="M60" s="1325"/>
    </row>
    <row r="61" spans="1:13">
      <c r="G61" s="1323" t="s">
        <v>285</v>
      </c>
      <c r="H61" s="1323"/>
      <c r="I61" s="1323"/>
      <c r="J61" s="1209"/>
      <c r="K61" s="1323" t="s">
        <v>286</v>
      </c>
      <c r="L61" s="1323"/>
      <c r="M61" s="1323"/>
    </row>
    <row r="62" spans="1:13">
      <c r="G62" s="1325" t="str">
        <f>G7</f>
        <v>สำหรับงวดเก้าเดือนสิ้นสุดวันที่ 30 กันยายน</v>
      </c>
      <c r="H62" s="1325"/>
      <c r="I62" s="1325"/>
      <c r="J62" s="1325"/>
      <c r="K62" s="1325"/>
      <c r="L62" s="1325"/>
      <c r="M62" s="1325"/>
    </row>
    <row r="63" spans="1:13" ht="18.75" customHeight="1">
      <c r="E63" s="933" t="s">
        <v>56</v>
      </c>
      <c r="G63" s="1024" t="str">
        <f>+G8</f>
        <v>2563</v>
      </c>
      <c r="H63" s="1025"/>
      <c r="I63" s="1024" t="str">
        <f>+I8</f>
        <v>2562</v>
      </c>
      <c r="J63" s="1026"/>
      <c r="K63" s="1024" t="str">
        <f>+K8</f>
        <v>2563</v>
      </c>
      <c r="L63" s="1026"/>
      <c r="M63" s="1024" t="str">
        <f>+M8</f>
        <v>2562</v>
      </c>
    </row>
    <row r="64" spans="1:13">
      <c r="A64" s="922" t="s">
        <v>314</v>
      </c>
      <c r="B64" s="922"/>
      <c r="C64" s="922"/>
      <c r="D64" s="922"/>
      <c r="E64" s="923"/>
      <c r="F64" s="923"/>
      <c r="G64" s="1027"/>
      <c r="H64" s="1027"/>
      <c r="I64" s="999"/>
      <c r="J64" s="1026"/>
      <c r="K64" s="1025"/>
      <c r="L64" s="1026"/>
      <c r="M64" s="999"/>
    </row>
    <row r="65" spans="1:13">
      <c r="A65" s="922"/>
      <c r="B65" s="934" t="s">
        <v>2584</v>
      </c>
      <c r="C65" s="922"/>
      <c r="D65" s="922"/>
      <c r="E65" s="923"/>
      <c r="F65" s="923"/>
      <c r="G65" s="1027">
        <v>0</v>
      </c>
      <c r="H65" s="1027"/>
      <c r="I65" s="1032">
        <v>0</v>
      </c>
      <c r="J65" s="1026"/>
      <c r="K65" s="1025">
        <v>0</v>
      </c>
      <c r="L65" s="1026"/>
      <c r="M65" s="1032">
        <v>-3750</v>
      </c>
    </row>
    <row r="66" spans="1:13">
      <c r="A66" s="922"/>
      <c r="B66" s="943" t="s">
        <v>2424</v>
      </c>
      <c r="C66" s="922"/>
      <c r="D66" s="922"/>
      <c r="E66" s="923"/>
      <c r="F66" s="923"/>
      <c r="G66" s="1027">
        <f>-'cf-wp'!U35</f>
        <v>0</v>
      </c>
      <c r="H66" s="1027"/>
      <c r="I66" s="1032">
        <v>41960</v>
      </c>
      <c r="J66" s="1026"/>
      <c r="K66" s="1025">
        <f>-'cf-wp'!V35</f>
        <v>0</v>
      </c>
      <c r="L66" s="1026"/>
      <c r="M66" s="1032">
        <v>41960</v>
      </c>
    </row>
    <row r="67" spans="1:13" hidden="1">
      <c r="A67" s="922"/>
      <c r="B67" s="934" t="s">
        <v>2425</v>
      </c>
      <c r="C67" s="922"/>
      <c r="D67" s="922"/>
      <c r="E67" s="923"/>
      <c r="F67" s="923"/>
      <c r="G67" s="1027"/>
      <c r="H67" s="1027"/>
      <c r="I67" s="935"/>
      <c r="J67" s="1026"/>
      <c r="K67" s="1025"/>
      <c r="L67" s="1026"/>
      <c r="M67" s="935"/>
    </row>
    <row r="68" spans="1:13">
      <c r="A68" s="922"/>
      <c r="B68" s="922" t="s">
        <v>128</v>
      </c>
      <c r="D68" s="922"/>
      <c r="E68" s="923"/>
      <c r="F68" s="923"/>
      <c r="G68" s="1027">
        <f>-'cf-wp'!U23</f>
        <v>0</v>
      </c>
      <c r="H68" s="1027"/>
      <c r="I68" s="1027">
        <v>0</v>
      </c>
      <c r="J68" s="1027"/>
      <c r="K68" s="1027">
        <f>-'cf-wp'!V23-K104</f>
        <v>-23</v>
      </c>
      <c r="L68" s="1027"/>
      <c r="M68" s="1027">
        <v>0</v>
      </c>
    </row>
    <row r="69" spans="1:13" hidden="1">
      <c r="A69" s="922"/>
      <c r="B69" s="593" t="s">
        <v>223</v>
      </c>
      <c r="D69" s="922"/>
      <c r="E69" s="938"/>
      <c r="F69" s="923"/>
      <c r="G69" s="1027">
        <f>-'cf-wp'!U11</f>
        <v>0</v>
      </c>
      <c r="H69" s="1027"/>
      <c r="I69" s="1027">
        <v>0</v>
      </c>
      <c r="J69" s="1027"/>
      <c r="K69" s="1027">
        <f>-'cf-wp'!V11</f>
        <v>0</v>
      </c>
      <c r="L69" s="1027"/>
      <c r="M69" s="1027">
        <v>0</v>
      </c>
    </row>
    <row r="70" spans="1:13">
      <c r="A70" s="922"/>
      <c r="B70" s="593" t="s">
        <v>467</v>
      </c>
      <c r="D70" s="922"/>
      <c r="E70" s="938"/>
      <c r="F70" s="923"/>
      <c r="G70" s="1027">
        <f>-'cf-wp'!U24-G71-G104</f>
        <v>0</v>
      </c>
      <c r="H70" s="1027"/>
      <c r="I70" s="935">
        <v>265</v>
      </c>
      <c r="J70" s="1027"/>
      <c r="K70" s="1027">
        <f>-'cf-wp'!V24-K71+K104-1</f>
        <v>0</v>
      </c>
      <c r="L70" s="1027"/>
      <c r="M70" s="935">
        <v>265</v>
      </c>
    </row>
    <row r="71" spans="1:13" s="922" customFormat="1">
      <c r="B71" s="922" t="s">
        <v>468</v>
      </c>
      <c r="E71" s="923"/>
      <c r="F71" s="923"/>
      <c r="G71" s="1027">
        <f>-'cf-wp'!X30</f>
        <v>-6784</v>
      </c>
      <c r="H71" s="1027"/>
      <c r="I71" s="1032">
        <v>-792</v>
      </c>
      <c r="J71" s="1027"/>
      <c r="K71" s="1027">
        <f>-'cf-wp'!Y30</f>
        <v>-3760</v>
      </c>
      <c r="L71" s="1027"/>
      <c r="M71" s="1032">
        <v>-758</v>
      </c>
    </row>
    <row r="72" spans="1:13" s="922" customFormat="1">
      <c r="B72" s="922" t="s">
        <v>81</v>
      </c>
      <c r="E72" s="923"/>
      <c r="F72" s="923"/>
      <c r="G72" s="1027">
        <f>-'cf-wp'!U30</f>
        <v>0</v>
      </c>
      <c r="H72" s="1027"/>
      <c r="I72" s="1027">
        <v>-567</v>
      </c>
      <c r="J72" s="1027"/>
      <c r="K72" s="1027">
        <f>-'cf-wp'!V30</f>
        <v>0</v>
      </c>
      <c r="L72" s="1027"/>
      <c r="M72" s="1027">
        <v>-567</v>
      </c>
    </row>
    <row r="73" spans="1:13" hidden="1">
      <c r="A73" s="922"/>
      <c r="B73" s="922" t="s">
        <v>315</v>
      </c>
      <c r="D73" s="922"/>
      <c r="E73" s="923"/>
      <c r="F73" s="923"/>
      <c r="G73" s="1027">
        <v>0</v>
      </c>
      <c r="H73" s="1027"/>
      <c r="I73" s="1027">
        <v>0</v>
      </c>
      <c r="J73" s="1027"/>
      <c r="K73" s="1027">
        <v>0</v>
      </c>
      <c r="L73" s="1027"/>
      <c r="M73" s="1027">
        <v>0</v>
      </c>
    </row>
    <row r="74" spans="1:13" hidden="1">
      <c r="A74" s="922"/>
      <c r="B74" s="922" t="s">
        <v>316</v>
      </c>
      <c r="C74" s="922"/>
      <c r="D74" s="922"/>
      <c r="F74" s="923"/>
      <c r="G74" s="1027">
        <v>0</v>
      </c>
      <c r="H74" s="1027"/>
      <c r="I74" s="1027"/>
      <c r="J74" s="1027"/>
      <c r="K74" s="1027">
        <f>-K24</f>
        <v>0</v>
      </c>
      <c r="L74" s="1027"/>
      <c r="M74" s="1027">
        <v>0</v>
      </c>
    </row>
    <row r="75" spans="1:13" hidden="1">
      <c r="A75" s="922"/>
      <c r="B75" s="922" t="s">
        <v>441</v>
      </c>
      <c r="C75" s="922"/>
      <c r="D75" s="922"/>
      <c r="F75" s="923"/>
      <c r="G75" s="1027"/>
      <c r="H75" s="1027"/>
      <c r="I75" s="1027">
        <v>0</v>
      </c>
      <c r="J75" s="1027"/>
      <c r="K75" s="1027"/>
      <c r="L75" s="1027"/>
      <c r="M75" s="1027">
        <v>0</v>
      </c>
    </row>
    <row r="76" spans="1:13">
      <c r="A76" s="922"/>
      <c r="B76" s="922"/>
      <c r="C76" s="922"/>
      <c r="D76" s="922" t="s">
        <v>317</v>
      </c>
      <c r="E76" s="923"/>
      <c r="F76" s="923"/>
      <c r="G76" s="1030">
        <f>SUM(G68:G75)</f>
        <v>-6784</v>
      </c>
      <c r="H76" s="1027"/>
      <c r="I76" s="1030">
        <f>SUM(I65:I75)</f>
        <v>40866</v>
      </c>
      <c r="J76" s="1027"/>
      <c r="K76" s="1030">
        <f>SUM(K68:K75)</f>
        <v>-3783</v>
      </c>
      <c r="L76" s="1027"/>
      <c r="M76" s="1030">
        <f>SUM(M65:M75)</f>
        <v>37150</v>
      </c>
    </row>
    <row r="77" spans="1:13">
      <c r="B77" s="922"/>
      <c r="C77" s="922"/>
      <c r="D77" s="922"/>
      <c r="E77" s="923"/>
      <c r="F77" s="923"/>
      <c r="G77" s="1027"/>
      <c r="H77" s="1027"/>
      <c r="I77" s="1027"/>
      <c r="J77" s="1027"/>
      <c r="K77" s="1027"/>
      <c r="L77" s="1027"/>
      <c r="M77" s="1027"/>
    </row>
    <row r="78" spans="1:13">
      <c r="A78" s="922" t="s">
        <v>318</v>
      </c>
      <c r="B78" s="922"/>
      <c r="C78" s="922"/>
      <c r="D78" s="922"/>
      <c r="E78" s="923"/>
      <c r="F78" s="923"/>
      <c r="G78" s="1027"/>
      <c r="H78" s="1027"/>
      <c r="I78" s="1027"/>
      <c r="J78" s="1027"/>
      <c r="K78" s="1027"/>
      <c r="L78" s="1027"/>
      <c r="M78" s="1027"/>
    </row>
    <row r="79" spans="1:13" hidden="1">
      <c r="B79" s="922" t="s">
        <v>247</v>
      </c>
      <c r="C79" s="922"/>
      <c r="D79" s="922"/>
      <c r="E79" s="923"/>
      <c r="F79" s="923"/>
      <c r="G79" s="1033">
        <v>0</v>
      </c>
      <c r="H79" s="1033"/>
      <c r="I79" s="1027">
        <v>0</v>
      </c>
      <c r="J79" s="1027"/>
      <c r="K79" s="1033">
        <v>0</v>
      </c>
      <c r="L79" s="1027"/>
      <c r="M79" s="1033">
        <v>0</v>
      </c>
    </row>
    <row r="80" spans="1:13" ht="22.5" customHeight="1">
      <c r="A80" s="922"/>
      <c r="B80" s="922" t="s">
        <v>90</v>
      </c>
      <c r="D80" s="922"/>
      <c r="E80" s="923"/>
      <c r="F80" s="923"/>
      <c r="G80" s="1027">
        <f>-'cf-wp'!U38-1</f>
        <v>-25129</v>
      </c>
      <c r="H80" s="1027"/>
      <c r="I80" s="1027">
        <v>98120</v>
      </c>
      <c r="J80" s="1027"/>
      <c r="K80" s="1027">
        <f>-'cf-wp'!V38-1</f>
        <v>-25129</v>
      </c>
      <c r="L80" s="1027"/>
      <c r="M80" s="1027">
        <v>98120</v>
      </c>
    </row>
    <row r="81" spans="1:13" hidden="1">
      <c r="A81" s="922"/>
      <c r="B81" s="922" t="s">
        <v>354</v>
      </c>
      <c r="C81" s="922"/>
      <c r="D81" s="922"/>
      <c r="E81" s="923"/>
      <c r="F81" s="923"/>
      <c r="G81" s="1027">
        <f>-'cf-wp'!U42</f>
        <v>0</v>
      </c>
      <c r="H81" s="1027"/>
      <c r="I81" s="1027">
        <v>0</v>
      </c>
      <c r="J81" s="1027"/>
      <c r="K81" s="1027">
        <f>-'cf-wp'!V42</f>
        <v>0</v>
      </c>
      <c r="L81" s="1027"/>
      <c r="M81" s="1027">
        <v>0</v>
      </c>
    </row>
    <row r="82" spans="1:13">
      <c r="A82" s="922"/>
      <c r="B82" s="922" t="s">
        <v>478</v>
      </c>
      <c r="C82" s="922"/>
      <c r="D82" s="922"/>
      <c r="E82" s="923"/>
      <c r="F82" s="923"/>
      <c r="G82" s="1027">
        <f>-'cf-wp'!U59</f>
        <v>10000</v>
      </c>
      <c r="H82" s="1027"/>
      <c r="I82" s="1027">
        <v>0</v>
      </c>
      <c r="J82" s="1027"/>
      <c r="K82" s="1027">
        <f>-'cf-wp'!V59</f>
        <v>10000</v>
      </c>
      <c r="L82" s="1027"/>
      <c r="M82" s="1027">
        <v>0</v>
      </c>
    </row>
    <row r="83" spans="1:13">
      <c r="A83" s="922"/>
      <c r="B83" s="922" t="s">
        <v>479</v>
      </c>
      <c r="C83" s="922"/>
      <c r="D83" s="922"/>
      <c r="E83" s="923"/>
      <c r="F83" s="923"/>
      <c r="G83" s="1027">
        <f>-'cf-wp'!U59-'cf-wp'!U55-G82</f>
        <v>-10500</v>
      </c>
      <c r="H83" s="1027"/>
      <c r="I83" s="1027">
        <v>-15700</v>
      </c>
      <c r="J83" s="1027"/>
      <c r="K83" s="1027">
        <f>-'cf-wp'!V59-'cf-wp'!V55-K82</f>
        <v>-10500</v>
      </c>
      <c r="L83" s="1027"/>
      <c r="M83" s="1027">
        <v>-15700</v>
      </c>
    </row>
    <row r="84" spans="1:13">
      <c r="A84" s="922"/>
      <c r="B84" s="934" t="s">
        <v>2426</v>
      </c>
      <c r="C84" s="922"/>
      <c r="D84" s="922"/>
      <c r="E84" s="923"/>
      <c r="F84" s="923"/>
      <c r="G84" s="1027">
        <f>-'cf-wp'!U45</f>
        <v>-15281</v>
      </c>
      <c r="H84" s="1027"/>
      <c r="I84" s="1027">
        <v>-11051</v>
      </c>
      <c r="J84" s="1027"/>
      <c r="K84" s="1027">
        <f>-'cf-wp'!V45</f>
        <v>-15253</v>
      </c>
      <c r="L84" s="1027"/>
      <c r="M84" s="1027">
        <v>-11012</v>
      </c>
    </row>
    <row r="85" spans="1:13">
      <c r="A85" s="922"/>
      <c r="B85" s="922" t="s">
        <v>162</v>
      </c>
      <c r="C85" s="922"/>
      <c r="D85" s="922"/>
      <c r="E85" s="923"/>
      <c r="F85" s="923"/>
      <c r="G85" s="1027">
        <f>-'cf-wp'!U54-'cf-wp'!U58-G97-G103</f>
        <v>-5025</v>
      </c>
      <c r="H85" s="1027"/>
      <c r="I85" s="1027">
        <v>-2192</v>
      </c>
      <c r="J85" s="1027"/>
      <c r="K85" s="1027">
        <f>-'cf-wp'!V54-'cf-wp'!V58-K97-K103</f>
        <v>-4911</v>
      </c>
      <c r="L85" s="1027"/>
      <c r="M85" s="1027">
        <v>-2084</v>
      </c>
    </row>
    <row r="86" spans="1:13" ht="21" hidden="1">
      <c r="A86" s="922"/>
      <c r="B86" s="922" t="s">
        <v>319</v>
      </c>
      <c r="C86" s="922"/>
      <c r="D86" s="922"/>
      <c r="E86" s="923" t="s">
        <v>403</v>
      </c>
      <c r="F86" s="923"/>
      <c r="G86" s="1027">
        <v>0</v>
      </c>
      <c r="H86" s="1027"/>
      <c r="I86" s="1027">
        <v>0</v>
      </c>
      <c r="J86" s="1027"/>
      <c r="K86" s="1027">
        <v>0</v>
      </c>
      <c r="L86" s="1027"/>
      <c r="M86" s="1027">
        <v>0</v>
      </c>
    </row>
    <row r="87" spans="1:13" ht="19.5" hidden="1" customHeight="1">
      <c r="A87" s="922"/>
      <c r="B87" s="922" t="s">
        <v>320</v>
      </c>
      <c r="C87" s="922"/>
      <c r="D87" s="922"/>
      <c r="E87" s="923"/>
      <c r="F87" s="923"/>
      <c r="G87" s="1027">
        <v>0</v>
      </c>
      <c r="H87" s="1027"/>
      <c r="I87" s="1027">
        <v>0</v>
      </c>
      <c r="J87" s="1027"/>
      <c r="K87" s="1027">
        <v>0</v>
      </c>
      <c r="L87" s="1027"/>
      <c r="M87" s="1027">
        <v>0</v>
      </c>
    </row>
    <row r="88" spans="1:13" hidden="1">
      <c r="A88" s="922"/>
      <c r="B88" s="922" t="s">
        <v>321</v>
      </c>
      <c r="C88" s="922"/>
      <c r="D88" s="922"/>
      <c r="E88" s="923"/>
      <c r="F88" s="923"/>
      <c r="G88" s="1027">
        <v>0</v>
      </c>
      <c r="H88" s="1027"/>
      <c r="I88" s="1027">
        <v>0</v>
      </c>
      <c r="J88" s="1027"/>
      <c r="K88" s="1027">
        <v>0</v>
      </c>
      <c r="L88" s="1027"/>
      <c r="M88" s="1027">
        <v>0</v>
      </c>
    </row>
    <row r="89" spans="1:13">
      <c r="A89" s="922"/>
      <c r="B89" s="922" t="s">
        <v>2354</v>
      </c>
      <c r="C89" s="922"/>
      <c r="D89" s="922"/>
      <c r="E89" s="923"/>
      <c r="F89" s="923"/>
      <c r="G89" s="1028">
        <f>-'cf-wp'!Q69</f>
        <v>79</v>
      </c>
      <c r="H89" s="1027"/>
      <c r="I89" s="1028">
        <v>178</v>
      </c>
      <c r="J89" s="1027"/>
      <c r="K89" s="1028">
        <f>-'cf-wp'!V69</f>
        <v>79</v>
      </c>
      <c r="L89" s="1027"/>
      <c r="M89" s="1028">
        <v>178</v>
      </c>
    </row>
    <row r="90" spans="1:13">
      <c r="A90" s="922"/>
      <c r="B90" s="922"/>
      <c r="C90" s="922"/>
      <c r="D90" s="922" t="s">
        <v>322</v>
      </c>
      <c r="E90" s="923"/>
      <c r="F90" s="923"/>
      <c r="G90" s="1028">
        <f>SUM(G79:G89)</f>
        <v>-45856</v>
      </c>
      <c r="H90" s="1027"/>
      <c r="I90" s="1028">
        <f>SUM(I79:I89)</f>
        <v>69355</v>
      </c>
      <c r="J90" s="1027"/>
      <c r="K90" s="1028">
        <f>SUM(K79:K89)</f>
        <v>-45714</v>
      </c>
      <c r="L90" s="1027"/>
      <c r="M90" s="1028">
        <f>SUM(M79:M89)</f>
        <v>69502</v>
      </c>
    </row>
    <row r="91" spans="1:13" ht="17.25" customHeight="1">
      <c r="A91" s="922"/>
      <c r="B91" s="922"/>
      <c r="C91" s="922"/>
      <c r="D91" s="922"/>
      <c r="E91" s="923"/>
      <c r="F91" s="923"/>
      <c r="G91" s="1027"/>
      <c r="H91" s="1027"/>
      <c r="I91" s="1027"/>
      <c r="J91" s="1027"/>
      <c r="K91" s="1027"/>
      <c r="L91" s="1027"/>
      <c r="M91" s="1027"/>
    </row>
    <row r="92" spans="1:13">
      <c r="A92" s="922" t="s">
        <v>323</v>
      </c>
      <c r="B92" s="922"/>
      <c r="C92" s="922"/>
      <c r="D92" s="922"/>
      <c r="E92" s="923"/>
      <c r="F92" s="923"/>
      <c r="G92" s="1033">
        <f>+G90+G76+G47</f>
        <v>1795</v>
      </c>
      <c r="H92" s="1033"/>
      <c r="I92" s="1033">
        <f>+I90+I76+I47</f>
        <v>36899</v>
      </c>
      <c r="J92" s="1027"/>
      <c r="K92" s="1033">
        <f>+K90+K76+K47</f>
        <v>1851</v>
      </c>
      <c r="L92" s="1027"/>
      <c r="M92" s="1033">
        <f>+M90+M76+M47</f>
        <v>36836</v>
      </c>
    </row>
    <row r="93" spans="1:13">
      <c r="A93" s="922" t="s">
        <v>466</v>
      </c>
      <c r="B93" s="922"/>
      <c r="C93" s="922"/>
      <c r="D93" s="922"/>
      <c r="E93" s="923"/>
      <c r="F93" s="923"/>
      <c r="G93" s="1033">
        <f>+'งบ conso'!H12</f>
        <v>34309</v>
      </c>
      <c r="H93" s="1033"/>
      <c r="I93" s="1033">
        <v>25963</v>
      </c>
      <c r="J93" s="1027"/>
      <c r="K93" s="1027">
        <f>+'งบ conso'!L12</f>
        <v>32338</v>
      </c>
      <c r="L93" s="1027"/>
      <c r="M93" s="1027">
        <v>25220</v>
      </c>
    </row>
    <row r="94" spans="1:13" ht="20.399999999999999" thickBot="1">
      <c r="A94" s="922" t="s">
        <v>465</v>
      </c>
      <c r="B94" s="922"/>
      <c r="C94" s="922"/>
      <c r="D94" s="922"/>
      <c r="E94" s="923"/>
      <c r="F94" s="923"/>
      <c r="G94" s="1034">
        <f>SUM(G92:G93)</f>
        <v>36104</v>
      </c>
      <c r="H94" s="1027"/>
      <c r="I94" s="1034">
        <f>SUM(I92:I93)</f>
        <v>62862</v>
      </c>
      <c r="J94" s="1027"/>
      <c r="K94" s="1034">
        <f>SUM(K92:K93)</f>
        <v>34189</v>
      </c>
      <c r="L94" s="1027"/>
      <c r="M94" s="1034">
        <f>SUM(M92:M93)</f>
        <v>62056</v>
      </c>
    </row>
    <row r="95" spans="1:13" ht="20.399999999999999" thickTop="1">
      <c r="A95" s="922"/>
      <c r="B95" s="922"/>
      <c r="C95" s="922"/>
      <c r="D95" s="922"/>
      <c r="E95" s="923"/>
      <c r="F95" s="923"/>
      <c r="G95" s="1027"/>
      <c r="H95" s="1027"/>
      <c r="I95" s="1027"/>
      <c r="J95" s="1027"/>
      <c r="K95" s="1027"/>
      <c r="L95" s="1027"/>
      <c r="M95" s="1027"/>
    </row>
    <row r="96" spans="1:13" ht="20.399999999999999">
      <c r="A96" s="944" t="s">
        <v>475</v>
      </c>
      <c r="B96" s="922"/>
      <c r="C96" s="922"/>
      <c r="D96" s="922"/>
      <c r="E96" s="923"/>
      <c r="F96" s="923"/>
      <c r="G96" s="1035"/>
      <c r="H96" s="1035"/>
      <c r="I96" s="1035"/>
      <c r="J96" s="1035"/>
      <c r="K96" s="1035"/>
      <c r="L96" s="1035"/>
      <c r="M96" s="1035"/>
    </row>
    <row r="97" spans="1:13" ht="20.25" hidden="1" customHeight="1">
      <c r="A97" s="922"/>
      <c r="B97" s="593" t="s">
        <v>533</v>
      </c>
      <c r="C97" s="922"/>
      <c r="D97" s="922"/>
      <c r="E97" s="923"/>
      <c r="F97" s="923"/>
      <c r="G97" s="1035">
        <v>0</v>
      </c>
      <c r="H97" s="1035"/>
      <c r="I97" s="1035">
        <v>0</v>
      </c>
      <c r="J97" s="1035"/>
      <c r="K97" s="1035">
        <f>G97</f>
        <v>0</v>
      </c>
      <c r="L97" s="1035"/>
      <c r="M97" s="1035">
        <v>0</v>
      </c>
    </row>
    <row r="98" spans="1:13" ht="20.25" customHeight="1">
      <c r="A98" s="922"/>
      <c r="B98" s="934" t="s">
        <v>2427</v>
      </c>
      <c r="C98" s="922"/>
      <c r="D98" s="922"/>
      <c r="E98" s="923"/>
      <c r="F98" s="923"/>
      <c r="G98" s="1035">
        <v>0</v>
      </c>
      <c r="H98" s="1035"/>
      <c r="I98" s="1035">
        <v>17936</v>
      </c>
      <c r="J98" s="1035"/>
      <c r="K98" s="1035">
        <v>0</v>
      </c>
      <c r="L98" s="1035"/>
      <c r="M98" s="1035">
        <v>11343</v>
      </c>
    </row>
    <row r="99" spans="1:13" ht="20.25" customHeight="1">
      <c r="A99" s="922"/>
      <c r="B99" s="934" t="s">
        <v>2428</v>
      </c>
      <c r="C99" s="922"/>
      <c r="D99" s="922"/>
      <c r="E99" s="923"/>
      <c r="F99" s="923"/>
      <c r="G99" s="1035">
        <v>0</v>
      </c>
      <c r="H99" s="1035"/>
      <c r="I99" s="1035">
        <v>275</v>
      </c>
      <c r="J99" s="1035"/>
      <c r="K99" s="1035">
        <v>0</v>
      </c>
      <c r="L99" s="1035"/>
      <c r="M99" s="1035">
        <v>63</v>
      </c>
    </row>
    <row r="100" spans="1:13" ht="20.25" customHeight="1">
      <c r="A100" s="922"/>
      <c r="B100" s="934" t="s">
        <v>2429</v>
      </c>
      <c r="C100" s="922"/>
      <c r="D100" s="922"/>
      <c r="E100" s="923"/>
      <c r="F100" s="923"/>
      <c r="G100" s="1035">
        <v>0</v>
      </c>
      <c r="H100" s="1035"/>
      <c r="I100" s="1035">
        <v>2</v>
      </c>
      <c r="J100" s="1035"/>
      <c r="K100" s="1035">
        <v>0</v>
      </c>
      <c r="L100" s="1035"/>
      <c r="M100" s="1035">
        <v>163</v>
      </c>
    </row>
    <row r="101" spans="1:13" ht="20.25" hidden="1" customHeight="1">
      <c r="A101" s="922"/>
      <c r="B101" s="934" t="s">
        <v>2430</v>
      </c>
      <c r="C101" s="922"/>
      <c r="D101" s="922"/>
      <c r="E101" s="923"/>
      <c r="F101" s="923"/>
      <c r="G101" s="1035">
        <v>0</v>
      </c>
      <c r="H101" s="1035"/>
      <c r="I101" s="1035">
        <v>0</v>
      </c>
      <c r="J101" s="1035"/>
      <c r="K101" s="1035">
        <v>0</v>
      </c>
      <c r="L101" s="1035"/>
      <c r="M101" s="1035">
        <v>0</v>
      </c>
    </row>
    <row r="102" spans="1:13" ht="20.25" customHeight="1">
      <c r="A102" s="922"/>
      <c r="B102" s="593" t="s">
        <v>2462</v>
      </c>
      <c r="C102" s="922"/>
      <c r="D102" s="922"/>
      <c r="E102" s="923"/>
      <c r="F102" s="923"/>
      <c r="G102" s="1023">
        <v>-63000</v>
      </c>
      <c r="H102" s="1035"/>
      <c r="I102" s="1035">
        <v>0</v>
      </c>
      <c r="J102" s="1035"/>
      <c r="K102" s="1023">
        <v>-63000</v>
      </c>
      <c r="L102" s="1035"/>
      <c r="M102" s="1035">
        <v>0</v>
      </c>
    </row>
    <row r="103" spans="1:13" ht="20.25" customHeight="1">
      <c r="A103" s="922"/>
      <c r="B103" s="593" t="s">
        <v>2463</v>
      </c>
      <c r="C103" s="922"/>
      <c r="D103" s="922"/>
      <c r="E103" s="923"/>
      <c r="F103" s="923"/>
      <c r="G103" s="1023">
        <v>63000</v>
      </c>
      <c r="H103" s="1035"/>
      <c r="I103" s="1035">
        <v>12858</v>
      </c>
      <c r="J103" s="1035"/>
      <c r="K103" s="1023">
        <v>63000</v>
      </c>
      <c r="L103" s="1035"/>
      <c r="M103" s="1035">
        <v>0</v>
      </c>
    </row>
    <row r="104" spans="1:13" ht="20.25" customHeight="1">
      <c r="A104" s="922"/>
      <c r="B104" s="593" t="s">
        <v>2539</v>
      </c>
      <c r="C104" s="922"/>
      <c r="D104" s="922"/>
      <c r="E104" s="923"/>
      <c r="F104" s="923"/>
      <c r="G104" s="1023">
        <v>0</v>
      </c>
      <c r="H104" s="1035"/>
      <c r="I104" s="1035">
        <v>0</v>
      </c>
      <c r="J104" s="1035"/>
      <c r="K104" s="1023">
        <v>-121977</v>
      </c>
      <c r="L104" s="1035"/>
      <c r="M104" s="1035">
        <v>0</v>
      </c>
    </row>
    <row r="105" spans="1:13" ht="20.25" customHeight="1">
      <c r="J105" s="1035"/>
      <c r="K105" s="1035"/>
      <c r="L105" s="1035"/>
      <c r="M105" s="1035"/>
    </row>
    <row r="106" spans="1:13" ht="20.25" customHeight="1">
      <c r="A106" s="1329" t="str">
        <f>+A49</f>
        <v>หมายเหตุประกอบงบการเงินระหว่างกาลเป็นส่วนหนึ่งของงบการเงินระหว่างกาลนี้</v>
      </c>
      <c r="B106" s="1329"/>
      <c r="C106" s="1329"/>
      <c r="D106" s="1329"/>
      <c r="E106" s="1329"/>
      <c r="F106" s="1329"/>
      <c r="G106" s="1329"/>
      <c r="H106" s="1329"/>
      <c r="I106" s="1329"/>
      <c r="J106" s="1035"/>
      <c r="K106" s="1035"/>
      <c r="L106" s="1035"/>
      <c r="M106" s="1035"/>
    </row>
    <row r="107" spans="1:13" ht="20.25" customHeight="1">
      <c r="A107" s="1188"/>
      <c r="B107" s="1188"/>
      <c r="C107" s="1188"/>
      <c r="D107" s="1188"/>
      <c r="E107" s="1188"/>
      <c r="F107" s="1188"/>
      <c r="G107" s="1188"/>
      <c r="H107" s="1188"/>
      <c r="I107" s="1188"/>
      <c r="J107" s="1035"/>
      <c r="K107" s="1035"/>
      <c r="L107" s="1035"/>
      <c r="M107" s="1035"/>
    </row>
    <row r="108" spans="1:13" ht="20.25" customHeight="1">
      <c r="A108" s="1188"/>
      <c r="B108" s="1188"/>
      <c r="C108" s="1188"/>
      <c r="D108" s="1188"/>
      <c r="E108" s="1188"/>
      <c r="F108" s="1188"/>
      <c r="G108" s="1188"/>
      <c r="H108" s="1188"/>
      <c r="I108" s="1188"/>
      <c r="J108" s="1035"/>
      <c r="K108" s="1035"/>
      <c r="L108" s="1035"/>
      <c r="M108" s="1035"/>
    </row>
    <row r="110" spans="1:13" ht="11.4" customHeight="1"/>
    <row r="111" spans="1:13">
      <c r="A111" s="1283" t="s">
        <v>2541</v>
      </c>
      <c r="B111" s="1283"/>
      <c r="C111" s="1283"/>
      <c r="D111" s="1283"/>
      <c r="E111" s="1283"/>
      <c r="F111" s="988"/>
      <c r="G111" s="988"/>
      <c r="H111" s="1284" t="s">
        <v>2543</v>
      </c>
      <c r="I111" s="1284"/>
      <c r="J111" s="1284"/>
      <c r="K111" s="1284"/>
      <c r="L111" s="1284"/>
      <c r="M111" s="1284"/>
    </row>
    <row r="112" spans="1:13" s="734" customFormat="1">
      <c r="A112" s="1283" t="s">
        <v>2540</v>
      </c>
      <c r="B112" s="1283"/>
      <c r="C112" s="1283"/>
      <c r="D112" s="1283"/>
      <c r="E112" s="1283"/>
      <c r="F112" s="988"/>
      <c r="G112" s="988"/>
      <c r="H112" s="1284" t="s">
        <v>2542</v>
      </c>
      <c r="I112" s="1284"/>
      <c r="J112" s="1284"/>
      <c r="K112" s="1284"/>
      <c r="L112" s="1284"/>
      <c r="M112" s="1284"/>
    </row>
    <row r="113" spans="1:13">
      <c r="A113" s="1324" t="s">
        <v>2538</v>
      </c>
      <c r="B113" s="1324"/>
      <c r="C113" s="1324"/>
      <c r="D113" s="1324"/>
      <c r="E113" s="1324"/>
      <c r="F113" s="1324"/>
      <c r="G113" s="1324"/>
      <c r="H113" s="1324"/>
      <c r="I113" s="1324"/>
      <c r="J113" s="1324"/>
      <c r="K113" s="1324"/>
      <c r="L113" s="1324"/>
      <c r="M113" s="1324"/>
    </row>
    <row r="114" spans="1:13">
      <c r="A114" s="945"/>
      <c r="B114" s="945"/>
      <c r="C114" s="945"/>
      <c r="D114" s="945"/>
      <c r="E114" s="945"/>
      <c r="F114" s="945"/>
      <c r="G114" s="1036"/>
      <c r="H114" s="1036"/>
      <c r="I114" s="1036"/>
      <c r="J114" s="1036"/>
      <c r="K114" s="1036"/>
      <c r="L114" s="1036"/>
      <c r="M114" s="1036"/>
    </row>
    <row r="115" spans="1:13">
      <c r="A115" s="734"/>
      <c r="D115" s="594" t="s">
        <v>324</v>
      </c>
      <c r="E115" s="932"/>
      <c r="F115" s="932"/>
      <c r="G115" s="1027">
        <f>'งบ conso'!F12</f>
        <v>36104</v>
      </c>
      <c r="H115" s="1027"/>
      <c r="I115" s="1027">
        <v>62862</v>
      </c>
      <c r="J115" s="1027"/>
      <c r="K115" s="1027">
        <f>+'งบ conso'!J12</f>
        <v>34189</v>
      </c>
      <c r="L115" s="1027"/>
      <c r="M115" s="1027">
        <v>62056</v>
      </c>
    </row>
    <row r="116" spans="1:13">
      <c r="A116" s="734"/>
      <c r="D116" s="594" t="s">
        <v>325</v>
      </c>
      <c r="E116" s="932"/>
      <c r="F116" s="932"/>
      <c r="G116" s="1027">
        <f>+G115-G94</f>
        <v>0</v>
      </c>
      <c r="H116" s="1027"/>
      <c r="I116" s="1027">
        <f>+I115-I94</f>
        <v>0</v>
      </c>
      <c r="J116" s="1027"/>
      <c r="K116" s="1027">
        <f>+K115-K94</f>
        <v>0</v>
      </c>
      <c r="L116" s="1027"/>
      <c r="M116" s="1027">
        <f>+M115-M94</f>
        <v>0</v>
      </c>
    </row>
    <row r="117" spans="1:13">
      <c r="A117" s="734"/>
      <c r="E117" s="932"/>
      <c r="F117" s="932"/>
      <c r="G117" s="1027"/>
      <c r="H117" s="1027"/>
      <c r="I117" s="1027"/>
      <c r="J117" s="1027"/>
      <c r="K117" s="1027"/>
      <c r="L117" s="1027"/>
      <c r="M117" s="1027"/>
    </row>
    <row r="118" spans="1:13">
      <c r="E118" s="932"/>
      <c r="F118" s="932"/>
      <c r="G118" s="1027"/>
      <c r="H118" s="1027"/>
      <c r="I118" s="1027"/>
      <c r="J118" s="1027"/>
      <c r="L118" s="1027"/>
      <c r="M118" s="1027"/>
    </row>
    <row r="119" spans="1:13">
      <c r="E119" s="932"/>
      <c r="F119" s="932"/>
    </row>
    <row r="120" spans="1:13">
      <c r="E120" s="932"/>
      <c r="F120" s="932"/>
    </row>
    <row r="121" spans="1:13">
      <c r="E121" s="932"/>
      <c r="F121" s="932"/>
    </row>
    <row r="122" spans="1:13">
      <c r="E122" s="932"/>
      <c r="F122" s="932"/>
    </row>
    <row r="123" spans="1:13">
      <c r="E123" s="932"/>
      <c r="F123" s="932"/>
    </row>
    <row r="124" spans="1:13">
      <c r="E124" s="932"/>
      <c r="F124" s="932"/>
    </row>
    <row r="125" spans="1:13">
      <c r="E125" s="932"/>
      <c r="F125" s="932"/>
    </row>
    <row r="126" spans="1:13">
      <c r="E126" s="932"/>
      <c r="F126" s="932"/>
    </row>
    <row r="127" spans="1:13">
      <c r="E127" s="932"/>
      <c r="F127" s="932"/>
    </row>
    <row r="128" spans="1:13">
      <c r="E128" s="932"/>
      <c r="F128" s="932"/>
    </row>
    <row r="129" spans="5:6">
      <c r="E129" s="932"/>
      <c r="F129" s="932"/>
    </row>
    <row r="130" spans="5:6">
      <c r="E130" s="932"/>
      <c r="F130" s="932"/>
    </row>
    <row r="131" spans="5:6">
      <c r="E131" s="932"/>
      <c r="F131" s="932"/>
    </row>
    <row r="132" spans="5:6">
      <c r="E132" s="932"/>
      <c r="F132" s="932"/>
    </row>
    <row r="133" spans="5:6">
      <c r="E133" s="932"/>
      <c r="F133" s="932"/>
    </row>
    <row r="134" spans="5:6">
      <c r="E134" s="932"/>
      <c r="F134" s="932"/>
    </row>
    <row r="135" spans="5:6">
      <c r="E135" s="932"/>
      <c r="F135" s="932"/>
    </row>
    <row r="136" spans="5:6">
      <c r="E136" s="932"/>
      <c r="F136" s="932"/>
    </row>
    <row r="137" spans="5:6">
      <c r="E137" s="932"/>
      <c r="F137" s="932"/>
    </row>
    <row r="138" spans="5:6">
      <c r="E138" s="932"/>
      <c r="F138" s="932"/>
    </row>
    <row r="139" spans="5:6">
      <c r="E139" s="932"/>
      <c r="F139" s="932"/>
    </row>
    <row r="140" spans="5:6">
      <c r="E140" s="932"/>
      <c r="F140" s="932"/>
    </row>
    <row r="141" spans="5:6">
      <c r="E141" s="932"/>
      <c r="F141" s="932"/>
    </row>
    <row r="142" spans="5:6">
      <c r="E142" s="932"/>
      <c r="F142" s="932"/>
    </row>
    <row r="143" spans="5:6">
      <c r="E143" s="932"/>
      <c r="F143" s="932"/>
    </row>
    <row r="144" spans="5:6">
      <c r="E144" s="932"/>
      <c r="F144" s="932"/>
    </row>
    <row r="145" spans="5:6">
      <c r="E145" s="932"/>
      <c r="F145" s="932"/>
    </row>
    <row r="146" spans="5:6">
      <c r="E146" s="932"/>
      <c r="F146" s="932"/>
    </row>
    <row r="147" spans="5:6">
      <c r="E147" s="932"/>
      <c r="F147" s="932"/>
    </row>
  </sheetData>
  <mergeCells count="27">
    <mergeCell ref="G5:M5"/>
    <mergeCell ref="K1:M1"/>
    <mergeCell ref="A2:M2"/>
    <mergeCell ref="A3:M3"/>
    <mergeCell ref="A4:M4"/>
    <mergeCell ref="K6:M6"/>
    <mergeCell ref="A53:M53"/>
    <mergeCell ref="G7:M7"/>
    <mergeCell ref="A113:M113"/>
    <mergeCell ref="K54:M54"/>
    <mergeCell ref="A56:M56"/>
    <mergeCell ref="A57:M57"/>
    <mergeCell ref="A58:M58"/>
    <mergeCell ref="G60:M60"/>
    <mergeCell ref="K61:M61"/>
    <mergeCell ref="G62:M62"/>
    <mergeCell ref="A106:I106"/>
    <mergeCell ref="A51:E51"/>
    <mergeCell ref="G6:I6"/>
    <mergeCell ref="A112:E112"/>
    <mergeCell ref="H112:M112"/>
    <mergeCell ref="A52:E52"/>
    <mergeCell ref="H51:M51"/>
    <mergeCell ref="H52:M52"/>
    <mergeCell ref="A111:E111"/>
    <mergeCell ref="H111:M111"/>
    <mergeCell ref="G61:I61"/>
  </mergeCells>
  <pageMargins left="0.70866141732283472" right="0" top="0.43" bottom="0.23622047244094491" header="0.11811023622047245" footer="0.19685039370078741"/>
  <pageSetup paperSize="9" scale="86" fitToHeight="0" orientation="portrait" r:id="rId1"/>
  <rowBreaks count="1" manualBreakCount="1">
    <brk id="53" max="12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Y148"/>
  <sheetViews>
    <sheetView view="pageBreakPreview" zoomScale="90" zoomScaleNormal="100" zoomScaleSheetLayoutView="90" workbookViewId="0">
      <pane xSplit="3" ySplit="8" topLeftCell="J54" activePane="bottomRight" state="frozen"/>
      <selection activeCell="K7" sqref="K7:M7"/>
      <selection pane="topRight" activeCell="K7" sqref="K7:M7"/>
      <selection pane="bottomLeft" activeCell="K7" sqref="K7:M7"/>
      <selection pane="bottomRight" activeCell="S84" sqref="S84"/>
    </sheetView>
  </sheetViews>
  <sheetFormatPr defaultColWidth="9.125" defaultRowHeight="19.8"/>
  <cols>
    <col min="1" max="2" width="2.75" style="19" customWidth="1"/>
    <col min="3" max="3" width="44" style="19" customWidth="1"/>
    <col min="4" max="4" width="17.125" style="19" customWidth="1"/>
    <col min="5" max="5" width="1" style="19" customWidth="1"/>
    <col min="6" max="6" width="17.75" style="19" bestFit="1" customWidth="1"/>
    <col min="7" max="7" width="1.875" style="19" customWidth="1"/>
    <col min="8" max="8" width="17.625" style="19" customWidth="1"/>
    <col min="9" max="9" width="1.375" style="19" customWidth="1"/>
    <col min="10" max="10" width="17.25" style="39" customWidth="1"/>
    <col min="11" max="11" width="1.625" style="19" customWidth="1"/>
    <col min="12" max="12" width="17.875" style="19" customWidth="1"/>
    <col min="13" max="13" width="1.375" style="19" customWidth="1"/>
    <col min="14" max="14" width="18.125" style="19" customWidth="1"/>
    <col min="15" max="15" width="1.125" style="19" customWidth="1"/>
    <col min="16" max="16" width="21.125" style="19" customWidth="1"/>
    <col min="17" max="17" width="17.125" style="65" customWidth="1"/>
    <col min="18" max="18" width="2" style="65" customWidth="1"/>
    <col min="19" max="19" width="17.25" style="65" customWidth="1"/>
    <col min="20" max="20" width="1.75" style="19" customWidth="1"/>
    <col min="21" max="21" width="17.375" style="19" customWidth="1"/>
    <col min="22" max="22" width="19.625" style="19" customWidth="1"/>
    <col min="23" max="23" width="13.375" style="19" customWidth="1"/>
    <col min="24" max="25" width="16.375" style="19" bestFit="1" customWidth="1"/>
    <col min="26" max="16384" width="9.125" style="19"/>
  </cols>
  <sheetData>
    <row r="2" spans="1:23" ht="24.75" customHeight="1">
      <c r="A2" s="1285" t="str">
        <f>'งบ conso'!A2:L2</f>
        <v>บริษัท แพลนเน็ต คอมมิวนิเคชั่น เอเชีย จำกัด (มหาชน) และบริษัทย่อย</v>
      </c>
      <c r="B2" s="1285"/>
      <c r="C2" s="1285"/>
      <c r="D2" s="1285"/>
      <c r="E2" s="1285"/>
      <c r="F2" s="1285"/>
      <c r="G2" s="1285"/>
      <c r="H2" s="1285"/>
      <c r="I2" s="1285"/>
      <c r="J2" s="1285"/>
    </row>
    <row r="3" spans="1:23" ht="21.75" customHeight="1">
      <c r="A3" s="1285" t="str">
        <f>'งบ conso'!A3:L3</f>
        <v>งบแสดงฐานะการเงิน</v>
      </c>
      <c r="B3" s="1285"/>
      <c r="C3" s="1285"/>
      <c r="D3" s="1285"/>
      <c r="E3" s="1285"/>
      <c r="F3" s="1285"/>
      <c r="G3" s="1285"/>
      <c r="H3" s="1285"/>
      <c r="I3" s="1285"/>
      <c r="J3" s="1285"/>
    </row>
    <row r="4" spans="1:23" ht="21.75" customHeight="1">
      <c r="A4" s="1285" t="str">
        <f>'งบ conso'!A4:L4</f>
        <v>ณ วันที่ 30 กันยายน 2563</v>
      </c>
      <c r="B4" s="1285"/>
      <c r="C4" s="1285"/>
      <c r="D4" s="1285"/>
      <c r="E4" s="1285"/>
      <c r="F4" s="1285"/>
      <c r="G4" s="1285"/>
      <c r="H4" s="1285"/>
      <c r="I4" s="1285"/>
      <c r="J4" s="1285"/>
    </row>
    <row r="5" spans="1:23" ht="21.75" customHeight="1">
      <c r="D5" s="1309" t="s">
        <v>52</v>
      </c>
      <c r="E5" s="1309"/>
      <c r="F5" s="1309"/>
      <c r="G5" s="1309"/>
      <c r="H5" s="1309"/>
      <c r="I5" s="1309"/>
      <c r="J5" s="1309"/>
    </row>
    <row r="6" spans="1:23" ht="21.75" customHeight="1">
      <c r="D6" s="1309" t="s">
        <v>285</v>
      </c>
      <c r="E6" s="1309"/>
      <c r="F6" s="1309"/>
      <c r="G6" s="1309"/>
      <c r="H6" s="1309" t="s">
        <v>286</v>
      </c>
      <c r="I6" s="1309"/>
      <c r="J6" s="1309"/>
      <c r="L6" s="1331" t="s">
        <v>289</v>
      </c>
      <c r="M6" s="1331"/>
      <c r="N6" s="1331"/>
      <c r="P6" s="1331" t="s">
        <v>80</v>
      </c>
      <c r="Q6" s="1331"/>
      <c r="R6" s="1331"/>
      <c r="S6" s="1331"/>
      <c r="U6" s="1331" t="s">
        <v>290</v>
      </c>
      <c r="V6" s="1331"/>
    </row>
    <row r="7" spans="1:23">
      <c r="D7" s="68" t="str">
        <f>'งบ conso'!F7</f>
        <v xml:space="preserve"> 30 กันยายน 2563</v>
      </c>
      <c r="E7" s="68">
        <f>'งบ conso'!G7</f>
        <v>0</v>
      </c>
      <c r="F7" s="68" t="str">
        <f>'งบ conso'!H7</f>
        <v xml:space="preserve"> 31 ธันวาคม 2562</v>
      </c>
      <c r="G7" s="68">
        <f>'งบ conso'!I7</f>
        <v>0</v>
      </c>
      <c r="H7" s="68" t="str">
        <f>'งบ conso'!J7</f>
        <v xml:space="preserve"> 30 กันยายน 2563</v>
      </c>
      <c r="I7" s="68">
        <f>'งบ conso'!K7</f>
        <v>0</v>
      </c>
      <c r="J7" s="68" t="str">
        <f>'งบ conso'!L7</f>
        <v xml:space="preserve"> 31 ธันวาคม 2562</v>
      </c>
      <c r="K7" s="68" t="e">
        <f>'งบ conso'!#REF!</f>
        <v>#REF!</v>
      </c>
      <c r="L7" s="140" t="s">
        <v>285</v>
      </c>
      <c r="M7" s="20"/>
      <c r="N7" s="140" t="s">
        <v>286</v>
      </c>
      <c r="P7" s="140" t="s">
        <v>291</v>
      </c>
      <c r="Q7" s="141" t="s">
        <v>285</v>
      </c>
      <c r="R7" s="112"/>
      <c r="S7" s="141" t="s">
        <v>286</v>
      </c>
      <c r="U7" s="62" t="s">
        <v>285</v>
      </c>
      <c r="V7" s="62" t="s">
        <v>286</v>
      </c>
    </row>
    <row r="8" spans="1:23">
      <c r="C8" s="63" t="s">
        <v>59</v>
      </c>
      <c r="J8" s="78"/>
      <c r="Q8" s="39"/>
      <c r="R8" s="39"/>
      <c r="S8" s="39"/>
      <c r="T8" s="64"/>
      <c r="U8" s="64"/>
      <c r="V8" s="64"/>
    </row>
    <row r="9" spans="1:23">
      <c r="A9" s="19" t="s">
        <v>32</v>
      </c>
      <c r="Q9" s="39"/>
      <c r="R9" s="39"/>
      <c r="S9" s="39"/>
      <c r="T9" s="64"/>
      <c r="U9" s="64"/>
      <c r="V9" s="64"/>
    </row>
    <row r="10" spans="1:23">
      <c r="B10" s="19" t="s">
        <v>96</v>
      </c>
      <c r="D10" s="65">
        <f>+'งบ conso'!F12</f>
        <v>36104</v>
      </c>
      <c r="E10" s="65">
        <f>+'งบ conso'!G12</f>
        <v>0</v>
      </c>
      <c r="F10" s="65">
        <f>+'งบ conso'!H12</f>
        <v>34309</v>
      </c>
      <c r="G10" s="65">
        <f>+'งบ conso'!I12</f>
        <v>0</v>
      </c>
      <c r="H10" s="65">
        <f>+'งบ conso'!J12</f>
        <v>34189</v>
      </c>
      <c r="I10" s="65">
        <f>+'งบ conso'!K12</f>
        <v>0</v>
      </c>
      <c r="J10" s="65">
        <f>+'งบ conso'!L12</f>
        <v>32338</v>
      </c>
      <c r="L10" s="64">
        <f>+D10-F10</f>
        <v>1795</v>
      </c>
      <c r="M10" s="64"/>
      <c r="N10" s="64">
        <f>+H10-J10</f>
        <v>1851</v>
      </c>
      <c r="Q10" s="39"/>
      <c r="R10" s="39"/>
      <c r="S10" s="39"/>
      <c r="T10" s="64"/>
      <c r="U10" s="64">
        <f t="shared" ref="U10:U23" si="0">+Q10+L10</f>
        <v>1795</v>
      </c>
      <c r="V10" s="64">
        <f t="shared" ref="V10:V23" si="1">+S10+N10</f>
        <v>1851</v>
      </c>
      <c r="W10" s="64"/>
    </row>
    <row r="11" spans="1:23">
      <c r="B11" s="11" t="s">
        <v>223</v>
      </c>
      <c r="D11" s="65">
        <f>+'งบ conso'!F13</f>
        <v>0</v>
      </c>
      <c r="E11" s="65">
        <f>+'งบ conso'!G13</f>
        <v>0</v>
      </c>
      <c r="F11" s="65">
        <f>+'งบ conso'!H13</f>
        <v>0</v>
      </c>
      <c r="G11" s="65">
        <f>+'งบ conso'!I13</f>
        <v>0</v>
      </c>
      <c r="H11" s="65">
        <f>+'งบ conso'!J13</f>
        <v>0</v>
      </c>
      <c r="I11" s="65">
        <f>+'งบ conso'!K13</f>
        <v>0</v>
      </c>
      <c r="J11" s="65">
        <f>+'งบ conso'!L13</f>
        <v>0</v>
      </c>
      <c r="L11" s="64">
        <f>+D11-F11</f>
        <v>0</v>
      </c>
      <c r="M11" s="64"/>
      <c r="N11" s="64">
        <f>+H11-J11</f>
        <v>0</v>
      </c>
      <c r="Q11" s="39"/>
      <c r="R11" s="39"/>
      <c r="S11" s="39"/>
      <c r="T11" s="64"/>
      <c r="U11" s="64">
        <f t="shared" si="0"/>
        <v>0</v>
      </c>
      <c r="V11" s="64">
        <f t="shared" si="1"/>
        <v>0</v>
      </c>
    </row>
    <row r="12" spans="1:23">
      <c r="B12" s="19" t="s">
        <v>246</v>
      </c>
      <c r="D12" s="65"/>
      <c r="E12" s="65"/>
      <c r="F12" s="65"/>
      <c r="G12" s="65"/>
      <c r="H12" s="65"/>
      <c r="J12" s="65">
        <f>+'งบ conso'!L14</f>
        <v>0</v>
      </c>
      <c r="Q12" s="39"/>
      <c r="R12" s="39"/>
      <c r="S12" s="39"/>
      <c r="T12" s="64"/>
      <c r="U12" s="64">
        <f t="shared" si="0"/>
        <v>0</v>
      </c>
      <c r="V12" s="64">
        <f t="shared" si="1"/>
        <v>0</v>
      </c>
    </row>
    <row r="13" spans="1:23">
      <c r="C13" s="11" t="s">
        <v>248</v>
      </c>
      <c r="D13" s="65">
        <f>+'งบ conso'!F15</f>
        <v>435212</v>
      </c>
      <c r="E13" s="65">
        <f>+'งบ conso'!G15</f>
        <v>0</v>
      </c>
      <c r="F13" s="65">
        <f>+'งบ conso'!H15</f>
        <v>427040</v>
      </c>
      <c r="G13" s="65">
        <f>+'งบ conso'!I15</f>
        <v>0</v>
      </c>
      <c r="H13" s="65">
        <f>+'งบ conso'!J15</f>
        <v>435212</v>
      </c>
      <c r="I13" s="65">
        <f>+'งบ conso'!K15</f>
        <v>0</v>
      </c>
      <c r="J13" s="65">
        <f>+'งบ conso'!L15</f>
        <v>427040</v>
      </c>
      <c r="L13" s="64">
        <f t="shared" ref="L13:L21" si="2">+D13-F13</f>
        <v>8172</v>
      </c>
      <c r="M13" s="64"/>
      <c r="N13" s="64">
        <f t="shared" ref="N13:N21" si="3">+H13-J13</f>
        <v>8172</v>
      </c>
      <c r="P13" s="19" t="s">
        <v>455</v>
      </c>
      <c r="Q13" s="39">
        <f>-Q77</f>
        <v>0</v>
      </c>
      <c r="R13" s="39"/>
      <c r="S13" s="39">
        <f>-S77</f>
        <v>0</v>
      </c>
      <c r="T13" s="64"/>
      <c r="U13" s="64">
        <f t="shared" si="0"/>
        <v>8172</v>
      </c>
      <c r="V13" s="64">
        <f t="shared" si="1"/>
        <v>8172</v>
      </c>
    </row>
    <row r="14" spans="1:23">
      <c r="C14" s="11" t="s">
        <v>287</v>
      </c>
      <c r="D14" s="65">
        <f>+'งบ conso'!F16</f>
        <v>960</v>
      </c>
      <c r="E14" s="65">
        <f>+'งบ conso'!G16</f>
        <v>0</v>
      </c>
      <c r="F14" s="65">
        <f>+'งบ conso'!H16</f>
        <v>0</v>
      </c>
      <c r="G14" s="65">
        <f>+'งบ conso'!I16</f>
        <v>0</v>
      </c>
      <c r="H14" s="65">
        <f>+'งบ conso'!J16</f>
        <v>21030</v>
      </c>
      <c r="I14" s="65">
        <f>+'งบ conso'!K16</f>
        <v>0</v>
      </c>
      <c r="J14" s="65">
        <f>+'งบ conso'!L16</f>
        <v>6123</v>
      </c>
      <c r="L14" s="64">
        <f t="shared" si="2"/>
        <v>960</v>
      </c>
      <c r="M14" s="64"/>
      <c r="N14" s="64">
        <f t="shared" si="3"/>
        <v>14907</v>
      </c>
      <c r="Q14" s="39"/>
      <c r="R14" s="39"/>
      <c r="S14" s="39"/>
      <c r="T14" s="64"/>
      <c r="U14" s="64">
        <f t="shared" si="0"/>
        <v>960</v>
      </c>
      <c r="V14" s="64">
        <f t="shared" si="1"/>
        <v>14907</v>
      </c>
    </row>
    <row r="15" spans="1:23">
      <c r="C15" s="11" t="s">
        <v>99</v>
      </c>
      <c r="D15" s="65">
        <f>+'งบ conso'!F17</f>
        <v>17882</v>
      </c>
      <c r="E15" s="65">
        <f>+'งบ conso'!G17</f>
        <v>0</v>
      </c>
      <c r="F15" s="65">
        <f>+'งบ conso'!H17</f>
        <v>21741</v>
      </c>
      <c r="G15" s="65">
        <f>+'งบ conso'!I17</f>
        <v>0</v>
      </c>
      <c r="H15" s="65">
        <f>+'งบ conso'!J17</f>
        <v>17658</v>
      </c>
      <c r="I15" s="65">
        <f>+'งบ conso'!K17</f>
        <v>0</v>
      </c>
      <c r="J15" s="65">
        <f>+'งบ conso'!L17</f>
        <v>21550</v>
      </c>
      <c r="L15" s="64">
        <f t="shared" si="2"/>
        <v>-3859</v>
      </c>
      <c r="M15" s="64"/>
      <c r="N15" s="64">
        <f t="shared" si="3"/>
        <v>-3892</v>
      </c>
      <c r="Q15" s="39"/>
      <c r="R15" s="39"/>
      <c r="S15" s="39"/>
      <c r="T15" s="64"/>
      <c r="U15" s="64">
        <f t="shared" si="0"/>
        <v>-3859</v>
      </c>
      <c r="V15" s="64">
        <f t="shared" si="1"/>
        <v>-3892</v>
      </c>
    </row>
    <row r="16" spans="1:23">
      <c r="B16" s="19" t="str">
        <f>'งบ conso'!B18</f>
        <v>สินทรัพย์ที่เกิดจากสัญญา</v>
      </c>
      <c r="C16" s="11"/>
      <c r="D16" s="65">
        <f>+'งบ conso'!F18</f>
        <v>119202</v>
      </c>
      <c r="E16" s="65">
        <f>+'งบ conso'!G18</f>
        <v>0</v>
      </c>
      <c r="F16" s="65">
        <f>+'งบ conso'!H18</f>
        <v>75856</v>
      </c>
      <c r="G16" s="65">
        <f>+'งบ conso'!I18</f>
        <v>0</v>
      </c>
      <c r="H16" s="65">
        <f>+'งบ conso'!J18</f>
        <v>119202</v>
      </c>
      <c r="I16" s="65">
        <f>+'งบ conso'!K18</f>
        <v>0</v>
      </c>
      <c r="J16" s="65">
        <f>+'งบ conso'!L18</f>
        <v>75856</v>
      </c>
      <c r="L16" s="64">
        <f t="shared" si="2"/>
        <v>43346</v>
      </c>
      <c r="M16" s="64"/>
      <c r="N16" s="64">
        <f t="shared" si="3"/>
        <v>43346</v>
      </c>
      <c r="Q16" s="39"/>
      <c r="R16" s="39"/>
      <c r="S16" s="39"/>
      <c r="T16" s="64"/>
      <c r="U16" s="64">
        <f t="shared" si="0"/>
        <v>43346</v>
      </c>
      <c r="V16" s="64">
        <f t="shared" si="1"/>
        <v>43346</v>
      </c>
    </row>
    <row r="17" spans="1:25">
      <c r="B17" s="19" t="str">
        <f>'งบ conso'!B19</f>
        <v>เงินให้กู้ยืมระยะสั้น - บริษัทที่เกี่ยวข้องกัน</v>
      </c>
      <c r="C17" s="11"/>
      <c r="D17" s="65">
        <f>+'งบ conso'!F19</f>
        <v>0</v>
      </c>
      <c r="E17" s="65">
        <f>+'งบ conso'!G19</f>
        <v>0</v>
      </c>
      <c r="F17" s="65">
        <f>+'งบ conso'!H19</f>
        <v>0</v>
      </c>
      <c r="G17" s="65">
        <f>+'งบ conso'!I19</f>
        <v>0</v>
      </c>
      <c r="H17" s="65">
        <f>+'งบ conso'!J19</f>
        <v>0</v>
      </c>
      <c r="I17" s="65">
        <f>+'งบ conso'!K19</f>
        <v>0</v>
      </c>
      <c r="J17" s="65">
        <f>+'งบ conso'!L19</f>
        <v>0</v>
      </c>
      <c r="L17" s="64"/>
      <c r="M17" s="64"/>
      <c r="N17" s="64"/>
      <c r="Q17" s="39"/>
      <c r="R17" s="39"/>
      <c r="S17" s="39"/>
      <c r="T17" s="64"/>
      <c r="U17" s="64"/>
      <c r="V17" s="64"/>
    </row>
    <row r="18" spans="1:25">
      <c r="C18" s="11"/>
      <c r="D18" s="65">
        <f>+'งบ conso'!F20</f>
        <v>0</v>
      </c>
      <c r="E18" s="65">
        <f>+'งบ conso'!G20</f>
        <v>0</v>
      </c>
      <c r="F18" s="65">
        <f>+'งบ conso'!H20</f>
        <v>0</v>
      </c>
      <c r="G18" s="65">
        <f>+'งบ conso'!I20</f>
        <v>0</v>
      </c>
      <c r="H18" s="65">
        <f>+'งบ conso'!J20</f>
        <v>0</v>
      </c>
      <c r="I18" s="65">
        <f>+'งบ conso'!K20</f>
        <v>0</v>
      </c>
      <c r="J18" s="65">
        <f>+'งบ conso'!L20</f>
        <v>0</v>
      </c>
      <c r="L18" s="64"/>
      <c r="M18" s="64"/>
      <c r="N18" s="64"/>
      <c r="Q18" s="39"/>
      <c r="R18" s="39"/>
      <c r="S18" s="39"/>
      <c r="T18" s="64"/>
      <c r="U18" s="64"/>
      <c r="V18" s="64"/>
    </row>
    <row r="19" spans="1:25">
      <c r="B19" s="19" t="s">
        <v>155</v>
      </c>
      <c r="D19" s="65">
        <f>+'งบ conso'!F21</f>
        <v>45736</v>
      </c>
      <c r="E19" s="65">
        <f>+'งบ conso'!G21</f>
        <v>0</v>
      </c>
      <c r="F19" s="65">
        <f>+'งบ conso'!H21</f>
        <v>58868</v>
      </c>
      <c r="G19" s="65">
        <f>+'งบ conso'!I21</f>
        <v>0</v>
      </c>
      <c r="H19" s="65">
        <f>+'งบ conso'!J21</f>
        <v>45736</v>
      </c>
      <c r="I19" s="65">
        <f>+'งบ conso'!K21</f>
        <v>0</v>
      </c>
      <c r="J19" s="65">
        <f>+'งบ conso'!L21</f>
        <v>58868</v>
      </c>
      <c r="L19" s="64">
        <f t="shared" si="2"/>
        <v>-13132</v>
      </c>
      <c r="M19" s="64"/>
      <c r="N19" s="64">
        <f t="shared" si="3"/>
        <v>-13132</v>
      </c>
      <c r="Q19" s="39"/>
      <c r="R19" s="39"/>
      <c r="S19" s="39"/>
      <c r="T19" s="64"/>
      <c r="U19" s="64">
        <f t="shared" si="0"/>
        <v>-13132</v>
      </c>
      <c r="V19" s="64">
        <f t="shared" si="1"/>
        <v>-13132</v>
      </c>
    </row>
    <row r="20" spans="1:25">
      <c r="B20" s="19" t="str">
        <f>'งบ conso'!B22</f>
        <v>เงินจ่ายล่วงหน้าค่าสินค้า</v>
      </c>
      <c r="D20" s="65">
        <f>'งบ conso'!F22</f>
        <v>9253</v>
      </c>
      <c r="E20" s="65">
        <f>'งบ conso'!G22</f>
        <v>0</v>
      </c>
      <c r="F20" s="65">
        <f>'งบ conso'!H22</f>
        <v>22046</v>
      </c>
      <c r="G20" s="65">
        <f>'งบ conso'!I22</f>
        <v>0</v>
      </c>
      <c r="H20" s="65">
        <f>'งบ conso'!J22</f>
        <v>9253</v>
      </c>
      <c r="I20" s="65">
        <f>'งบ conso'!K22</f>
        <v>0</v>
      </c>
      <c r="J20" s="65">
        <f>'งบ conso'!L22</f>
        <v>21996</v>
      </c>
      <c r="L20" s="64">
        <f t="shared" ref="L20" si="4">+D20-F20</f>
        <v>-12793</v>
      </c>
      <c r="M20" s="64"/>
      <c r="N20" s="64">
        <f t="shared" ref="N20" si="5">+H20-J20</f>
        <v>-12743</v>
      </c>
      <c r="Q20" s="39"/>
      <c r="R20" s="39"/>
      <c r="S20" s="39"/>
      <c r="T20" s="64"/>
      <c r="U20" s="64">
        <f t="shared" ref="U20" si="6">+Q20+L20</f>
        <v>-12793</v>
      </c>
      <c r="V20" s="64">
        <f t="shared" ref="V20" si="7">+S20+N20</f>
        <v>-12743</v>
      </c>
    </row>
    <row r="21" spans="1:25">
      <c r="B21" s="19" t="s">
        <v>17</v>
      </c>
      <c r="D21" s="65">
        <f>'งบ conso'!F23</f>
        <v>9911</v>
      </c>
      <c r="E21" s="65">
        <f>+'งบ conso'!G23</f>
        <v>0</v>
      </c>
      <c r="F21" s="65">
        <f>+'งบ conso'!H23</f>
        <v>1093</v>
      </c>
      <c r="G21" s="65">
        <f>+'งบ conso'!I23</f>
        <v>0</v>
      </c>
      <c r="H21" s="65">
        <f>+'งบ conso'!J23</f>
        <v>1534</v>
      </c>
      <c r="I21" s="65">
        <f>+'งบ conso'!K23</f>
        <v>0</v>
      </c>
      <c r="J21" s="65">
        <f>+'งบ conso'!L23</f>
        <v>1093</v>
      </c>
      <c r="L21" s="64">
        <f t="shared" si="2"/>
        <v>8818</v>
      </c>
      <c r="M21" s="64"/>
      <c r="N21" s="64">
        <f t="shared" si="3"/>
        <v>441</v>
      </c>
      <c r="Q21" s="188"/>
      <c r="R21" s="188"/>
      <c r="S21" s="188"/>
      <c r="T21" s="64"/>
      <c r="U21" s="64">
        <f t="shared" si="0"/>
        <v>8818</v>
      </c>
      <c r="V21" s="64">
        <f t="shared" si="1"/>
        <v>441</v>
      </c>
    </row>
    <row r="22" spans="1:25" ht="20.25" customHeight="1">
      <c r="A22" s="19" t="s">
        <v>35</v>
      </c>
      <c r="D22" s="65"/>
      <c r="E22" s="65"/>
      <c r="F22" s="65"/>
      <c r="G22" s="65"/>
      <c r="J22" s="65"/>
      <c r="Q22" s="39"/>
      <c r="R22" s="39"/>
      <c r="S22" s="39"/>
      <c r="T22" s="64"/>
      <c r="U22" s="64">
        <f t="shared" si="0"/>
        <v>0</v>
      </c>
      <c r="V22" s="64">
        <f t="shared" si="1"/>
        <v>0</v>
      </c>
    </row>
    <row r="23" spans="1:25" ht="20.25" customHeight="1">
      <c r="B23" s="19" t="s">
        <v>128</v>
      </c>
      <c r="D23" s="65">
        <f>+'งบ conso'!F28</f>
        <v>0</v>
      </c>
      <c r="E23" s="65">
        <f>+'งบ conso'!G28</f>
        <v>0</v>
      </c>
      <c r="F23" s="65">
        <f>+'งบ conso'!H28</f>
        <v>0</v>
      </c>
      <c r="G23" s="65">
        <f>+'งบ conso'!I28</f>
        <v>0</v>
      </c>
      <c r="H23" s="65">
        <f>+'งบ conso'!J28</f>
        <v>128250</v>
      </c>
      <c r="I23" s="65">
        <f>+'งบ conso'!K28</f>
        <v>0</v>
      </c>
      <c r="J23" s="65">
        <f>+'งบ conso'!L28</f>
        <v>6250</v>
      </c>
      <c r="L23" s="64">
        <f>+D23-F23</f>
        <v>0</v>
      </c>
      <c r="M23" s="64"/>
      <c r="N23" s="64">
        <f>+H23-J23</f>
        <v>122000</v>
      </c>
      <c r="Q23" s="39"/>
      <c r="R23" s="39"/>
      <c r="S23" s="39"/>
      <c r="T23" s="64"/>
      <c r="U23" s="64">
        <f t="shared" si="0"/>
        <v>0</v>
      </c>
      <c r="V23" s="64">
        <f t="shared" si="1"/>
        <v>122000</v>
      </c>
    </row>
    <row r="24" spans="1:25" ht="20.25" customHeight="1">
      <c r="B24" s="19" t="s">
        <v>79</v>
      </c>
      <c r="D24" s="65">
        <f>+'งบ conso'!F29</f>
        <v>151582</v>
      </c>
      <c r="E24" s="65">
        <f>+'งบ conso'!G29</f>
        <v>0</v>
      </c>
      <c r="F24" s="65">
        <f>+'งบ conso'!H29</f>
        <v>166462</v>
      </c>
      <c r="G24" s="65">
        <f>+'งบ conso'!I29</f>
        <v>0</v>
      </c>
      <c r="H24" s="65">
        <f>+'งบ conso'!J29</f>
        <v>37467</v>
      </c>
      <c r="I24" s="65">
        <f>+'งบ conso'!K29</f>
        <v>0</v>
      </c>
      <c r="J24" s="65">
        <f>+'งบ conso'!L29</f>
        <v>166058</v>
      </c>
      <c r="L24" s="64">
        <f>+D24-F24</f>
        <v>-14880</v>
      </c>
      <c r="M24" s="64"/>
      <c r="N24" s="64">
        <f>+H24-J24</f>
        <v>-128591</v>
      </c>
      <c r="P24" s="19" t="str">
        <f>+P71</f>
        <v>1. ค่าเสื่อมราคา</v>
      </c>
      <c r="Q24" s="39">
        <f>-Q71</f>
        <v>21341</v>
      </c>
      <c r="R24" s="39"/>
      <c r="S24" s="39">
        <f>-S71</f>
        <v>10050</v>
      </c>
      <c r="T24" s="64"/>
      <c r="U24" s="64">
        <f>+Q24+L24+Q25+Q26+Q27</f>
        <v>6784</v>
      </c>
      <c r="V24" s="64">
        <f>+S24+N24+S25+S26+S27</f>
        <v>-118218</v>
      </c>
      <c r="W24" s="142"/>
      <c r="X24" s="143" t="s">
        <v>292</v>
      </c>
      <c r="Y24" s="144" t="s">
        <v>293</v>
      </c>
    </row>
    <row r="25" spans="1:25" ht="20.25" customHeight="1">
      <c r="D25" s="65"/>
      <c r="E25" s="65"/>
      <c r="F25" s="65"/>
      <c r="G25" s="65"/>
      <c r="H25" s="65"/>
      <c r="J25" s="65"/>
      <c r="L25" s="64"/>
      <c r="M25" s="64"/>
      <c r="N25" s="64"/>
      <c r="P25" s="19" t="s">
        <v>331</v>
      </c>
      <c r="Q25" s="39">
        <f>-Q75</f>
        <v>323</v>
      </c>
      <c r="R25" s="39"/>
      <c r="S25" s="39">
        <f>-S75</f>
        <v>323</v>
      </c>
      <c r="T25" s="64"/>
      <c r="U25" s="64"/>
      <c r="V25" s="64"/>
      <c r="W25" s="145"/>
      <c r="X25" s="63"/>
      <c r="Y25" s="162"/>
    </row>
    <row r="26" spans="1:25" ht="20.25" customHeight="1">
      <c r="D26" s="65"/>
      <c r="E26" s="65"/>
      <c r="F26" s="65"/>
      <c r="G26" s="65"/>
      <c r="H26" s="65"/>
      <c r="J26" s="65"/>
      <c r="L26" s="64"/>
      <c r="M26" s="64"/>
      <c r="N26" s="64"/>
      <c r="P26" s="19" t="str">
        <f>P36</f>
        <v>โอนไปเปน FA</v>
      </c>
      <c r="Q26" s="39">
        <f>-Q36</f>
        <v>0</v>
      </c>
      <c r="R26" s="39"/>
      <c r="S26" s="39">
        <f>-S36</f>
        <v>0</v>
      </c>
      <c r="T26" s="64"/>
      <c r="U26" s="64"/>
      <c r="V26" s="64"/>
      <c r="W26" s="145"/>
      <c r="X26" s="63"/>
      <c r="Y26" s="162"/>
    </row>
    <row r="27" spans="1:25" ht="20.25" customHeight="1">
      <c r="D27" s="65"/>
      <c r="E27" s="65"/>
      <c r="F27" s="65"/>
      <c r="G27" s="65"/>
      <c r="H27" s="65"/>
      <c r="J27" s="65"/>
      <c r="L27" s="64"/>
      <c r="M27" s="64"/>
      <c r="N27" s="64"/>
      <c r="P27" s="19" t="str">
        <f>P79</f>
        <v>B. write off FA</v>
      </c>
      <c r="Q27" s="39">
        <f>-Q79</f>
        <v>0</v>
      </c>
      <c r="R27" s="39"/>
      <c r="S27" s="39">
        <f>-S79</f>
        <v>0</v>
      </c>
      <c r="T27" s="64"/>
      <c r="U27" s="64"/>
      <c r="V27" s="64"/>
      <c r="W27" s="145"/>
      <c r="X27" s="63"/>
      <c r="Y27" s="162"/>
    </row>
    <row r="28" spans="1:25" s="834" customFormat="1" ht="20.25" customHeight="1">
      <c r="B28" s="834" t="s">
        <v>2444</v>
      </c>
      <c r="D28" s="261">
        <f>+'งบ conso'!F30</f>
        <v>58271</v>
      </c>
      <c r="E28" s="261"/>
      <c r="F28" s="261">
        <f>+'งบ conso'!H30</f>
        <v>0</v>
      </c>
      <c r="G28" s="261"/>
      <c r="H28" s="261">
        <f>+'งบ conso'!J30</f>
        <v>58271</v>
      </c>
      <c r="I28" s="261">
        <f>+'งบ conso'!K30</f>
        <v>0</v>
      </c>
      <c r="J28" s="261">
        <f>+'งบ conso'!L30</f>
        <v>0</v>
      </c>
      <c r="L28" s="926">
        <f>+D28-F28</f>
        <v>58271</v>
      </c>
      <c r="M28" s="926"/>
      <c r="N28" s="926">
        <f>+H28-J28</f>
        <v>58271</v>
      </c>
      <c r="P28" s="834" t="str">
        <f>P72</f>
        <v>1.2 ค่าเสื่อมราคา-สินทรัพย์สิทธิการใช้</v>
      </c>
      <c r="Q28" s="835">
        <f>-Q72</f>
        <v>4730</v>
      </c>
      <c r="R28" s="835"/>
      <c r="S28" s="835">
        <f>-S72</f>
        <v>4730</v>
      </c>
      <c r="T28" s="926"/>
      <c r="U28" s="926">
        <f t="shared" ref="U28" si="8">+Q28+L28</f>
        <v>63001</v>
      </c>
      <c r="V28" s="926">
        <f t="shared" ref="V28" si="9">+S28+N28</f>
        <v>63001</v>
      </c>
      <c r="W28" s="925"/>
      <c r="X28" s="1097"/>
      <c r="Y28" s="1098"/>
    </row>
    <row r="29" spans="1:25" ht="20.25" customHeight="1">
      <c r="D29" s="65"/>
      <c r="E29" s="65"/>
      <c r="F29" s="65"/>
      <c r="G29" s="65"/>
      <c r="H29" s="65"/>
      <c r="I29" s="65"/>
      <c r="J29" s="65"/>
      <c r="L29" s="64"/>
      <c r="M29" s="64"/>
      <c r="N29" s="64"/>
      <c r="Q29" s="39"/>
      <c r="R29" s="39"/>
      <c r="S29" s="39"/>
      <c r="T29" s="64"/>
      <c r="U29" s="64"/>
      <c r="V29" s="64"/>
      <c r="W29" s="145"/>
      <c r="X29" s="63"/>
      <c r="Y29" s="162"/>
    </row>
    <row r="30" spans="1:25" ht="20.25" customHeight="1">
      <c r="B30" s="19" t="s">
        <v>206</v>
      </c>
      <c r="D30" s="65">
        <f>+'งบ conso'!F31</f>
        <v>10530</v>
      </c>
      <c r="E30" s="65">
        <f>+'งบ conso'!G31</f>
        <v>0</v>
      </c>
      <c r="F30" s="65">
        <f>+'งบ conso'!H31</f>
        <v>12186</v>
      </c>
      <c r="G30" s="65">
        <f>+'งบ conso'!I31</f>
        <v>0</v>
      </c>
      <c r="H30" s="65">
        <f>+'งบ conso'!J31</f>
        <v>10530</v>
      </c>
      <c r="I30" s="65">
        <f>+'งบ conso'!K31</f>
        <v>0</v>
      </c>
      <c r="J30" s="65">
        <f>+'งบ conso'!L31</f>
        <v>12186</v>
      </c>
      <c r="L30" s="64">
        <f>+D30-F30</f>
        <v>-1656</v>
      </c>
      <c r="M30" s="64"/>
      <c r="N30" s="64">
        <f>+H30-J30</f>
        <v>-1656</v>
      </c>
      <c r="P30" s="19" t="str">
        <f>+P73</f>
        <v>2. รายจ่ายตัดบัญชี</v>
      </c>
      <c r="Q30" s="39">
        <f>-Q73</f>
        <v>1656</v>
      </c>
      <c r="R30" s="39"/>
      <c r="S30" s="39">
        <f>-S73</f>
        <v>1656</v>
      </c>
      <c r="T30" s="64"/>
      <c r="U30" s="64">
        <f>+Q30+L30+Q31</f>
        <v>0</v>
      </c>
      <c r="V30" s="64">
        <f>+S30+N30+S31</f>
        <v>0</v>
      </c>
      <c r="W30" s="145" t="s">
        <v>294</v>
      </c>
      <c r="X30" s="1167">
        <v>6784</v>
      </c>
      <c r="Y30" s="1169">
        <v>3760</v>
      </c>
    </row>
    <row r="31" spans="1:25" ht="20.25" customHeight="1">
      <c r="D31" s="65"/>
      <c r="E31" s="65"/>
      <c r="F31" s="65"/>
      <c r="G31" s="65"/>
      <c r="H31" s="65"/>
      <c r="J31" s="65"/>
      <c r="L31" s="64"/>
      <c r="M31" s="64"/>
      <c r="N31" s="64"/>
      <c r="P31" s="19" t="str">
        <f>P37</f>
        <v>โอนไปเป็น Intangible assest</v>
      </c>
      <c r="Q31" s="39">
        <f>-Q37</f>
        <v>0</v>
      </c>
      <c r="R31" s="39"/>
      <c r="S31" s="39">
        <f>-S37</f>
        <v>0</v>
      </c>
      <c r="T31" s="64"/>
      <c r="U31" s="64"/>
      <c r="V31" s="64"/>
      <c r="W31" s="145"/>
      <c r="X31" s="1169"/>
      <c r="Y31" s="1169"/>
    </row>
    <row r="32" spans="1:25" ht="20.25" customHeight="1">
      <c r="B32" s="19" t="s">
        <v>249</v>
      </c>
      <c r="D32" s="65">
        <f>+'งบ conso'!F32</f>
        <v>7601</v>
      </c>
      <c r="E32" s="65">
        <f>+'งบ conso'!G32</f>
        <v>0</v>
      </c>
      <c r="F32" s="65">
        <f>+'งบ conso'!H32</f>
        <v>7853</v>
      </c>
      <c r="G32" s="65">
        <f>+'งบ conso'!I32</f>
        <v>0</v>
      </c>
      <c r="H32" s="65">
        <f>+'งบ conso'!J32</f>
        <v>7485</v>
      </c>
      <c r="I32" s="65">
        <f>+'งบ conso'!K32</f>
        <v>0</v>
      </c>
      <c r="J32" s="65">
        <f>+'งบ conso'!L32</f>
        <v>7752</v>
      </c>
      <c r="L32" s="64">
        <f>+D32-F32</f>
        <v>-252</v>
      </c>
      <c r="M32" s="64"/>
      <c r="N32" s="64">
        <f>+H32-J32</f>
        <v>-267</v>
      </c>
      <c r="P32" s="19" t="str">
        <f>P80</f>
        <v>C. ค่าใช้จ่ายภาษีใน PL</v>
      </c>
      <c r="Q32" s="39"/>
      <c r="R32" s="39"/>
      <c r="S32" s="39"/>
      <c r="T32" s="64"/>
      <c r="U32" s="64">
        <f>+Q32+L32</f>
        <v>-252</v>
      </c>
      <c r="V32" s="64">
        <f>+S32+N32</f>
        <v>-267</v>
      </c>
      <c r="W32" s="145" t="s">
        <v>295</v>
      </c>
      <c r="X32" s="190">
        <v>0</v>
      </c>
      <c r="Y32" s="190">
        <v>-122000</v>
      </c>
    </row>
    <row r="33" spans="1:25" ht="20.25" customHeight="1">
      <c r="D33" s="65"/>
      <c r="E33" s="65"/>
      <c r="F33" s="65"/>
      <c r="G33" s="65"/>
      <c r="H33" s="65"/>
      <c r="J33" s="65"/>
      <c r="L33" s="64"/>
      <c r="M33" s="64"/>
      <c r="N33" s="64"/>
      <c r="Q33" s="39"/>
      <c r="R33" s="39"/>
      <c r="S33" s="39"/>
      <c r="T33" s="64"/>
      <c r="U33" s="64"/>
      <c r="V33" s="64"/>
      <c r="W33" s="145" t="s">
        <v>485</v>
      </c>
      <c r="X33" s="65"/>
      <c r="Y33" s="65"/>
    </row>
    <row r="34" spans="1:25">
      <c r="B34" s="19" t="s">
        <v>19</v>
      </c>
      <c r="D34" s="65"/>
      <c r="E34" s="65"/>
      <c r="F34" s="65"/>
      <c r="G34" s="65"/>
      <c r="J34" s="19"/>
      <c r="L34" s="64">
        <f>+D34-F34</f>
        <v>0</v>
      </c>
      <c r="M34" s="64"/>
      <c r="N34" s="64"/>
      <c r="Q34" s="39"/>
      <c r="R34" s="39"/>
      <c r="S34" s="39"/>
      <c r="T34" s="64"/>
      <c r="U34" s="64"/>
      <c r="V34" s="64"/>
      <c r="W34" s="145" t="s">
        <v>296</v>
      </c>
      <c r="X34" s="65">
        <f>SUM(X30:X33)</f>
        <v>6784</v>
      </c>
      <c r="Y34" s="65">
        <f>SUM(Y30:Y33)</f>
        <v>-118240</v>
      </c>
    </row>
    <row r="35" spans="1:25">
      <c r="C35" s="19" t="s">
        <v>247</v>
      </c>
      <c r="D35" s="65">
        <f>+'งบ conso'!F27</f>
        <v>21400</v>
      </c>
      <c r="E35" s="65">
        <f>+'งบ conso'!G27</f>
        <v>0</v>
      </c>
      <c r="F35" s="65">
        <f>+'งบ conso'!H27</f>
        <v>21400</v>
      </c>
      <c r="G35" s="65">
        <f>+'งบ conso'!I27</f>
        <v>0</v>
      </c>
      <c r="H35" s="65">
        <f>+'งบ conso'!J27</f>
        <v>21400</v>
      </c>
      <c r="I35" s="65">
        <f>+'งบ conso'!K27</f>
        <v>0</v>
      </c>
      <c r="J35" s="65">
        <f>+'งบ conso'!L27</f>
        <v>21400</v>
      </c>
      <c r="L35" s="64">
        <f>+D35-F35</f>
        <v>0</v>
      </c>
      <c r="M35" s="64"/>
      <c r="N35" s="64">
        <f>+H35-J35</f>
        <v>0</v>
      </c>
      <c r="Q35" s="39"/>
      <c r="R35" s="39"/>
      <c r="S35" s="39"/>
      <c r="T35" s="64"/>
      <c r="U35" s="64">
        <f t="shared" ref="U35:U45" si="10">+Q35+L35</f>
        <v>0</v>
      </c>
      <c r="V35" s="64">
        <f t="shared" ref="V35:V45" si="11">+S35+N35</f>
        <v>0</v>
      </c>
      <c r="W35" s="146" t="s">
        <v>297</v>
      </c>
      <c r="X35" s="1258">
        <f>+X34-U24-U25</f>
        <v>0</v>
      </c>
      <c r="Y35" s="1258">
        <f>+Y34-V24-V25</f>
        <v>-22</v>
      </c>
    </row>
    <row r="36" spans="1:25" ht="20.399999999999999">
      <c r="C36" s="19" t="s">
        <v>233</v>
      </c>
      <c r="D36" s="65">
        <f>+'งบ conso'!F33</f>
        <v>15068</v>
      </c>
      <c r="E36" s="65">
        <f>+'งบ conso'!G33</f>
        <v>0</v>
      </c>
      <c r="F36" s="65">
        <f>+'งบ conso'!H33</f>
        <v>45010</v>
      </c>
      <c r="G36" s="65">
        <f>+'งบ conso'!I33</f>
        <v>0</v>
      </c>
      <c r="H36" s="65">
        <f>+'งบ conso'!J33</f>
        <v>15068</v>
      </c>
      <c r="I36" s="65">
        <f>+'งบ conso'!K33</f>
        <v>0</v>
      </c>
      <c r="J36" s="65">
        <f>+'งบ conso'!L33</f>
        <v>45010</v>
      </c>
      <c r="L36" s="64">
        <f>+D36-F36</f>
        <v>-29942</v>
      </c>
      <c r="M36" s="64"/>
      <c r="N36" s="64">
        <f>+H36-J36</f>
        <v>-29942</v>
      </c>
      <c r="P36" s="19" t="s">
        <v>507</v>
      </c>
      <c r="Q36" s="39">
        <f>S36</f>
        <v>0</v>
      </c>
      <c r="R36" s="39"/>
      <c r="S36" s="39"/>
      <c r="T36" s="64"/>
      <c r="U36" s="64">
        <f>+Q36+L36+Q37</f>
        <v>-29942</v>
      </c>
      <c r="V36" s="64">
        <f>+S36+N36+S37</f>
        <v>-29942</v>
      </c>
      <c r="W36" s="138" t="s">
        <v>295</v>
      </c>
    </row>
    <row r="37" spans="1:25" ht="23.25" customHeight="1">
      <c r="A37" s="19" t="s">
        <v>40</v>
      </c>
      <c r="L37" s="64"/>
      <c r="M37" s="64"/>
      <c r="N37" s="64"/>
      <c r="P37" s="19" t="s">
        <v>508</v>
      </c>
      <c r="Q37" s="39"/>
      <c r="R37" s="39"/>
      <c r="S37" s="39"/>
      <c r="T37" s="64"/>
      <c r="U37" s="64"/>
      <c r="V37" s="64"/>
      <c r="W37" s="19" t="s">
        <v>422</v>
      </c>
      <c r="X37" s="65">
        <v>-4186</v>
      </c>
      <c r="Y37" s="65">
        <v>-4186</v>
      </c>
    </row>
    <row r="38" spans="1:25" ht="23.25" customHeight="1">
      <c r="B38" s="19" t="str">
        <f>'งบ conso'!B65</f>
        <v>เงินเบิกเกินบัญชีและเงินกู้ระยะสั้นจากสถาบันการเงิน</v>
      </c>
      <c r="D38" s="65">
        <f>-'งบ conso'!F65</f>
        <v>-313231</v>
      </c>
      <c r="E38" s="65">
        <f>-'งบ conso'!G65</f>
        <v>0</v>
      </c>
      <c r="F38" s="65">
        <f>-'งบ conso'!H65</f>
        <v>-338359</v>
      </c>
      <c r="G38" s="65">
        <f>-'งบ conso'!I65</f>
        <v>0</v>
      </c>
      <c r="H38" s="65">
        <f>-'งบ conso'!J65</f>
        <v>-313231</v>
      </c>
      <c r="I38" s="65">
        <f>-'งบ conso'!K65</f>
        <v>0</v>
      </c>
      <c r="J38" s="65">
        <f>-'งบ conso'!L65</f>
        <v>-338359</v>
      </c>
      <c r="L38" s="64">
        <f t="shared" ref="L38:L45" si="12">+D38-F38</f>
        <v>25128</v>
      </c>
      <c r="M38" s="64"/>
      <c r="N38" s="64">
        <f t="shared" ref="N38:N45" si="13">+H38-J38</f>
        <v>25128</v>
      </c>
      <c r="Q38" s="39"/>
      <c r="R38" s="39"/>
      <c r="S38" s="39"/>
      <c r="T38" s="64"/>
      <c r="U38" s="64">
        <f t="shared" si="10"/>
        <v>25128</v>
      </c>
      <c r="V38" s="64">
        <f t="shared" si="11"/>
        <v>25128</v>
      </c>
      <c r="W38" s="19" t="s">
        <v>469</v>
      </c>
      <c r="X38" s="83">
        <v>3885</v>
      </c>
      <c r="Y38" s="65">
        <v>3885</v>
      </c>
    </row>
    <row r="39" spans="1:25" ht="23.25" customHeight="1">
      <c r="B39" s="19" t="s">
        <v>2477</v>
      </c>
      <c r="C39" s="3"/>
      <c r="D39" s="39">
        <f>-'งบ conso'!F67-'งบ conso'!F69-'งบ conso'!F68</f>
        <v>-75416</v>
      </c>
      <c r="E39" s="39">
        <f>-'งบ conso'!G67-'งบ conso'!G69-'งบ conso'!G68</f>
        <v>0</v>
      </c>
      <c r="F39" s="39">
        <f>-'งบ conso'!H67-'งบ conso'!H69-'งบ conso'!H68</f>
        <v>-62660</v>
      </c>
      <c r="G39" s="39">
        <f>-'งบ conso'!I67-'งบ conso'!I69-'งบ conso'!I68</f>
        <v>0</v>
      </c>
      <c r="H39" s="39">
        <f>-'งบ conso'!J67-'งบ conso'!J69-'งบ conso'!J68</f>
        <v>-74535</v>
      </c>
      <c r="I39" s="39">
        <f>-'งบ conso'!K67-'งบ conso'!K69-'งบ conso'!K68</f>
        <v>0</v>
      </c>
      <c r="J39" s="39">
        <f>-'งบ conso'!L67-'งบ conso'!L69-'งบ conso'!L68</f>
        <v>-62459</v>
      </c>
      <c r="L39" s="64">
        <f t="shared" si="12"/>
        <v>-12756</v>
      </c>
      <c r="M39" s="64"/>
      <c r="N39" s="64">
        <f t="shared" si="13"/>
        <v>-12076</v>
      </c>
      <c r="Q39" s="39"/>
      <c r="R39" s="39"/>
      <c r="S39" s="39"/>
      <c r="T39" s="64"/>
      <c r="U39" s="64">
        <f t="shared" si="10"/>
        <v>-12756</v>
      </c>
      <c r="V39" s="64">
        <f t="shared" si="11"/>
        <v>-12076</v>
      </c>
      <c r="X39" s="83"/>
      <c r="Y39" s="65"/>
    </row>
    <row r="40" spans="1:25" ht="23.25" customHeight="1">
      <c r="B40" s="19" t="s">
        <v>134</v>
      </c>
      <c r="C40" s="3"/>
      <c r="D40" s="39"/>
      <c r="E40" s="39"/>
      <c r="F40" s="39"/>
      <c r="G40" s="39"/>
      <c r="H40" s="39"/>
      <c r="I40" s="39"/>
      <c r="L40" s="64"/>
      <c r="M40" s="64"/>
      <c r="N40" s="64"/>
      <c r="Q40" s="39"/>
      <c r="R40" s="39"/>
      <c r="S40" s="39"/>
      <c r="T40" s="64"/>
      <c r="U40" s="64"/>
      <c r="V40" s="64"/>
      <c r="X40" s="83"/>
      <c r="Y40" s="65"/>
    </row>
    <row r="41" spans="1:25" ht="23.25" customHeight="1">
      <c r="B41" s="19" t="s">
        <v>327</v>
      </c>
      <c r="C41" s="3"/>
      <c r="D41" s="39">
        <f>-'งบ conso'!F70</f>
        <v>0</v>
      </c>
      <c r="E41" s="39">
        <f>-'งบ conso'!G70</f>
        <v>0</v>
      </c>
      <c r="F41" s="39">
        <f>-'งบ conso'!H70</f>
        <v>0</v>
      </c>
      <c r="G41" s="39">
        <f>-'งบ conso'!I70</f>
        <v>0</v>
      </c>
      <c r="H41" s="39">
        <f>-'งบ conso'!J70</f>
        <v>0</v>
      </c>
      <c r="I41" s="39">
        <f>-'งบ conso'!K70</f>
        <v>0</v>
      </c>
      <c r="J41" s="39">
        <f>-'งบ conso'!L70</f>
        <v>0</v>
      </c>
      <c r="L41" s="64">
        <f t="shared" si="12"/>
        <v>0</v>
      </c>
      <c r="M41" s="64"/>
      <c r="N41" s="64">
        <f t="shared" si="13"/>
        <v>0</v>
      </c>
      <c r="Q41" s="39"/>
      <c r="R41" s="39"/>
      <c r="S41" s="39"/>
      <c r="T41" s="64"/>
      <c r="U41" s="64">
        <f t="shared" si="10"/>
        <v>0</v>
      </c>
      <c r="V41" s="64">
        <f t="shared" si="11"/>
        <v>0</v>
      </c>
      <c r="W41" s="19" t="s">
        <v>470</v>
      </c>
      <c r="X41" s="84">
        <f>X37+X38</f>
        <v>-301</v>
      </c>
      <c r="Y41" s="84">
        <f>Y37+Y38</f>
        <v>-301</v>
      </c>
    </row>
    <row r="42" spans="1:25" ht="23.25" customHeight="1">
      <c r="B42" s="19" t="s">
        <v>354</v>
      </c>
      <c r="C42" s="3"/>
      <c r="D42" s="39"/>
      <c r="E42" s="39"/>
      <c r="F42" s="39"/>
      <c r="G42" s="39"/>
      <c r="H42" s="39"/>
      <c r="I42" s="39"/>
      <c r="L42" s="64">
        <f t="shared" si="12"/>
        <v>0</v>
      </c>
      <c r="M42" s="64"/>
      <c r="N42" s="64">
        <f t="shared" si="13"/>
        <v>0</v>
      </c>
      <c r="Q42" s="39"/>
      <c r="R42" s="39"/>
      <c r="S42" s="39"/>
      <c r="T42" s="64"/>
      <c r="U42" s="64">
        <f t="shared" si="10"/>
        <v>0</v>
      </c>
      <c r="V42" s="64">
        <f t="shared" si="11"/>
        <v>0</v>
      </c>
      <c r="W42" s="19" t="s">
        <v>471</v>
      </c>
      <c r="X42" s="64">
        <v>301</v>
      </c>
      <c r="Y42" s="19">
        <f>20+281</f>
        <v>301</v>
      </c>
    </row>
    <row r="43" spans="1:25" ht="23.25" customHeight="1">
      <c r="B43" s="19" t="str">
        <f>'งบ conso'!B71</f>
        <v>หนี้สินที่เกิดจากสัญญา</v>
      </c>
      <c r="C43" s="3"/>
      <c r="D43" s="39">
        <f>-'งบ conso'!F71</f>
        <v>-36178</v>
      </c>
      <c r="E43" s="39">
        <f>-'งบ conso'!G71</f>
        <v>0</v>
      </c>
      <c r="F43" s="39">
        <f>-'งบ conso'!H71</f>
        <v>-36793</v>
      </c>
      <c r="G43" s="39"/>
      <c r="H43" s="39">
        <f>-'งบ conso'!J71</f>
        <v>-36188</v>
      </c>
      <c r="I43" s="39">
        <f>-'งบ conso'!K71</f>
        <v>0</v>
      </c>
      <c r="J43" s="39">
        <f>-'งบ conso'!L71</f>
        <v>-36793</v>
      </c>
      <c r="L43" s="64">
        <f t="shared" ref="L43" si="14">+D43-F43</f>
        <v>615</v>
      </c>
      <c r="M43" s="64"/>
      <c r="N43" s="64">
        <f t="shared" ref="N43" si="15">+H43-J43</f>
        <v>605</v>
      </c>
      <c r="Q43" s="39"/>
      <c r="R43" s="39"/>
      <c r="S43" s="39"/>
      <c r="T43" s="64"/>
      <c r="U43" s="64">
        <f t="shared" ref="U43" si="16">+Q43+L43</f>
        <v>615</v>
      </c>
      <c r="V43" s="64">
        <f t="shared" ref="V43" si="17">+S43+N43</f>
        <v>605</v>
      </c>
      <c r="X43" s="64"/>
    </row>
    <row r="44" spans="1:25" ht="23.25" customHeight="1">
      <c r="B44" s="19" t="s">
        <v>227</v>
      </c>
      <c r="C44" s="3"/>
      <c r="D44" s="39"/>
      <c r="E44" s="39"/>
      <c r="F44" s="39"/>
      <c r="G44" s="39"/>
      <c r="H44" s="39"/>
      <c r="I44" s="39"/>
      <c r="L44" s="64">
        <f t="shared" si="12"/>
        <v>0</v>
      </c>
      <c r="M44" s="64"/>
      <c r="N44" s="64">
        <f t="shared" si="13"/>
        <v>0</v>
      </c>
      <c r="Q44" s="39"/>
      <c r="R44" s="39"/>
      <c r="S44" s="39"/>
      <c r="T44" s="64"/>
      <c r="U44" s="64">
        <f t="shared" si="10"/>
        <v>0</v>
      </c>
      <c r="V44" s="64">
        <f t="shared" si="11"/>
        <v>0</v>
      </c>
      <c r="W44" s="19" t="s">
        <v>472</v>
      </c>
      <c r="X44" s="60">
        <f>X41+X42</f>
        <v>0</v>
      </c>
      <c r="Y44" s="60">
        <f>Y41+Y42</f>
        <v>0</v>
      </c>
    </row>
    <row r="45" spans="1:25" ht="23.25" customHeight="1">
      <c r="C45" s="3" t="s">
        <v>23</v>
      </c>
      <c r="D45" s="39"/>
      <c r="E45" s="39"/>
      <c r="F45" s="39"/>
      <c r="G45" s="39"/>
      <c r="H45" s="39"/>
      <c r="I45" s="39"/>
      <c r="L45" s="64">
        <f t="shared" si="12"/>
        <v>0</v>
      </c>
      <c r="M45" s="64"/>
      <c r="N45" s="64">
        <f t="shared" si="13"/>
        <v>0</v>
      </c>
      <c r="P45" s="19" t="s">
        <v>302</v>
      </c>
      <c r="Q45" s="39">
        <f>-Q76</f>
        <v>15281</v>
      </c>
      <c r="R45" s="39"/>
      <c r="S45" s="39">
        <f>-S76</f>
        <v>15253</v>
      </c>
      <c r="T45" s="64"/>
      <c r="U45" s="64">
        <f t="shared" si="10"/>
        <v>15281</v>
      </c>
      <c r="V45" s="64">
        <f t="shared" si="11"/>
        <v>15253</v>
      </c>
    </row>
    <row r="46" spans="1:25" ht="23.25" customHeight="1">
      <c r="C46" s="3"/>
      <c r="D46" s="39"/>
      <c r="E46" s="64"/>
      <c r="F46" s="39"/>
      <c r="G46" s="39"/>
      <c r="H46" s="39"/>
      <c r="I46" s="64"/>
      <c r="L46" s="64"/>
      <c r="M46" s="64"/>
      <c r="N46" s="64"/>
      <c r="Q46" s="39"/>
      <c r="R46" s="39"/>
      <c r="S46" s="39"/>
      <c r="T46" s="64"/>
      <c r="U46" s="64"/>
      <c r="V46" s="64"/>
    </row>
    <row r="47" spans="1:25" ht="23.25" customHeight="1">
      <c r="C47" s="3"/>
      <c r="D47" s="39"/>
      <c r="E47" s="64"/>
      <c r="F47" s="39"/>
      <c r="G47" s="39"/>
      <c r="H47" s="39"/>
      <c r="I47" s="64"/>
      <c r="L47" s="64"/>
      <c r="M47" s="64"/>
      <c r="N47" s="64"/>
      <c r="Q47" s="39"/>
      <c r="R47" s="39"/>
      <c r="S47" s="39"/>
      <c r="T47" s="64"/>
      <c r="U47" s="64"/>
      <c r="V47" s="64"/>
    </row>
    <row r="48" spans="1:25" ht="23.25" customHeight="1">
      <c r="C48" s="3"/>
      <c r="D48" s="39"/>
      <c r="E48" s="64"/>
      <c r="F48" s="39"/>
      <c r="G48" s="39"/>
      <c r="H48" s="39"/>
      <c r="I48" s="64"/>
      <c r="L48" s="64"/>
      <c r="M48" s="64"/>
      <c r="N48" s="64"/>
      <c r="Q48" s="39"/>
      <c r="R48" s="39"/>
      <c r="S48" s="39"/>
      <c r="T48" s="64"/>
      <c r="U48" s="64"/>
      <c r="V48" s="64"/>
    </row>
    <row r="49" spans="1:22" ht="23.25" customHeight="1">
      <c r="A49" s="142"/>
      <c r="B49" s="185" t="s">
        <v>207</v>
      </c>
      <c r="C49" s="185"/>
      <c r="D49" s="186">
        <f>-'งบ conso'!F75</f>
        <v>0</v>
      </c>
      <c r="E49" s="187"/>
      <c r="F49" s="186">
        <f>-'งบ conso'!H75</f>
        <v>0</v>
      </c>
      <c r="G49" s="186"/>
      <c r="H49" s="186">
        <f>-'งบ conso'!J75</f>
        <v>0</v>
      </c>
      <c r="I49" s="187"/>
      <c r="J49" s="186">
        <f>-'งบ conso'!L75</f>
        <v>0</v>
      </c>
      <c r="K49" s="185"/>
      <c r="L49" s="187">
        <f>+D49-F49</f>
        <v>0</v>
      </c>
      <c r="M49" s="187"/>
      <c r="N49" s="187">
        <f>+H49-J49</f>
        <v>0</v>
      </c>
      <c r="O49" s="185"/>
      <c r="P49" s="19" t="str">
        <f>P80</f>
        <v>C. ค่าใช้จ่ายภาษีใน PL</v>
      </c>
      <c r="Q49" s="65">
        <f>-Q80-Q32</f>
        <v>5138</v>
      </c>
      <c r="S49" s="65">
        <f>-S80-S32</f>
        <v>5154</v>
      </c>
      <c r="T49" s="187"/>
      <c r="U49" s="187">
        <f>L49+Q49</f>
        <v>5138</v>
      </c>
      <c r="V49" s="131">
        <f>N49+S49</f>
        <v>5154</v>
      </c>
    </row>
    <row r="50" spans="1:22" s="834" customFormat="1" ht="23.25" customHeight="1">
      <c r="A50" s="925"/>
      <c r="C50" s="916" t="s">
        <v>388</v>
      </c>
      <c r="D50" s="835"/>
      <c r="E50" s="926"/>
      <c r="F50" s="835"/>
      <c r="G50" s="835"/>
      <c r="H50" s="835"/>
      <c r="I50" s="926"/>
      <c r="J50" s="835"/>
      <c r="L50" s="927">
        <f>+D50-F50</f>
        <v>0</v>
      </c>
      <c r="M50" s="926"/>
      <c r="N50" s="927">
        <f>+H50-J50</f>
        <v>0</v>
      </c>
      <c r="P50" s="836"/>
      <c r="Q50" s="261"/>
      <c r="R50" s="261"/>
      <c r="S50" s="261"/>
      <c r="T50" s="926"/>
      <c r="U50" s="926">
        <f>+Q50+L50</f>
        <v>0</v>
      </c>
      <c r="V50" s="928">
        <f>+S50+N50</f>
        <v>0</v>
      </c>
    </row>
    <row r="51" spans="1:22" ht="23.25" customHeight="1">
      <c r="A51" s="145"/>
      <c r="C51" s="3" t="s">
        <v>389</v>
      </c>
      <c r="D51" s="39"/>
      <c r="E51" s="64"/>
      <c r="F51" s="39"/>
      <c r="G51" s="39"/>
      <c r="H51" s="39"/>
      <c r="I51" s="64"/>
      <c r="L51" s="64"/>
      <c r="M51" s="64"/>
      <c r="N51" s="64"/>
      <c r="P51" s="154"/>
      <c r="T51" s="64"/>
      <c r="U51" s="64">
        <f>+Q51+L51</f>
        <v>0</v>
      </c>
      <c r="V51" s="114">
        <f>+S51+N51</f>
        <v>0</v>
      </c>
    </row>
    <row r="52" spans="1:22" ht="23.25" customHeight="1">
      <c r="A52" s="148"/>
      <c r="B52" s="161"/>
      <c r="C52" s="265" t="s">
        <v>390</v>
      </c>
      <c r="D52" s="106"/>
      <c r="E52" s="136"/>
      <c r="F52" s="106"/>
      <c r="G52" s="106"/>
      <c r="H52" s="106"/>
      <c r="I52" s="136"/>
      <c r="J52" s="106"/>
      <c r="K52" s="161"/>
      <c r="L52" s="136"/>
      <c r="M52" s="136"/>
      <c r="N52" s="136"/>
      <c r="O52" s="161"/>
      <c r="P52" s="221"/>
      <c r="Q52" s="86"/>
      <c r="R52" s="86"/>
      <c r="S52" s="86"/>
      <c r="T52" s="136"/>
      <c r="U52" s="136">
        <f>+Q52+L52</f>
        <v>0</v>
      </c>
      <c r="V52" s="132">
        <f>+S52+N52</f>
        <v>0</v>
      </c>
    </row>
    <row r="53" spans="1:22" ht="23.25" customHeight="1">
      <c r="D53" s="39"/>
      <c r="E53" s="64"/>
      <c r="F53" s="39"/>
      <c r="G53" s="39"/>
      <c r="H53" s="39"/>
      <c r="I53" s="64"/>
      <c r="L53" s="64"/>
      <c r="M53" s="64"/>
      <c r="N53" s="64"/>
      <c r="Q53" s="39"/>
      <c r="R53" s="39"/>
      <c r="S53" s="39"/>
      <c r="T53" s="64"/>
      <c r="U53" s="64"/>
      <c r="V53" s="64"/>
    </row>
    <row r="54" spans="1:22" ht="23.25" customHeight="1">
      <c r="B54" s="19" t="s">
        <v>141</v>
      </c>
      <c r="D54" s="39">
        <f>-'งบ conso'!F74</f>
        <v>-7508</v>
      </c>
      <c r="E54" s="39">
        <f>-'งบ conso'!G74</f>
        <v>0</v>
      </c>
      <c r="F54" s="39">
        <f>-'งบ conso'!H74</f>
        <v>-2238</v>
      </c>
      <c r="G54" s="39">
        <f>-'งบ conso'!I74</f>
        <v>0</v>
      </c>
      <c r="H54" s="39">
        <f>-'งบ conso'!J74</f>
        <v>-7344</v>
      </c>
      <c r="I54" s="39">
        <f>-'งบ conso'!K74</f>
        <v>0</v>
      </c>
      <c r="J54" s="39">
        <f>-'งบ conso'!L74</f>
        <v>-2083</v>
      </c>
      <c r="L54" s="64">
        <f>+D54-F54</f>
        <v>-5270</v>
      </c>
      <c r="M54" s="64"/>
      <c r="N54" s="64">
        <f>+H54-J54</f>
        <v>-5261</v>
      </c>
      <c r="P54" s="19" t="str">
        <f>+P78</f>
        <v>A. ปรับ Current portion</v>
      </c>
      <c r="Q54" s="39"/>
      <c r="R54" s="39"/>
      <c r="S54" s="39"/>
      <c r="T54" s="64"/>
      <c r="U54" s="64">
        <f t="shared" ref="U54:U70" si="18">+Q54+L54</f>
        <v>-5270</v>
      </c>
      <c r="V54" s="64">
        <f t="shared" ref="V54:V70" si="19">+S54+N54</f>
        <v>-5261</v>
      </c>
    </row>
    <row r="55" spans="1:22" ht="23.25" customHeight="1">
      <c r="A55" s="11"/>
      <c r="B55" s="3" t="s">
        <v>135</v>
      </c>
      <c r="D55" s="39">
        <f>-'งบ conso'!F73</f>
        <v>0</v>
      </c>
      <c r="E55" s="39">
        <f>-'งบ conso'!G73</f>
        <v>0</v>
      </c>
      <c r="F55" s="39">
        <f>-'งบ conso'!H73</f>
        <v>-10500</v>
      </c>
      <c r="G55" s="39">
        <f>-'งบ conso'!I73</f>
        <v>0</v>
      </c>
      <c r="H55" s="39">
        <f>-'งบ conso'!J73</f>
        <v>0</v>
      </c>
      <c r="I55" s="39">
        <f>-'งบ conso'!K73</f>
        <v>0</v>
      </c>
      <c r="J55" s="39">
        <f>-'งบ conso'!L73</f>
        <v>-10500</v>
      </c>
      <c r="L55" s="64">
        <f>+D55-F55</f>
        <v>10500</v>
      </c>
      <c r="M55" s="64"/>
      <c r="N55" s="64">
        <f>+H55-J55</f>
        <v>10500</v>
      </c>
      <c r="P55" s="19" t="s">
        <v>391</v>
      </c>
      <c r="Q55" s="39"/>
      <c r="R55" s="39"/>
      <c r="S55" s="39"/>
      <c r="T55" s="64"/>
      <c r="U55" s="64">
        <f t="shared" si="18"/>
        <v>10500</v>
      </c>
      <c r="V55" s="64">
        <f t="shared" si="19"/>
        <v>10500</v>
      </c>
    </row>
    <row r="56" spans="1:22">
      <c r="B56" s="19" t="s">
        <v>20</v>
      </c>
      <c r="D56" s="39">
        <f>-'งบ conso'!F76</f>
        <v>-3629</v>
      </c>
      <c r="E56" s="39">
        <f>-'งบ conso'!G76</f>
        <v>0</v>
      </c>
      <c r="F56" s="39">
        <f>-'งบ conso'!H76</f>
        <v>-1669</v>
      </c>
      <c r="G56" s="39">
        <f>-'งบ conso'!I76</f>
        <v>0</v>
      </c>
      <c r="H56" s="39">
        <f>-'งบ conso'!J76</f>
        <v>-3576</v>
      </c>
      <c r="I56" s="39">
        <f>-'งบ conso'!K76</f>
        <v>0</v>
      </c>
      <c r="J56" s="39">
        <f>-'งบ conso'!L76</f>
        <v>-1627</v>
      </c>
      <c r="L56" s="64">
        <f>+D56-F56</f>
        <v>-1960</v>
      </c>
      <c r="M56" s="64"/>
      <c r="N56" s="64">
        <f>+H56-J56</f>
        <v>-1949</v>
      </c>
      <c r="Q56" s="39"/>
      <c r="R56" s="39"/>
      <c r="S56" s="39"/>
      <c r="T56" s="64"/>
      <c r="U56" s="64">
        <f t="shared" si="18"/>
        <v>-1960</v>
      </c>
      <c r="V56" s="64">
        <f t="shared" si="19"/>
        <v>-1949</v>
      </c>
    </row>
    <row r="57" spans="1:22">
      <c r="A57" s="19" t="s">
        <v>43</v>
      </c>
      <c r="D57" s="39"/>
      <c r="E57" s="64"/>
      <c r="F57" s="39"/>
      <c r="G57" s="39"/>
      <c r="H57" s="64"/>
      <c r="I57" s="64"/>
      <c r="Q57" s="39"/>
      <c r="R57" s="39"/>
      <c r="S57" s="39"/>
      <c r="T57" s="64"/>
      <c r="U57" s="64">
        <f t="shared" si="18"/>
        <v>0</v>
      </c>
      <c r="V57" s="64">
        <f t="shared" si="19"/>
        <v>0</v>
      </c>
    </row>
    <row r="58" spans="1:22">
      <c r="B58" s="3" t="s">
        <v>162</v>
      </c>
      <c r="D58" s="39">
        <f>-'งบ conso'!F79</f>
        <v>-66765</v>
      </c>
      <c r="E58" s="39">
        <f>-'งบ conso'!G79</f>
        <v>0</v>
      </c>
      <c r="F58" s="39">
        <f>-'งบ conso'!H79</f>
        <v>-14060</v>
      </c>
      <c r="G58" s="39"/>
      <c r="H58" s="39">
        <f>-'งบ conso'!J79</f>
        <v>-66700</v>
      </c>
      <c r="I58" s="39">
        <f>-'งบ conso'!K79</f>
        <v>0</v>
      </c>
      <c r="J58" s="39">
        <f>-'งบ conso'!L79</f>
        <v>-13872</v>
      </c>
      <c r="L58" s="64">
        <f>+D58-F58</f>
        <v>-52705</v>
      </c>
      <c r="M58" s="64"/>
      <c r="N58" s="64">
        <f>+H58-J58</f>
        <v>-52828</v>
      </c>
      <c r="P58" s="19" t="str">
        <f>+P54</f>
        <v>A. ปรับ Current portion</v>
      </c>
      <c r="Q58" s="39"/>
      <c r="R58" s="39"/>
      <c r="S58" s="39"/>
      <c r="T58" s="64"/>
      <c r="U58" s="64">
        <f t="shared" si="18"/>
        <v>-52705</v>
      </c>
      <c r="V58" s="64">
        <f t="shared" si="19"/>
        <v>-52828</v>
      </c>
    </row>
    <row r="59" spans="1:22">
      <c r="B59" s="3" t="s">
        <v>356</v>
      </c>
      <c r="D59" s="39">
        <f>-'งบ conso'!F80</f>
        <v>-10000</v>
      </c>
      <c r="E59" s="39">
        <f>-'งบ conso'!G80</f>
        <v>0</v>
      </c>
      <c r="F59" s="39">
        <f>-'งบ conso'!H80</f>
        <v>0</v>
      </c>
      <c r="G59" s="39"/>
      <c r="H59" s="39">
        <f>-'งบ conso'!J80</f>
        <v>-10000</v>
      </c>
      <c r="I59" s="39">
        <f>-'งบ conso'!K80</f>
        <v>0</v>
      </c>
      <c r="J59" s="39">
        <f>-'งบ conso'!L80</f>
        <v>0</v>
      </c>
      <c r="L59" s="64">
        <f>+D59-F59</f>
        <v>-10000</v>
      </c>
      <c r="M59" s="64"/>
      <c r="N59" s="64">
        <f>+H59-J59</f>
        <v>-10000</v>
      </c>
      <c r="P59" s="19" t="s">
        <v>391</v>
      </c>
      <c r="Q59" s="39"/>
      <c r="R59" s="39"/>
      <c r="S59" s="39"/>
      <c r="T59" s="64"/>
      <c r="U59" s="64">
        <f t="shared" si="18"/>
        <v>-10000</v>
      </c>
      <c r="V59" s="64">
        <f t="shared" si="19"/>
        <v>-10000</v>
      </c>
    </row>
    <row r="60" spans="1:22">
      <c r="B60" s="3" t="s">
        <v>251</v>
      </c>
      <c r="D60" s="39">
        <f>-'งบ conso'!F81</f>
        <v>-13216</v>
      </c>
      <c r="E60" s="39">
        <f>-'งบ conso'!G81</f>
        <v>0</v>
      </c>
      <c r="F60" s="39">
        <f>-'งบ conso'!H81</f>
        <v>-15547</v>
      </c>
      <c r="G60" s="39"/>
      <c r="H60" s="39">
        <f>-'งบ conso'!J81</f>
        <v>-12633</v>
      </c>
      <c r="I60" s="39">
        <f>-'งบ conso'!K81</f>
        <v>0</v>
      </c>
      <c r="J60" s="39">
        <f>-'งบ conso'!L81</f>
        <v>-15041</v>
      </c>
      <c r="L60" s="64">
        <f>+D60-F60</f>
        <v>2331</v>
      </c>
      <c r="M60" s="64"/>
      <c r="N60" s="64">
        <f>+H60-J60</f>
        <v>2408</v>
      </c>
      <c r="P60" s="19" t="str">
        <f>+P74</f>
        <v>3. ภาระผูกพันพนักงาน</v>
      </c>
      <c r="Q60" s="39">
        <f>-Q74</f>
        <v>1059</v>
      </c>
      <c r="R60" s="39"/>
      <c r="S60" s="39">
        <f>-S74</f>
        <v>982</v>
      </c>
      <c r="T60" s="64"/>
      <c r="U60" s="64">
        <f t="shared" si="18"/>
        <v>3390</v>
      </c>
      <c r="V60" s="64">
        <f t="shared" si="19"/>
        <v>3390</v>
      </c>
    </row>
    <row r="61" spans="1:22">
      <c r="B61" s="19" t="s">
        <v>228</v>
      </c>
      <c r="D61" s="39">
        <f>-'งบ conso'!F82</f>
        <v>0</v>
      </c>
      <c r="E61" s="39">
        <f>-'งบ conso'!G82</f>
        <v>0</v>
      </c>
      <c r="F61" s="39">
        <f>-'งบ conso'!H82</f>
        <v>0</v>
      </c>
      <c r="G61" s="39"/>
      <c r="H61" s="39">
        <f>-'งบ conso'!J82</f>
        <v>0</v>
      </c>
      <c r="I61" s="39">
        <f>-'งบ conso'!K82</f>
        <v>0</v>
      </c>
      <c r="J61" s="39">
        <f>-'งบ conso'!L82</f>
        <v>0</v>
      </c>
      <c r="L61" s="64">
        <f>+D61-F61</f>
        <v>0</v>
      </c>
      <c r="M61" s="64"/>
      <c r="N61" s="64">
        <f>+H61-J61</f>
        <v>0</v>
      </c>
      <c r="Q61" s="39"/>
      <c r="R61" s="39"/>
      <c r="S61" s="39"/>
      <c r="T61" s="64"/>
      <c r="U61" s="64">
        <f t="shared" si="18"/>
        <v>0</v>
      </c>
      <c r="V61" s="64">
        <f t="shared" si="19"/>
        <v>0</v>
      </c>
    </row>
    <row r="62" spans="1:22">
      <c r="B62" s="19" t="s">
        <v>253</v>
      </c>
      <c r="D62" s="39">
        <f>-'งบ conso'!F83</f>
        <v>0</v>
      </c>
      <c r="E62" s="39">
        <f>-'งบ conso'!G83</f>
        <v>0</v>
      </c>
      <c r="F62" s="39">
        <f>-'งบ conso'!H83</f>
        <v>0</v>
      </c>
      <c r="G62" s="39"/>
      <c r="H62" s="39">
        <f>-'งบ conso'!J83</f>
        <v>0</v>
      </c>
      <c r="I62" s="39">
        <f>-'งบ conso'!K83</f>
        <v>0</v>
      </c>
      <c r="J62" s="39">
        <f>-'งบ conso'!L83</f>
        <v>0</v>
      </c>
      <c r="L62" s="64">
        <f>+D62-F62</f>
        <v>0</v>
      </c>
      <c r="N62" s="64">
        <f>+H62-J62</f>
        <v>0</v>
      </c>
      <c r="Q62" s="39"/>
      <c r="R62" s="39"/>
      <c r="S62" s="39"/>
      <c r="T62" s="64"/>
      <c r="U62" s="64">
        <f t="shared" si="18"/>
        <v>0</v>
      </c>
      <c r="V62" s="64">
        <f t="shared" si="19"/>
        <v>0</v>
      </c>
    </row>
    <row r="63" spans="1:22">
      <c r="A63" s="19" t="s">
        <v>21</v>
      </c>
      <c r="D63" s="39"/>
      <c r="E63" s="64"/>
      <c r="F63" s="64"/>
      <c r="G63" s="64"/>
      <c r="H63" s="64"/>
      <c r="I63" s="64"/>
      <c r="Q63" s="39"/>
      <c r="R63" s="39"/>
      <c r="S63" s="39"/>
      <c r="T63" s="64"/>
      <c r="U63" s="64">
        <f t="shared" si="18"/>
        <v>0</v>
      </c>
      <c r="V63" s="64">
        <f t="shared" si="19"/>
        <v>0</v>
      </c>
    </row>
    <row r="64" spans="1:22">
      <c r="B64" s="3"/>
      <c r="C64" s="3" t="s">
        <v>245</v>
      </c>
      <c r="D64" s="39">
        <f>-'งบ conso'!F96</f>
        <v>-250000</v>
      </c>
      <c r="E64" s="64"/>
      <c r="F64" s="39">
        <f>-'งบ conso'!H96</f>
        <v>-250000</v>
      </c>
      <c r="G64" s="39">
        <f>-'งบ conso'!I96</f>
        <v>0</v>
      </c>
      <c r="H64" s="39">
        <f>-'งบ conso'!J96</f>
        <v>-250000</v>
      </c>
      <c r="I64" s="39">
        <f>-'งบ conso'!K96</f>
        <v>0</v>
      </c>
      <c r="J64" s="39">
        <f>-'งบ conso'!L96</f>
        <v>-250000</v>
      </c>
      <c r="L64" s="64">
        <f>+D64-F64</f>
        <v>0</v>
      </c>
      <c r="M64" s="64"/>
      <c r="N64" s="64">
        <f>+H64-J64</f>
        <v>0</v>
      </c>
      <c r="Q64" s="39"/>
      <c r="R64" s="39"/>
      <c r="S64" s="39"/>
      <c r="T64" s="64"/>
      <c r="U64" s="64">
        <f t="shared" si="18"/>
        <v>0</v>
      </c>
      <c r="V64" s="64">
        <f t="shared" si="19"/>
        <v>0</v>
      </c>
    </row>
    <row r="65" spans="2:23">
      <c r="B65" s="3"/>
      <c r="C65" s="3" t="s">
        <v>2415</v>
      </c>
      <c r="D65" s="39">
        <f>-'งบ conso'!F97</f>
        <v>-129163</v>
      </c>
      <c r="E65" s="39">
        <f>-'งบ conso'!G97</f>
        <v>0</v>
      </c>
      <c r="F65" s="39">
        <f>-'งบ conso'!H97</f>
        <v>-129163</v>
      </c>
      <c r="G65" s="39">
        <f>-'งบ conso'!I97</f>
        <v>0</v>
      </c>
      <c r="H65" s="39">
        <f>-'งบ conso'!J97</f>
        <v>-129163</v>
      </c>
      <c r="I65" s="39">
        <f>-'งบ conso'!K97</f>
        <v>0</v>
      </c>
      <c r="J65" s="39">
        <f>-'งบ conso'!L97</f>
        <v>-129163</v>
      </c>
      <c r="L65" s="64">
        <f t="shared" ref="L65:L66" si="20">+D65-F65</f>
        <v>0</v>
      </c>
      <c r="M65" s="64"/>
      <c r="N65" s="64">
        <f t="shared" ref="N65:N66" si="21">+H65-J65</f>
        <v>0</v>
      </c>
      <c r="Q65" s="39"/>
      <c r="R65" s="39"/>
      <c r="S65" s="39"/>
      <c r="T65" s="64"/>
      <c r="U65" s="64"/>
      <c r="V65" s="64"/>
    </row>
    <row r="66" spans="2:23">
      <c r="B66" s="3"/>
      <c r="C66" s="3" t="s">
        <v>2376</v>
      </c>
      <c r="D66" s="39">
        <f>-'งบ conso'!F98</f>
        <v>-17117</v>
      </c>
      <c r="E66" s="39">
        <f>-'งบ conso'!G98</f>
        <v>0</v>
      </c>
      <c r="F66" s="39">
        <f>-'งบ conso'!H98</f>
        <v>-17117</v>
      </c>
      <c r="G66" s="39">
        <f>-'งบ conso'!I98</f>
        <v>0</v>
      </c>
      <c r="H66" s="39">
        <f>-'งบ conso'!J98</f>
        <v>-17117</v>
      </c>
      <c r="I66" s="39">
        <f>-'งบ conso'!K98</f>
        <v>0</v>
      </c>
      <c r="J66" s="39">
        <f>-'งบ conso'!L98</f>
        <v>-17117</v>
      </c>
      <c r="L66" s="64">
        <f t="shared" si="20"/>
        <v>0</v>
      </c>
      <c r="M66" s="64"/>
      <c r="N66" s="64">
        <f t="shared" si="21"/>
        <v>0</v>
      </c>
      <c r="Q66" s="39"/>
      <c r="R66" s="39"/>
      <c r="S66" s="39"/>
      <c r="T66" s="64"/>
      <c r="U66" s="64"/>
      <c r="V66" s="64"/>
    </row>
    <row r="67" spans="2:23">
      <c r="B67" s="3" t="s">
        <v>136</v>
      </c>
      <c r="C67" s="3"/>
      <c r="D67" s="39"/>
      <c r="E67" s="64"/>
      <c r="F67" s="39"/>
      <c r="G67" s="39"/>
      <c r="H67" s="64"/>
      <c r="I67" s="64"/>
      <c r="L67" s="64">
        <f>+D67-F67</f>
        <v>0</v>
      </c>
      <c r="M67" s="64"/>
      <c r="N67" s="64">
        <f>+H67-J67</f>
        <v>0</v>
      </c>
      <c r="Q67" s="39"/>
      <c r="R67" s="39"/>
      <c r="S67" s="39"/>
      <c r="T67" s="64"/>
      <c r="U67" s="64">
        <f t="shared" si="18"/>
        <v>0</v>
      </c>
      <c r="V67" s="64">
        <f t="shared" si="19"/>
        <v>0</v>
      </c>
    </row>
    <row r="68" spans="2:23">
      <c r="B68" s="3"/>
      <c r="C68" s="3"/>
      <c r="D68" s="39"/>
      <c r="E68" s="64"/>
      <c r="F68" s="39"/>
      <c r="G68" s="39"/>
      <c r="H68" s="64"/>
      <c r="I68" s="64"/>
      <c r="L68" s="64"/>
      <c r="M68" s="64"/>
      <c r="N68" s="64"/>
      <c r="Q68" s="39"/>
      <c r="R68" s="39"/>
      <c r="S68" s="39"/>
      <c r="T68" s="64"/>
      <c r="U68" s="64"/>
      <c r="V68" s="64"/>
    </row>
    <row r="69" spans="2:23">
      <c r="B69" s="3"/>
      <c r="C69" s="19" t="s">
        <v>2354</v>
      </c>
      <c r="D69" s="39"/>
      <c r="E69" s="64"/>
      <c r="F69" s="39"/>
      <c r="G69" s="39"/>
      <c r="H69" s="64"/>
      <c r="I69" s="64"/>
      <c r="L69" s="64"/>
      <c r="M69" s="64"/>
      <c r="N69" s="64"/>
      <c r="P69" s="19" t="s">
        <v>2354</v>
      </c>
      <c r="Q69" s="39">
        <f>-Q83</f>
        <v>-79</v>
      </c>
      <c r="R69" s="39"/>
      <c r="S69" s="65">
        <f>-S83</f>
        <v>-79</v>
      </c>
      <c r="T69" s="64"/>
      <c r="U69" s="64">
        <f t="shared" si="18"/>
        <v>-79</v>
      </c>
      <c r="V69" s="64">
        <f t="shared" si="19"/>
        <v>-79</v>
      </c>
    </row>
    <row r="70" spans="2:23">
      <c r="B70" s="3"/>
      <c r="C70" s="3" t="s">
        <v>414</v>
      </c>
      <c r="D70" s="39">
        <f>-'งบ conso'!F100</f>
        <v>-10895</v>
      </c>
      <c r="E70" s="64"/>
      <c r="F70" s="39">
        <f>-'งบ conso'!H100</f>
        <v>-10895</v>
      </c>
      <c r="G70" s="39"/>
      <c r="H70" s="64">
        <f>-'งบ conso'!J100</f>
        <v>-10895</v>
      </c>
      <c r="I70" s="64"/>
      <c r="J70" s="39">
        <f>-'งบ conso'!L100</f>
        <v>-10895</v>
      </c>
      <c r="L70" s="137">
        <f>+D70-F70</f>
        <v>0</v>
      </c>
      <c r="M70" s="123"/>
      <c r="N70" s="147">
        <f>+H70-J70</f>
        <v>0</v>
      </c>
      <c r="Q70" s="39">
        <f>-Q81</f>
        <v>0</v>
      </c>
      <c r="R70" s="106"/>
      <c r="S70" s="39">
        <f>-S81</f>
        <v>0</v>
      </c>
      <c r="T70" s="64"/>
      <c r="U70" s="64">
        <f t="shared" si="18"/>
        <v>0</v>
      </c>
      <c r="V70" s="64">
        <f t="shared" si="19"/>
        <v>0</v>
      </c>
    </row>
    <row r="71" spans="2:23">
      <c r="B71" s="3"/>
      <c r="C71" s="3" t="s">
        <v>53</v>
      </c>
      <c r="D71" s="39">
        <f>-'งบ conso'!F101</f>
        <v>-5594</v>
      </c>
      <c r="E71" s="64"/>
      <c r="F71" s="39">
        <f>-'งบ conso'!H101</f>
        <v>-4863</v>
      </c>
      <c r="G71" s="39"/>
      <c r="H71" s="64">
        <f>-'งบ conso'!J101</f>
        <v>-30903</v>
      </c>
      <c r="I71" s="64"/>
      <c r="J71" s="39">
        <f>-'งบ conso'!L101</f>
        <v>-15611</v>
      </c>
      <c r="L71" s="137">
        <f>+D71-F71</f>
        <v>-731</v>
      </c>
      <c r="M71" s="123"/>
      <c r="N71" s="147">
        <f>+H71-J71</f>
        <v>-15292</v>
      </c>
      <c r="P71" s="142" t="s">
        <v>298</v>
      </c>
      <c r="Q71" s="186">
        <v>-21341</v>
      </c>
      <c r="R71" s="106"/>
      <c r="S71" s="189">
        <v>-10050</v>
      </c>
      <c r="T71" s="64"/>
      <c r="U71" s="137">
        <f>+L71+SUM(Q71:Q83)</f>
        <v>-50180</v>
      </c>
      <c r="V71" s="147">
        <f>+N71+SUM(S71:S83)</f>
        <v>-53361</v>
      </c>
    </row>
    <row r="72" spans="2:23">
      <c r="B72" s="3"/>
      <c r="C72" s="3" t="s">
        <v>406</v>
      </c>
      <c r="D72" s="39">
        <f>-'งบ conso'!F102</f>
        <v>0</v>
      </c>
      <c r="E72" s="39">
        <f>-'งบ conso'!G102</f>
        <v>0</v>
      </c>
      <c r="F72" s="39">
        <f>-'งบ conso'!H102</f>
        <v>0</v>
      </c>
      <c r="G72" s="39">
        <f>-'งบ conso'!I102</f>
        <v>0</v>
      </c>
      <c r="H72" s="39">
        <f>-'งบ conso'!J102</f>
        <v>0</v>
      </c>
      <c r="I72" s="39">
        <f>-'งบ conso'!K102</f>
        <v>0</v>
      </c>
      <c r="J72" s="39">
        <f>-'งบ conso'!L102</f>
        <v>0</v>
      </c>
      <c r="L72" s="137">
        <f>+D72-F72</f>
        <v>0</v>
      </c>
      <c r="M72" s="123"/>
      <c r="N72" s="147">
        <f>+H72-J72</f>
        <v>0</v>
      </c>
      <c r="P72" s="142" t="s">
        <v>2465</v>
      </c>
      <c r="Q72" s="186">
        <v>-4730</v>
      </c>
      <c r="R72" s="595"/>
      <c r="S72" s="189">
        <v>-4730</v>
      </c>
      <c r="T72" s="64"/>
      <c r="U72" s="137"/>
      <c r="V72" s="147"/>
    </row>
    <row r="73" spans="2:23">
      <c r="B73" s="3"/>
      <c r="E73" s="64"/>
      <c r="F73" s="39"/>
      <c r="G73" s="39"/>
      <c r="H73" s="64"/>
      <c r="I73" s="64"/>
      <c r="L73" s="137"/>
      <c r="M73" s="123"/>
      <c r="N73" s="147"/>
      <c r="P73" s="142" t="s">
        <v>299</v>
      </c>
      <c r="Q73" s="1163">
        <v>-1656</v>
      </c>
      <c r="R73" s="892"/>
      <c r="S73" s="1164">
        <v>-1656</v>
      </c>
      <c r="T73" s="64"/>
      <c r="U73" s="137"/>
      <c r="V73" s="147"/>
    </row>
    <row r="74" spans="2:23">
      <c r="B74" s="3"/>
      <c r="C74" s="3"/>
      <c r="D74" s="39"/>
      <c r="E74" s="64"/>
      <c r="F74" s="39"/>
      <c r="G74" s="39"/>
      <c r="H74" s="64"/>
      <c r="I74" s="64"/>
      <c r="L74" s="64"/>
      <c r="M74" s="64"/>
      <c r="N74" s="64"/>
      <c r="P74" s="145" t="s">
        <v>300</v>
      </c>
      <c r="Q74" s="894">
        <v>-1059</v>
      </c>
      <c r="R74" s="894"/>
      <c r="S74" s="910">
        <v>-982</v>
      </c>
      <c r="T74" s="64"/>
      <c r="U74" s="64"/>
      <c r="V74" s="64"/>
      <c r="W74" s="19">
        <v>278288</v>
      </c>
    </row>
    <row r="75" spans="2:23">
      <c r="B75" s="3"/>
      <c r="C75" s="3"/>
      <c r="D75" s="39"/>
      <c r="E75" s="64"/>
      <c r="F75" s="39"/>
      <c r="G75" s="39"/>
      <c r="H75" s="64"/>
      <c r="I75" s="64"/>
      <c r="L75" s="64"/>
      <c r="M75" s="64"/>
      <c r="N75" s="64"/>
      <c r="P75" s="145" t="s">
        <v>331</v>
      </c>
      <c r="Q75" s="39">
        <v>-323</v>
      </c>
      <c r="R75" s="39"/>
      <c r="S75" s="1162">
        <f>-20-281-22</f>
        <v>-323</v>
      </c>
      <c r="T75" s="64"/>
      <c r="U75" s="64"/>
      <c r="V75" s="64"/>
    </row>
    <row r="76" spans="2:23">
      <c r="B76" s="3"/>
      <c r="C76" s="3"/>
      <c r="D76" s="39"/>
      <c r="E76" s="64"/>
      <c r="F76" s="39"/>
      <c r="G76" s="39"/>
      <c r="H76" s="64"/>
      <c r="I76" s="64"/>
      <c r="L76" s="64"/>
      <c r="M76" s="64"/>
      <c r="N76" s="64"/>
      <c r="P76" s="145" t="s">
        <v>302</v>
      </c>
      <c r="Q76" s="39">
        <f>-'conso PL'!F73</f>
        <v>-15281</v>
      </c>
      <c r="R76" s="39"/>
      <c r="S76" s="160">
        <f>-'conso PL'!J73</f>
        <v>-15253</v>
      </c>
      <c r="T76" s="64"/>
      <c r="U76" s="64"/>
      <c r="V76" s="64"/>
    </row>
    <row r="77" spans="2:23">
      <c r="B77" s="3"/>
      <c r="C77" s="3"/>
      <c r="D77" s="39"/>
      <c r="E77" s="64"/>
      <c r="F77" s="39"/>
      <c r="G77" s="39"/>
      <c r="H77" s="64"/>
      <c r="I77" s="64"/>
      <c r="L77" s="64"/>
      <c r="M77" s="64"/>
      <c r="N77" s="64"/>
      <c r="P77" s="148" t="s">
        <v>455</v>
      </c>
      <c r="Q77" s="1160">
        <v>0</v>
      </c>
      <c r="R77" s="106"/>
      <c r="S77" s="1161">
        <v>0</v>
      </c>
      <c r="T77" s="64"/>
      <c r="U77" s="64"/>
      <c r="V77" s="64"/>
    </row>
    <row r="78" spans="2:23">
      <c r="B78" s="3"/>
      <c r="C78" s="3"/>
      <c r="D78" s="39"/>
      <c r="E78" s="64"/>
      <c r="F78" s="39"/>
      <c r="G78" s="39"/>
      <c r="H78" s="64"/>
      <c r="I78" s="64"/>
      <c r="L78" s="64"/>
      <c r="M78" s="64"/>
      <c r="N78" s="64"/>
      <c r="P78" s="19" t="s">
        <v>301</v>
      </c>
      <c r="Q78" s="39"/>
      <c r="R78" s="39"/>
      <c r="S78" s="39"/>
      <c r="T78" s="64"/>
      <c r="U78" s="64"/>
      <c r="V78" s="64"/>
    </row>
    <row r="79" spans="2:23">
      <c r="B79" s="3"/>
      <c r="C79" s="3"/>
      <c r="D79" s="39"/>
      <c r="E79" s="64"/>
      <c r="F79" s="39"/>
      <c r="G79" s="39"/>
      <c r="H79" s="64"/>
      <c r="I79" s="64"/>
      <c r="L79" s="64"/>
      <c r="M79" s="64"/>
      <c r="N79" s="64"/>
      <c r="P79" s="19" t="s">
        <v>509</v>
      </c>
      <c r="Q79" s="39">
        <v>0</v>
      </c>
      <c r="R79" s="39"/>
      <c r="S79" s="39">
        <v>0</v>
      </c>
      <c r="T79" s="64"/>
      <c r="U79" s="64"/>
      <c r="V79" s="64"/>
    </row>
    <row r="80" spans="2:23">
      <c r="B80" s="3"/>
      <c r="C80" s="3"/>
      <c r="D80" s="39"/>
      <c r="E80" s="64"/>
      <c r="F80" s="39"/>
      <c r="G80" s="39"/>
      <c r="H80" s="64"/>
      <c r="I80" s="64"/>
      <c r="L80" s="64"/>
      <c r="M80" s="64"/>
      <c r="N80" s="64"/>
      <c r="P80" s="19" t="s">
        <v>425</v>
      </c>
      <c r="Q80" s="39">
        <f>-'conso PL'!F75</f>
        <v>-5138</v>
      </c>
      <c r="R80" s="39"/>
      <c r="S80" s="39">
        <f>-'conso PL'!J75</f>
        <v>-5154</v>
      </c>
      <c r="T80" s="64"/>
      <c r="U80" s="64"/>
      <c r="V80" s="64"/>
    </row>
    <row r="81" spans="2:23">
      <c r="B81" s="3"/>
      <c r="C81" s="3"/>
      <c r="D81" s="39"/>
      <c r="E81" s="64"/>
      <c r="F81" s="39"/>
      <c r="G81" s="39"/>
      <c r="H81" s="64"/>
      <c r="I81" s="64"/>
      <c r="L81" s="64"/>
      <c r="M81" s="64"/>
      <c r="N81" s="64"/>
      <c r="P81" s="19" t="s">
        <v>357</v>
      </c>
      <c r="Q81" s="39"/>
      <c r="R81" s="39"/>
      <c r="S81" s="39"/>
      <c r="T81" s="64"/>
      <c r="U81" s="64"/>
      <c r="V81" s="64"/>
    </row>
    <row r="82" spans="2:23">
      <c r="B82" s="3"/>
      <c r="C82" s="3"/>
      <c r="D82" s="39"/>
      <c r="E82" s="64"/>
      <c r="F82" s="39"/>
      <c r="G82" s="39"/>
      <c r="H82" s="64"/>
      <c r="I82" s="64"/>
      <c r="L82" s="64"/>
      <c r="M82" s="64"/>
      <c r="N82" s="64"/>
      <c r="P82" s="19" t="s">
        <v>175</v>
      </c>
      <c r="Q82" s="39"/>
      <c r="R82" s="39"/>
      <c r="S82" s="39"/>
      <c r="T82" s="64"/>
      <c r="U82" s="64"/>
      <c r="V82" s="64"/>
    </row>
    <row r="83" spans="2:23">
      <c r="B83" s="3"/>
      <c r="C83" s="3"/>
      <c r="D83" s="39"/>
      <c r="E83" s="64"/>
      <c r="F83" s="39"/>
      <c r="G83" s="39"/>
      <c r="H83" s="64"/>
      <c r="I83" s="64"/>
      <c r="L83" s="64"/>
      <c r="M83" s="64"/>
      <c r="N83" s="64"/>
      <c r="P83" s="19" t="s">
        <v>2354</v>
      </c>
      <c r="Q83" s="835">
        <v>79</v>
      </c>
      <c r="R83" s="39"/>
      <c r="S83" s="835">
        <v>79</v>
      </c>
      <c r="T83" s="64"/>
      <c r="U83" s="64"/>
      <c r="V83" s="64"/>
    </row>
    <row r="84" spans="2:23">
      <c r="B84" s="3"/>
      <c r="C84" s="3"/>
      <c r="D84" s="39"/>
      <c r="E84" s="64"/>
      <c r="F84" s="39"/>
      <c r="G84" s="39"/>
      <c r="H84" s="64"/>
      <c r="I84" s="64"/>
      <c r="L84" s="64"/>
      <c r="M84" s="64"/>
      <c r="N84" s="64"/>
      <c r="Q84" s="39"/>
      <c r="R84" s="39"/>
      <c r="S84" s="39"/>
      <c r="T84" s="64"/>
      <c r="U84" s="64"/>
      <c r="V84" s="64"/>
    </row>
    <row r="85" spans="2:23">
      <c r="B85" s="3"/>
      <c r="C85" s="3"/>
      <c r="D85" s="39"/>
      <c r="E85" s="64"/>
      <c r="F85" s="39"/>
      <c r="G85" s="39"/>
      <c r="H85" s="64"/>
      <c r="I85" s="64"/>
      <c r="L85" s="64"/>
      <c r="M85" s="64"/>
      <c r="N85" s="64"/>
      <c r="Q85" s="39"/>
      <c r="R85" s="39"/>
      <c r="S85" s="39"/>
      <c r="T85" s="64"/>
      <c r="U85" s="64"/>
      <c r="V85" s="64"/>
    </row>
    <row r="86" spans="2:23" ht="20.399999999999999" thickBot="1">
      <c r="B86" s="3"/>
      <c r="C86" s="149" t="s">
        <v>297</v>
      </c>
      <c r="D86" s="139">
        <f>SUM(D10:D83)</f>
        <v>0</v>
      </c>
      <c r="E86" s="150"/>
      <c r="F86" s="139">
        <f>SUM(F10:F83)</f>
        <v>0</v>
      </c>
      <c r="G86" s="139"/>
      <c r="H86" s="139">
        <f>SUM(H10:H83)</f>
        <v>0</v>
      </c>
      <c r="I86" s="139">
        <f>SUM(I10:I83)</f>
        <v>0</v>
      </c>
      <c r="J86" s="139">
        <f>SUM(J10:J83)</f>
        <v>0</v>
      </c>
      <c r="K86" s="139"/>
      <c r="L86" s="139">
        <f>SUM(L10:L83)</f>
        <v>0</v>
      </c>
      <c r="M86" s="139"/>
      <c r="N86" s="139">
        <f>SUM(N10:N83)</f>
        <v>0</v>
      </c>
      <c r="O86" s="139">
        <f>SUM(O10:O83)</f>
        <v>0</v>
      </c>
      <c r="P86" s="139">
        <f>SUM(P10:P83)</f>
        <v>0</v>
      </c>
      <c r="Q86" s="139">
        <f>SUM(Q10:Q85)</f>
        <v>0</v>
      </c>
      <c r="R86" s="139"/>
      <c r="S86" s="139">
        <f>SUM(S10:S85)</f>
        <v>0</v>
      </c>
      <c r="T86" s="139"/>
      <c r="U86" s="139">
        <f>SUM(U10:U85)</f>
        <v>0</v>
      </c>
      <c r="V86" s="139">
        <f>SUM(V10:V85)</f>
        <v>0</v>
      </c>
    </row>
    <row r="87" spans="2:23" ht="21" thickTop="1" thickBot="1">
      <c r="B87" s="3"/>
      <c r="C87" s="3"/>
      <c r="D87" s="39"/>
      <c r="E87" s="64"/>
      <c r="F87" s="39"/>
      <c r="G87" s="39"/>
      <c r="H87" s="64"/>
      <c r="I87" s="64"/>
      <c r="L87" s="64"/>
      <c r="M87" s="64"/>
      <c r="N87" s="64"/>
      <c r="Q87" s="39"/>
      <c r="R87" s="39"/>
      <c r="S87" s="39"/>
      <c r="T87" s="64"/>
      <c r="U87" s="64"/>
      <c r="V87" s="64"/>
      <c r="W87" s="151"/>
    </row>
    <row r="88" spans="2:23" ht="20.399999999999999" thickTop="1">
      <c r="B88" s="3"/>
      <c r="C88" s="3"/>
      <c r="D88" s="39"/>
      <c r="E88" s="64"/>
      <c r="F88" s="39"/>
      <c r="G88" s="39"/>
      <c r="H88" s="64"/>
      <c r="I88" s="64"/>
      <c r="L88" s="64"/>
      <c r="M88" s="64"/>
      <c r="N88" s="64"/>
      <c r="Q88" s="39"/>
      <c r="R88" s="39"/>
      <c r="S88" s="39"/>
      <c r="T88" s="64"/>
      <c r="U88" s="64"/>
      <c r="V88" s="64"/>
    </row>
    <row r="89" spans="2:23">
      <c r="B89" s="3"/>
      <c r="C89" s="3"/>
      <c r="D89" s="39"/>
      <c r="E89" s="64"/>
      <c r="F89" s="39"/>
      <c r="G89" s="39"/>
      <c r="H89" s="64"/>
      <c r="I89" s="64"/>
      <c r="L89" s="64"/>
      <c r="M89" s="64"/>
      <c r="N89" s="64"/>
      <c r="Q89" s="152"/>
      <c r="R89" s="152"/>
      <c r="S89" s="152"/>
      <c r="T89" s="153"/>
      <c r="U89" s="153"/>
    </row>
    <row r="90" spans="2:23">
      <c r="B90" s="3"/>
      <c r="C90" s="3"/>
      <c r="D90" s="39"/>
      <c r="E90" s="64"/>
      <c r="F90" s="39"/>
      <c r="G90" s="39"/>
      <c r="H90" s="64"/>
      <c r="I90" s="64"/>
      <c r="L90" s="64"/>
      <c r="M90" s="64"/>
      <c r="N90" s="64"/>
      <c r="Q90" s="152"/>
      <c r="R90" s="152"/>
      <c r="S90" s="152"/>
      <c r="T90" s="153"/>
      <c r="U90" s="153"/>
    </row>
    <row r="91" spans="2:23">
      <c r="B91" s="3"/>
      <c r="C91" s="3"/>
      <c r="D91" s="39"/>
      <c r="E91" s="64"/>
      <c r="F91" s="39"/>
      <c r="G91" s="39"/>
      <c r="H91" s="64"/>
      <c r="I91" s="64"/>
      <c r="L91" s="64"/>
      <c r="M91" s="64"/>
      <c r="N91" s="64"/>
      <c r="Q91" s="152"/>
      <c r="R91" s="152"/>
      <c r="S91" s="152"/>
      <c r="T91" s="153"/>
      <c r="U91" s="153"/>
    </row>
    <row r="92" spans="2:23">
      <c r="B92" s="3"/>
      <c r="C92" s="3"/>
      <c r="D92" s="39"/>
      <c r="E92" s="64"/>
      <c r="F92" s="39"/>
      <c r="G92" s="39"/>
      <c r="H92" s="64"/>
      <c r="I92" s="64"/>
      <c r="L92" s="64"/>
      <c r="M92" s="64"/>
      <c r="N92" s="64"/>
      <c r="Q92" s="152"/>
      <c r="R92" s="19"/>
      <c r="S92" s="152"/>
      <c r="T92" s="153"/>
      <c r="U92" s="153"/>
    </row>
    <row r="93" spans="2:23">
      <c r="B93" s="3"/>
      <c r="C93" s="3"/>
      <c r="D93" s="39"/>
      <c r="E93" s="64"/>
      <c r="F93" s="39"/>
      <c r="G93" s="39"/>
      <c r="H93" s="64"/>
      <c r="I93" s="64"/>
      <c r="L93" s="64"/>
      <c r="M93" s="64"/>
      <c r="N93" s="64"/>
      <c r="Q93" s="152"/>
      <c r="R93" s="152"/>
      <c r="S93" s="152"/>
      <c r="T93" s="153"/>
      <c r="U93" s="153"/>
    </row>
    <row r="94" spans="2:23">
      <c r="B94" s="3"/>
      <c r="C94" s="3"/>
      <c r="D94" s="39"/>
      <c r="E94" s="64"/>
      <c r="F94" s="39"/>
      <c r="G94" s="39"/>
      <c r="H94" s="64"/>
      <c r="I94" s="64"/>
      <c r="L94" s="64"/>
      <c r="M94" s="64"/>
      <c r="N94" s="64"/>
      <c r="Q94" s="152"/>
      <c r="R94" s="152"/>
      <c r="S94" s="152"/>
      <c r="T94" s="153"/>
      <c r="U94" s="153"/>
    </row>
    <row r="95" spans="2:23">
      <c r="B95" s="3"/>
      <c r="C95" s="3"/>
      <c r="D95" s="39"/>
      <c r="E95" s="64"/>
      <c r="F95" s="39"/>
      <c r="G95" s="39"/>
      <c r="H95" s="64"/>
      <c r="I95" s="64"/>
      <c r="L95" s="64"/>
      <c r="M95" s="64"/>
      <c r="N95" s="64"/>
      <c r="Q95" s="152"/>
      <c r="R95" s="152"/>
      <c r="S95" s="152"/>
      <c r="T95" s="153"/>
      <c r="U95" s="153"/>
    </row>
    <row r="96" spans="2:23">
      <c r="B96" s="3"/>
      <c r="C96" s="3"/>
      <c r="D96" s="39"/>
      <c r="E96" s="64"/>
      <c r="F96" s="39"/>
      <c r="G96" s="39"/>
      <c r="H96" s="64"/>
      <c r="I96" s="64"/>
      <c r="L96" s="64"/>
      <c r="M96" s="64"/>
      <c r="N96" s="64"/>
      <c r="Q96" s="152"/>
      <c r="R96" s="152"/>
      <c r="S96" s="152"/>
      <c r="T96" s="153"/>
      <c r="U96" s="153"/>
    </row>
    <row r="97" spans="2:21">
      <c r="B97" s="3"/>
      <c r="C97" s="3"/>
      <c r="D97" s="39"/>
      <c r="E97" s="64"/>
      <c r="F97" s="39"/>
      <c r="G97" s="39"/>
      <c r="H97" s="64"/>
      <c r="I97" s="64"/>
      <c r="L97" s="64"/>
      <c r="M97" s="64"/>
      <c r="N97" s="64"/>
      <c r="Q97" s="152"/>
      <c r="R97" s="152"/>
      <c r="S97" s="152"/>
      <c r="T97" s="153"/>
      <c r="U97" s="153"/>
    </row>
    <row r="98" spans="2:21">
      <c r="B98" s="3"/>
      <c r="C98" s="3"/>
      <c r="D98" s="39"/>
      <c r="E98" s="64"/>
      <c r="F98" s="39"/>
      <c r="G98" s="39"/>
      <c r="H98" s="64"/>
      <c r="I98" s="64"/>
      <c r="L98" s="64"/>
      <c r="M98" s="64"/>
      <c r="N98" s="64"/>
      <c r="Q98" s="152"/>
      <c r="R98" s="152"/>
      <c r="S98" s="152"/>
      <c r="T98" s="153"/>
      <c r="U98" s="153"/>
    </row>
    <row r="99" spans="2:21">
      <c r="B99" s="3"/>
      <c r="C99" s="3"/>
      <c r="D99" s="39"/>
      <c r="E99" s="64"/>
      <c r="F99" s="39"/>
      <c r="G99" s="39"/>
      <c r="H99" s="64"/>
      <c r="I99" s="64"/>
      <c r="L99" s="64"/>
      <c r="M99" s="64"/>
      <c r="N99" s="64"/>
      <c r="Q99" s="152"/>
      <c r="R99" s="152"/>
      <c r="S99" s="152"/>
      <c r="T99" s="153"/>
      <c r="U99" s="153"/>
    </row>
    <row r="100" spans="2:21">
      <c r="B100" s="3"/>
      <c r="C100" s="3"/>
      <c r="D100" s="39"/>
      <c r="E100" s="64"/>
      <c r="F100" s="39"/>
      <c r="G100" s="39"/>
      <c r="H100" s="64"/>
      <c r="I100" s="64"/>
      <c r="L100" s="64"/>
      <c r="M100" s="64"/>
      <c r="N100" s="64"/>
      <c r="Q100" s="152"/>
      <c r="R100" s="152"/>
      <c r="S100" s="152"/>
      <c r="T100" s="153"/>
      <c r="U100" s="153"/>
    </row>
    <row r="101" spans="2:21">
      <c r="B101" s="3"/>
      <c r="C101" s="3"/>
      <c r="D101" s="39"/>
      <c r="E101" s="64"/>
      <c r="F101" s="39"/>
      <c r="G101" s="39"/>
      <c r="H101" s="64"/>
      <c r="I101" s="64"/>
      <c r="L101" s="64"/>
      <c r="M101" s="64"/>
      <c r="N101" s="64"/>
      <c r="Q101" s="152"/>
      <c r="R101" s="152"/>
      <c r="S101" s="152"/>
      <c r="T101" s="153"/>
      <c r="U101" s="153"/>
    </row>
    <row r="102" spans="2:21">
      <c r="B102" s="3"/>
      <c r="C102" s="3"/>
      <c r="D102" s="39"/>
      <c r="E102" s="64"/>
      <c r="F102" s="39"/>
      <c r="G102" s="39"/>
      <c r="H102" s="64"/>
      <c r="I102" s="64"/>
      <c r="L102" s="64"/>
      <c r="M102" s="64"/>
      <c r="N102" s="64"/>
      <c r="Q102" s="152"/>
      <c r="R102" s="152"/>
      <c r="S102" s="152"/>
      <c r="T102" s="153"/>
      <c r="U102" s="153"/>
    </row>
    <row r="103" spans="2:21">
      <c r="B103" s="3"/>
      <c r="C103" s="3"/>
      <c r="D103" s="39"/>
      <c r="E103" s="64"/>
      <c r="F103" s="39"/>
      <c r="G103" s="39"/>
      <c r="H103" s="64"/>
      <c r="I103" s="64"/>
      <c r="L103" s="64"/>
      <c r="M103" s="64"/>
      <c r="N103" s="64"/>
    </row>
    <row r="104" spans="2:21">
      <c r="B104" s="3"/>
      <c r="C104" s="3"/>
      <c r="D104" s="39"/>
      <c r="E104" s="64"/>
      <c r="F104" s="39"/>
      <c r="G104" s="39"/>
      <c r="H104" s="64"/>
      <c r="I104" s="64"/>
      <c r="L104" s="64"/>
      <c r="M104" s="64"/>
      <c r="N104" s="64"/>
    </row>
    <row r="105" spans="2:21">
      <c r="B105" s="3"/>
      <c r="C105" s="3"/>
      <c r="D105" s="39"/>
      <c r="E105" s="64"/>
      <c r="F105" s="39"/>
      <c r="G105" s="39"/>
      <c r="H105" s="64"/>
      <c r="I105" s="64"/>
      <c r="L105" s="64"/>
      <c r="M105" s="64"/>
      <c r="N105" s="64"/>
    </row>
    <row r="106" spans="2:21">
      <c r="B106" s="3"/>
      <c r="C106" s="3"/>
      <c r="D106" s="39"/>
      <c r="E106" s="64"/>
      <c r="F106" s="39"/>
      <c r="G106" s="39"/>
      <c r="H106" s="64"/>
      <c r="I106" s="64"/>
      <c r="L106" s="64"/>
      <c r="M106" s="64"/>
      <c r="N106" s="64"/>
    </row>
    <row r="107" spans="2:21">
      <c r="B107" s="3"/>
      <c r="C107" s="3"/>
      <c r="D107" s="39"/>
      <c r="E107" s="64"/>
      <c r="F107" s="39"/>
      <c r="G107" s="39"/>
      <c r="H107" s="64"/>
      <c r="I107" s="64"/>
      <c r="L107" s="64"/>
      <c r="M107" s="64"/>
      <c r="N107" s="64"/>
    </row>
    <row r="108" spans="2:21">
      <c r="B108" s="3"/>
      <c r="C108" s="3"/>
      <c r="D108" s="39"/>
      <c r="E108" s="64"/>
      <c r="F108" s="39"/>
      <c r="G108" s="39"/>
      <c r="H108" s="64"/>
      <c r="I108" s="64"/>
      <c r="L108" s="64"/>
      <c r="M108" s="64"/>
      <c r="N108" s="64"/>
    </row>
    <row r="109" spans="2:21">
      <c r="B109" s="3"/>
      <c r="C109" s="3"/>
      <c r="D109" s="39"/>
      <c r="E109" s="64"/>
      <c r="F109" s="39"/>
      <c r="G109" s="39"/>
      <c r="H109" s="64"/>
      <c r="I109" s="64"/>
      <c r="L109" s="64"/>
      <c r="M109" s="64"/>
      <c r="N109" s="64"/>
    </row>
    <row r="110" spans="2:21">
      <c r="B110" s="3"/>
      <c r="C110" s="3"/>
      <c r="D110" s="39"/>
      <c r="E110" s="64"/>
      <c r="F110" s="39"/>
      <c r="G110" s="39"/>
      <c r="H110" s="64"/>
      <c r="I110" s="64"/>
      <c r="L110" s="64"/>
      <c r="M110" s="64"/>
      <c r="N110" s="64"/>
    </row>
    <row r="111" spans="2:21">
      <c r="B111" s="3"/>
      <c r="C111" s="3"/>
      <c r="D111" s="39"/>
      <c r="E111" s="64"/>
      <c r="F111" s="39"/>
      <c r="G111" s="39"/>
      <c r="H111" s="64"/>
      <c r="I111" s="64"/>
      <c r="L111" s="64"/>
      <c r="M111" s="64"/>
      <c r="N111" s="64"/>
    </row>
    <row r="112" spans="2:21">
      <c r="B112" s="3"/>
      <c r="C112" s="3"/>
      <c r="D112" s="39"/>
      <c r="E112" s="64"/>
      <c r="F112" s="39"/>
      <c r="G112" s="39"/>
      <c r="H112" s="64"/>
      <c r="I112" s="64"/>
      <c r="L112" s="64"/>
      <c r="M112" s="64"/>
      <c r="N112" s="64"/>
    </row>
    <row r="113" spans="2:14">
      <c r="B113" s="3"/>
      <c r="C113" s="3"/>
      <c r="D113" s="39"/>
      <c r="E113" s="64"/>
      <c r="F113" s="39"/>
      <c r="G113" s="39"/>
      <c r="H113" s="64"/>
      <c r="I113" s="64"/>
      <c r="L113" s="64"/>
      <c r="M113" s="64"/>
      <c r="N113" s="64"/>
    </row>
    <row r="114" spans="2:14">
      <c r="B114" s="3"/>
      <c r="C114" s="3"/>
      <c r="D114" s="39"/>
      <c r="E114" s="64"/>
      <c r="F114" s="39"/>
      <c r="G114" s="39"/>
      <c r="H114" s="64"/>
      <c r="I114" s="64"/>
      <c r="L114" s="64"/>
      <c r="M114" s="64"/>
      <c r="N114" s="64"/>
    </row>
    <row r="115" spans="2:14">
      <c r="B115" s="3"/>
      <c r="C115" s="3"/>
      <c r="D115" s="39"/>
      <c r="E115" s="64"/>
      <c r="F115" s="39"/>
      <c r="G115" s="39"/>
      <c r="H115" s="64"/>
      <c r="I115" s="64"/>
      <c r="L115" s="64"/>
      <c r="M115" s="64"/>
      <c r="N115" s="64"/>
    </row>
    <row r="116" spans="2:14">
      <c r="B116" s="3"/>
      <c r="C116" s="3"/>
      <c r="D116" s="39"/>
      <c r="E116" s="64"/>
      <c r="F116" s="39"/>
      <c r="G116" s="39"/>
      <c r="H116" s="64"/>
      <c r="I116" s="64"/>
      <c r="L116" s="64"/>
      <c r="M116" s="64"/>
      <c r="N116" s="64"/>
    </row>
    <row r="117" spans="2:14">
      <c r="B117" s="3"/>
      <c r="C117" s="3"/>
      <c r="D117" s="39"/>
      <c r="E117" s="64"/>
      <c r="F117" s="39"/>
      <c r="G117" s="39"/>
      <c r="H117" s="64"/>
      <c r="I117" s="64"/>
      <c r="L117" s="64"/>
      <c r="M117" s="64"/>
      <c r="N117" s="64"/>
    </row>
    <row r="118" spans="2:14">
      <c r="B118" s="3"/>
      <c r="C118" s="3"/>
      <c r="D118" s="39"/>
      <c r="E118" s="64"/>
      <c r="F118" s="39"/>
      <c r="G118" s="39"/>
      <c r="H118" s="64"/>
      <c r="I118" s="64"/>
      <c r="L118" s="64"/>
      <c r="M118" s="64"/>
      <c r="N118" s="64"/>
    </row>
    <row r="119" spans="2:14">
      <c r="B119" s="3"/>
      <c r="C119" s="3"/>
      <c r="D119" s="39"/>
      <c r="E119" s="64"/>
      <c r="F119" s="39"/>
      <c r="G119" s="39"/>
      <c r="H119" s="64"/>
      <c r="I119" s="64"/>
      <c r="L119" s="64"/>
      <c r="M119" s="64"/>
      <c r="N119" s="64"/>
    </row>
    <row r="120" spans="2:14">
      <c r="B120" s="3"/>
      <c r="C120" s="3"/>
      <c r="D120" s="39"/>
      <c r="E120" s="64"/>
      <c r="F120" s="39"/>
      <c r="G120" s="39"/>
      <c r="H120" s="64"/>
      <c r="I120" s="64"/>
      <c r="L120" s="64"/>
      <c r="M120" s="64"/>
      <c r="N120" s="64"/>
    </row>
    <row r="121" spans="2:14">
      <c r="B121" s="3"/>
      <c r="C121" s="3"/>
      <c r="D121" s="39"/>
      <c r="E121" s="64"/>
      <c r="F121" s="39"/>
      <c r="G121" s="39"/>
      <c r="H121" s="64"/>
      <c r="I121" s="64"/>
      <c r="L121" s="64"/>
      <c r="M121" s="64"/>
      <c r="N121" s="64"/>
    </row>
    <row r="122" spans="2:14">
      <c r="B122" s="3"/>
      <c r="C122" s="3"/>
      <c r="D122" s="39"/>
      <c r="E122" s="64"/>
      <c r="F122" s="39"/>
      <c r="G122" s="39"/>
      <c r="H122" s="64"/>
      <c r="I122" s="64"/>
      <c r="L122" s="64"/>
      <c r="M122" s="64"/>
      <c r="N122" s="64"/>
    </row>
    <row r="123" spans="2:14">
      <c r="B123" s="3"/>
      <c r="C123" s="3"/>
      <c r="D123" s="39"/>
      <c r="E123" s="64"/>
      <c r="F123" s="39"/>
      <c r="G123" s="39"/>
      <c r="H123" s="64"/>
      <c r="I123" s="64"/>
      <c r="L123" s="64"/>
      <c r="M123" s="64"/>
      <c r="N123" s="64"/>
    </row>
    <row r="124" spans="2:14">
      <c r="B124" s="3"/>
      <c r="C124" s="3"/>
      <c r="D124" s="39"/>
      <c r="E124" s="64"/>
      <c r="F124" s="39"/>
      <c r="G124" s="39"/>
      <c r="H124" s="64"/>
      <c r="I124" s="64"/>
      <c r="L124" s="64"/>
      <c r="M124" s="64"/>
      <c r="N124" s="64"/>
    </row>
    <row r="125" spans="2:14">
      <c r="B125" s="3"/>
      <c r="C125" s="3"/>
      <c r="D125" s="39"/>
      <c r="E125" s="64"/>
      <c r="F125" s="39"/>
      <c r="G125" s="39"/>
      <c r="H125" s="64"/>
      <c r="I125" s="64"/>
      <c r="L125" s="64"/>
      <c r="M125" s="64"/>
      <c r="N125" s="64"/>
    </row>
    <row r="126" spans="2:14">
      <c r="B126" s="3"/>
      <c r="C126" s="3"/>
      <c r="D126" s="39"/>
      <c r="E126" s="64"/>
      <c r="F126" s="39"/>
      <c r="G126" s="39"/>
      <c r="H126" s="64"/>
      <c r="I126" s="64"/>
      <c r="L126" s="64"/>
      <c r="M126" s="64"/>
      <c r="N126" s="64"/>
    </row>
    <row r="127" spans="2:14">
      <c r="B127" s="3"/>
      <c r="C127" s="3"/>
      <c r="D127" s="39"/>
      <c r="E127" s="64"/>
      <c r="F127" s="39"/>
      <c r="G127" s="39"/>
      <c r="H127" s="64"/>
      <c r="I127" s="64"/>
      <c r="L127" s="64"/>
      <c r="M127" s="64"/>
      <c r="N127" s="64"/>
    </row>
    <row r="128" spans="2:14">
      <c r="B128" s="3"/>
      <c r="C128" s="3"/>
      <c r="D128" s="39"/>
      <c r="E128" s="64"/>
      <c r="F128" s="39"/>
      <c r="G128" s="39"/>
      <c r="H128" s="64"/>
      <c r="I128" s="64"/>
      <c r="L128" s="64"/>
      <c r="M128" s="64"/>
      <c r="N128" s="64"/>
    </row>
    <row r="129" spans="1:9">
      <c r="D129" s="39"/>
      <c r="E129" s="64"/>
      <c r="F129" s="39"/>
      <c r="G129" s="39"/>
      <c r="H129" s="39"/>
      <c r="I129" s="64"/>
    </row>
    <row r="130" spans="1:9" ht="24" customHeight="1">
      <c r="D130" s="39"/>
      <c r="E130" s="64"/>
      <c r="F130" s="39"/>
      <c r="G130" s="39"/>
      <c r="H130" s="39"/>
      <c r="I130" s="64"/>
    </row>
    <row r="131" spans="1:9" ht="24" customHeight="1">
      <c r="D131" s="39"/>
      <c r="E131" s="64"/>
      <c r="F131" s="39"/>
      <c r="G131" s="39"/>
      <c r="H131" s="39"/>
      <c r="I131" s="64"/>
    </row>
    <row r="132" spans="1:9">
      <c r="A132" s="70"/>
    </row>
    <row r="133" spans="1:9" ht="15.75" customHeight="1">
      <c r="A133" s="3"/>
    </row>
    <row r="134" spans="1:9">
      <c r="A134" s="87"/>
    </row>
    <row r="135" spans="1:9">
      <c r="A135" s="87"/>
    </row>
    <row r="136" spans="1:9">
      <c r="A136" s="87"/>
    </row>
    <row r="137" spans="1:9">
      <c r="A137" s="87"/>
    </row>
    <row r="138" spans="1:9">
      <c r="A138" s="87"/>
    </row>
    <row r="139" spans="1:9">
      <c r="A139" s="87"/>
    </row>
    <row r="140" spans="1:9">
      <c r="A140" s="87"/>
    </row>
    <row r="141" spans="1:9">
      <c r="A141" s="87"/>
    </row>
    <row r="142" spans="1:9">
      <c r="A142" s="87"/>
    </row>
    <row r="143" spans="1:9">
      <c r="A143" s="87"/>
    </row>
    <row r="144" spans="1:9">
      <c r="A144" s="87"/>
    </row>
    <row r="145" spans="4:10">
      <c r="J145" s="19"/>
    </row>
    <row r="146" spans="4:10">
      <c r="J146" s="19"/>
    </row>
    <row r="147" spans="4:10">
      <c r="J147" s="19"/>
    </row>
    <row r="148" spans="4:10">
      <c r="D148" s="39"/>
      <c r="F148" s="39"/>
      <c r="G148" s="39"/>
      <c r="H148" s="39"/>
    </row>
  </sheetData>
  <mergeCells count="9">
    <mergeCell ref="L6:N6"/>
    <mergeCell ref="P6:S6"/>
    <mergeCell ref="U6:V6"/>
    <mergeCell ref="A2:J2"/>
    <mergeCell ref="A3:J3"/>
    <mergeCell ref="A4:J4"/>
    <mergeCell ref="D5:J5"/>
    <mergeCell ref="D6:G6"/>
    <mergeCell ref="H6:J6"/>
  </mergeCells>
  <pageMargins left="0.11811023622047245" right="0.11811023622047245" top="0" bottom="0" header="0.31496062992125984" footer="0.31496062992125984"/>
  <pageSetup paperSize="9" scale="60" orientation="landscape" r:id="rId1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23</vt:i4>
      </vt:variant>
    </vt:vector>
  </HeadingPairs>
  <TitlesOfParts>
    <vt:vector size="43" baseType="lpstr">
      <vt:lpstr>TB</vt:lpstr>
      <vt:lpstr>TB Q3</vt:lpstr>
      <vt:lpstr>RJE</vt:lpstr>
      <vt:lpstr>AJE</vt:lpstr>
      <vt:lpstr>TB new code grouping</vt:lpstr>
      <vt:lpstr>LEAD</vt:lpstr>
      <vt:lpstr>WBS</vt:lpstr>
      <vt:lpstr>WPL</vt:lpstr>
      <vt:lpstr>CAL TAX</vt:lpstr>
      <vt:lpstr>หุ้นถั่วเฉลี่ย</vt:lpstr>
      <vt:lpstr>PF</vt:lpstr>
      <vt:lpstr>PC</vt:lpstr>
      <vt:lpstr>conso wp</vt:lpstr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cf-wp</vt:lpstr>
      <vt:lpstr>AJE!Print_Area</vt:lpstr>
      <vt:lpstr>'CAL TAX'!Print_Area</vt:lpstr>
      <vt:lpstr>'cf-wp'!Print_Area</vt:lpstr>
      <vt:lpstr>'conso PL'!Print_Area</vt:lpstr>
      <vt:lpstr>'conso wp'!Print_Area</vt:lpstr>
      <vt:lpstr>'Conso-SC (งบเดี่ยว)'!Print_Area</vt:lpstr>
      <vt:lpstr>'Conso-SC (งบรวม)'!Print_Area</vt:lpstr>
      <vt:lpstr>LEAD!Print_Area</vt:lpstr>
      <vt:lpstr>OCI!Print_Area</vt:lpstr>
      <vt:lpstr>PC!Print_Area</vt:lpstr>
      <vt:lpstr>PF!Print_Area</vt:lpstr>
      <vt:lpstr>RJE!Print_Area</vt:lpstr>
      <vt:lpstr>TB!Print_Area</vt:lpstr>
      <vt:lpstr>WBS!Print_Area</vt:lpstr>
      <vt:lpstr>WPL!Print_Area</vt:lpstr>
      <vt:lpstr>'งบ conso'!Print_Area</vt:lpstr>
      <vt:lpstr>งบกระแสเงินสด!Print_Area</vt:lpstr>
      <vt:lpstr>AJE!Print_Titles</vt:lpstr>
      <vt:lpstr>'conso wp'!Print_Titles</vt:lpstr>
      <vt:lpstr>LEAD!Print_Titles</vt:lpstr>
      <vt:lpstr>RJE!Print_Titles</vt:lpstr>
      <vt:lpstr>TB!Print_Titles</vt:lpstr>
      <vt:lpstr>WBS!Print_Titles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User</cp:lastModifiedBy>
  <cp:lastPrinted>2020-11-12T10:47:48Z</cp:lastPrinted>
  <dcterms:created xsi:type="dcterms:W3CDTF">2007-03-22T05:15:02Z</dcterms:created>
  <dcterms:modified xsi:type="dcterms:W3CDTF">2020-11-12T10:47:53Z</dcterms:modified>
</cp:coreProperties>
</file>