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0\Qtr3'2020\"/>
    </mc:Choice>
  </mc:AlternateContent>
  <xr:revisionPtr revIDLastSave="0" documentId="13_ncr:1_{51D87F59-CDB2-4A52-B7FB-7327A548902D}" xr6:coauthVersionLast="44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4" r:id="rId1"/>
    <sheet name="PL" sheetId="12" r:id="rId2"/>
    <sheet name="Consolidated" sheetId="8" r:id="rId3"/>
    <sheet name="Company" sheetId="9" r:id="rId4"/>
    <sheet name="cashflow" sheetId="13" r:id="rId5"/>
  </sheets>
  <definedNames>
    <definedName name="_xlnm._FilterDatabase" localSheetId="4" hidden="1">cashflow!$A$8:$A$51</definedName>
    <definedName name="_xlnm.Print_Area" localSheetId="0">BS!$A$1:$K$105</definedName>
    <definedName name="_xlnm.Print_Area" localSheetId="3">Company!$A$1:$K$24</definedName>
    <definedName name="_xlnm.Print_Area" localSheetId="2">Consolidated!$A$1:$M$24</definedName>
    <definedName name="_xlnm.Print_Area" localSheetId="1">PL!$A$1:$K$84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8" i="13" l="1"/>
  <c r="D68" i="13" l="1"/>
  <c r="J11" i="13" l="1"/>
  <c r="H11" i="13"/>
  <c r="F11" i="13"/>
  <c r="D11" i="13"/>
  <c r="K82" i="12" l="1"/>
  <c r="I82" i="12"/>
  <c r="G82" i="12"/>
  <c r="E82" i="12"/>
  <c r="K40" i="12"/>
  <c r="I40" i="12"/>
  <c r="G40" i="12"/>
  <c r="E40" i="12"/>
  <c r="E62" i="4"/>
  <c r="J84" i="13" l="1"/>
  <c r="J68" i="13"/>
  <c r="F84" i="13"/>
  <c r="F68" i="13"/>
  <c r="K61" i="12"/>
  <c r="K56" i="12"/>
  <c r="G61" i="12"/>
  <c r="G56" i="12"/>
  <c r="K19" i="12"/>
  <c r="K14" i="12"/>
  <c r="G19" i="12"/>
  <c r="G14" i="12"/>
  <c r="H84" i="13"/>
  <c r="D84" i="13"/>
  <c r="I61" i="12"/>
  <c r="E61" i="12"/>
  <c r="I56" i="12"/>
  <c r="E56" i="12"/>
  <c r="I19" i="12"/>
  <c r="E19" i="12"/>
  <c r="I14" i="12"/>
  <c r="E14" i="12"/>
  <c r="E62" i="12" l="1"/>
  <c r="E66" i="12" s="1"/>
  <c r="E68" i="12" s="1"/>
  <c r="E71" i="12" s="1"/>
  <c r="K20" i="12"/>
  <c r="K62" i="12"/>
  <c r="G20" i="12"/>
  <c r="I20" i="12"/>
  <c r="G62" i="12"/>
  <c r="G66" i="12" s="1"/>
  <c r="G68" i="12" s="1"/>
  <c r="G71" i="12" s="1"/>
  <c r="I62" i="12"/>
  <c r="E20" i="12"/>
  <c r="D33" i="13"/>
  <c r="E24" i="12" l="1"/>
  <c r="G24" i="12"/>
  <c r="G26" i="12" s="1"/>
  <c r="G29" i="12" s="1"/>
  <c r="G33" i="12" s="1"/>
  <c r="K66" i="12"/>
  <c r="I66" i="12"/>
  <c r="I24" i="12"/>
  <c r="K24" i="12"/>
  <c r="K26" i="12" s="1"/>
  <c r="K29" i="12" s="1"/>
  <c r="K33" i="12" s="1"/>
  <c r="D49" i="13"/>
  <c r="D51" i="13" s="1"/>
  <c r="D85" i="13" s="1"/>
  <c r="D87" i="13" s="1"/>
  <c r="D88" i="13" s="1"/>
  <c r="E75" i="12"/>
  <c r="K18" i="8"/>
  <c r="F33" i="13"/>
  <c r="I81" i="4"/>
  <c r="E81" i="4"/>
  <c r="I44" i="4"/>
  <c r="E44" i="4"/>
  <c r="I6" i="4"/>
  <c r="E6" i="4"/>
  <c r="J33" i="13" l="1"/>
  <c r="J49" i="13" s="1"/>
  <c r="J51" i="13" s="1"/>
  <c r="J85" i="13" s="1"/>
  <c r="J87" i="13" s="1"/>
  <c r="K68" i="12"/>
  <c r="K71" i="12" s="1"/>
  <c r="I26" i="12"/>
  <c r="I29" i="12" s="1"/>
  <c r="I33" i="12" s="1"/>
  <c r="I68" i="12"/>
  <c r="I71" i="12" s="1"/>
  <c r="I18" i="9" s="1"/>
  <c r="E26" i="12"/>
  <c r="E29" i="12" s="1"/>
  <c r="E33" i="12" s="1"/>
  <c r="H33" i="13"/>
  <c r="H49" i="13" s="1"/>
  <c r="H51" i="13" s="1"/>
  <c r="H85" i="13" s="1"/>
  <c r="H87" i="13" s="1"/>
  <c r="H88" i="13" s="1"/>
  <c r="F49" i="13"/>
  <c r="F51" i="13" s="1"/>
  <c r="F85" i="13" s="1"/>
  <c r="F87" i="13" s="1"/>
  <c r="G75" i="12"/>
  <c r="K11" i="8"/>
  <c r="K72" i="4"/>
  <c r="I72" i="4"/>
  <c r="G72" i="4"/>
  <c r="E72" i="4"/>
  <c r="I75" i="12" l="1"/>
  <c r="I11" i="9"/>
  <c r="K75" i="12"/>
  <c r="K97" i="4"/>
  <c r="I97" i="4"/>
  <c r="G97" i="4"/>
  <c r="E97" i="4"/>
  <c r="K62" i="4"/>
  <c r="K73" i="4" s="1"/>
  <c r="K98" i="4" s="1"/>
  <c r="I62" i="4"/>
  <c r="I73" i="4" s="1"/>
  <c r="G62" i="4"/>
  <c r="G73" i="4" s="1"/>
  <c r="G98" i="4" s="1"/>
  <c r="E73" i="4"/>
  <c r="K33" i="4"/>
  <c r="G33" i="4"/>
  <c r="I33" i="4"/>
  <c r="E33" i="4"/>
  <c r="K20" i="4"/>
  <c r="I20" i="4"/>
  <c r="G20" i="4"/>
  <c r="E20" i="4"/>
  <c r="I98" i="4" l="1"/>
  <c r="E98" i="4"/>
  <c r="E34" i="4"/>
  <c r="G34" i="4"/>
  <c r="G99" i="4" s="1"/>
  <c r="I34" i="4"/>
  <c r="K34" i="4"/>
  <c r="K99" i="4" s="1"/>
  <c r="K14" i="9"/>
  <c r="M14" i="8"/>
  <c r="I99" i="4" l="1"/>
  <c r="E99" i="4"/>
  <c r="I22" i="9"/>
  <c r="G22" i="9"/>
  <c r="E22" i="9"/>
  <c r="C22" i="9"/>
  <c r="K17" i="9"/>
  <c r="K22" i="8"/>
  <c r="I22" i="8"/>
  <c r="G22" i="8"/>
  <c r="E22" i="8"/>
  <c r="C22" i="8"/>
  <c r="M17" i="8"/>
  <c r="K22" i="9" l="1"/>
  <c r="M22" i="8"/>
  <c r="M10" i="8" l="1"/>
  <c r="K10" i="9" l="1"/>
  <c r="C13" i="8" l="1"/>
  <c r="C15" i="8" s="1"/>
  <c r="E13" i="8"/>
  <c r="E15" i="8" s="1"/>
  <c r="G13" i="8"/>
  <c r="G15" i="8" s="1"/>
  <c r="I13" i="8"/>
  <c r="I15" i="8" s="1"/>
  <c r="C20" i="9" l="1"/>
  <c r="C21" i="9" s="1"/>
  <c r="C23" i="9" s="1"/>
  <c r="G20" i="9" l="1"/>
  <c r="G21" i="9" s="1"/>
  <c r="G23" i="9" s="1"/>
  <c r="E20" i="9"/>
  <c r="E21" i="9" s="1"/>
  <c r="E23" i="9" s="1"/>
  <c r="K19" i="9"/>
  <c r="E13" i="9"/>
  <c r="E15" i="9" s="1"/>
  <c r="G20" i="8" l="1"/>
  <c r="G21" i="8" s="1"/>
  <c r="G23" i="8" s="1"/>
  <c r="E20" i="8"/>
  <c r="E21" i="8" s="1"/>
  <c r="E23" i="8" s="1"/>
  <c r="C13" i="9" l="1"/>
  <c r="C15" i="9" s="1"/>
  <c r="K12" i="9"/>
  <c r="C20" i="8"/>
  <c r="C21" i="8" s="1"/>
  <c r="M19" i="8"/>
  <c r="I20" i="8"/>
  <c r="I21" i="8" s="1"/>
  <c r="I23" i="8" s="1"/>
  <c r="M12" i="8"/>
  <c r="C23" i="8" l="1"/>
  <c r="K13" i="8" l="1"/>
  <c r="K15" i="8" s="1"/>
  <c r="G13" i="9" l="1"/>
  <c r="G15" i="9" s="1"/>
  <c r="M11" i="8"/>
  <c r="M13" i="8" s="1"/>
  <c r="M15" i="8" s="1"/>
  <c r="I20" i="9" l="1"/>
  <c r="I21" i="9" s="1"/>
  <c r="I23" i="9" s="1"/>
  <c r="K18" i="9"/>
  <c r="K20" i="9" s="1"/>
  <c r="K21" i="9" s="1"/>
  <c r="K23" i="9" s="1"/>
  <c r="I13" i="9"/>
  <c r="I15" i="9" s="1"/>
  <c r="K11" i="9"/>
  <c r="K13" i="9" s="1"/>
  <c r="K15" i="9" s="1"/>
  <c r="K20" i="8" l="1"/>
  <c r="K21" i="8" s="1"/>
  <c r="K23" i="8" s="1"/>
  <c r="M18" i="8"/>
  <c r="M20" i="8" s="1"/>
  <c r="M21" i="8" s="1"/>
  <c r="M23" i="8" s="1"/>
</calcChain>
</file>

<file path=xl/sharedStrings.xml><?xml version="1.0" encoding="utf-8"?>
<sst xmlns="http://schemas.openxmlformats.org/spreadsheetml/2006/main" count="355" uniqueCount="222">
  <si>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</si>
  <si>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</si>
  <si>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</si>
  <si>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</si>
  <si>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</si>
  <si>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</si>
  <si>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</si>
  <si>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</si>
  <si>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</si>
  <si>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</si>
  <si>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</si>
  <si>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</si>
  <si>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</si>
  <si>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</si>
  <si>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</si>
  <si>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</si>
  <si>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</si>
  <si>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</si>
  <si>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</si>
  <si>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</si>
  <si>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</si>
  <si>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</si>
  <si>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</si>
  <si>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</si>
  <si>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</si>
  <si>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</si>
  <si>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</si>
  <si>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</si>
  <si>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</si>
  <si>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</si>
  <si>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</si>
  <si>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</si>
  <si>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</si>
  <si>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</si>
  <si>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</si>
  <si>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</si>
  <si>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</si>
  <si>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</si>
  <si>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</si>
  <si>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</si>
  <si>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</si>
  <si>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</si>
  <si>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</si>
  <si>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</si>
  <si>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</si>
  <si>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</si>
  <si>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</si>
  <si>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</si>
  <si>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</si>
  <si>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</si>
  <si>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</si>
  <si>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</si>
  <si>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</si>
  <si>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expenses</t>
  </si>
  <si>
    <t>Profit from operating activities before change in operating</t>
  </si>
  <si>
    <t xml:space="preserve">   assets and liabilities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</si>
  <si>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</si>
  <si>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</si>
  <si>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</si>
  <si>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</si>
  <si>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</si>
  <si>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</si>
  <si>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</si>
  <si>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</si>
  <si>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</si>
  <si>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Cash paid for interest expenses</t>
  </si>
  <si>
    <t>Profit or loss:</t>
  </si>
  <si>
    <t>Earnings per share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</si>
  <si>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</si>
  <si>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</si>
  <si>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</si>
  <si>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</si>
  <si>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</si>
  <si>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Retention payables</t>
  </si>
  <si>
    <t>(Unit: Baht)</t>
  </si>
  <si>
    <t>Unappropriated</t>
  </si>
  <si>
    <t>retained earnings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</si>
  <si>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</si>
  <si>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</si>
  <si>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</si>
  <si>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from financial institutions</t>
  </si>
  <si>
    <t xml:space="preserve">   Decrease in land and real estate development costs</t>
  </si>
  <si>
    <t>Non-cash items</t>
  </si>
  <si>
    <t xml:space="preserve">      real estate development costs</t>
  </si>
  <si>
    <t>Deposit for purchase of land</t>
  </si>
  <si>
    <t>Intangible assets</t>
  </si>
  <si>
    <t>Premium on ordinary shares</t>
  </si>
  <si>
    <t>Retained earnings</t>
  </si>
  <si>
    <t xml:space="preserve">   Appropriated - statutory reserve</t>
  </si>
  <si>
    <t xml:space="preserve">      - the Company</t>
  </si>
  <si>
    <t xml:space="preserve">      - subsidiary</t>
  </si>
  <si>
    <t>(Unit: Thousand Baht)</t>
  </si>
  <si>
    <t>31 December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</si>
  <si>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</si>
  <si>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</si>
  <si>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</si>
  <si>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</si>
  <si>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</si>
  <si>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</si>
  <si>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Basic earnigns per share</t>
  </si>
  <si>
    <t>Subsidiary</t>
  </si>
  <si>
    <t>Cash received from drawdown of long-term loans</t>
  </si>
  <si>
    <t>Cash and cash equivalents at beginning of period</t>
  </si>
  <si>
    <t xml:space="preserve">   Interest expenses recorded as land and</t>
  </si>
  <si>
    <t>The Company</t>
  </si>
  <si>
    <t>Appropriated - statutory reserve</t>
  </si>
  <si>
    <t>Appropriated</t>
  </si>
  <si>
    <t xml:space="preserve"> - statutory reserve</t>
  </si>
  <si>
    <t xml:space="preserve">   Amortisation of transaction costs of issuing debentures</t>
  </si>
  <si>
    <t xml:space="preserve">   Interest income</t>
  </si>
  <si>
    <t>Other comprehensive income:</t>
  </si>
  <si>
    <t>Investments in joint ventures</t>
  </si>
  <si>
    <t>Investment in associate</t>
  </si>
  <si>
    <t xml:space="preserve">   Unappropriated</t>
  </si>
  <si>
    <t>Share of loss from investment in associate</t>
  </si>
  <si>
    <t>Cash paid for transaction costs of issuing debentures</t>
  </si>
  <si>
    <t xml:space="preserve">   Deposit for purchase of land</t>
  </si>
  <si>
    <t>Cash flows used in operating activities</t>
  </si>
  <si>
    <t>Net cash flows used in operating activities</t>
  </si>
  <si>
    <t>Short-term provisions</t>
  </si>
  <si>
    <t xml:space="preserve">      2,307,692,307 ordinary shares of Baht 1 each</t>
  </si>
  <si>
    <t xml:space="preserve"> ……………………………………………….</t>
  </si>
  <si>
    <t xml:space="preserve">                                     Directors</t>
  </si>
  <si>
    <t>Cost to obtain contracts with customers</t>
  </si>
  <si>
    <t xml:space="preserve">Retained earnings </t>
  </si>
  <si>
    <t xml:space="preserve">   Share of loss from investment in associate</t>
  </si>
  <si>
    <t>Restricted bank deposits</t>
  </si>
  <si>
    <t>Bank overdrafts</t>
  </si>
  <si>
    <t>Deposits and advance received from customers</t>
  </si>
  <si>
    <t>Long-term provisions</t>
  </si>
  <si>
    <t>3, 4</t>
  </si>
  <si>
    <t>Right-of-use assets</t>
  </si>
  <si>
    <t xml:space="preserve">      1,275,027,883 ordinary shares of Baht 1 each</t>
  </si>
  <si>
    <t>Chewathai Public Company Limited and its subsidiaries</t>
  </si>
  <si>
    <t>Loss for the period</t>
  </si>
  <si>
    <t xml:space="preserve">Cash and cash equivalents at end of period </t>
  </si>
  <si>
    <t>Current portion of lease liabilities</t>
  </si>
  <si>
    <t>Lease liabilities, net of current portion</t>
  </si>
  <si>
    <t>Share premium</t>
  </si>
  <si>
    <t>Balance as at 31 December 2018</t>
  </si>
  <si>
    <t>Balance as at 31 December 2019</t>
  </si>
  <si>
    <t xml:space="preserve">   to net cash provided by (paid from) operating activities:</t>
  </si>
  <si>
    <t>Long-term loans to related parties</t>
  </si>
  <si>
    <t xml:space="preserve">   Short-term provisions</t>
  </si>
  <si>
    <t>Net increase (decrease) in cash and cash equivalents</t>
  </si>
  <si>
    <t>2019</t>
  </si>
  <si>
    <t>Basic earnings per share</t>
  </si>
  <si>
    <t>2020</t>
  </si>
  <si>
    <t>Cash received from interest income</t>
  </si>
  <si>
    <t>Dividend paid</t>
  </si>
  <si>
    <t>Other non-current liabilities</t>
  </si>
  <si>
    <t>Share of profit (loss) from investments in joint ventures</t>
  </si>
  <si>
    <t>Investments in subsidiaries</t>
  </si>
  <si>
    <t xml:space="preserve">   Share of loss (profit) from investments in joint ventures</t>
  </si>
  <si>
    <t>As at 30 September 2020</t>
  </si>
  <si>
    <t>Balance as at 30 September 2019</t>
  </si>
  <si>
    <t>Balance as at 30 September 2020</t>
  </si>
  <si>
    <t>For the nine-month period ended 30 September 2020</t>
  </si>
  <si>
    <t>Profit (loss) for the period</t>
  </si>
  <si>
    <t xml:space="preserve">   Profit (loss) for the period</t>
  </si>
  <si>
    <t xml:space="preserve">Profit (loss) before income tax </t>
  </si>
  <si>
    <t xml:space="preserve">Adjustments to reconcile profit (loss) before income tax </t>
  </si>
  <si>
    <t xml:space="preserve">   Provision for legal case</t>
  </si>
  <si>
    <t xml:space="preserve">   Advance for construction work</t>
  </si>
  <si>
    <t>Supplement cash flow information</t>
  </si>
  <si>
    <t xml:space="preserve">   Purchases of computer software recorded as liabilities</t>
  </si>
  <si>
    <t>For the three-month period ended 30 September 2020</t>
  </si>
  <si>
    <t>Interest income</t>
  </si>
  <si>
    <t xml:space="preserve">   Loss on write-off of equipment</t>
  </si>
  <si>
    <t xml:space="preserve">   Long-term employee benefits expenses</t>
  </si>
  <si>
    <t xml:space="preserve">   Provision for contributions to housing estate juristic persons</t>
  </si>
  <si>
    <t>Operating assets decrease (increase)</t>
  </si>
  <si>
    <t>Operating liabilities increase (decrease)</t>
  </si>
  <si>
    <t xml:space="preserve">   Deposits and advance received from customers</t>
  </si>
  <si>
    <t xml:space="preserve">   Other non-current liabilities</t>
  </si>
  <si>
    <t>Cash paid for purchase of building and equipment</t>
  </si>
  <si>
    <t>Cash paid for purchase of computer software</t>
  </si>
  <si>
    <t xml:space="preserve">Increase (decrease) in bank overdrafts </t>
  </si>
  <si>
    <t>Cash paid for financial fee</t>
  </si>
  <si>
    <t>Cash paid for lease liabilities</t>
  </si>
  <si>
    <t xml:space="preserve">   Increase in right-of-use assets due to new lease agreement</t>
  </si>
  <si>
    <t>Finance cost</t>
  </si>
  <si>
    <t xml:space="preserve">Cash paid for repayment of long-term loans from </t>
  </si>
  <si>
    <t>Short-term debentures</t>
  </si>
  <si>
    <t>(Restated)</t>
  </si>
  <si>
    <t>Discontinued operation</t>
  </si>
  <si>
    <t>Profit for the period from discontinued operation</t>
  </si>
  <si>
    <t>Profit before income tax from discontinued operation</t>
  </si>
  <si>
    <t>Proceeds from issuance of short-term debentures</t>
  </si>
  <si>
    <t>Proceeds from issuance of long-term debentures</t>
  </si>
  <si>
    <t>Cash paid for repayment of long-term debentures</t>
  </si>
  <si>
    <t>Loss from operating activities</t>
  </si>
  <si>
    <t xml:space="preserve">Income tax revenue </t>
  </si>
  <si>
    <t>Loss for the period from continuing operations</t>
  </si>
  <si>
    <t xml:space="preserve">   Profit from discontinued operation</t>
  </si>
  <si>
    <t>Short-term loan from related party</t>
  </si>
  <si>
    <t>3, 17</t>
  </si>
  <si>
    <t>Dividend payment (Note 24)</t>
  </si>
  <si>
    <t>Loss before income tax from continuing operations</t>
  </si>
  <si>
    <t>Proceeds from sales of assets to REIT</t>
  </si>
  <si>
    <t>Decrease (increase) in restricted bank deposits</t>
  </si>
  <si>
    <t>Decrease in loans to related parties</t>
  </si>
  <si>
    <t>Current portion of long-term debentures</t>
  </si>
  <si>
    <t>Long-term debentures, net of current portion</t>
  </si>
  <si>
    <t>The accompanying notes to the interim consolidated financial statements are an integral part of the financial statements.</t>
  </si>
  <si>
    <t>Other income</t>
  </si>
  <si>
    <t>Loss before income tax revenue</t>
  </si>
  <si>
    <t xml:space="preserve">   Loss from continuing operations</t>
  </si>
  <si>
    <t>Share of loss from investments in joint ventures</t>
  </si>
  <si>
    <t>Profit for the period</t>
  </si>
  <si>
    <t xml:space="preserve">Profit for the period </t>
  </si>
  <si>
    <t xml:space="preserve">   Gain from rental reduction</t>
  </si>
  <si>
    <t xml:space="preserve">   Amortisation of financial fee</t>
  </si>
  <si>
    <t xml:space="preserve">   Gain on sales of assets to REIT</t>
  </si>
  <si>
    <t xml:space="preserve">   Allowance for expected credit losses</t>
  </si>
  <si>
    <t xml:space="preserve">   Provision for maintenance of houses, condominium</t>
  </si>
  <si>
    <t xml:space="preserve">      and public utilities (reversal)</t>
  </si>
  <si>
    <t xml:space="preserve">   Current investments</t>
  </si>
  <si>
    <t>Net cash flows from (used in) investing activities</t>
  </si>
  <si>
    <t>Net cash flows from (used in) financing activities</t>
  </si>
  <si>
    <t>Increase in short-term loan from related party</t>
  </si>
  <si>
    <t>Short-term loan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</si>
</sst>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</numFmts>
  <fonts count="19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b/>
      <sz val="10"/>
      <name val="Arial"/>
      <family val="2"/>
    </font>
    <font>
      <b/>
      <i/>
      <u/>
      <sz val="10"/>
      <name val="Arial"/>
      <family val="2"/>
    </font>
    <font>
      <i/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6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</cellStyleXfs>
  <cellXfs count="128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Alignment="1">
      <alignment vertical="center"/>
    </xf>
    <xf numFmtId="37" fontId="8" fillId="0" borderId="0" xfId="1" applyNumberFormat="1" applyFon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0" xfId="1" applyNumberFormat="1" applyFont="1" applyAlignment="1">
      <alignment horizontal="right" vertical="center"/>
    </xf>
    <xf numFmtId="43" fontId="8" fillId="0" borderId="0" xfId="12" applyFont="1" applyAlignment="1">
      <alignment horizontal="right" vertical="center"/>
    </xf>
    <xf numFmtId="41" fontId="8" fillId="0" borderId="1" xfId="2" applyNumberFormat="1" applyFont="1" applyBorder="1" applyAlignment="1">
      <alignment vertical="center"/>
    </xf>
    <xf numFmtId="37" fontId="12" fillId="0" borderId="0" xfId="1" applyNumberFormat="1" applyFont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37" fontId="10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41" fontId="8" fillId="0" borderId="0" xfId="2" applyNumberFormat="1" applyFont="1" applyFill="1" applyAlignment="1">
      <alignment vertical="center"/>
    </xf>
    <xf numFmtId="41" fontId="8" fillId="0" borderId="0" xfId="12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horizontal="center" vertical="center"/>
    </xf>
    <xf numFmtId="43" fontId="8" fillId="0" borderId="0" xfId="12" applyFont="1" applyFill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37" fontId="13" fillId="0" borderId="0" xfId="1" applyNumberFormat="1" applyFont="1" applyAlignment="1">
      <alignment horizontal="left" vertical="center"/>
    </xf>
    <xf numFmtId="41" fontId="7" fillId="0" borderId="0" xfId="1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1" xfId="1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37" fontId="9" fillId="0" borderId="0" xfId="1" applyNumberFormat="1" applyFont="1" applyBorder="1" applyAlignment="1">
      <alignment horizontal="center" vertical="center"/>
    </xf>
    <xf numFmtId="37" fontId="9" fillId="0" borderId="0" xfId="1" quotePrefix="1" applyNumberFormat="1" applyFont="1" applyAlignment="1">
      <alignment horizontal="center" vertical="center"/>
    </xf>
    <xf numFmtId="37" fontId="8" fillId="0" borderId="0" xfId="1" quotePrefix="1" applyNumberFormat="1" applyFont="1" applyAlignment="1">
      <alignment horizontal="center" vertical="center"/>
    </xf>
    <xf numFmtId="37" fontId="8" fillId="0" borderId="0" xfId="1" applyNumberFormat="1" applyFont="1" applyBorder="1" applyAlignment="1">
      <alignment vertical="center"/>
    </xf>
    <xf numFmtId="37" fontId="12" fillId="0" borderId="0" xfId="1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0" xfId="12" applyNumberFormat="1" applyFont="1" applyAlignment="1">
      <alignment vertical="center"/>
    </xf>
    <xf numFmtId="41" fontId="8" fillId="0" borderId="2" xfId="2" applyNumberFormat="1" applyFont="1" applyBorder="1" applyAlignment="1">
      <alignment vertical="center"/>
    </xf>
    <xf numFmtId="41" fontId="8" fillId="0" borderId="0" xfId="2" applyNumberFormat="1" applyFont="1" applyAlignment="1">
      <alignment horizontal="center" vertical="center"/>
    </xf>
    <xf numFmtId="41" fontId="8" fillId="0" borderId="3" xfId="2" applyNumberFormat="1" applyFont="1" applyBorder="1" applyAlignment="1">
      <alignment vertical="center"/>
    </xf>
    <xf numFmtId="43" fontId="8" fillId="0" borderId="0" xfId="12" applyFont="1" applyAlignment="1">
      <alignment vertical="center"/>
    </xf>
    <xf numFmtId="41" fontId="8" fillId="0" borderId="4" xfId="2" applyNumberFormat="1" applyFont="1" applyBorder="1" applyAlignment="1">
      <alignment vertical="center"/>
    </xf>
    <xf numFmtId="41" fontId="8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right" vertical="center"/>
    </xf>
    <xf numFmtId="41" fontId="8" fillId="0" borderId="1" xfId="13" applyNumberFormat="1" applyFont="1" applyBorder="1" applyAlignment="1">
      <alignment horizontal="center" vertical="center"/>
    </xf>
    <xf numFmtId="41" fontId="8" fillId="0" borderId="0" xfId="13" applyNumberFormat="1" applyFont="1" applyAlignment="1">
      <alignment horizontal="center" vertical="center"/>
    </xf>
    <xf numFmtId="41" fontId="8" fillId="0" borderId="1" xfId="13" applyNumberFormat="1" applyFont="1" applyBorder="1" applyAlignment="1">
      <alignment vertical="center"/>
    </xf>
    <xf numFmtId="37" fontId="8" fillId="0" borderId="0" xfId="13" applyNumberFormat="1" applyFont="1" applyAlignment="1">
      <alignment vertical="center"/>
    </xf>
    <xf numFmtId="41" fontId="8" fillId="0" borderId="2" xfId="13" applyNumberFormat="1" applyFont="1" applyBorder="1" applyAlignment="1">
      <alignment vertical="center"/>
    </xf>
    <xf numFmtId="41" fontId="8" fillId="0" borderId="5" xfId="13" applyNumberFormat="1" applyFont="1" applyBorder="1" applyAlignment="1">
      <alignment vertical="center"/>
    </xf>
    <xf numFmtId="41" fontId="8" fillId="0" borderId="1" xfId="13" applyNumberFormat="1" applyFont="1" applyBorder="1" applyAlignment="1">
      <alignment horizontal="right" vertical="center"/>
    </xf>
    <xf numFmtId="41" fontId="8" fillId="0" borderId="3" xfId="13" applyNumberFormat="1" applyFont="1" applyBorder="1" applyAlignment="1">
      <alignment vertical="center"/>
    </xf>
    <xf numFmtId="37" fontId="14" fillId="0" borderId="0" xfId="1" applyNumberFormat="1" applyFont="1" applyAlignment="1">
      <alignment horizontal="left" vertical="center"/>
    </xf>
    <xf numFmtId="37" fontId="15" fillId="0" borderId="0" xfId="1" applyNumberFormat="1" applyFont="1" applyAlignment="1">
      <alignment horizontal="left" vertical="center"/>
    </xf>
    <xf numFmtId="41" fontId="14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vertical="center"/>
    </xf>
    <xf numFmtId="37" fontId="16" fillId="0" borderId="0" xfId="1" applyNumberFormat="1" applyFont="1" applyAlignment="1">
      <alignment horizontal="center" vertical="center"/>
    </xf>
    <xf numFmtId="41" fontId="5" fillId="0" borderId="0" xfId="1" applyNumberFormat="1" applyFont="1" applyAlignment="1">
      <alignment horizontal="right" vertical="center"/>
    </xf>
    <xf numFmtId="37" fontId="14" fillId="0" borderId="0" xfId="1" applyNumberFormat="1" applyFont="1" applyAlignment="1">
      <alignment horizontal="center" vertical="center"/>
    </xf>
    <xf numFmtId="37" fontId="5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37" fontId="17" fillId="0" borderId="0" xfId="1" applyNumberFormat="1" applyFont="1" applyAlignment="1">
      <alignment horizontal="center" vertical="center"/>
    </xf>
    <xf numFmtId="37" fontId="17" fillId="0" borderId="0" xfId="1" quotePrefix="1" applyNumberFormat="1" applyFont="1" applyAlignment="1">
      <alignment horizontal="center" vertical="center"/>
    </xf>
    <xf numFmtId="37" fontId="14" fillId="0" borderId="0" xfId="1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37" fontId="18" fillId="0" borderId="0" xfId="1" applyNumberFormat="1" applyFont="1" applyAlignment="1">
      <alignment horizontal="center" vertical="center"/>
    </xf>
    <xf numFmtId="41" fontId="5" fillId="0" borderId="0" xfId="2" applyNumberFormat="1" applyFont="1" applyAlignment="1">
      <alignment vertical="center"/>
    </xf>
    <xf numFmtId="168" fontId="5" fillId="0" borderId="0" xfId="12" applyNumberFormat="1" applyFont="1" applyAlignment="1">
      <alignment vertical="center"/>
    </xf>
    <xf numFmtId="41" fontId="5" fillId="0" borderId="1" xfId="2" applyNumberFormat="1" applyFont="1" applyBorder="1" applyAlignment="1">
      <alignment vertical="center"/>
    </xf>
    <xf numFmtId="41" fontId="5" fillId="0" borderId="2" xfId="2" applyNumberFormat="1" applyFont="1" applyBorder="1" applyAlignment="1">
      <alignment vertical="center"/>
    </xf>
    <xf numFmtId="43" fontId="5" fillId="0" borderId="0" xfId="12" applyFont="1" applyAlignment="1">
      <alignment vertical="center"/>
    </xf>
    <xf numFmtId="41" fontId="5" fillId="0" borderId="0" xfId="12" applyNumberFormat="1" applyFont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169" fontId="18" fillId="0" borderId="0" xfId="1" applyNumberFormat="1" applyFont="1" applyAlignment="1">
      <alignment horizontal="center" vertical="center"/>
    </xf>
    <xf numFmtId="168" fontId="5" fillId="0" borderId="2" xfId="12" applyNumberFormat="1" applyFont="1" applyBorder="1" applyAlignment="1">
      <alignment vertical="center"/>
    </xf>
    <xf numFmtId="168" fontId="5" fillId="0" borderId="3" xfId="12" applyNumberFormat="1" applyFont="1" applyBorder="1" applyAlignment="1">
      <alignment vertical="center"/>
    </xf>
    <xf numFmtId="37" fontId="5" fillId="0" borderId="0" xfId="1" applyNumberFormat="1" applyFont="1" applyAlignment="1">
      <alignment horizontal="right" vertical="center"/>
    </xf>
    <xf numFmtId="37" fontId="5" fillId="0" borderId="1" xfId="1" applyNumberFormat="1" applyFont="1" applyBorder="1" applyAlignment="1">
      <alignment vertical="center"/>
    </xf>
    <xf numFmtId="41" fontId="5" fillId="0" borderId="1" xfId="1" applyNumberFormat="1" applyFont="1" applyBorder="1" applyAlignment="1">
      <alignment vertical="center"/>
    </xf>
    <xf numFmtId="37" fontId="5" fillId="0" borderId="2" xfId="1" applyNumberFormat="1" applyFont="1" applyBorder="1" applyAlignment="1">
      <alignment vertical="center"/>
    </xf>
    <xf numFmtId="37" fontId="5" fillId="0" borderId="4" xfId="1" applyNumberFormat="1" applyFont="1" applyBorder="1" applyAlignment="1">
      <alignment vertical="center"/>
    </xf>
    <xf numFmtId="37" fontId="7" fillId="0" borderId="0" xfId="1" applyNumberFormat="1" applyFont="1" applyAlignment="1">
      <alignment horizontal="left" vertical="center"/>
    </xf>
    <xf numFmtId="37" fontId="10" fillId="0" borderId="0" xfId="1" applyNumberFormat="1" applyFont="1" applyAlignment="1">
      <alignment horizontal="center" vertical="center"/>
    </xf>
    <xf numFmtId="169" fontId="10" fillId="0" borderId="0" xfId="1" applyNumberFormat="1" applyFont="1" applyAlignment="1">
      <alignment horizontal="center" vertical="center"/>
    </xf>
    <xf numFmtId="37" fontId="5" fillId="0" borderId="3" xfId="1" applyNumberFormat="1" applyFont="1" applyBorder="1" applyAlignment="1">
      <alignment vertical="center"/>
    </xf>
    <xf numFmtId="37" fontId="8" fillId="0" borderId="0" xfId="13" applyNumberFormat="1" applyFont="1" applyAlignment="1">
      <alignment horizontal="right" vertical="center"/>
    </xf>
    <xf numFmtId="37" fontId="7" fillId="0" borderId="0" xfId="13" applyNumberFormat="1" applyFont="1" applyAlignment="1">
      <alignment vertical="center"/>
    </xf>
    <xf numFmtId="37" fontId="8" fillId="0" borderId="0" xfId="13" applyNumberFormat="1" applyFont="1" applyAlignment="1">
      <alignment horizontal="centerContinuous" vertical="center"/>
    </xf>
    <xf numFmtId="37" fontId="8" fillId="0" borderId="0" xfId="13" applyNumberFormat="1" applyFont="1" applyAlignment="1">
      <alignment horizontal="center" vertical="center"/>
    </xf>
    <xf numFmtId="37" fontId="7" fillId="0" borderId="1" xfId="13" applyNumberFormat="1" applyFont="1" applyBorder="1" applyAlignment="1">
      <alignment horizontal="center" vertical="center"/>
    </xf>
    <xf numFmtId="37" fontId="7" fillId="0" borderId="1" xfId="13" applyNumberFormat="1" applyFont="1" applyBorder="1" applyAlignment="1">
      <alignment vertical="center"/>
    </xf>
    <xf numFmtId="37" fontId="9" fillId="0" borderId="0" xfId="13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3" applyFont="1" applyAlignment="1">
      <alignment vertical="center"/>
    </xf>
    <xf numFmtId="41" fontId="5" fillId="0" borderId="0" xfId="2" applyNumberFormat="1" applyFont="1" applyBorder="1" applyAlignment="1">
      <alignment vertical="center"/>
    </xf>
    <xf numFmtId="37" fontId="5" fillId="0" borderId="0" xfId="1" applyNumberFormat="1" applyFont="1" applyBorder="1" applyAlignment="1">
      <alignment vertical="center"/>
    </xf>
    <xf numFmtId="169" fontId="18" fillId="0" borderId="0" xfId="1" applyNumberFormat="1" applyFont="1" applyBorder="1" applyAlignment="1">
      <alignment horizontal="center" vertical="center"/>
    </xf>
    <xf numFmtId="41" fontId="5" fillId="0" borderId="0" xfId="1" applyNumberFormat="1" applyFont="1" applyBorder="1" applyAlignment="1">
      <alignment vertical="center"/>
    </xf>
    <xf numFmtId="41" fontId="8" fillId="0" borderId="0" xfId="13" applyNumberFormat="1" applyFont="1" applyBorder="1" applyAlignment="1">
      <alignment horizontal="right" vertical="center"/>
    </xf>
    <xf numFmtId="41" fontId="8" fillId="0" borderId="0" xfId="13" applyNumberFormat="1" applyFont="1" applyBorder="1" applyAlignment="1">
      <alignment vertical="center"/>
    </xf>
    <xf numFmtId="37" fontId="5" fillId="0" borderId="0" xfId="1" applyNumberFormat="1" applyFont="1" applyBorder="1" applyAlignment="1">
      <alignment horizontal="center" vertical="center"/>
    </xf>
    <xf numFmtId="0" fontId="5" fillId="0" borderId="0" xfId="0" quotePrefix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7" fontId="9" fillId="0" borderId="0" xfId="13" applyNumberFormat="1" applyFont="1" applyAlignment="1">
      <alignment horizontal="right" vertical="center"/>
    </xf>
    <xf numFmtId="37" fontId="8" fillId="0" borderId="1" xfId="13" applyNumberFormat="1" applyFont="1" applyBorder="1" applyAlignment="1">
      <alignment horizontal="right" vertical="center"/>
    </xf>
    <xf numFmtId="39" fontId="5" fillId="0" borderId="0" xfId="1" applyNumberFormat="1" applyFont="1" applyAlignment="1">
      <alignment vertical="center"/>
    </xf>
    <xf numFmtId="39" fontId="5" fillId="0" borderId="1" xfId="1" applyNumberFormat="1" applyFont="1" applyBorder="1" applyAlignment="1">
      <alignment vertical="center"/>
    </xf>
    <xf numFmtId="39" fontId="5" fillId="0" borderId="3" xfId="12" applyNumberFormat="1" applyFont="1" applyBorder="1" applyAlignment="1">
      <alignment vertical="center"/>
    </xf>
    <xf numFmtId="39" fontId="5" fillId="0" borderId="0" xfId="12" applyNumberFormat="1" applyFont="1" applyAlignment="1">
      <alignment vertical="center"/>
    </xf>
    <xf numFmtId="37" fontId="7" fillId="0" borderId="1" xfId="1" applyNumberFormat="1" applyFont="1" applyBorder="1" applyAlignment="1">
      <alignment horizontal="center" vertical="center"/>
    </xf>
    <xf numFmtId="37" fontId="14" fillId="0" borderId="1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2" xfId="1" applyNumberFormat="1" applyFont="1" applyBorder="1" applyAlignment="1">
      <alignment horizontal="center" vertical="center"/>
    </xf>
  </cellXfs>
  <cellStyles count="14">
    <cellStyle name="Comma" xfId="12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" xr:uid="{00000000-0005-0000-0000-00000A000000}"/>
    <cellStyle name="Normal 3" xfId="13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showGridLines="0" view="pageBreakPreview" topLeftCell="A88" zoomScale="85" zoomScaleNormal="100" zoomScaleSheetLayoutView="85" workbookViewId="0">
      <selection activeCell="E97" sqref="E97"/>
    </sheetView>
  </sheetViews>
  <sheetFormatPr defaultColWidth="14.5703125" defaultRowHeight="21.75" customHeight="1"/>
  <cols>
    <col min="1" max="1" width="23.140625" style="1" customWidth="1"/>
    <col min="2" max="2" width="28.28515625" style="1" customWidth="1"/>
    <col min="3" max="3" width="6" style="20" customWidth="1"/>
    <col min="4" max="4" width="1.5703125" style="1" customWidth="1"/>
    <col min="5" max="5" width="15.42578125" style="1" customWidth="1"/>
    <col min="6" max="6" width="1.5703125" style="1" customWidth="1"/>
    <col min="7" max="7" width="15.425781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22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1" s="92" customFormat="1" ht="21.75" customHeight="1">
      <c r="A1" s="92" t="s">
        <v>133</v>
      </c>
      <c r="C1" s="31"/>
      <c r="K1" s="32"/>
    </row>
    <row r="2" spans="1:11" s="92" customFormat="1" ht="21.75" customHeight="1">
      <c r="A2" s="92" t="s">
        <v>0</v>
      </c>
      <c r="C2" s="31"/>
      <c r="K2" s="32"/>
    </row>
    <row r="3" spans="1:11" s="92" customFormat="1" ht="21.75" customHeight="1">
      <c r="A3" s="92" t="s">
        <v>154</v>
      </c>
      <c r="C3" s="31"/>
      <c r="K3" s="32"/>
    </row>
    <row r="4" spans="1:11" ht="21.75" customHeight="1">
      <c r="K4" s="2" t="s">
        <v>91</v>
      </c>
    </row>
    <row r="5" spans="1:11" ht="21.75" customHeight="1">
      <c r="E5" s="122" t="s">
        <v>49</v>
      </c>
      <c r="F5" s="122"/>
      <c r="G5" s="122"/>
      <c r="I5" s="122" t="s">
        <v>50</v>
      </c>
      <c r="J5" s="122"/>
      <c r="K5" s="122"/>
    </row>
    <row r="6" spans="1:11" ht="21.75" customHeight="1">
      <c r="E6" s="33" t="str">
        <f>"30 September"</f>
        <v>30 September</v>
      </c>
      <c r="F6" s="14"/>
      <c r="G6" s="4" t="s">
        <v>92</v>
      </c>
      <c r="H6" s="4"/>
      <c r="I6" s="33" t="str">
        <f>"30 September"</f>
        <v>30 September</v>
      </c>
      <c r="J6" s="4"/>
      <c r="K6" s="4" t="s">
        <v>92</v>
      </c>
    </row>
    <row r="7" spans="1:11" ht="21.75" customHeight="1">
      <c r="C7" s="34" t="s">
        <v>1</v>
      </c>
      <c r="E7" s="35">
        <v>2020</v>
      </c>
      <c r="F7" s="14"/>
      <c r="G7" s="35">
        <v>2019</v>
      </c>
      <c r="H7" s="13"/>
      <c r="I7" s="35">
        <v>2020</v>
      </c>
      <c r="J7" s="13"/>
      <c r="K7" s="35">
        <v>2019</v>
      </c>
    </row>
    <row r="8" spans="1:11" ht="21.75" customHeight="1">
      <c r="E8" s="36" t="s">
        <v>93</v>
      </c>
      <c r="F8" s="14"/>
      <c r="G8" s="4" t="s">
        <v>94</v>
      </c>
      <c r="H8" s="4"/>
      <c r="I8" s="4" t="s">
        <v>93</v>
      </c>
      <c r="J8" s="4"/>
      <c r="K8" s="4" t="s">
        <v>94</v>
      </c>
    </row>
    <row r="9" spans="1:11" ht="21.75" customHeight="1">
      <c r="C9" s="37"/>
      <c r="E9" s="36" t="s">
        <v>95</v>
      </c>
      <c r="G9" s="38"/>
      <c r="I9" s="39" t="s">
        <v>95</v>
      </c>
      <c r="K9" s="39"/>
    </row>
    <row r="10" spans="1:11" ht="21.75" customHeight="1">
      <c r="A10" s="3" t="s">
        <v>2</v>
      </c>
      <c r="K10" s="21"/>
    </row>
    <row r="11" spans="1:11" ht="21.75" customHeight="1">
      <c r="A11" s="3" t="s">
        <v>3</v>
      </c>
    </row>
    <row r="12" spans="1:11" ht="21.75" customHeight="1">
      <c r="A12" s="1" t="s">
        <v>4</v>
      </c>
      <c r="C12" s="93"/>
      <c r="E12" s="9">
        <v>98668</v>
      </c>
      <c r="G12" s="9">
        <v>35936</v>
      </c>
      <c r="I12" s="9">
        <v>96361</v>
      </c>
      <c r="K12" s="9">
        <v>30417</v>
      </c>
    </row>
    <row r="13" spans="1:11" ht="21.75" customHeight="1">
      <c r="A13" s="1" t="s">
        <v>47</v>
      </c>
      <c r="C13" s="93" t="s">
        <v>130</v>
      </c>
      <c r="E13" s="9">
        <v>19002</v>
      </c>
      <c r="G13" s="9">
        <v>11950</v>
      </c>
      <c r="I13" s="9">
        <v>25061</v>
      </c>
      <c r="K13" s="9">
        <v>21056</v>
      </c>
    </row>
    <row r="14" spans="1:11" ht="21.75" customHeight="1">
      <c r="A14" s="1" t="s">
        <v>221</v>
      </c>
      <c r="C14" s="93">
        <v>3</v>
      </c>
      <c r="E14" s="9">
        <v>31000</v>
      </c>
      <c r="G14" s="9">
        <v>36000</v>
      </c>
      <c r="I14" s="9">
        <v>31000</v>
      </c>
      <c r="K14" s="9">
        <v>36000</v>
      </c>
    </row>
    <row r="15" spans="1:11" ht="21.75" customHeight="1">
      <c r="A15" s="1" t="s">
        <v>5</v>
      </c>
      <c r="C15" s="93">
        <v>5</v>
      </c>
      <c r="E15" s="9">
        <v>6276604</v>
      </c>
      <c r="G15" s="9">
        <v>5680326</v>
      </c>
      <c r="I15" s="45">
        <v>5910618</v>
      </c>
      <c r="K15" s="45">
        <v>5288966</v>
      </c>
    </row>
    <row r="16" spans="1:11" ht="21.75" customHeight="1">
      <c r="A16" s="1" t="s">
        <v>68</v>
      </c>
      <c r="C16" s="93"/>
      <c r="E16" s="9">
        <v>4311</v>
      </c>
      <c r="G16" s="9">
        <v>18704</v>
      </c>
      <c r="I16" s="9">
        <v>3811</v>
      </c>
      <c r="K16" s="9">
        <v>18704</v>
      </c>
    </row>
    <row r="17" spans="1:11" ht="21.75" customHeight="1">
      <c r="A17" s="1" t="s">
        <v>84</v>
      </c>
      <c r="C17" s="93">
        <v>6</v>
      </c>
      <c r="E17" s="9">
        <v>25665</v>
      </c>
      <c r="G17" s="9">
        <v>29665</v>
      </c>
      <c r="I17" s="9">
        <v>25665</v>
      </c>
      <c r="K17" s="9">
        <v>29665</v>
      </c>
    </row>
    <row r="18" spans="1:11" ht="21.75" customHeight="1">
      <c r="A18" s="1" t="s">
        <v>123</v>
      </c>
      <c r="C18" s="93"/>
      <c r="E18" s="9">
        <v>1441</v>
      </c>
      <c r="G18" s="9">
        <v>941</v>
      </c>
      <c r="I18" s="9">
        <v>1441</v>
      </c>
      <c r="K18" s="9">
        <v>941</v>
      </c>
    </row>
    <row r="19" spans="1:11" ht="21.75" customHeight="1">
      <c r="A19" s="1" t="s">
        <v>6</v>
      </c>
      <c r="C19" s="93">
        <v>7</v>
      </c>
      <c r="E19" s="9">
        <v>56952</v>
      </c>
      <c r="G19" s="19">
        <v>38497</v>
      </c>
      <c r="I19" s="19">
        <v>54822</v>
      </c>
      <c r="K19" s="19">
        <v>34881</v>
      </c>
    </row>
    <row r="20" spans="1:11" ht="21.75" customHeight="1">
      <c r="A20" s="3" t="s">
        <v>7</v>
      </c>
      <c r="C20" s="1"/>
      <c r="E20" s="46">
        <f>SUM(E12:E19)</f>
        <v>6513643</v>
      </c>
      <c r="G20" s="46">
        <f>SUM(G12:G19)</f>
        <v>5852019</v>
      </c>
      <c r="I20" s="46">
        <f>SUM(I12:I19)</f>
        <v>6148779</v>
      </c>
      <c r="K20" s="46">
        <f>SUM(K12:K19)</f>
        <v>5460630</v>
      </c>
    </row>
    <row r="21" spans="1:11" ht="21.75" customHeight="1">
      <c r="A21" s="3" t="s">
        <v>8</v>
      </c>
      <c r="C21" s="1"/>
      <c r="E21" s="9"/>
      <c r="G21" s="9"/>
      <c r="I21" s="9"/>
      <c r="K21" s="9"/>
    </row>
    <row r="22" spans="1:11" ht="21.75" customHeight="1">
      <c r="A22" s="1" t="s">
        <v>126</v>
      </c>
      <c r="C22" s="93"/>
      <c r="E22" s="9">
        <v>22623</v>
      </c>
      <c r="G22" s="9">
        <v>28344</v>
      </c>
      <c r="I22" s="9">
        <v>22623</v>
      </c>
      <c r="K22" s="9">
        <v>28344</v>
      </c>
    </row>
    <row r="23" spans="1:11" ht="21.75" customHeight="1">
      <c r="A23" s="1" t="s">
        <v>142</v>
      </c>
      <c r="C23" s="93">
        <v>3</v>
      </c>
      <c r="E23" s="9">
        <v>165153</v>
      </c>
      <c r="G23" s="9">
        <v>131578</v>
      </c>
      <c r="I23" s="9">
        <v>360553</v>
      </c>
      <c r="K23" s="9">
        <v>329078</v>
      </c>
    </row>
    <row r="24" spans="1:11" ht="21.75" customHeight="1">
      <c r="A24" s="1" t="s">
        <v>152</v>
      </c>
      <c r="C24" s="93">
        <v>8</v>
      </c>
      <c r="E24" s="47">
        <v>0</v>
      </c>
      <c r="G24" s="47">
        <v>0</v>
      </c>
      <c r="I24" s="9">
        <v>68594</v>
      </c>
      <c r="K24" s="9">
        <v>68594</v>
      </c>
    </row>
    <row r="25" spans="1:11" ht="21.75" customHeight="1">
      <c r="A25" s="1" t="s">
        <v>111</v>
      </c>
      <c r="C25" s="93">
        <v>9</v>
      </c>
      <c r="E25" s="47">
        <v>38252</v>
      </c>
      <c r="G25" s="47">
        <v>40367</v>
      </c>
      <c r="I25" s="47">
        <v>42000</v>
      </c>
      <c r="K25" s="47">
        <v>42000</v>
      </c>
    </row>
    <row r="26" spans="1:11" ht="21.75" customHeight="1">
      <c r="A26" s="1" t="s">
        <v>112</v>
      </c>
      <c r="C26" s="93">
        <v>10</v>
      </c>
      <c r="E26" s="47">
        <v>12185</v>
      </c>
      <c r="G26" s="47">
        <v>18949</v>
      </c>
      <c r="I26" s="47">
        <v>25000</v>
      </c>
      <c r="K26" s="47">
        <v>25000</v>
      </c>
    </row>
    <row r="27" spans="1:11" ht="21.75" customHeight="1">
      <c r="A27" s="1" t="s">
        <v>9</v>
      </c>
      <c r="C27" s="93">
        <v>11</v>
      </c>
      <c r="E27" s="9">
        <v>79054</v>
      </c>
      <c r="G27" s="9">
        <v>277701</v>
      </c>
      <c r="I27" s="9">
        <v>79054</v>
      </c>
      <c r="K27" s="9">
        <v>277701</v>
      </c>
    </row>
    <row r="28" spans="1:11" ht="21.75" customHeight="1">
      <c r="A28" s="1" t="s">
        <v>69</v>
      </c>
      <c r="C28" s="93">
        <v>12</v>
      </c>
      <c r="E28" s="9">
        <v>15814</v>
      </c>
      <c r="G28" s="9">
        <v>20148</v>
      </c>
      <c r="I28" s="9">
        <v>12435</v>
      </c>
      <c r="K28" s="9">
        <v>16532</v>
      </c>
    </row>
    <row r="29" spans="1:11" ht="21.75" customHeight="1">
      <c r="A29" s="1" t="s">
        <v>131</v>
      </c>
      <c r="C29" s="93">
        <v>13</v>
      </c>
      <c r="E29" s="9">
        <v>15432</v>
      </c>
      <c r="G29" s="47">
        <v>0</v>
      </c>
      <c r="I29" s="9">
        <v>15432</v>
      </c>
      <c r="K29" s="47">
        <v>0</v>
      </c>
    </row>
    <row r="30" spans="1:11" ht="21.75" customHeight="1">
      <c r="A30" s="1" t="s">
        <v>85</v>
      </c>
      <c r="C30" s="93">
        <v>14</v>
      </c>
      <c r="E30" s="9">
        <v>12323</v>
      </c>
      <c r="G30" s="9">
        <v>13007</v>
      </c>
      <c r="I30" s="9">
        <v>12183</v>
      </c>
      <c r="K30" s="9">
        <v>12856</v>
      </c>
    </row>
    <row r="31" spans="1:11" ht="21.75" customHeight="1">
      <c r="A31" s="1" t="s">
        <v>70</v>
      </c>
      <c r="C31" s="93"/>
      <c r="E31" s="9">
        <v>35682</v>
      </c>
      <c r="G31" s="9">
        <v>14022</v>
      </c>
      <c r="I31" s="9">
        <v>35414</v>
      </c>
      <c r="K31" s="9">
        <v>13928</v>
      </c>
    </row>
    <row r="32" spans="1:11" ht="21.75" customHeight="1">
      <c r="A32" s="1" t="s">
        <v>10</v>
      </c>
      <c r="E32" s="19">
        <v>8454</v>
      </c>
      <c r="G32" s="19">
        <v>8175</v>
      </c>
      <c r="I32" s="19">
        <v>6541</v>
      </c>
      <c r="K32" s="19">
        <v>6239</v>
      </c>
    </row>
    <row r="33" spans="1:11" ht="21.75" customHeight="1">
      <c r="A33" s="3" t="s">
        <v>11</v>
      </c>
      <c r="E33" s="46">
        <f>SUM(E22:E32)</f>
        <v>404972</v>
      </c>
      <c r="G33" s="46">
        <f>SUM(G22:G32)</f>
        <v>552291</v>
      </c>
      <c r="I33" s="46">
        <f>SUM(I22:I32)</f>
        <v>679829</v>
      </c>
      <c r="K33" s="46">
        <f>SUM(K22:K32)</f>
        <v>820272</v>
      </c>
    </row>
    <row r="34" spans="1:11" ht="21.75" customHeight="1" thickBot="1">
      <c r="A34" s="3" t="s">
        <v>12</v>
      </c>
      <c r="E34" s="48">
        <f>SUM(E20+E33)</f>
        <v>6918615</v>
      </c>
      <c r="G34" s="48">
        <f>SUM(G20+G33)</f>
        <v>6404310</v>
      </c>
      <c r="I34" s="48">
        <f>SUM(I20+I33)</f>
        <v>6828608</v>
      </c>
      <c r="K34" s="48">
        <f>SUM(K20+K33)</f>
        <v>6280902</v>
      </c>
    </row>
    <row r="35" spans="1:11" ht="21.75" customHeight="1" thickTop="1">
      <c r="A35" s="3"/>
      <c r="C35" s="28"/>
      <c r="D35" s="24"/>
      <c r="E35" s="30"/>
      <c r="F35" s="24"/>
      <c r="G35" s="30"/>
      <c r="H35" s="24"/>
      <c r="I35" s="30"/>
      <c r="J35" s="24"/>
      <c r="K35" s="30"/>
    </row>
    <row r="36" spans="1:11" ht="21.75" customHeight="1">
      <c r="A36" s="1" t="s">
        <v>204</v>
      </c>
      <c r="C36" s="28"/>
      <c r="D36" s="24"/>
      <c r="E36" s="30"/>
      <c r="F36" s="24"/>
      <c r="G36" s="30"/>
      <c r="H36" s="24"/>
      <c r="I36" s="30"/>
      <c r="J36" s="24"/>
      <c r="K36" s="30"/>
    </row>
    <row r="37" spans="1:11" ht="21.75" customHeight="1">
      <c r="A37" s="3"/>
      <c r="C37" s="28"/>
      <c r="D37" s="24"/>
      <c r="E37" s="30"/>
      <c r="F37" s="24"/>
      <c r="G37" s="30"/>
      <c r="H37" s="24"/>
      <c r="I37" s="30"/>
      <c r="J37" s="24"/>
      <c r="K37" s="30"/>
    </row>
    <row r="38" spans="1:11" ht="21.75" customHeight="1">
      <c r="K38" s="30"/>
    </row>
    <row r="39" spans="1:11" s="92" customFormat="1" ht="21.75" customHeight="1">
      <c r="A39" s="92" t="s">
        <v>133</v>
      </c>
      <c r="C39" s="31"/>
      <c r="K39" s="32"/>
    </row>
    <row r="40" spans="1:11" s="92" customFormat="1" ht="21.75" customHeight="1">
      <c r="A40" s="92" t="s">
        <v>37</v>
      </c>
      <c r="C40" s="31"/>
      <c r="K40" s="32"/>
    </row>
    <row r="41" spans="1:11" s="92" customFormat="1" ht="21.75" customHeight="1">
      <c r="A41" s="92" t="s">
        <v>154</v>
      </c>
      <c r="C41" s="31"/>
      <c r="K41" s="32"/>
    </row>
    <row r="42" spans="1:11" ht="21.75" customHeight="1">
      <c r="K42" s="2" t="s">
        <v>91</v>
      </c>
    </row>
    <row r="43" spans="1:11" ht="21.75" customHeight="1">
      <c r="E43" s="122" t="s">
        <v>49</v>
      </c>
      <c r="F43" s="122"/>
      <c r="G43" s="122"/>
      <c r="I43" s="122" t="s">
        <v>50</v>
      </c>
      <c r="J43" s="122"/>
      <c r="K43" s="122"/>
    </row>
    <row r="44" spans="1:11" ht="21.75" customHeight="1">
      <c r="E44" s="33" t="str">
        <f>"30 September"</f>
        <v>30 September</v>
      </c>
      <c r="F44" s="14"/>
      <c r="G44" s="4" t="s">
        <v>92</v>
      </c>
      <c r="H44" s="4"/>
      <c r="I44" s="33" t="str">
        <f>"30 September"</f>
        <v>30 September</v>
      </c>
      <c r="J44" s="4"/>
      <c r="K44" s="4" t="s">
        <v>92</v>
      </c>
    </row>
    <row r="45" spans="1:11" ht="21.75" customHeight="1">
      <c r="C45" s="34" t="s">
        <v>1</v>
      </c>
      <c r="E45" s="35">
        <v>2020</v>
      </c>
      <c r="F45" s="14"/>
      <c r="G45" s="35">
        <v>2019</v>
      </c>
      <c r="H45" s="13"/>
      <c r="I45" s="35">
        <v>2020</v>
      </c>
      <c r="J45" s="13"/>
      <c r="K45" s="35">
        <v>2019</v>
      </c>
    </row>
    <row r="46" spans="1:11" ht="21.75" customHeight="1">
      <c r="E46" s="36" t="s">
        <v>93</v>
      </c>
      <c r="F46" s="14"/>
      <c r="G46" s="4" t="s">
        <v>94</v>
      </c>
      <c r="H46" s="4"/>
      <c r="I46" s="4" t="s">
        <v>93</v>
      </c>
      <c r="J46" s="4"/>
      <c r="K46" s="4" t="s">
        <v>94</v>
      </c>
    </row>
    <row r="47" spans="1:11" ht="21.75" customHeight="1">
      <c r="C47" s="37"/>
      <c r="E47" s="36" t="s">
        <v>95</v>
      </c>
      <c r="G47" s="38"/>
      <c r="I47" s="39" t="s">
        <v>95</v>
      </c>
      <c r="K47" s="39"/>
    </row>
    <row r="48" spans="1:11" ht="21.75" customHeight="1">
      <c r="A48" s="3" t="s">
        <v>13</v>
      </c>
      <c r="B48" s="3"/>
      <c r="K48" s="27"/>
    </row>
    <row r="49" spans="1:11" ht="21.75" customHeight="1">
      <c r="A49" s="3" t="s">
        <v>14</v>
      </c>
      <c r="K49" s="27"/>
    </row>
    <row r="50" spans="1:11" ht="21.75" customHeight="1">
      <c r="A50" s="1" t="s">
        <v>127</v>
      </c>
      <c r="C50" s="93">
        <v>15</v>
      </c>
      <c r="E50" s="9">
        <v>28756</v>
      </c>
      <c r="F50" s="49"/>
      <c r="G50" s="9">
        <v>51239</v>
      </c>
      <c r="I50" s="9">
        <v>28756</v>
      </c>
      <c r="K50" s="9">
        <v>41240</v>
      </c>
    </row>
    <row r="51" spans="1:11" ht="21.75" customHeight="1">
      <c r="A51" s="1" t="s">
        <v>183</v>
      </c>
      <c r="C51" s="93">
        <v>16</v>
      </c>
      <c r="E51" s="9">
        <v>246365</v>
      </c>
      <c r="F51" s="49"/>
      <c r="G51" s="9">
        <v>0</v>
      </c>
      <c r="I51" s="9">
        <v>246365</v>
      </c>
      <c r="K51" s="9">
        <v>0</v>
      </c>
    </row>
    <row r="52" spans="1:11" ht="21.75" customHeight="1">
      <c r="A52" s="1" t="s">
        <v>15</v>
      </c>
      <c r="C52" s="93" t="s">
        <v>196</v>
      </c>
      <c r="E52" s="9">
        <v>395680</v>
      </c>
      <c r="G52" s="9">
        <v>287682</v>
      </c>
      <c r="I52" s="9">
        <v>409974</v>
      </c>
      <c r="K52" s="9">
        <v>284871</v>
      </c>
    </row>
    <row r="53" spans="1:11" ht="21.75" customHeight="1">
      <c r="A53" s="1" t="s">
        <v>43</v>
      </c>
      <c r="C53" s="93"/>
      <c r="E53" s="9">
        <v>111705</v>
      </c>
      <c r="G53" s="9">
        <v>81705</v>
      </c>
      <c r="I53" s="9">
        <v>108667</v>
      </c>
      <c r="K53" s="9">
        <v>79169</v>
      </c>
    </row>
    <row r="54" spans="1:11" ht="21.75" customHeight="1">
      <c r="A54" s="1" t="s">
        <v>16</v>
      </c>
      <c r="C54" s="93"/>
      <c r="E54" s="9"/>
      <c r="G54" s="9"/>
      <c r="I54" s="9"/>
      <c r="K54" s="9"/>
    </row>
    <row r="55" spans="1:11" ht="21.75" customHeight="1">
      <c r="A55" s="1" t="s">
        <v>17</v>
      </c>
      <c r="C55" s="93">
        <v>18</v>
      </c>
      <c r="E55" s="9">
        <v>1811793</v>
      </c>
      <c r="G55" s="9">
        <v>1682001</v>
      </c>
      <c r="I55" s="9">
        <v>1811793</v>
      </c>
      <c r="K55" s="9">
        <v>1682001</v>
      </c>
    </row>
    <row r="56" spans="1:11" ht="21.75" customHeight="1">
      <c r="A56" s="1" t="s">
        <v>202</v>
      </c>
      <c r="C56" s="93">
        <v>19</v>
      </c>
      <c r="E56" s="9">
        <v>484703</v>
      </c>
      <c r="G56" s="9">
        <v>1693783</v>
      </c>
      <c r="I56" s="9">
        <v>484703</v>
      </c>
      <c r="K56" s="9">
        <v>1693783</v>
      </c>
    </row>
    <row r="57" spans="1:11" ht="21.75" customHeight="1">
      <c r="A57" s="1" t="s">
        <v>136</v>
      </c>
      <c r="C57" s="93">
        <v>20</v>
      </c>
      <c r="E57" s="9">
        <v>3646</v>
      </c>
      <c r="G57" s="9">
        <v>0</v>
      </c>
      <c r="I57" s="9">
        <v>3646</v>
      </c>
      <c r="K57" s="9">
        <v>0</v>
      </c>
    </row>
    <row r="58" spans="1:11" ht="21.75" customHeight="1">
      <c r="A58" s="1" t="s">
        <v>195</v>
      </c>
      <c r="C58" s="93">
        <v>3</v>
      </c>
      <c r="E58" s="9">
        <v>35000</v>
      </c>
      <c r="G58" s="9">
        <v>0</v>
      </c>
      <c r="I58" s="9">
        <v>35000</v>
      </c>
      <c r="K58" s="9">
        <v>0</v>
      </c>
    </row>
    <row r="59" spans="1:11" ht="21.75" customHeight="1">
      <c r="A59" s="1" t="s">
        <v>128</v>
      </c>
      <c r="C59" s="94"/>
      <c r="E59" s="9">
        <v>83821</v>
      </c>
      <c r="G59" s="9">
        <v>61531</v>
      </c>
      <c r="I59" s="9">
        <v>73625</v>
      </c>
      <c r="K59" s="9">
        <v>51338</v>
      </c>
    </row>
    <row r="60" spans="1:11" ht="21.75" customHeight="1">
      <c r="A60" s="1" t="s">
        <v>119</v>
      </c>
      <c r="C60" s="93">
        <v>21</v>
      </c>
      <c r="E60" s="9">
        <v>15999</v>
      </c>
      <c r="G60" s="9">
        <v>2207</v>
      </c>
      <c r="I60" s="9">
        <v>15053</v>
      </c>
      <c r="K60" s="9">
        <v>2081</v>
      </c>
    </row>
    <row r="61" spans="1:11" ht="21.75" customHeight="1">
      <c r="A61" s="1" t="s">
        <v>18</v>
      </c>
      <c r="C61" s="93"/>
      <c r="E61" s="19">
        <v>7279</v>
      </c>
      <c r="G61" s="19">
        <v>8691</v>
      </c>
      <c r="I61" s="19">
        <v>7274</v>
      </c>
      <c r="K61" s="19">
        <v>8532</v>
      </c>
    </row>
    <row r="62" spans="1:11" ht="21.75" customHeight="1">
      <c r="A62" s="3" t="s">
        <v>19</v>
      </c>
      <c r="E62" s="19">
        <f>SUM(E50:E61)</f>
        <v>3224747</v>
      </c>
      <c r="G62" s="19">
        <f>SUM(G50:G61)</f>
        <v>3868839</v>
      </c>
      <c r="I62" s="19">
        <f>SUM(I50:I61)</f>
        <v>3224856</v>
      </c>
      <c r="K62" s="19">
        <f>SUM(K50:K61)</f>
        <v>3843015</v>
      </c>
    </row>
    <row r="63" spans="1:11" ht="21.75" customHeight="1">
      <c r="A63" s="3" t="s">
        <v>20</v>
      </c>
      <c r="E63" s="9"/>
      <c r="G63" s="9"/>
      <c r="I63" s="9"/>
      <c r="K63" s="9"/>
    </row>
    <row r="64" spans="1:11" ht="21.75" customHeight="1">
      <c r="A64" s="1" t="s">
        <v>46</v>
      </c>
      <c r="E64" s="9"/>
      <c r="G64" s="9"/>
      <c r="I64" s="9"/>
      <c r="K64" s="9"/>
    </row>
    <row r="65" spans="1:11" ht="21.75" customHeight="1">
      <c r="A65" s="1" t="s">
        <v>45</v>
      </c>
      <c r="C65" s="93">
        <v>18</v>
      </c>
      <c r="E65" s="9">
        <v>703493</v>
      </c>
      <c r="G65" s="9">
        <v>297047</v>
      </c>
      <c r="I65" s="9">
        <v>703493</v>
      </c>
      <c r="K65" s="9">
        <v>297047</v>
      </c>
    </row>
    <row r="66" spans="1:11" ht="21.75" customHeight="1">
      <c r="A66" s="1" t="s">
        <v>203</v>
      </c>
      <c r="C66" s="93">
        <v>19</v>
      </c>
      <c r="E66" s="9">
        <v>1043827</v>
      </c>
      <c r="G66" s="9">
        <v>482613</v>
      </c>
      <c r="I66" s="9">
        <v>1043827</v>
      </c>
      <c r="K66" s="9">
        <v>482613</v>
      </c>
    </row>
    <row r="67" spans="1:11" ht="21.75" customHeight="1">
      <c r="A67" s="1" t="s">
        <v>137</v>
      </c>
      <c r="C67" s="93">
        <v>20</v>
      </c>
      <c r="E67" s="9">
        <v>12195</v>
      </c>
      <c r="G67" s="9">
        <v>0</v>
      </c>
      <c r="I67" s="9">
        <v>12195</v>
      </c>
      <c r="K67" s="9">
        <v>0</v>
      </c>
    </row>
    <row r="68" spans="1:11" ht="21.75" customHeight="1">
      <c r="A68" s="1" t="s">
        <v>21</v>
      </c>
      <c r="C68" s="93"/>
      <c r="E68" s="9">
        <v>13503</v>
      </c>
      <c r="G68" s="9">
        <v>11424</v>
      </c>
      <c r="I68" s="9">
        <v>13503</v>
      </c>
      <c r="K68" s="9">
        <v>11424</v>
      </c>
    </row>
    <row r="69" spans="1:11" ht="21.75" customHeight="1">
      <c r="A69" s="1" t="s">
        <v>129</v>
      </c>
      <c r="C69" s="93">
        <v>21</v>
      </c>
      <c r="E69" s="9">
        <v>28801</v>
      </c>
      <c r="G69" s="9">
        <v>1594</v>
      </c>
      <c r="I69" s="9">
        <v>28406</v>
      </c>
      <c r="K69" s="9">
        <v>1246</v>
      </c>
    </row>
    <row r="70" spans="1:11" ht="21.75" customHeight="1">
      <c r="A70" s="1" t="s">
        <v>71</v>
      </c>
      <c r="C70" s="93"/>
      <c r="E70" s="42">
        <v>4322</v>
      </c>
      <c r="F70" s="40"/>
      <c r="G70" s="42">
        <v>2348</v>
      </c>
      <c r="H70" s="40"/>
      <c r="I70" s="42">
        <v>4322</v>
      </c>
      <c r="J70" s="40"/>
      <c r="K70" s="42">
        <v>2348</v>
      </c>
    </row>
    <row r="71" spans="1:11" ht="21.75" customHeight="1">
      <c r="A71" s="1" t="s">
        <v>150</v>
      </c>
      <c r="C71" s="93"/>
      <c r="E71" s="19">
        <v>10207</v>
      </c>
      <c r="G71" s="19">
        <v>0</v>
      </c>
      <c r="I71" s="19">
        <v>7710</v>
      </c>
      <c r="K71" s="19">
        <v>0</v>
      </c>
    </row>
    <row r="72" spans="1:11" ht="21.75" customHeight="1">
      <c r="A72" s="3" t="s">
        <v>22</v>
      </c>
      <c r="E72" s="19">
        <f>SUM(E65:E71)</f>
        <v>1816348</v>
      </c>
      <c r="G72" s="19">
        <f>SUM(G65:G71)</f>
        <v>795026</v>
      </c>
      <c r="I72" s="19">
        <f>SUM(I65:I71)</f>
        <v>1813456</v>
      </c>
      <c r="K72" s="19">
        <f>SUM(K65:K71)</f>
        <v>794678</v>
      </c>
    </row>
    <row r="73" spans="1:11" ht="21.75" customHeight="1">
      <c r="A73" s="3" t="s">
        <v>23</v>
      </c>
      <c r="E73" s="19">
        <f>SUM(E62,E72)</f>
        <v>5041095</v>
      </c>
      <c r="G73" s="19">
        <f>SUM(G62,G72)</f>
        <v>4663865</v>
      </c>
      <c r="I73" s="19">
        <f>SUM(I62,I72)</f>
        <v>5038312</v>
      </c>
      <c r="K73" s="19">
        <f>SUM(K62,K72)</f>
        <v>4637693</v>
      </c>
    </row>
    <row r="74" spans="1:11" ht="21.75" customHeight="1">
      <c r="A74" s="3"/>
      <c r="C74" s="1"/>
      <c r="K74" s="1"/>
    </row>
    <row r="75" spans="1:11" ht="21.75" customHeight="1">
      <c r="A75" s="1" t="s">
        <v>204</v>
      </c>
      <c r="C75" s="1"/>
      <c r="K75" s="1"/>
    </row>
    <row r="76" spans="1:11" s="92" customFormat="1" ht="21.75" customHeight="1">
      <c r="A76" s="92" t="s">
        <v>133</v>
      </c>
    </row>
    <row r="77" spans="1:11" s="92" customFormat="1" ht="21.75" customHeight="1">
      <c r="A77" s="92" t="s">
        <v>37</v>
      </c>
      <c r="C77" s="31"/>
      <c r="K77" s="32"/>
    </row>
    <row r="78" spans="1:11" s="92" customFormat="1" ht="21.75" customHeight="1">
      <c r="A78" s="92" t="s">
        <v>154</v>
      </c>
      <c r="C78" s="31"/>
      <c r="K78" s="32"/>
    </row>
    <row r="79" spans="1:11" ht="21.75" customHeight="1">
      <c r="K79" s="2" t="s">
        <v>91</v>
      </c>
    </row>
    <row r="80" spans="1:11" ht="21.75" customHeight="1">
      <c r="E80" s="122" t="s">
        <v>49</v>
      </c>
      <c r="F80" s="122"/>
      <c r="G80" s="122"/>
      <c r="I80" s="122" t="s">
        <v>50</v>
      </c>
      <c r="J80" s="122"/>
      <c r="K80" s="122"/>
    </row>
    <row r="81" spans="1:11" ht="21.75" customHeight="1">
      <c r="E81" s="33" t="str">
        <f>"30 September"</f>
        <v>30 September</v>
      </c>
      <c r="F81" s="14"/>
      <c r="G81" s="4" t="s">
        <v>92</v>
      </c>
      <c r="H81" s="4"/>
      <c r="I81" s="33" t="str">
        <f>"30 September"</f>
        <v>30 September</v>
      </c>
      <c r="J81" s="4"/>
      <c r="K81" s="4" t="s">
        <v>92</v>
      </c>
    </row>
    <row r="82" spans="1:11" ht="21.75" customHeight="1">
      <c r="C82" s="1"/>
      <c r="E82" s="35">
        <v>2020</v>
      </c>
      <c r="F82" s="14"/>
      <c r="G82" s="35">
        <v>2019</v>
      </c>
      <c r="H82" s="13"/>
      <c r="I82" s="35">
        <v>2020</v>
      </c>
      <c r="J82" s="13"/>
      <c r="K82" s="35">
        <v>2019</v>
      </c>
    </row>
    <row r="83" spans="1:11" ht="21.75" customHeight="1">
      <c r="C83" s="1"/>
      <c r="E83" s="36" t="s">
        <v>93</v>
      </c>
      <c r="F83" s="14"/>
      <c r="G83" s="4" t="s">
        <v>94</v>
      </c>
      <c r="H83" s="4"/>
      <c r="I83" s="4" t="s">
        <v>93</v>
      </c>
      <c r="J83" s="4"/>
      <c r="K83" s="4" t="s">
        <v>94</v>
      </c>
    </row>
    <row r="84" spans="1:11" ht="21.75" customHeight="1">
      <c r="C84" s="1"/>
      <c r="E84" s="36" t="s">
        <v>95</v>
      </c>
      <c r="G84" s="38"/>
      <c r="I84" s="39" t="s">
        <v>95</v>
      </c>
      <c r="K84" s="39"/>
    </row>
    <row r="85" spans="1:11" ht="21.75" customHeight="1">
      <c r="A85" s="3" t="s">
        <v>24</v>
      </c>
      <c r="C85" s="28"/>
      <c r="D85" s="24"/>
      <c r="E85" s="30"/>
      <c r="F85" s="24"/>
      <c r="G85" s="30"/>
      <c r="H85" s="24"/>
      <c r="I85" s="30"/>
      <c r="J85" s="24"/>
      <c r="K85" s="30"/>
    </row>
    <row r="86" spans="1:11" ht="21.75" customHeight="1">
      <c r="A86" s="1" t="s">
        <v>25</v>
      </c>
      <c r="C86" s="23"/>
      <c r="D86" s="24"/>
      <c r="E86" s="25"/>
      <c r="F86" s="24"/>
      <c r="G86" s="25"/>
      <c r="H86" s="24"/>
      <c r="I86" s="25"/>
      <c r="J86" s="24"/>
      <c r="K86" s="25"/>
    </row>
    <row r="87" spans="1:11" ht="21.75" customHeight="1">
      <c r="A87" s="1" t="s">
        <v>26</v>
      </c>
      <c r="C87" s="28"/>
      <c r="D87" s="24"/>
      <c r="E87" s="25"/>
      <c r="F87" s="24"/>
      <c r="G87" s="25"/>
      <c r="H87" s="24"/>
      <c r="I87" s="25"/>
      <c r="J87" s="24"/>
      <c r="K87" s="25"/>
    </row>
    <row r="88" spans="1:11" ht="21.75" customHeight="1" thickBot="1">
      <c r="A88" s="1" t="s">
        <v>120</v>
      </c>
      <c r="C88" s="28"/>
      <c r="D88" s="24"/>
      <c r="E88" s="48">
        <v>2307692</v>
      </c>
      <c r="G88" s="48">
        <v>2307692</v>
      </c>
      <c r="I88" s="48">
        <v>2307692</v>
      </c>
      <c r="K88" s="48">
        <v>2307692</v>
      </c>
    </row>
    <row r="89" spans="1:11" ht="21.75" customHeight="1" thickTop="1">
      <c r="A89" s="1" t="s">
        <v>27</v>
      </c>
      <c r="C89" s="28"/>
      <c r="D89" s="24"/>
      <c r="E89" s="9"/>
      <c r="G89" s="9"/>
      <c r="I89" s="9"/>
      <c r="K89" s="9"/>
    </row>
    <row r="90" spans="1:11" ht="21.75" customHeight="1">
      <c r="A90" s="1" t="s">
        <v>132</v>
      </c>
      <c r="C90" s="28"/>
      <c r="D90" s="24"/>
      <c r="E90" s="9">
        <v>1275028</v>
      </c>
      <c r="G90" s="9">
        <v>1275028</v>
      </c>
      <c r="I90" s="9">
        <v>1275028</v>
      </c>
      <c r="K90" s="9">
        <v>1275028</v>
      </c>
    </row>
    <row r="91" spans="1:11" ht="21.75" customHeight="1">
      <c r="A91" s="1" t="s">
        <v>86</v>
      </c>
      <c r="C91" s="23"/>
      <c r="D91" s="24"/>
      <c r="E91" s="9">
        <v>214482</v>
      </c>
      <c r="G91" s="9">
        <v>214482</v>
      </c>
      <c r="I91" s="9">
        <v>214482</v>
      </c>
      <c r="K91" s="9">
        <v>214482</v>
      </c>
    </row>
    <row r="92" spans="1:11" ht="21.75" customHeight="1">
      <c r="A92" s="1" t="s">
        <v>87</v>
      </c>
      <c r="C92" s="23"/>
      <c r="D92" s="24"/>
      <c r="E92" s="9"/>
      <c r="G92" s="9"/>
      <c r="I92" s="9"/>
      <c r="K92" s="9"/>
    </row>
    <row r="93" spans="1:11" ht="21.75" customHeight="1">
      <c r="A93" s="1" t="s">
        <v>88</v>
      </c>
      <c r="C93" s="23"/>
      <c r="D93" s="24"/>
      <c r="E93" s="9"/>
      <c r="G93" s="9"/>
      <c r="I93" s="9"/>
      <c r="K93" s="9"/>
    </row>
    <row r="94" spans="1:11" ht="21.75" customHeight="1">
      <c r="A94" s="1" t="s">
        <v>89</v>
      </c>
      <c r="C94" s="23"/>
      <c r="D94" s="24"/>
      <c r="E94" s="9">
        <v>23943</v>
      </c>
      <c r="G94" s="9">
        <v>23943</v>
      </c>
      <c r="I94" s="9">
        <v>23943</v>
      </c>
      <c r="K94" s="9">
        <v>23943</v>
      </c>
    </row>
    <row r="95" spans="1:11" ht="21.75" customHeight="1">
      <c r="A95" s="1" t="s">
        <v>90</v>
      </c>
      <c r="C95" s="23"/>
      <c r="D95" s="24"/>
      <c r="E95" s="9">
        <v>8126</v>
      </c>
      <c r="G95" s="9">
        <v>8126</v>
      </c>
      <c r="I95" s="9">
        <v>0</v>
      </c>
      <c r="K95" s="9">
        <v>0</v>
      </c>
    </row>
    <row r="96" spans="1:11" ht="21.75" customHeight="1">
      <c r="A96" s="1" t="s">
        <v>113</v>
      </c>
      <c r="C96" s="28"/>
      <c r="D96" s="24"/>
      <c r="E96" s="9">
        <v>355941</v>
      </c>
      <c r="G96" s="9">
        <v>218866</v>
      </c>
      <c r="I96" s="9">
        <v>276843</v>
      </c>
      <c r="K96" s="9">
        <v>129756</v>
      </c>
    </row>
    <row r="97" spans="1:11" ht="21.75" customHeight="1">
      <c r="A97" s="3" t="s">
        <v>28</v>
      </c>
      <c r="C97" s="28"/>
      <c r="D97" s="24"/>
      <c r="E97" s="46">
        <f>SUM(E90:E96)</f>
        <v>1877520</v>
      </c>
      <c r="G97" s="46">
        <f>SUM(G90:G96)</f>
        <v>1740445</v>
      </c>
      <c r="I97" s="46">
        <f>SUM(I90:I96)</f>
        <v>1790296</v>
      </c>
      <c r="K97" s="46">
        <f>SUM(K90:K96)</f>
        <v>1643209</v>
      </c>
    </row>
    <row r="98" spans="1:11" ht="21.75" customHeight="1" thickBot="1">
      <c r="A98" s="3" t="s">
        <v>29</v>
      </c>
      <c r="C98" s="28"/>
      <c r="D98" s="24"/>
      <c r="E98" s="50">
        <f>SUM(E97,E73)</f>
        <v>6918615</v>
      </c>
      <c r="G98" s="50">
        <f>SUM(G97,G73)</f>
        <v>6404310</v>
      </c>
      <c r="I98" s="50">
        <f>SUM(I97,I73)</f>
        <v>6828608</v>
      </c>
      <c r="K98" s="50">
        <f>SUM(K97,K73)</f>
        <v>6280902</v>
      </c>
    </row>
    <row r="99" spans="1:11" ht="21.75" customHeight="1" thickTop="1">
      <c r="C99" s="28"/>
      <c r="D99" s="24"/>
      <c r="E99" s="45">
        <f>E98-E34</f>
        <v>0</v>
      </c>
      <c r="F99" s="49"/>
      <c r="G99" s="45">
        <f>G98-G34</f>
        <v>0</v>
      </c>
      <c r="I99" s="45">
        <f>I98-I34</f>
        <v>0</v>
      </c>
      <c r="K99" s="45">
        <f>K98-K34</f>
        <v>0</v>
      </c>
    </row>
    <row r="100" spans="1:11" ht="21.75" customHeight="1">
      <c r="A100" s="1" t="s">
        <v>204</v>
      </c>
      <c r="E100" s="26"/>
      <c r="F100" s="29"/>
      <c r="G100" s="26"/>
      <c r="H100" s="24"/>
      <c r="I100" s="26"/>
      <c r="J100" s="24"/>
      <c r="K100" s="26"/>
    </row>
    <row r="101" spans="1:11" ht="21.75" customHeight="1">
      <c r="E101" s="26"/>
      <c r="F101" s="29"/>
      <c r="G101" s="26"/>
      <c r="H101" s="24"/>
      <c r="I101" s="26"/>
      <c r="J101" s="24"/>
      <c r="K101" s="26"/>
    </row>
    <row r="102" spans="1:11" ht="21.75" customHeight="1">
      <c r="E102" s="26"/>
      <c r="F102" s="29"/>
      <c r="G102" s="26"/>
      <c r="H102" s="24"/>
      <c r="I102" s="26"/>
      <c r="J102" s="24"/>
      <c r="K102" s="26"/>
    </row>
    <row r="103" spans="1:11" ht="21.75" customHeight="1">
      <c r="A103" s="1" t="s">
        <v>121</v>
      </c>
      <c r="E103" s="26"/>
      <c r="F103" s="29"/>
      <c r="G103" s="26"/>
      <c r="H103" s="24"/>
      <c r="I103" s="26"/>
      <c r="J103" s="24"/>
      <c r="K103" s="26"/>
    </row>
    <row r="104" spans="1:11" ht="45" customHeight="1">
      <c r="B104" s="1" t="s">
        <v>122</v>
      </c>
      <c r="C104" s="1"/>
    </row>
    <row r="105" spans="1:11" ht="33.75" customHeight="1">
      <c r="A105" s="40" t="s">
        <v>121</v>
      </c>
      <c r="B105" s="40"/>
      <c r="C105" s="41"/>
    </row>
  </sheetData>
  <mergeCells count="6">
    <mergeCell ref="E5:G5"/>
    <mergeCell ref="I5:K5"/>
    <mergeCell ref="E43:G43"/>
    <mergeCell ref="I43:K43"/>
    <mergeCell ref="E80:G80"/>
    <mergeCell ref="I80:K80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2" manualBreakCount="2">
    <brk id="38" max="16383" man="1"/>
    <brk id="75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82292-5297-49AD-9EC8-6793E3E60E6B}">
  <dimension ref="A1:P84"/>
  <sheetViews>
    <sheetView showGridLines="0" view="pageBreakPreview" topLeftCell="A100" zoomScaleNormal="100" zoomScaleSheetLayoutView="100" workbookViewId="0">
      <selection activeCell="E71" sqref="E71"/>
    </sheetView>
  </sheetViews>
  <sheetFormatPr defaultColWidth="14.5703125" defaultRowHeight="21.75" customHeight="1"/>
  <cols>
    <col min="1" max="1" width="24.7109375" style="64" customWidth="1"/>
    <col min="2" max="2" width="24.28515625" style="64" customWidth="1"/>
    <col min="3" max="3" width="6" style="65" customWidth="1"/>
    <col min="4" max="4" width="1.5703125" style="64" customWidth="1"/>
    <col min="5" max="5" width="15.42578125" style="64" customWidth="1"/>
    <col min="6" max="6" width="1.5703125" style="64" customWidth="1"/>
    <col min="7" max="7" width="15.42578125" style="64" customWidth="1"/>
    <col min="8" max="8" width="1.5703125" style="64" customWidth="1"/>
    <col min="9" max="9" width="15.42578125" style="64" customWidth="1"/>
    <col min="10" max="10" width="1.5703125" style="64" customWidth="1"/>
    <col min="11" max="11" width="15.42578125" style="74" customWidth="1"/>
    <col min="12" max="12" width="14.5703125" style="64"/>
    <col min="13" max="13" width="23" style="64" bestFit="1" customWidth="1"/>
    <col min="14" max="14" width="23.42578125" style="64" customWidth="1"/>
    <col min="15" max="15" width="1.42578125" style="64" customWidth="1"/>
    <col min="16" max="16384" width="14.5703125" style="64"/>
  </cols>
  <sheetData>
    <row r="1" spans="1:16" ht="21.75" customHeight="1">
      <c r="K1" s="66" t="s">
        <v>96</v>
      </c>
    </row>
    <row r="2" spans="1:16" s="61" customFormat="1" ht="21.75" customHeight="1">
      <c r="A2" s="61" t="s">
        <v>133</v>
      </c>
      <c r="C2" s="62"/>
      <c r="K2" s="63"/>
    </row>
    <row r="3" spans="1:16" s="61" customFormat="1" ht="21.75" customHeight="1">
      <c r="A3" s="61" t="s">
        <v>79</v>
      </c>
      <c r="C3" s="62"/>
      <c r="K3" s="63"/>
    </row>
    <row r="4" spans="1:16" s="61" customFormat="1" ht="21.75" customHeight="1">
      <c r="A4" s="61" t="s">
        <v>166</v>
      </c>
      <c r="C4" s="62"/>
      <c r="K4" s="63"/>
    </row>
    <row r="5" spans="1:16" ht="21.75" customHeight="1">
      <c r="K5" s="66" t="s">
        <v>91</v>
      </c>
    </row>
    <row r="6" spans="1:16" ht="21.75" customHeight="1">
      <c r="E6" s="123" t="s">
        <v>49</v>
      </c>
      <c r="F6" s="123"/>
      <c r="G6" s="123"/>
      <c r="I6" s="123" t="s">
        <v>50</v>
      </c>
      <c r="J6" s="123"/>
      <c r="K6" s="123"/>
    </row>
    <row r="7" spans="1:16" ht="21.75" customHeight="1">
      <c r="C7" s="68" t="s">
        <v>1</v>
      </c>
      <c r="E7" s="82" t="s">
        <v>147</v>
      </c>
      <c r="F7" s="67"/>
      <c r="G7" s="69">
        <v>2019</v>
      </c>
      <c r="H7" s="70"/>
      <c r="I7" s="82" t="s">
        <v>147</v>
      </c>
      <c r="J7" s="70"/>
      <c r="K7" s="69">
        <v>2019</v>
      </c>
    </row>
    <row r="8" spans="1:16" ht="21.75" customHeight="1">
      <c r="C8" s="113"/>
      <c r="E8" s="114"/>
      <c r="F8" s="67"/>
      <c r="G8" s="115" t="s">
        <v>184</v>
      </c>
      <c r="H8" s="70"/>
      <c r="I8" s="114"/>
      <c r="J8" s="70"/>
      <c r="K8" s="115" t="s">
        <v>184</v>
      </c>
    </row>
    <row r="9" spans="1:16" ht="21.75" customHeight="1">
      <c r="A9" s="73" t="s">
        <v>66</v>
      </c>
      <c r="C9" s="71"/>
      <c r="E9" s="72"/>
      <c r="G9" s="72"/>
      <c r="I9" s="72"/>
      <c r="K9" s="72"/>
    </row>
    <row r="10" spans="1:16" ht="21.75" customHeight="1">
      <c r="A10" s="73" t="s">
        <v>30</v>
      </c>
      <c r="C10" s="71"/>
      <c r="K10" s="64"/>
    </row>
    <row r="11" spans="1:16" ht="21.75" customHeight="1">
      <c r="A11" s="64" t="s">
        <v>44</v>
      </c>
      <c r="C11" s="75"/>
      <c r="E11" s="76">
        <v>262190</v>
      </c>
      <c r="G11" s="76">
        <v>283856</v>
      </c>
      <c r="I11" s="76">
        <v>244338</v>
      </c>
      <c r="K11" s="76">
        <v>282090</v>
      </c>
      <c r="P11" s="83"/>
    </row>
    <row r="12" spans="1:16" ht="21.75" customHeight="1">
      <c r="A12" s="64" t="s">
        <v>167</v>
      </c>
      <c r="C12" s="75">
        <v>3</v>
      </c>
      <c r="E12" s="76">
        <v>2403</v>
      </c>
      <c r="G12" s="76">
        <v>1447</v>
      </c>
      <c r="I12" s="76">
        <v>4175</v>
      </c>
      <c r="K12" s="76">
        <v>2484</v>
      </c>
    </row>
    <row r="13" spans="1:16" ht="21.75" customHeight="1">
      <c r="A13" s="64" t="s">
        <v>205</v>
      </c>
      <c r="C13" s="75"/>
      <c r="E13" s="76">
        <v>1447</v>
      </c>
      <c r="G13" s="76">
        <v>614</v>
      </c>
      <c r="I13" s="76">
        <v>1341</v>
      </c>
      <c r="K13" s="76">
        <v>1485</v>
      </c>
    </row>
    <row r="14" spans="1:16" ht="21.75" customHeight="1">
      <c r="A14" s="73" t="s">
        <v>31</v>
      </c>
      <c r="E14" s="79">
        <f>SUM(E11:E13)</f>
        <v>266040</v>
      </c>
      <c r="G14" s="79">
        <f>SUM(G11:G13)</f>
        <v>285917</v>
      </c>
      <c r="I14" s="79">
        <f>SUM(I11:I13)</f>
        <v>249854</v>
      </c>
      <c r="K14" s="79">
        <f>SUM(K11:K13)</f>
        <v>286059</v>
      </c>
    </row>
    <row r="15" spans="1:16" ht="21.75" customHeight="1">
      <c r="A15" s="73" t="s">
        <v>32</v>
      </c>
      <c r="E15" s="76"/>
      <c r="G15" s="76"/>
      <c r="I15" s="76"/>
      <c r="K15" s="76"/>
    </row>
    <row r="16" spans="1:16" ht="21.75" customHeight="1">
      <c r="A16" s="64" t="s">
        <v>33</v>
      </c>
      <c r="E16" s="76">
        <v>200658</v>
      </c>
      <c r="G16" s="76">
        <v>208013</v>
      </c>
      <c r="I16" s="76">
        <v>184185</v>
      </c>
      <c r="K16" s="76">
        <v>206904</v>
      </c>
    </row>
    <row r="17" spans="1:11" ht="21.75" customHeight="1">
      <c r="A17" s="64" t="s">
        <v>34</v>
      </c>
      <c r="E17" s="76">
        <v>40138</v>
      </c>
      <c r="G17" s="76">
        <v>54904</v>
      </c>
      <c r="I17" s="76">
        <v>39420</v>
      </c>
      <c r="K17" s="76">
        <v>51483</v>
      </c>
    </row>
    <row r="18" spans="1:11" ht="21.75" customHeight="1">
      <c r="A18" s="64" t="s">
        <v>35</v>
      </c>
      <c r="E18" s="76">
        <v>45005</v>
      </c>
      <c r="G18" s="76">
        <v>41438</v>
      </c>
      <c r="I18" s="76">
        <v>44433</v>
      </c>
      <c r="K18" s="76">
        <v>40107</v>
      </c>
    </row>
    <row r="19" spans="1:11" ht="21.75" customHeight="1">
      <c r="A19" s="73" t="s">
        <v>36</v>
      </c>
      <c r="E19" s="79">
        <f>SUM(E16:E18)</f>
        <v>285801</v>
      </c>
      <c r="G19" s="79">
        <f>SUM(G16:G18)</f>
        <v>304355</v>
      </c>
      <c r="I19" s="79">
        <f>SUM(I16:I18)</f>
        <v>268038</v>
      </c>
      <c r="K19" s="79">
        <f>SUM(K16:K18)</f>
        <v>298494</v>
      </c>
    </row>
    <row r="20" spans="1:11" ht="21.75" customHeight="1">
      <c r="A20" s="73" t="s">
        <v>191</v>
      </c>
      <c r="E20" s="76">
        <f>SUM(E14-E19)</f>
        <v>-19761</v>
      </c>
      <c r="G20" s="76">
        <f>SUM(G14-G19)</f>
        <v>-18438</v>
      </c>
      <c r="I20" s="76">
        <f>SUM(I14-I19)</f>
        <v>-18184</v>
      </c>
      <c r="K20" s="76">
        <f>SUM(K14-K19)</f>
        <v>-12435</v>
      </c>
    </row>
    <row r="21" spans="1:11" ht="21.75" customHeight="1">
      <c r="A21" s="64" t="s">
        <v>208</v>
      </c>
      <c r="C21" s="84">
        <v>9.1999999999999993</v>
      </c>
      <c r="E21" s="76">
        <v>-1424</v>
      </c>
      <c r="G21" s="76">
        <v>-503</v>
      </c>
      <c r="I21" s="76">
        <v>0</v>
      </c>
      <c r="K21" s="76">
        <v>0</v>
      </c>
    </row>
    <row r="22" spans="1:11" ht="21.75" customHeight="1">
      <c r="A22" s="64" t="s">
        <v>114</v>
      </c>
      <c r="C22" s="84">
        <v>10.199999999999999</v>
      </c>
      <c r="E22" s="107">
        <v>-1012</v>
      </c>
      <c r="F22" s="108"/>
      <c r="G22" s="107">
        <v>-388</v>
      </c>
      <c r="H22" s="108"/>
      <c r="I22" s="107">
        <v>0</v>
      </c>
      <c r="J22" s="108"/>
      <c r="K22" s="107">
        <v>0</v>
      </c>
    </row>
    <row r="23" spans="1:11" ht="21.75" customHeight="1">
      <c r="A23" s="64" t="s">
        <v>181</v>
      </c>
      <c r="E23" s="78">
        <v>-24498</v>
      </c>
      <c r="G23" s="78">
        <v>-4511</v>
      </c>
      <c r="I23" s="78">
        <v>-24498</v>
      </c>
      <c r="K23" s="78">
        <v>-4511</v>
      </c>
    </row>
    <row r="24" spans="1:11" ht="21.75" customHeight="1">
      <c r="A24" s="73" t="s">
        <v>206</v>
      </c>
      <c r="E24" s="76">
        <f>SUM(E20:E23)</f>
        <v>-46695</v>
      </c>
      <c r="G24" s="76">
        <f>SUM(G20:G23)</f>
        <v>-23840</v>
      </c>
      <c r="I24" s="76">
        <f>SUM(I20:I23)</f>
        <v>-42682</v>
      </c>
      <c r="K24" s="76">
        <f>SUM(K20:K23)</f>
        <v>-16946</v>
      </c>
    </row>
    <row r="25" spans="1:11" ht="21.75" customHeight="1">
      <c r="A25" s="64" t="s">
        <v>192</v>
      </c>
      <c r="C25" s="75">
        <v>22</v>
      </c>
      <c r="E25" s="78">
        <v>14203</v>
      </c>
      <c r="G25" s="78">
        <v>752</v>
      </c>
      <c r="I25" s="78">
        <v>14163</v>
      </c>
      <c r="K25" s="78">
        <v>940</v>
      </c>
    </row>
    <row r="26" spans="1:11" ht="21.75" customHeight="1">
      <c r="A26" s="73" t="s">
        <v>193</v>
      </c>
      <c r="C26" s="75"/>
      <c r="E26" s="76">
        <f>SUM(E24:E25)</f>
        <v>-32492</v>
      </c>
      <c r="G26" s="76">
        <f>SUM(G24:G25)</f>
        <v>-23088</v>
      </c>
      <c r="I26" s="76">
        <f>SUM(I24:I25)</f>
        <v>-28519</v>
      </c>
      <c r="K26" s="76">
        <f>SUM(K24:K25)</f>
        <v>-16006</v>
      </c>
    </row>
    <row r="27" spans="1:11" ht="21.75" customHeight="1">
      <c r="A27" s="73" t="s">
        <v>185</v>
      </c>
      <c r="C27" s="75"/>
      <c r="E27" s="76"/>
      <c r="G27" s="76"/>
      <c r="I27" s="76"/>
      <c r="K27" s="76"/>
    </row>
    <row r="28" spans="1:11" ht="21.75" customHeight="1">
      <c r="A28" s="64" t="s">
        <v>186</v>
      </c>
      <c r="C28" s="75">
        <v>11</v>
      </c>
      <c r="E28" s="76">
        <v>206757</v>
      </c>
      <c r="G28" s="76">
        <v>1782</v>
      </c>
      <c r="I28" s="76">
        <v>206757</v>
      </c>
      <c r="K28" s="76">
        <v>1782</v>
      </c>
    </row>
    <row r="29" spans="1:11" ht="21.75" customHeight="1">
      <c r="A29" s="73" t="s">
        <v>158</v>
      </c>
      <c r="C29" s="75"/>
      <c r="E29" s="85">
        <f>SUM(E26:E28)</f>
        <v>174265</v>
      </c>
      <c r="G29" s="85">
        <f>SUM(G26:G28)</f>
        <v>-21306</v>
      </c>
      <c r="I29" s="85">
        <f>SUM(I26:I28)</f>
        <v>178238</v>
      </c>
      <c r="K29" s="85">
        <f>SUM(K26:K28)</f>
        <v>-14224</v>
      </c>
    </row>
    <row r="30" spans="1:11" ht="21.75" customHeight="1">
      <c r="C30" s="75"/>
      <c r="E30" s="77"/>
      <c r="G30" s="77"/>
      <c r="K30" s="64"/>
    </row>
    <row r="31" spans="1:11" ht="21.75" customHeight="1">
      <c r="A31" s="73" t="s">
        <v>110</v>
      </c>
      <c r="C31" s="75"/>
      <c r="E31" s="77"/>
      <c r="G31" s="77"/>
      <c r="K31" s="64"/>
    </row>
    <row r="32" spans="1:11" ht="21.75" customHeight="1">
      <c r="A32" s="64" t="s">
        <v>97</v>
      </c>
      <c r="C32" s="75"/>
      <c r="E32" s="78">
        <v>0</v>
      </c>
      <c r="F32" s="80"/>
      <c r="G32" s="78">
        <v>0</v>
      </c>
      <c r="H32" s="80"/>
      <c r="I32" s="78">
        <v>0</v>
      </c>
      <c r="K32" s="78">
        <v>0</v>
      </c>
    </row>
    <row r="33" spans="1:13" ht="21.75" customHeight="1" thickBot="1">
      <c r="A33" s="73" t="s">
        <v>98</v>
      </c>
      <c r="C33" s="75"/>
      <c r="E33" s="86">
        <f>E29+E32</f>
        <v>174265</v>
      </c>
      <c r="G33" s="86">
        <f>G29+G32</f>
        <v>-21306</v>
      </c>
      <c r="I33" s="95">
        <f>I29+I32</f>
        <v>178238</v>
      </c>
      <c r="K33" s="95">
        <f>K29+K32</f>
        <v>-14224</v>
      </c>
    </row>
    <row r="34" spans="1:13" ht="21.75" customHeight="1" thickTop="1">
      <c r="C34" s="75"/>
      <c r="K34" s="64"/>
    </row>
    <row r="35" spans="1:13" ht="21.75" customHeight="1">
      <c r="C35" s="75"/>
      <c r="K35" s="87" t="s">
        <v>74</v>
      </c>
    </row>
    <row r="36" spans="1:13" ht="21.75" customHeight="1">
      <c r="A36" s="73" t="s">
        <v>67</v>
      </c>
      <c r="C36" s="75">
        <v>23</v>
      </c>
      <c r="K36" s="64"/>
    </row>
    <row r="37" spans="1:13" ht="21.75" customHeight="1">
      <c r="A37" s="64" t="s">
        <v>99</v>
      </c>
      <c r="C37" s="75"/>
      <c r="K37" s="64"/>
    </row>
    <row r="38" spans="1:13" ht="21.75" customHeight="1">
      <c r="A38" s="64" t="s">
        <v>207</v>
      </c>
      <c r="C38" s="75"/>
      <c r="E38" s="118">
        <v>-0.02</v>
      </c>
      <c r="F38" s="118"/>
      <c r="G38" s="118">
        <v>-0.02</v>
      </c>
      <c r="H38" s="118"/>
      <c r="I38" s="118">
        <v>-0.02</v>
      </c>
      <c r="J38" s="118"/>
      <c r="K38" s="118">
        <v>-0.01</v>
      </c>
      <c r="L38" s="118"/>
      <c r="M38" s="118"/>
    </row>
    <row r="39" spans="1:13" ht="21.75" customHeight="1">
      <c r="A39" s="64" t="s">
        <v>194</v>
      </c>
      <c r="C39" s="75"/>
      <c r="E39" s="119">
        <v>0.16</v>
      </c>
      <c r="F39" s="118"/>
      <c r="G39" s="119">
        <v>0</v>
      </c>
      <c r="H39" s="118"/>
      <c r="I39" s="119">
        <v>0.16</v>
      </c>
      <c r="J39" s="118"/>
      <c r="K39" s="119">
        <v>0</v>
      </c>
      <c r="L39" s="118"/>
      <c r="M39" s="118"/>
    </row>
    <row r="40" spans="1:13" ht="21.75" customHeight="1" thickBot="1">
      <c r="A40" s="64" t="s">
        <v>159</v>
      </c>
      <c r="C40" s="75"/>
      <c r="E40" s="120">
        <f>SUM(E38:E39)</f>
        <v>0.14000000000000001</v>
      </c>
      <c r="F40" s="121"/>
      <c r="G40" s="120">
        <f>SUM(G38:G39)</f>
        <v>-0.02</v>
      </c>
      <c r="H40" s="121"/>
      <c r="I40" s="120">
        <f>SUM(I38:I39)</f>
        <v>0.14000000000000001</v>
      </c>
      <c r="J40" s="121"/>
      <c r="K40" s="120">
        <f>SUM(K38:K39)</f>
        <v>-0.01</v>
      </c>
      <c r="L40" s="118"/>
      <c r="M40" s="118"/>
    </row>
    <row r="41" spans="1:13" ht="21.75" customHeight="1" thickTop="1"/>
    <row r="42" spans="1:13" ht="21.75" customHeight="1">
      <c r="A42" s="64" t="s">
        <v>204</v>
      </c>
    </row>
    <row r="43" spans="1:13" ht="21.75" customHeight="1">
      <c r="K43" s="66" t="s">
        <v>96</v>
      </c>
    </row>
    <row r="44" spans="1:13" ht="21.75" customHeight="1">
      <c r="A44" s="61" t="s">
        <v>133</v>
      </c>
      <c r="B44" s="61"/>
      <c r="C44" s="62"/>
      <c r="D44" s="61"/>
      <c r="E44" s="61"/>
      <c r="F44" s="61"/>
      <c r="G44" s="61"/>
      <c r="H44" s="61"/>
      <c r="I44" s="61"/>
      <c r="J44" s="61"/>
      <c r="K44" s="63"/>
    </row>
    <row r="45" spans="1:13" ht="21.75" customHeight="1">
      <c r="A45" s="61" t="s">
        <v>79</v>
      </c>
      <c r="B45" s="61"/>
      <c r="C45" s="62"/>
      <c r="D45" s="61"/>
      <c r="E45" s="61"/>
      <c r="F45" s="61"/>
      <c r="G45" s="61"/>
      <c r="H45" s="61"/>
      <c r="I45" s="61"/>
      <c r="J45" s="61"/>
      <c r="K45" s="63"/>
    </row>
    <row r="46" spans="1:13" ht="21.75" customHeight="1">
      <c r="A46" s="61" t="s">
        <v>157</v>
      </c>
      <c r="B46" s="61"/>
      <c r="C46" s="62"/>
      <c r="D46" s="61"/>
      <c r="E46" s="61"/>
      <c r="F46" s="61"/>
      <c r="G46" s="61"/>
      <c r="H46" s="61"/>
      <c r="I46" s="61"/>
      <c r="J46" s="61"/>
      <c r="K46" s="63"/>
    </row>
    <row r="47" spans="1:13" ht="21.75" customHeight="1">
      <c r="K47" s="66" t="s">
        <v>91</v>
      </c>
    </row>
    <row r="48" spans="1:13" ht="21.75" customHeight="1">
      <c r="E48" s="123" t="s">
        <v>49</v>
      </c>
      <c r="F48" s="123"/>
      <c r="G48" s="123"/>
      <c r="I48" s="123" t="s">
        <v>50</v>
      </c>
      <c r="J48" s="123"/>
      <c r="K48" s="123"/>
    </row>
    <row r="49" spans="1:11" ht="21.75" customHeight="1">
      <c r="C49" s="68" t="s">
        <v>1</v>
      </c>
      <c r="E49" s="82" t="s">
        <v>147</v>
      </c>
      <c r="F49" s="67"/>
      <c r="G49" s="82" t="s">
        <v>145</v>
      </c>
      <c r="H49" s="70"/>
      <c r="I49" s="82" t="s">
        <v>147</v>
      </c>
      <c r="J49" s="67"/>
      <c r="K49" s="82" t="s">
        <v>145</v>
      </c>
    </row>
    <row r="50" spans="1:11" ht="21.75" customHeight="1">
      <c r="C50" s="113"/>
      <c r="E50" s="114"/>
      <c r="F50" s="67"/>
      <c r="G50" s="115" t="s">
        <v>184</v>
      </c>
      <c r="H50" s="70"/>
      <c r="I50" s="114"/>
      <c r="J50" s="70"/>
      <c r="K50" s="115" t="s">
        <v>184</v>
      </c>
    </row>
    <row r="51" spans="1:11" ht="21.75" customHeight="1">
      <c r="A51" s="73" t="s">
        <v>66</v>
      </c>
      <c r="C51" s="71"/>
      <c r="E51" s="72"/>
      <c r="G51" s="72"/>
      <c r="I51" s="72"/>
      <c r="K51" s="72"/>
    </row>
    <row r="52" spans="1:11" ht="21.75" customHeight="1">
      <c r="A52" s="73" t="s">
        <v>30</v>
      </c>
      <c r="C52" s="71"/>
    </row>
    <row r="53" spans="1:11" ht="21.75" customHeight="1">
      <c r="A53" s="64" t="s">
        <v>44</v>
      </c>
      <c r="C53" s="75"/>
      <c r="E53" s="64">
        <v>897417</v>
      </c>
      <c r="G53" s="64">
        <v>883866</v>
      </c>
      <c r="I53" s="64">
        <v>844159</v>
      </c>
      <c r="K53" s="64">
        <v>819931</v>
      </c>
    </row>
    <row r="54" spans="1:11" ht="21.75" customHeight="1">
      <c r="A54" s="64" t="s">
        <v>167</v>
      </c>
      <c r="C54" s="75">
        <v>3</v>
      </c>
      <c r="E54" s="64">
        <v>7028</v>
      </c>
      <c r="G54" s="64">
        <v>4329</v>
      </c>
      <c r="I54" s="64">
        <v>11292</v>
      </c>
      <c r="K54" s="64">
        <v>5332</v>
      </c>
    </row>
    <row r="55" spans="1:11" ht="21.75" customHeight="1">
      <c r="A55" s="64" t="s">
        <v>205</v>
      </c>
      <c r="C55" s="75"/>
      <c r="E55" s="88">
        <v>7375</v>
      </c>
      <c r="G55" s="88">
        <v>5564</v>
      </c>
      <c r="I55" s="88">
        <v>7235</v>
      </c>
      <c r="K55" s="88">
        <v>8722</v>
      </c>
    </row>
    <row r="56" spans="1:11" ht="21.75" customHeight="1">
      <c r="A56" s="73" t="s">
        <v>31</v>
      </c>
      <c r="E56" s="88">
        <f>SUM(E52:E55)</f>
        <v>911820</v>
      </c>
      <c r="G56" s="88">
        <f>SUM(G52:G55)</f>
        <v>893759</v>
      </c>
      <c r="I56" s="90">
        <f>SUM(I52:I55)</f>
        <v>862686</v>
      </c>
      <c r="K56" s="90">
        <f>SUM(K52:K55)</f>
        <v>833985</v>
      </c>
    </row>
    <row r="57" spans="1:11" ht="21.75" customHeight="1">
      <c r="A57" s="73" t="s">
        <v>32</v>
      </c>
      <c r="K57" s="64"/>
    </row>
    <row r="58" spans="1:11" ht="21.75" customHeight="1">
      <c r="A58" s="64" t="s">
        <v>33</v>
      </c>
      <c r="E58" s="64">
        <v>698993</v>
      </c>
      <c r="G58" s="64">
        <v>648068</v>
      </c>
      <c r="I58" s="64">
        <v>655032</v>
      </c>
      <c r="K58" s="64">
        <v>594685</v>
      </c>
    </row>
    <row r="59" spans="1:11" ht="21.75" customHeight="1">
      <c r="A59" s="64" t="s">
        <v>34</v>
      </c>
      <c r="E59" s="64">
        <v>126793</v>
      </c>
      <c r="G59" s="64">
        <v>143510</v>
      </c>
      <c r="I59" s="64">
        <v>123336</v>
      </c>
      <c r="K59" s="64">
        <v>136827</v>
      </c>
    </row>
    <row r="60" spans="1:11" ht="21.75" customHeight="1">
      <c r="A60" s="64" t="s">
        <v>35</v>
      </c>
      <c r="C60" s="75"/>
      <c r="E60" s="88">
        <v>136012</v>
      </c>
      <c r="G60" s="88">
        <v>116609</v>
      </c>
      <c r="I60" s="88">
        <v>132990</v>
      </c>
      <c r="K60" s="88">
        <v>115044</v>
      </c>
    </row>
    <row r="61" spans="1:11" ht="21.75" customHeight="1">
      <c r="A61" s="73" t="s">
        <v>36</v>
      </c>
      <c r="E61" s="88">
        <f>SUM(E58:E60)</f>
        <v>961798</v>
      </c>
      <c r="G61" s="88">
        <f>SUM(G58:G60)</f>
        <v>908187</v>
      </c>
      <c r="I61" s="88">
        <f>SUM(I58:I60)</f>
        <v>911358</v>
      </c>
      <c r="K61" s="88">
        <f>SUM(K58:K60)</f>
        <v>846556</v>
      </c>
    </row>
    <row r="62" spans="1:11" ht="21.75" customHeight="1">
      <c r="A62" s="73" t="s">
        <v>191</v>
      </c>
      <c r="E62" s="64">
        <f>E56-E61</f>
        <v>-49978</v>
      </c>
      <c r="G62" s="64">
        <f>G56-G61</f>
        <v>-14428</v>
      </c>
      <c r="I62" s="64">
        <f>I56-I61</f>
        <v>-48672</v>
      </c>
      <c r="K62" s="64">
        <f>K56-K61</f>
        <v>-12571</v>
      </c>
    </row>
    <row r="63" spans="1:11" ht="21.75" customHeight="1">
      <c r="A63" s="64" t="s">
        <v>151</v>
      </c>
      <c r="C63" s="84">
        <v>9.1999999999999993</v>
      </c>
      <c r="E63" s="64">
        <v>-2115</v>
      </c>
      <c r="G63" s="64">
        <v>1038</v>
      </c>
      <c r="I63" s="74">
        <v>0</v>
      </c>
      <c r="K63" s="74">
        <v>0</v>
      </c>
    </row>
    <row r="64" spans="1:11" s="108" customFormat="1" ht="21.75" customHeight="1">
      <c r="A64" s="108" t="s">
        <v>114</v>
      </c>
      <c r="C64" s="109">
        <v>10.199999999999999</v>
      </c>
      <c r="E64" s="108">
        <v>-6764</v>
      </c>
      <c r="G64" s="108">
        <v>-1134</v>
      </c>
      <c r="I64" s="110">
        <v>0</v>
      </c>
      <c r="K64" s="110">
        <v>0</v>
      </c>
    </row>
    <row r="65" spans="1:11" ht="21.75" customHeight="1">
      <c r="A65" s="64" t="s">
        <v>181</v>
      </c>
      <c r="C65" s="75"/>
      <c r="E65" s="88">
        <v>-37556</v>
      </c>
      <c r="G65" s="88">
        <v>-16848</v>
      </c>
      <c r="I65" s="88">
        <v>-37556</v>
      </c>
      <c r="K65" s="88">
        <v>-16848</v>
      </c>
    </row>
    <row r="66" spans="1:11" ht="21.75" customHeight="1">
      <c r="A66" s="73" t="s">
        <v>206</v>
      </c>
      <c r="E66" s="64">
        <f>SUM(E62:E65)</f>
        <v>-96413</v>
      </c>
      <c r="G66" s="64">
        <f>SUM(G62:G65)</f>
        <v>-31372</v>
      </c>
      <c r="I66" s="64">
        <f>SUM(I62:I65)</f>
        <v>-86228</v>
      </c>
      <c r="K66" s="64">
        <f>SUM(K62:K65)</f>
        <v>-29419</v>
      </c>
    </row>
    <row r="67" spans="1:11" ht="21.75" customHeight="1">
      <c r="A67" s="64" t="s">
        <v>192</v>
      </c>
      <c r="C67" s="75">
        <v>22</v>
      </c>
      <c r="E67" s="88">
        <v>19686</v>
      </c>
      <c r="G67" s="88">
        <v>1609</v>
      </c>
      <c r="I67" s="89">
        <v>19513</v>
      </c>
      <c r="K67" s="89">
        <v>2258</v>
      </c>
    </row>
    <row r="68" spans="1:11" ht="21.75" customHeight="1">
      <c r="A68" s="73" t="s">
        <v>193</v>
      </c>
      <c r="C68" s="75"/>
      <c r="E68" s="108">
        <f>SUM(E66:E67)</f>
        <v>-76727</v>
      </c>
      <c r="F68" s="108"/>
      <c r="G68" s="108">
        <f>SUM(G66:G67)</f>
        <v>-29763</v>
      </c>
      <c r="H68" s="108"/>
      <c r="I68" s="108">
        <f>SUM(I66:I67)</f>
        <v>-66715</v>
      </c>
      <c r="J68" s="108"/>
      <c r="K68" s="108">
        <f>SUM(K66:K67)</f>
        <v>-27161</v>
      </c>
    </row>
    <row r="69" spans="1:11" ht="21.75" customHeight="1">
      <c r="A69" s="73" t="s">
        <v>185</v>
      </c>
      <c r="C69" s="75"/>
      <c r="E69" s="108"/>
      <c r="F69" s="108"/>
      <c r="G69" s="108"/>
      <c r="H69" s="108"/>
      <c r="I69" s="110"/>
      <c r="J69" s="108"/>
      <c r="K69" s="110"/>
    </row>
    <row r="70" spans="1:11" ht="21.75" customHeight="1">
      <c r="A70" s="64" t="s">
        <v>186</v>
      </c>
      <c r="C70" s="75">
        <v>11</v>
      </c>
      <c r="E70" s="108">
        <v>213802</v>
      </c>
      <c r="F70" s="108"/>
      <c r="G70" s="108">
        <v>2051</v>
      </c>
      <c r="H70" s="108"/>
      <c r="I70" s="110">
        <v>213802</v>
      </c>
      <c r="J70" s="108"/>
      <c r="K70" s="110">
        <v>2051</v>
      </c>
    </row>
    <row r="71" spans="1:11" ht="21.75" customHeight="1">
      <c r="A71" s="73" t="s">
        <v>158</v>
      </c>
      <c r="C71" s="75"/>
      <c r="E71" s="90">
        <f>SUM(E68:E70)</f>
        <v>137075</v>
      </c>
      <c r="G71" s="90">
        <f>SUM(G68:G70)</f>
        <v>-27712</v>
      </c>
      <c r="I71" s="90">
        <f>SUM(I68:I70)</f>
        <v>147087</v>
      </c>
      <c r="K71" s="90">
        <f>SUM(K68:K70)</f>
        <v>-25110</v>
      </c>
    </row>
    <row r="72" spans="1:11" ht="21.75" customHeight="1">
      <c r="C72" s="75"/>
      <c r="E72" s="65"/>
      <c r="G72" s="65"/>
      <c r="K72" s="64"/>
    </row>
    <row r="73" spans="1:11" ht="21.75" customHeight="1">
      <c r="A73" s="73" t="s">
        <v>110</v>
      </c>
      <c r="E73" s="65"/>
      <c r="G73" s="65"/>
      <c r="K73" s="64"/>
    </row>
    <row r="74" spans="1:11" ht="21.75" customHeight="1">
      <c r="A74" s="64" t="s">
        <v>97</v>
      </c>
      <c r="E74" s="81">
        <v>0</v>
      </c>
      <c r="G74" s="81">
        <v>0</v>
      </c>
      <c r="H74" s="74"/>
      <c r="I74" s="74">
        <v>0</v>
      </c>
      <c r="J74" s="74"/>
      <c r="K74" s="74">
        <v>0</v>
      </c>
    </row>
    <row r="75" spans="1:11" ht="21.75" customHeight="1" thickBot="1">
      <c r="A75" s="73" t="s">
        <v>98</v>
      </c>
      <c r="C75" s="75"/>
      <c r="E75" s="91">
        <f>E71+E74</f>
        <v>137075</v>
      </c>
      <c r="G75" s="91">
        <f>G71+G74</f>
        <v>-27712</v>
      </c>
      <c r="I75" s="91">
        <f>I71+I74</f>
        <v>147087</v>
      </c>
      <c r="K75" s="91">
        <f>K71+K74</f>
        <v>-25110</v>
      </c>
    </row>
    <row r="76" spans="1:11" ht="21.75" customHeight="1" thickTop="1">
      <c r="C76" s="75"/>
      <c r="K76" s="64"/>
    </row>
    <row r="77" spans="1:11" ht="21.75" customHeight="1">
      <c r="K77" s="87" t="s">
        <v>74</v>
      </c>
    </row>
    <row r="78" spans="1:11" ht="21.75" customHeight="1">
      <c r="A78" s="73" t="s">
        <v>67</v>
      </c>
      <c r="C78" s="75">
        <v>23</v>
      </c>
      <c r="K78" s="64"/>
    </row>
    <row r="79" spans="1:11" ht="21.75" customHeight="1">
      <c r="A79" s="64" t="s">
        <v>146</v>
      </c>
      <c r="C79" s="75"/>
      <c r="K79" s="64"/>
    </row>
    <row r="80" spans="1:11" ht="21.75" customHeight="1">
      <c r="A80" s="64" t="s">
        <v>207</v>
      </c>
      <c r="C80" s="75"/>
      <c r="E80" s="118">
        <v>-0.06</v>
      </c>
      <c r="F80" s="118"/>
      <c r="G80" s="118">
        <v>-0.02</v>
      </c>
      <c r="H80" s="118"/>
      <c r="I80" s="118">
        <v>-0.05</v>
      </c>
      <c r="J80" s="118"/>
      <c r="K80" s="118">
        <v>-0.02</v>
      </c>
    </row>
    <row r="81" spans="1:11" ht="21.75" customHeight="1">
      <c r="A81" s="64" t="s">
        <v>194</v>
      </c>
      <c r="C81" s="75"/>
      <c r="E81" s="119">
        <v>0.17</v>
      </c>
      <c r="F81" s="118"/>
      <c r="G81" s="119">
        <v>0</v>
      </c>
      <c r="H81" s="118"/>
      <c r="I81" s="119">
        <v>0.17</v>
      </c>
      <c r="J81" s="118"/>
      <c r="K81" s="119">
        <v>0</v>
      </c>
    </row>
    <row r="82" spans="1:11" ht="21.75" customHeight="1" thickBot="1">
      <c r="A82" s="64" t="s">
        <v>159</v>
      </c>
      <c r="C82" s="75"/>
      <c r="E82" s="120">
        <f>SUM(E80:E81)</f>
        <v>0.11000000000000001</v>
      </c>
      <c r="F82" s="121"/>
      <c r="G82" s="120">
        <f>SUM(G80:G81)</f>
        <v>-0.02</v>
      </c>
      <c r="H82" s="118"/>
      <c r="I82" s="120">
        <f>SUM(I80:I81)</f>
        <v>0.12000000000000001</v>
      </c>
      <c r="J82" s="118"/>
      <c r="K82" s="120">
        <f>SUM(K80:K81)</f>
        <v>-0.02</v>
      </c>
    </row>
    <row r="83" spans="1:11" ht="21.75" customHeight="1" thickTop="1">
      <c r="E83" s="77"/>
      <c r="G83" s="77"/>
      <c r="K83" s="64"/>
    </row>
    <row r="84" spans="1:11" ht="21.75" customHeight="1">
      <c r="A84" s="64" t="s">
        <v>204</v>
      </c>
    </row>
  </sheetData>
  <mergeCells count="4">
    <mergeCell ref="E6:G6"/>
    <mergeCell ref="I6:K6"/>
    <mergeCell ref="E48:G48"/>
    <mergeCell ref="I48:K48"/>
  </mergeCells>
  <pageMargins left="0.86614173228346458" right="0.19685039370078741" top="0.78740157480314965" bottom="0.39370078740157483" header="0.19685039370078741" footer="0.19685039370078741"/>
  <pageSetup paperSize="9" scale="71" orientation="portrait" r:id="rId1"/>
  <headerFooter alignWithMargins="0"/>
  <rowBreaks count="1" manualBreakCount="1">
    <brk id="42" max="10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4"/>
  <sheetViews>
    <sheetView showGridLines="0" topLeftCell="A14" zoomScale="85" zoomScaleNormal="85" zoomScaleSheetLayoutView="85" workbookViewId="0">
      <selection activeCell="A19" sqref="A19"/>
    </sheetView>
  </sheetViews>
  <sheetFormatPr defaultColWidth="14.5703125" defaultRowHeight="21.95" customHeight="1"/>
  <cols>
    <col min="1" max="1" width="44.57031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5.140625" style="11" customWidth="1"/>
    <col min="8" max="8" width="1.5703125" style="11" customWidth="1"/>
    <col min="9" max="9" width="14.140625" style="11" customWidth="1"/>
    <col min="10" max="10" width="1.5703125" style="1" customWidth="1"/>
    <col min="11" max="11" width="17.85546875" style="11" customWidth="1"/>
    <col min="12" max="12" width="1.5703125" style="1" customWidth="1"/>
    <col min="13" max="13" width="15.5703125" style="11" customWidth="1"/>
    <col min="14" max="14" width="14.5703125" style="1"/>
    <col min="15" max="15" width="23" style="1" bestFit="1" customWidth="1"/>
    <col min="16" max="16" width="23.42578125" style="1" customWidth="1"/>
    <col min="17" max="16384" width="14.5703125" style="1"/>
  </cols>
  <sheetData>
    <row r="1" spans="1:13" s="16" customFormat="1" ht="21.95" customHeight="1">
      <c r="A1" s="125" t="s">
        <v>96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 s="16" customFormat="1" ht="21.95" customHeight="1">
      <c r="A2" s="126" t="s">
        <v>133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3" s="16" customFormat="1" ht="21.95" customHeight="1">
      <c r="A3" s="126" t="s">
        <v>38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3" s="16" customFormat="1" ht="21.95" customHeight="1">
      <c r="A4" s="126" t="s">
        <v>157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</row>
    <row r="5" spans="1:13" ht="21.95" customHeight="1">
      <c r="C5" s="4"/>
      <c r="D5" s="4"/>
      <c r="E5" s="4"/>
      <c r="F5" s="4"/>
      <c r="G5" s="17"/>
      <c r="H5" s="17"/>
      <c r="I5" s="15"/>
      <c r="J5" s="4"/>
      <c r="K5" s="15"/>
      <c r="M5" s="2" t="s">
        <v>91</v>
      </c>
    </row>
    <row r="6" spans="1:13" ht="21.95" customHeight="1">
      <c r="C6" s="122" t="s">
        <v>49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</row>
    <row r="7" spans="1:13" ht="21.95" customHeight="1">
      <c r="C7" s="4" t="s">
        <v>39</v>
      </c>
      <c r="D7" s="14"/>
      <c r="E7" s="14"/>
      <c r="F7" s="14"/>
      <c r="G7" s="124" t="s">
        <v>87</v>
      </c>
      <c r="H7" s="124"/>
      <c r="I7" s="124"/>
      <c r="J7" s="124"/>
      <c r="K7" s="124"/>
      <c r="L7" s="14"/>
      <c r="M7" s="14"/>
    </row>
    <row r="8" spans="1:13" ht="21.95" customHeight="1">
      <c r="C8" s="5" t="s">
        <v>40</v>
      </c>
      <c r="D8" s="5"/>
      <c r="E8" s="5"/>
      <c r="F8" s="5"/>
      <c r="G8" s="124" t="s">
        <v>105</v>
      </c>
      <c r="H8" s="124"/>
      <c r="I8" s="124"/>
      <c r="J8" s="5"/>
      <c r="K8" s="6" t="s">
        <v>75</v>
      </c>
      <c r="L8" s="5"/>
      <c r="M8" s="6"/>
    </row>
    <row r="9" spans="1:13" ht="21.95" customHeight="1">
      <c r="C9" s="7" t="s">
        <v>41</v>
      </c>
      <c r="D9" s="5"/>
      <c r="E9" s="7" t="s">
        <v>138</v>
      </c>
      <c r="F9" s="5"/>
      <c r="G9" s="8" t="s">
        <v>104</v>
      </c>
      <c r="H9" s="6"/>
      <c r="I9" s="8" t="s">
        <v>100</v>
      </c>
      <c r="J9" s="5"/>
      <c r="K9" s="8" t="s">
        <v>76</v>
      </c>
      <c r="L9" s="5"/>
      <c r="M9" s="8" t="s">
        <v>42</v>
      </c>
    </row>
    <row r="10" spans="1:13" ht="21.95" customHeight="1">
      <c r="A10" s="3" t="s">
        <v>139</v>
      </c>
      <c r="C10" s="6">
        <v>1275028</v>
      </c>
      <c r="D10" s="6"/>
      <c r="E10" s="6">
        <v>214482</v>
      </c>
      <c r="F10" s="6"/>
      <c r="G10" s="6">
        <v>23943</v>
      </c>
      <c r="H10" s="6"/>
      <c r="I10" s="6">
        <v>8126</v>
      </c>
      <c r="J10" s="6"/>
      <c r="K10" s="6">
        <v>320124</v>
      </c>
      <c r="L10" s="6"/>
      <c r="M10" s="6">
        <f>SUM(C10:K10)</f>
        <v>1841703</v>
      </c>
    </row>
    <row r="11" spans="1:13" ht="21.95" customHeight="1">
      <c r="A11" s="1" t="s">
        <v>134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f>PL!G71</f>
        <v>-27712</v>
      </c>
      <c r="L11" s="6"/>
      <c r="M11" s="6">
        <f>SUM(C11:K11)</f>
        <v>-27712</v>
      </c>
    </row>
    <row r="12" spans="1:13" ht="21.95" customHeight="1">
      <c r="A12" s="1" t="s">
        <v>97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f>SUM(C12:K12)</f>
        <v>0</v>
      </c>
    </row>
    <row r="13" spans="1:13" ht="21.95" customHeight="1">
      <c r="A13" s="1" t="s">
        <v>98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-27712</v>
      </c>
      <c r="L13" s="6"/>
      <c r="M13" s="6">
        <f>SUM(M11:M12)</f>
        <v>-27712</v>
      </c>
    </row>
    <row r="14" spans="1:13" ht="21.95" customHeight="1">
      <c r="A14" s="1" t="s">
        <v>197</v>
      </c>
      <c r="C14" s="6">
        <v>0</v>
      </c>
      <c r="D14" s="6"/>
      <c r="E14" s="6">
        <v>0</v>
      </c>
      <c r="F14" s="6"/>
      <c r="G14" s="6">
        <v>0</v>
      </c>
      <c r="H14" s="6"/>
      <c r="I14" s="6">
        <v>0</v>
      </c>
      <c r="J14" s="6"/>
      <c r="K14" s="6">
        <v>-44626</v>
      </c>
      <c r="L14" s="6"/>
      <c r="M14" s="6">
        <f>SUM(C14:K14)</f>
        <v>-44626</v>
      </c>
    </row>
    <row r="15" spans="1:13" ht="21.95" customHeight="1" thickBot="1">
      <c r="A15" s="3" t="s">
        <v>155</v>
      </c>
      <c r="C15" s="12">
        <f>SUM(C10,C13:C14)</f>
        <v>1275028</v>
      </c>
      <c r="D15" s="6"/>
      <c r="E15" s="12">
        <f>SUM(E10,E13:E14)</f>
        <v>214482</v>
      </c>
      <c r="F15" s="6"/>
      <c r="G15" s="12">
        <f>SUM(G10,G13:G14)</f>
        <v>23943</v>
      </c>
      <c r="H15" s="6"/>
      <c r="I15" s="12">
        <f>SUM(I10,I13:I14)</f>
        <v>8126</v>
      </c>
      <c r="J15" s="6"/>
      <c r="K15" s="12">
        <f>SUM(K10,K13:K14)</f>
        <v>247786</v>
      </c>
      <c r="L15" s="6"/>
      <c r="M15" s="12">
        <f>SUM(M10,M13:M14)</f>
        <v>1769365</v>
      </c>
    </row>
    <row r="16" spans="1:13" ht="21.95" customHeight="1" thickTop="1">
      <c r="A16" s="3"/>
      <c r="C16" s="9"/>
      <c r="D16" s="10"/>
      <c r="E16" s="9"/>
      <c r="F16" s="10"/>
      <c r="G16" s="9"/>
      <c r="H16" s="9"/>
      <c r="I16" s="9"/>
      <c r="J16" s="10"/>
      <c r="K16" s="9"/>
      <c r="L16" s="10"/>
      <c r="M16" s="9"/>
    </row>
    <row r="17" spans="1:13" ht="21.95" customHeight="1">
      <c r="A17" s="3" t="s">
        <v>140</v>
      </c>
      <c r="C17" s="6">
        <v>1275028</v>
      </c>
      <c r="D17" s="6"/>
      <c r="E17" s="6">
        <v>214482</v>
      </c>
      <c r="F17" s="6"/>
      <c r="G17" s="6">
        <v>23943</v>
      </c>
      <c r="H17" s="6"/>
      <c r="I17" s="6">
        <v>8126</v>
      </c>
      <c r="J17" s="6"/>
      <c r="K17" s="6">
        <v>218866</v>
      </c>
      <c r="L17" s="6"/>
      <c r="M17" s="6">
        <f>SUM(C17:K17)</f>
        <v>1740445</v>
      </c>
    </row>
    <row r="18" spans="1:13" ht="21.95" customHeight="1">
      <c r="A18" s="1" t="s">
        <v>209</v>
      </c>
      <c r="C18" s="6">
        <v>0</v>
      </c>
      <c r="D18" s="6"/>
      <c r="E18" s="6">
        <v>0</v>
      </c>
      <c r="F18" s="6"/>
      <c r="G18" s="6">
        <v>0</v>
      </c>
      <c r="H18" s="6"/>
      <c r="I18" s="6">
        <v>0</v>
      </c>
      <c r="J18" s="6"/>
      <c r="K18" s="6">
        <f>PL!E71</f>
        <v>137075</v>
      </c>
      <c r="L18" s="6"/>
      <c r="M18" s="6">
        <f t="shared" ref="M18" si="0">SUM(C18:K18)</f>
        <v>137075</v>
      </c>
    </row>
    <row r="19" spans="1:13" ht="21.95" customHeight="1">
      <c r="A19" s="1" t="s">
        <v>97</v>
      </c>
      <c r="C19" s="8">
        <v>0</v>
      </c>
      <c r="D19" s="6"/>
      <c r="E19" s="8">
        <v>0</v>
      </c>
      <c r="F19" s="6"/>
      <c r="G19" s="8">
        <v>0</v>
      </c>
      <c r="H19" s="6"/>
      <c r="I19" s="8">
        <v>0</v>
      </c>
      <c r="J19" s="6"/>
      <c r="K19" s="8">
        <v>0</v>
      </c>
      <c r="L19" s="6"/>
      <c r="M19" s="8">
        <f>SUM(C19:K19)</f>
        <v>0</v>
      </c>
    </row>
    <row r="20" spans="1:13" ht="21.95" customHeight="1">
      <c r="A20" s="1" t="s">
        <v>98</v>
      </c>
      <c r="C20" s="6">
        <f>SUM(C18:C19)</f>
        <v>0</v>
      </c>
      <c r="D20" s="6"/>
      <c r="E20" s="6">
        <f>SUM(E18:E19)</f>
        <v>0</v>
      </c>
      <c r="F20" s="6"/>
      <c r="G20" s="6">
        <f>SUM(G18:G19)</f>
        <v>0</v>
      </c>
      <c r="H20" s="6"/>
      <c r="I20" s="6">
        <f>SUM(I18:I19)</f>
        <v>0</v>
      </c>
      <c r="J20" s="6"/>
      <c r="K20" s="6">
        <f>SUM(K18:K19)</f>
        <v>137075</v>
      </c>
      <c r="L20" s="6"/>
      <c r="M20" s="6">
        <f>SUM(M18:M19)</f>
        <v>137075</v>
      </c>
    </row>
    <row r="21" spans="1:13" ht="21.95" customHeight="1" thickBot="1">
      <c r="A21" s="3" t="s">
        <v>156</v>
      </c>
      <c r="C21" s="12">
        <f>SUM(C17,C20)</f>
        <v>1275028</v>
      </c>
      <c r="D21" s="6"/>
      <c r="E21" s="12">
        <f>SUM(E17,E20)</f>
        <v>214482</v>
      </c>
      <c r="F21" s="6"/>
      <c r="G21" s="12">
        <f>SUM(G17,G20)</f>
        <v>23943</v>
      </c>
      <c r="H21" s="6"/>
      <c r="I21" s="12">
        <f>SUM(I17,I20)</f>
        <v>8126</v>
      </c>
      <c r="J21" s="6"/>
      <c r="K21" s="12">
        <f>SUM(K17,K20)</f>
        <v>355941</v>
      </c>
      <c r="L21" s="6"/>
      <c r="M21" s="12">
        <f>SUM(M17,M20)</f>
        <v>1877520</v>
      </c>
    </row>
    <row r="22" spans="1:13" ht="21.95" customHeight="1" thickTop="1">
      <c r="C22" s="11">
        <f>C17-BS!G90</f>
        <v>0</v>
      </c>
      <c r="D22" s="11"/>
      <c r="E22" s="11">
        <f>E17-BS!G91</f>
        <v>0</v>
      </c>
      <c r="F22" s="11"/>
      <c r="G22" s="18">
        <f>G17-BS!G94</f>
        <v>0</v>
      </c>
      <c r="H22" s="18"/>
      <c r="I22" s="18">
        <f>I17-BS!G95</f>
        <v>0</v>
      </c>
      <c r="J22" s="11"/>
      <c r="K22" s="18">
        <f>K17-BS!G96</f>
        <v>0</v>
      </c>
      <c r="L22" s="11"/>
      <c r="M22" s="11">
        <f>M17-BS!G97</f>
        <v>0</v>
      </c>
    </row>
    <row r="23" spans="1:13" ht="21.95" customHeight="1">
      <c r="C23" s="11">
        <f>C21-BS!E90</f>
        <v>0</v>
      </c>
      <c r="D23" s="11"/>
      <c r="E23" s="11">
        <f>E21-BS!E91</f>
        <v>0</v>
      </c>
      <c r="F23" s="11"/>
      <c r="G23" s="18">
        <f>G21-BS!E94</f>
        <v>0</v>
      </c>
      <c r="H23" s="18"/>
      <c r="I23" s="18">
        <f>I21-BS!E95</f>
        <v>0</v>
      </c>
      <c r="J23" s="11"/>
      <c r="K23" s="18">
        <f>K21-BS!E96</f>
        <v>0</v>
      </c>
      <c r="L23" s="11"/>
      <c r="M23" s="11">
        <f>M21-BS!E97</f>
        <v>0</v>
      </c>
    </row>
    <row r="24" spans="1:13" ht="21.95" customHeight="1">
      <c r="A24" s="1" t="s">
        <v>204</v>
      </c>
    </row>
  </sheetData>
  <mergeCells count="7">
    <mergeCell ref="G8:I8"/>
    <mergeCell ref="G7:K7"/>
    <mergeCell ref="A1:M1"/>
    <mergeCell ref="A2:M2"/>
    <mergeCell ref="A3:M3"/>
    <mergeCell ref="A4:M4"/>
    <mergeCell ref="C6:M6"/>
  </mergeCells>
  <pageMargins left="0.59055118110236227" right="0.27559055118110237" top="0.78740157480314965" bottom="0.39370078740157483" header="0.19685039370078741" footer="0.19685039370078741"/>
  <pageSetup paperSize="9" scale="62" orientation="portrait" r:id="rId1"/>
  <headerFooter alignWithMargins="0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4"/>
  <sheetViews>
    <sheetView showGridLines="0" view="pageBreakPreview" topLeftCell="A10" zoomScale="85" zoomScaleNormal="70" zoomScaleSheetLayoutView="85" workbookViewId="0">
      <selection activeCell="A19" sqref="A19"/>
    </sheetView>
  </sheetViews>
  <sheetFormatPr defaultColWidth="14.5703125" defaultRowHeight="21.95" customHeight="1"/>
  <cols>
    <col min="1" max="1" width="30.42578125" style="1" customWidth="1"/>
    <col min="2" max="2" width="11.42578125" style="1" customWidth="1"/>
    <col min="3" max="3" width="15.42578125" style="1" customWidth="1"/>
    <col min="4" max="4" width="1.5703125" style="1" customWidth="1"/>
    <col min="5" max="5" width="15.85546875" style="11" customWidth="1"/>
    <col min="6" max="6" width="1.5703125" style="1" customWidth="1"/>
    <col min="7" max="7" width="17.85546875" style="11" customWidth="1"/>
    <col min="8" max="8" width="1.5703125" style="1" customWidth="1"/>
    <col min="9" max="9" width="17.42578125" style="11" customWidth="1"/>
    <col min="10" max="10" width="1.5703125" style="1" customWidth="1"/>
    <col min="11" max="11" width="14" style="11" customWidth="1"/>
    <col min="12" max="12" width="14.5703125" style="1"/>
    <col min="13" max="13" width="23" style="1" bestFit="1" customWidth="1"/>
    <col min="14" max="14" width="23.42578125" style="1" customWidth="1"/>
    <col min="15" max="16384" width="14.5703125" style="1"/>
  </cols>
  <sheetData>
    <row r="1" spans="1:11" s="44" customFormat="1" ht="21.95" customHeight="1">
      <c r="A1" s="125" t="s">
        <v>96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s="44" customFormat="1" ht="21.95" customHeight="1">
      <c r="A2" s="126" t="s">
        <v>133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 s="44" customFormat="1" ht="21.95" customHeight="1">
      <c r="A3" s="126" t="s">
        <v>78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1" s="44" customFormat="1" ht="21.95" customHeight="1">
      <c r="A4" s="126" t="s">
        <v>157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</row>
    <row r="5" spans="1:11" ht="21.95" customHeight="1">
      <c r="C5" s="4"/>
      <c r="E5" s="43"/>
      <c r="G5" s="43"/>
      <c r="I5" s="43"/>
      <c r="K5" s="2" t="s">
        <v>91</v>
      </c>
    </row>
    <row r="6" spans="1:11" ht="21.95" customHeight="1">
      <c r="C6" s="122" t="s">
        <v>50</v>
      </c>
      <c r="D6" s="122"/>
      <c r="E6" s="122"/>
      <c r="F6" s="122"/>
      <c r="G6" s="122"/>
      <c r="H6" s="122"/>
      <c r="I6" s="122"/>
      <c r="J6" s="122"/>
      <c r="K6" s="122"/>
    </row>
    <row r="7" spans="1:11" ht="21.95" customHeight="1">
      <c r="C7" s="4" t="s">
        <v>39</v>
      </c>
      <c r="E7" s="43"/>
      <c r="G7" s="127" t="s">
        <v>124</v>
      </c>
      <c r="H7" s="127"/>
      <c r="I7" s="127"/>
      <c r="K7" s="2"/>
    </row>
    <row r="8" spans="1:11" ht="21.95" customHeight="1">
      <c r="C8" s="5" t="s">
        <v>40</v>
      </c>
      <c r="D8" s="5"/>
      <c r="E8" s="5"/>
      <c r="F8" s="5"/>
      <c r="G8" s="6" t="s">
        <v>106</v>
      </c>
      <c r="H8" s="5"/>
      <c r="I8" s="6" t="s">
        <v>75</v>
      </c>
      <c r="J8" s="5"/>
      <c r="K8" s="6"/>
    </row>
    <row r="9" spans="1:11" ht="21.95" customHeight="1">
      <c r="C9" s="7" t="s">
        <v>41</v>
      </c>
      <c r="D9" s="5"/>
      <c r="E9" s="7" t="s">
        <v>138</v>
      </c>
      <c r="F9" s="5"/>
      <c r="G9" s="8" t="s">
        <v>107</v>
      </c>
      <c r="H9" s="5"/>
      <c r="I9" s="8" t="s">
        <v>76</v>
      </c>
      <c r="J9" s="5"/>
      <c r="K9" s="8" t="s">
        <v>42</v>
      </c>
    </row>
    <row r="10" spans="1:11" ht="21.95" customHeight="1">
      <c r="A10" s="3" t="s">
        <v>139</v>
      </c>
      <c r="C10" s="6">
        <v>1275028</v>
      </c>
      <c r="D10" s="6"/>
      <c r="E10" s="6">
        <v>214482</v>
      </c>
      <c r="F10" s="6"/>
      <c r="G10" s="6">
        <v>23943</v>
      </c>
      <c r="H10" s="6"/>
      <c r="I10" s="6">
        <v>224503</v>
      </c>
      <c r="J10" s="6"/>
      <c r="K10" s="6">
        <f>SUM(C10:I10)</f>
        <v>1737956</v>
      </c>
    </row>
    <row r="11" spans="1:11" ht="21.95" customHeight="1">
      <c r="A11" s="1" t="s">
        <v>134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f>PL!K71</f>
        <v>-25110</v>
      </c>
      <c r="J11" s="6"/>
      <c r="K11" s="6">
        <f>SUM(C11:I11)</f>
        <v>-25110</v>
      </c>
    </row>
    <row r="12" spans="1:11" ht="21.95" customHeight="1">
      <c r="A12" s="1" t="s">
        <v>97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f>SUM(C12:I12)</f>
        <v>0</v>
      </c>
    </row>
    <row r="13" spans="1:11" ht="21.95" customHeight="1">
      <c r="A13" s="1" t="s">
        <v>98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-25110</v>
      </c>
      <c r="J13" s="6"/>
      <c r="K13" s="6">
        <f>SUM(K11:K12)</f>
        <v>-25110</v>
      </c>
    </row>
    <row r="14" spans="1:11" ht="21.95" customHeight="1">
      <c r="A14" s="1" t="s">
        <v>197</v>
      </c>
      <c r="C14" s="6">
        <v>0</v>
      </c>
      <c r="D14" s="6"/>
      <c r="E14" s="6">
        <v>0</v>
      </c>
      <c r="F14" s="6"/>
      <c r="G14" s="6">
        <v>0</v>
      </c>
      <c r="H14" s="6"/>
      <c r="I14" s="6">
        <v>-44626</v>
      </c>
      <c r="J14" s="6"/>
      <c r="K14" s="8">
        <f>SUM(C14:I14)</f>
        <v>-44626</v>
      </c>
    </row>
    <row r="15" spans="1:11" ht="21.95" customHeight="1" thickBot="1">
      <c r="A15" s="3" t="s">
        <v>155</v>
      </c>
      <c r="C15" s="12">
        <f>SUM(C10,C13:C14)</f>
        <v>1275028</v>
      </c>
      <c r="D15" s="6"/>
      <c r="E15" s="12">
        <f>SUM(E10,E13:E14)</f>
        <v>214482</v>
      </c>
      <c r="F15" s="6"/>
      <c r="G15" s="12">
        <f>SUM(G10,G13:G14)</f>
        <v>23943</v>
      </c>
      <c r="H15" s="6"/>
      <c r="I15" s="12">
        <f>SUM(I10,I13:I14)</f>
        <v>154767</v>
      </c>
      <c r="J15" s="6"/>
      <c r="K15" s="12">
        <f>SUM(K10,K13:K14)</f>
        <v>1668220</v>
      </c>
    </row>
    <row r="16" spans="1:11" ht="21.95" customHeight="1" thickTop="1">
      <c r="A16" s="3"/>
      <c r="C16" s="9"/>
      <c r="D16" s="10"/>
      <c r="E16" s="9"/>
      <c r="F16" s="10"/>
      <c r="G16" s="9"/>
      <c r="H16" s="10"/>
      <c r="I16" s="9"/>
      <c r="J16" s="10"/>
      <c r="K16" s="9"/>
    </row>
    <row r="17" spans="1:11" ht="21.95" customHeight="1">
      <c r="A17" s="3" t="s">
        <v>140</v>
      </c>
      <c r="C17" s="6">
        <v>1275028</v>
      </c>
      <c r="D17" s="10"/>
      <c r="E17" s="42">
        <v>214482</v>
      </c>
      <c r="F17" s="10"/>
      <c r="G17" s="42">
        <v>23943</v>
      </c>
      <c r="H17" s="10"/>
      <c r="I17" s="42">
        <v>129756</v>
      </c>
      <c r="J17" s="10"/>
      <c r="K17" s="6">
        <f>SUM(C17:I17)</f>
        <v>1643209</v>
      </c>
    </row>
    <row r="18" spans="1:11" ht="21.95" customHeight="1">
      <c r="A18" s="1" t="s">
        <v>210</v>
      </c>
      <c r="C18" s="6">
        <v>0</v>
      </c>
      <c r="D18" s="6"/>
      <c r="E18" s="6">
        <v>0</v>
      </c>
      <c r="F18" s="6"/>
      <c r="G18" s="6">
        <v>0</v>
      </c>
      <c r="H18" s="6"/>
      <c r="I18" s="6">
        <f>PL!I71</f>
        <v>147087</v>
      </c>
      <c r="J18" s="6"/>
      <c r="K18" s="6">
        <f t="shared" ref="K18" si="0">SUM(C18:I18)</f>
        <v>147087</v>
      </c>
    </row>
    <row r="19" spans="1:11" ht="21.95" customHeight="1">
      <c r="A19" s="1" t="s">
        <v>97</v>
      </c>
      <c r="C19" s="8">
        <v>0</v>
      </c>
      <c r="D19" s="6"/>
      <c r="E19" s="8">
        <v>0</v>
      </c>
      <c r="F19" s="6"/>
      <c r="G19" s="8">
        <v>0</v>
      </c>
      <c r="H19" s="6"/>
      <c r="I19" s="8">
        <v>0</v>
      </c>
      <c r="J19" s="6"/>
      <c r="K19" s="8">
        <f>SUM(C19:I19)</f>
        <v>0</v>
      </c>
    </row>
    <row r="20" spans="1:11" ht="21.95" customHeight="1">
      <c r="A20" s="1" t="s">
        <v>98</v>
      </c>
      <c r="C20" s="6">
        <f>SUM(C18:C19)</f>
        <v>0</v>
      </c>
      <c r="D20" s="6"/>
      <c r="E20" s="6">
        <f>SUM(E18:E19)</f>
        <v>0</v>
      </c>
      <c r="F20" s="6"/>
      <c r="G20" s="6">
        <f>SUM(G18:G19)</f>
        <v>0</v>
      </c>
      <c r="H20" s="6"/>
      <c r="I20" s="6">
        <f>SUM(I18:I19)</f>
        <v>147087</v>
      </c>
      <c r="J20" s="6"/>
      <c r="K20" s="6">
        <f>SUM(K18:K19)</f>
        <v>147087</v>
      </c>
    </row>
    <row r="21" spans="1:11" ht="21.95" customHeight="1" thickBot="1">
      <c r="A21" s="3" t="s">
        <v>156</v>
      </c>
      <c r="C21" s="12">
        <f>SUM(C17,C20)</f>
        <v>1275028</v>
      </c>
      <c r="D21" s="6"/>
      <c r="E21" s="12">
        <f>SUM(E17,E20)</f>
        <v>214482</v>
      </c>
      <c r="F21" s="6"/>
      <c r="G21" s="12">
        <f>SUM(G17,G20)</f>
        <v>23943</v>
      </c>
      <c r="H21" s="6"/>
      <c r="I21" s="12">
        <f>SUM(I17,I20)</f>
        <v>276843</v>
      </c>
      <c r="J21" s="6"/>
      <c r="K21" s="12">
        <f>SUM(K17,K20)</f>
        <v>1790296</v>
      </c>
    </row>
    <row r="22" spans="1:11" ht="21.95" customHeight="1" thickTop="1">
      <c r="C22" s="11">
        <f>C17-BS!K90</f>
        <v>0</v>
      </c>
      <c r="D22" s="11"/>
      <c r="E22" s="11">
        <f>E17-BS!K91</f>
        <v>0</v>
      </c>
      <c r="F22" s="11"/>
      <c r="G22" s="11">
        <f>G17-BS!K94</f>
        <v>0</v>
      </c>
      <c r="H22" s="11"/>
      <c r="I22" s="11">
        <f>I17-BS!K96</f>
        <v>0</v>
      </c>
      <c r="J22" s="11"/>
      <c r="K22" s="11">
        <f>K17-BS!K97</f>
        <v>0</v>
      </c>
    </row>
    <row r="23" spans="1:11" ht="21.95" customHeight="1">
      <c r="C23" s="11">
        <f>C21-BS!I90</f>
        <v>0</v>
      </c>
      <c r="D23" s="11"/>
      <c r="E23" s="11">
        <f>E21-BS!I91</f>
        <v>0</v>
      </c>
      <c r="F23" s="11"/>
      <c r="G23" s="11">
        <f>G21-BS!I94</f>
        <v>0</v>
      </c>
      <c r="H23" s="11"/>
      <c r="I23" s="11">
        <f>I21-BS!I96</f>
        <v>0</v>
      </c>
      <c r="J23" s="11"/>
      <c r="K23" s="11">
        <f>K21-BS!I97</f>
        <v>0</v>
      </c>
    </row>
    <row r="24" spans="1:11" ht="21.95" customHeight="1">
      <c r="A24" s="1" t="s">
        <v>204</v>
      </c>
    </row>
  </sheetData>
  <mergeCells count="6">
    <mergeCell ref="G7:I7"/>
    <mergeCell ref="A1:K1"/>
    <mergeCell ref="A2:K2"/>
    <mergeCell ref="A3:K3"/>
    <mergeCell ref="A4:K4"/>
    <mergeCell ref="C6:K6"/>
  </mergeCells>
  <pageMargins left="0.61" right="0.39370078740157499" top="0.78740157480314998" bottom="0.39370078740157499" header="0.196850393700787" footer="0.196850393700787"/>
  <pageSetup paperSize="9" scale="72" orientation="portrait" r:id="rId1"/>
  <headerFooter alignWithMargins="0"/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9FF7B-0459-4193-AD23-6BC3262C40BB}">
  <dimension ref="A1:K106"/>
  <sheetViews>
    <sheetView showGridLines="0" tabSelected="1" view="pageBreakPreview" topLeftCell="A79" zoomScale="85" zoomScaleNormal="125" zoomScaleSheetLayoutView="85" workbookViewId="0">
      <selection activeCell="H12" sqref="H12"/>
    </sheetView>
  </sheetViews>
  <sheetFormatPr defaultColWidth="10.5703125" defaultRowHeight="21.75" customHeight="1"/>
  <cols>
    <col min="1" max="1" width="54.28515625" style="56" customWidth="1"/>
    <col min="2" max="2" width="4.5703125" style="56" customWidth="1"/>
    <col min="3" max="3" width="1.5703125" style="56" customWidth="1"/>
    <col min="4" max="4" width="15.42578125" style="56" customWidth="1"/>
    <col min="5" max="5" width="1.42578125" style="56" customWidth="1"/>
    <col min="6" max="6" width="15.42578125" style="56" customWidth="1"/>
    <col min="7" max="7" width="1.42578125" style="56" customWidth="1"/>
    <col min="8" max="8" width="15.42578125" style="56" customWidth="1"/>
    <col min="9" max="9" width="1.42578125" style="56" customWidth="1"/>
    <col min="10" max="10" width="15.42578125" style="56" customWidth="1"/>
    <col min="11" max="11" width="0.85546875" style="56" customWidth="1"/>
    <col min="12" max="16384" width="10.5703125" style="56"/>
  </cols>
  <sheetData>
    <row r="1" spans="1:11" ht="21.75" customHeight="1">
      <c r="J1" s="96" t="s">
        <v>96</v>
      </c>
    </row>
    <row r="2" spans="1:11" s="97" customFormat="1" ht="21.75" customHeight="1">
      <c r="A2" s="126" t="s">
        <v>133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 s="97" customFormat="1" ht="21.75" customHeight="1">
      <c r="A3" s="97" t="s">
        <v>48</v>
      </c>
    </row>
    <row r="4" spans="1:11" s="97" customFormat="1" ht="21.75" customHeight="1">
      <c r="A4" s="97" t="s">
        <v>157</v>
      </c>
    </row>
    <row r="5" spans="1:11" ht="16.5" customHeight="1">
      <c r="A5" s="97"/>
      <c r="B5" s="98"/>
      <c r="C5" s="98"/>
      <c r="D5" s="98"/>
      <c r="E5" s="98"/>
      <c r="F5" s="98"/>
      <c r="G5" s="98"/>
      <c r="H5" s="98"/>
      <c r="I5" s="98"/>
      <c r="J5" s="96" t="s">
        <v>91</v>
      </c>
    </row>
    <row r="6" spans="1:11" s="99" customFormat="1" ht="21.75" customHeight="1">
      <c r="D6" s="100"/>
      <c r="E6" s="100" t="s">
        <v>49</v>
      </c>
      <c r="F6" s="100"/>
      <c r="G6" s="97"/>
      <c r="H6" s="101"/>
      <c r="I6" s="100" t="s">
        <v>50</v>
      </c>
      <c r="J6" s="101"/>
    </row>
    <row r="7" spans="1:11" s="99" customFormat="1" ht="18" customHeight="1">
      <c r="B7" s="102"/>
      <c r="D7" s="103">
        <v>2020</v>
      </c>
      <c r="E7" s="104"/>
      <c r="F7" s="103">
        <v>2019</v>
      </c>
      <c r="G7" s="105"/>
      <c r="H7" s="103">
        <v>2020</v>
      </c>
      <c r="I7" s="104"/>
      <c r="J7" s="103">
        <v>2019</v>
      </c>
    </row>
    <row r="8" spans="1:11" ht="21.75" customHeight="1">
      <c r="A8" s="97" t="s">
        <v>51</v>
      </c>
      <c r="F8" s="99"/>
      <c r="G8" s="102"/>
      <c r="H8" s="102"/>
      <c r="J8" s="99"/>
    </row>
    <row r="9" spans="1:11" ht="21.75" customHeight="1">
      <c r="A9" s="56" t="s">
        <v>198</v>
      </c>
      <c r="D9" s="96">
        <v>-96413</v>
      </c>
      <c r="E9" s="96"/>
      <c r="F9" s="96">
        <v>-31372</v>
      </c>
      <c r="G9" s="116"/>
      <c r="H9" s="96">
        <v>-86228</v>
      </c>
      <c r="I9" s="96"/>
      <c r="J9" s="96">
        <v>-29419</v>
      </c>
    </row>
    <row r="10" spans="1:11" ht="21.75" customHeight="1">
      <c r="A10" s="56" t="s">
        <v>187</v>
      </c>
      <c r="D10" s="117">
        <v>213802</v>
      </c>
      <c r="E10" s="96"/>
      <c r="F10" s="117">
        <v>2051</v>
      </c>
      <c r="G10" s="116"/>
      <c r="H10" s="117">
        <v>213802</v>
      </c>
      <c r="I10" s="96"/>
      <c r="J10" s="117">
        <v>2051</v>
      </c>
    </row>
    <row r="11" spans="1:11" ht="21.75" customHeight="1">
      <c r="A11" s="56" t="s">
        <v>160</v>
      </c>
      <c r="D11" s="52">
        <f>SUM(D9:D10)</f>
        <v>117389</v>
      </c>
      <c r="E11" s="52"/>
      <c r="F11" s="52">
        <f>SUM(F9:F10)</f>
        <v>-29321</v>
      </c>
      <c r="G11" s="52"/>
      <c r="H11" s="52">
        <f>SUM(H9:H10)</f>
        <v>127574</v>
      </c>
      <c r="I11" s="52"/>
      <c r="J11" s="52">
        <f>SUM(J9:J10)</f>
        <v>-27368</v>
      </c>
    </row>
    <row r="12" spans="1:11" ht="21.75" customHeight="1">
      <c r="A12" s="56" t="s">
        <v>161</v>
      </c>
      <c r="D12" s="51"/>
      <c r="E12" s="51"/>
      <c r="F12" s="51"/>
      <c r="G12" s="51"/>
      <c r="H12" s="51"/>
      <c r="I12" s="51"/>
      <c r="J12" s="51"/>
    </row>
    <row r="13" spans="1:11" ht="21.75" customHeight="1">
      <c r="A13" s="56" t="s">
        <v>141</v>
      </c>
      <c r="D13" s="51"/>
      <c r="E13" s="51"/>
      <c r="F13" s="51"/>
      <c r="G13" s="51"/>
      <c r="H13" s="51"/>
      <c r="I13" s="51"/>
      <c r="J13" s="51"/>
    </row>
    <row r="14" spans="1:11" ht="21.6" customHeight="1">
      <c r="A14" s="56" t="s">
        <v>81</v>
      </c>
      <c r="D14" s="51"/>
      <c r="E14" s="51"/>
      <c r="F14" s="51"/>
      <c r="G14" s="51"/>
      <c r="H14" s="51"/>
      <c r="I14" s="51"/>
      <c r="J14" s="51"/>
    </row>
    <row r="15" spans="1:11" ht="21.75" customHeight="1">
      <c r="A15" s="56" t="s">
        <v>77</v>
      </c>
      <c r="D15" s="51">
        <v>687009</v>
      </c>
      <c r="E15" s="51"/>
      <c r="F15" s="51">
        <v>640690</v>
      </c>
      <c r="G15" s="51"/>
      <c r="H15" s="51">
        <v>643942</v>
      </c>
      <c r="I15" s="51"/>
      <c r="J15" s="51">
        <v>587983</v>
      </c>
    </row>
    <row r="16" spans="1:11" ht="21.75" customHeight="1">
      <c r="A16" s="56" t="s">
        <v>52</v>
      </c>
      <c r="B16" s="106"/>
      <c r="D16" s="51">
        <v>17570</v>
      </c>
      <c r="E16" s="51"/>
      <c r="F16" s="51">
        <v>20602</v>
      </c>
      <c r="G16" s="51"/>
      <c r="H16" s="51">
        <v>17322</v>
      </c>
      <c r="I16" s="51"/>
      <c r="J16" s="51">
        <v>20287</v>
      </c>
    </row>
    <row r="17" spans="1:10" ht="21.75" customHeight="1">
      <c r="A17" s="56" t="s">
        <v>211</v>
      </c>
      <c r="B17" s="106"/>
      <c r="D17" s="51">
        <v>-43</v>
      </c>
      <c r="E17" s="51"/>
      <c r="F17" s="51">
        <v>0</v>
      </c>
      <c r="G17" s="51"/>
      <c r="H17" s="51">
        <v>-43</v>
      </c>
      <c r="I17" s="51"/>
      <c r="J17" s="51">
        <v>0</v>
      </c>
    </row>
    <row r="18" spans="1:10" ht="21.75" customHeight="1">
      <c r="A18" s="56" t="s">
        <v>108</v>
      </c>
      <c r="B18" s="106"/>
      <c r="D18" s="51">
        <v>10693</v>
      </c>
      <c r="E18" s="51"/>
      <c r="F18" s="51">
        <v>9057</v>
      </c>
      <c r="G18" s="51"/>
      <c r="H18" s="51">
        <v>10693</v>
      </c>
      <c r="I18" s="51"/>
      <c r="J18" s="51">
        <v>9057</v>
      </c>
    </row>
    <row r="19" spans="1:10" ht="21.75" customHeight="1">
      <c r="A19" s="56" t="s">
        <v>212</v>
      </c>
      <c r="B19" s="106"/>
      <c r="D19" s="51">
        <v>1113</v>
      </c>
      <c r="E19" s="51"/>
      <c r="F19" s="51">
        <v>489</v>
      </c>
      <c r="G19" s="51"/>
      <c r="H19" s="51">
        <v>1113</v>
      </c>
      <c r="I19" s="51"/>
      <c r="J19" s="51">
        <v>489</v>
      </c>
    </row>
    <row r="20" spans="1:10" ht="21.75" customHeight="1">
      <c r="A20" s="56" t="s">
        <v>213</v>
      </c>
      <c r="B20" s="106"/>
      <c r="D20" s="51">
        <v>-208092</v>
      </c>
      <c r="E20" s="51"/>
      <c r="F20" s="51">
        <v>0</v>
      </c>
      <c r="G20" s="51"/>
      <c r="H20" s="51">
        <v>-208092</v>
      </c>
      <c r="I20" s="51"/>
      <c r="J20" s="51">
        <v>0</v>
      </c>
    </row>
    <row r="21" spans="1:10" ht="21.75" customHeight="1">
      <c r="A21" s="56" t="s">
        <v>168</v>
      </c>
      <c r="B21" s="106"/>
      <c r="D21" s="51">
        <v>0</v>
      </c>
      <c r="E21" s="51"/>
      <c r="F21" s="51">
        <v>40</v>
      </c>
      <c r="G21" s="51"/>
      <c r="H21" s="51">
        <v>0</v>
      </c>
      <c r="I21" s="51"/>
      <c r="J21" s="51">
        <v>40</v>
      </c>
    </row>
    <row r="22" spans="1:10" ht="21.75" customHeight="1">
      <c r="A22" s="56" t="s">
        <v>214</v>
      </c>
      <c r="B22" s="106"/>
      <c r="D22" s="51">
        <v>1355</v>
      </c>
      <c r="E22" s="51"/>
      <c r="F22" s="51">
        <v>0</v>
      </c>
      <c r="G22" s="51"/>
      <c r="H22" s="51">
        <v>1355</v>
      </c>
      <c r="I22" s="51"/>
      <c r="J22" s="51">
        <v>0</v>
      </c>
    </row>
    <row r="23" spans="1:10" ht="21.75" customHeight="1">
      <c r="A23" s="56" t="s">
        <v>153</v>
      </c>
      <c r="B23" s="106"/>
      <c r="D23" s="51">
        <v>2115</v>
      </c>
      <c r="E23" s="51"/>
      <c r="F23" s="51">
        <v>-1038</v>
      </c>
      <c r="G23" s="51"/>
      <c r="H23" s="51">
        <v>0</v>
      </c>
      <c r="I23" s="51"/>
      <c r="J23" s="51">
        <v>0</v>
      </c>
    </row>
    <row r="24" spans="1:10" ht="21.75" customHeight="1">
      <c r="A24" s="56" t="s">
        <v>125</v>
      </c>
      <c r="B24" s="106"/>
      <c r="D24" s="51">
        <v>6764</v>
      </c>
      <c r="E24" s="51"/>
      <c r="F24" s="51">
        <v>1134</v>
      </c>
      <c r="G24" s="51"/>
      <c r="H24" s="51">
        <v>0</v>
      </c>
      <c r="I24" s="51"/>
      <c r="J24" s="51">
        <v>0</v>
      </c>
    </row>
    <row r="25" spans="1:10" ht="21.75" customHeight="1">
      <c r="A25" s="56" t="s">
        <v>169</v>
      </c>
      <c r="B25" s="106"/>
      <c r="D25" s="51">
        <v>2079</v>
      </c>
      <c r="E25" s="51"/>
      <c r="F25" s="51">
        <v>3216</v>
      </c>
      <c r="G25" s="51"/>
      <c r="H25" s="51">
        <v>2079</v>
      </c>
      <c r="I25" s="51"/>
      <c r="J25" s="51">
        <v>3216</v>
      </c>
    </row>
    <row r="26" spans="1:10" ht="21.75" customHeight="1">
      <c r="A26" s="56" t="s">
        <v>162</v>
      </c>
      <c r="B26" s="106"/>
      <c r="D26" s="51">
        <v>0</v>
      </c>
      <c r="E26" s="51"/>
      <c r="F26" s="51">
        <v>463</v>
      </c>
      <c r="G26" s="51"/>
      <c r="H26" s="51">
        <v>0</v>
      </c>
      <c r="I26" s="51"/>
      <c r="J26" s="51">
        <v>463</v>
      </c>
    </row>
    <row r="27" spans="1:10" ht="21.75" customHeight="1">
      <c r="A27" s="56" t="s">
        <v>215</v>
      </c>
      <c r="B27" s="106"/>
      <c r="D27" s="51"/>
      <c r="E27" s="51"/>
      <c r="F27" s="51"/>
      <c r="G27" s="51"/>
      <c r="H27" s="51"/>
      <c r="I27" s="51"/>
      <c r="J27" s="51"/>
    </row>
    <row r="28" spans="1:10" ht="21.75" customHeight="1">
      <c r="A28" s="56" t="s">
        <v>216</v>
      </c>
      <c r="B28" s="106"/>
      <c r="D28" s="51">
        <v>6808</v>
      </c>
      <c r="E28" s="51"/>
      <c r="F28" s="51">
        <v>-3027</v>
      </c>
      <c r="G28" s="51"/>
      <c r="H28" s="51">
        <v>5935</v>
      </c>
      <c r="I28" s="51"/>
      <c r="J28" s="51">
        <v>80</v>
      </c>
    </row>
    <row r="29" spans="1:10" ht="21.75" customHeight="1">
      <c r="A29" s="56" t="s">
        <v>170</v>
      </c>
      <c r="B29" s="106"/>
      <c r="D29" s="51">
        <v>1735</v>
      </c>
      <c r="E29" s="51"/>
      <c r="F29" s="51">
        <v>0</v>
      </c>
      <c r="G29" s="51"/>
      <c r="H29" s="51">
        <v>1688</v>
      </c>
      <c r="I29" s="51"/>
      <c r="J29" s="51">
        <v>0</v>
      </c>
    </row>
    <row r="30" spans="1:10" ht="21.75" customHeight="1">
      <c r="A30" s="56" t="s">
        <v>109</v>
      </c>
      <c r="B30" s="106"/>
      <c r="D30" s="51">
        <v>-8830</v>
      </c>
      <c r="E30" s="52"/>
      <c r="F30" s="51">
        <v>-4329</v>
      </c>
      <c r="G30" s="52"/>
      <c r="H30" s="52">
        <v>-11292</v>
      </c>
      <c r="I30" s="51"/>
      <c r="J30" s="52">
        <v>-5332</v>
      </c>
    </row>
    <row r="31" spans="1:10" ht="21.75" customHeight="1">
      <c r="A31" s="56" t="s">
        <v>53</v>
      </c>
      <c r="B31" s="106"/>
      <c r="D31" s="53">
        <v>24453</v>
      </c>
      <c r="E31" s="51"/>
      <c r="F31" s="53">
        <v>6692</v>
      </c>
      <c r="G31" s="54"/>
      <c r="H31" s="55">
        <v>24453</v>
      </c>
      <c r="I31" s="54"/>
      <c r="J31" s="55">
        <v>6692</v>
      </c>
    </row>
    <row r="32" spans="1:10" ht="21.75" customHeight="1">
      <c r="A32" s="56" t="s">
        <v>54</v>
      </c>
      <c r="B32" s="106"/>
      <c r="D32" s="54"/>
      <c r="E32" s="51"/>
      <c r="F32" s="54"/>
      <c r="G32" s="54"/>
      <c r="H32" s="51"/>
      <c r="I32" s="54"/>
      <c r="J32" s="51"/>
    </row>
    <row r="33" spans="1:10" ht="21.75" customHeight="1">
      <c r="A33" s="56" t="s">
        <v>55</v>
      </c>
      <c r="B33" s="106"/>
      <c r="D33" s="51">
        <f>SUM(D11:D31)</f>
        <v>662118</v>
      </c>
      <c r="E33" s="51"/>
      <c r="F33" s="51">
        <f>SUM(F11:F31)</f>
        <v>644668</v>
      </c>
      <c r="G33" s="51"/>
      <c r="H33" s="51">
        <f>SUM(H11:H31)</f>
        <v>616727</v>
      </c>
      <c r="I33" s="51"/>
      <c r="J33" s="51">
        <f>SUM(J11:J31)</f>
        <v>595607</v>
      </c>
    </row>
    <row r="34" spans="1:10" ht="21.75" customHeight="1">
      <c r="A34" s="56" t="s">
        <v>171</v>
      </c>
      <c r="B34" s="106"/>
      <c r="D34" s="51"/>
      <c r="E34" s="51"/>
      <c r="F34" s="51"/>
      <c r="G34" s="51"/>
      <c r="H34" s="51"/>
      <c r="I34" s="51"/>
      <c r="J34" s="51"/>
    </row>
    <row r="35" spans="1:10" ht="21.75" customHeight="1">
      <c r="A35" s="56" t="s">
        <v>217</v>
      </c>
      <c r="B35" s="106"/>
      <c r="D35" s="52">
        <v>0</v>
      </c>
      <c r="E35" s="52"/>
      <c r="F35" s="52">
        <v>-20023</v>
      </c>
      <c r="G35" s="52"/>
      <c r="H35" s="52">
        <v>0</v>
      </c>
      <c r="I35" s="52"/>
      <c r="J35" s="52">
        <v>-20023</v>
      </c>
    </row>
    <row r="36" spans="1:10" ht="21.75" customHeight="1">
      <c r="A36" s="56" t="s">
        <v>56</v>
      </c>
      <c r="B36" s="106"/>
      <c r="D36" s="51">
        <v>-1471</v>
      </c>
      <c r="E36" s="51"/>
      <c r="F36" s="51">
        <v>-32586</v>
      </c>
      <c r="G36" s="51"/>
      <c r="H36" s="51">
        <v>5846</v>
      </c>
      <c r="I36" s="51"/>
      <c r="J36" s="51">
        <v>-52816</v>
      </c>
    </row>
    <row r="37" spans="1:10" ht="21.75" customHeight="1">
      <c r="A37" s="56" t="s">
        <v>72</v>
      </c>
      <c r="B37" s="106"/>
      <c r="D37" s="52">
        <v>-1103218</v>
      </c>
      <c r="E37" s="52"/>
      <c r="F37" s="52">
        <v>-2766700</v>
      </c>
      <c r="G37" s="52"/>
      <c r="H37" s="52">
        <v>-1086222</v>
      </c>
      <c r="I37" s="52"/>
      <c r="J37" s="52">
        <v>-2336703</v>
      </c>
    </row>
    <row r="38" spans="1:10" ht="21.75" customHeight="1">
      <c r="A38" s="56" t="s">
        <v>163</v>
      </c>
      <c r="B38" s="106"/>
      <c r="D38" s="52">
        <v>14393</v>
      </c>
      <c r="E38" s="52"/>
      <c r="F38" s="52">
        <v>-29739</v>
      </c>
      <c r="G38" s="52"/>
      <c r="H38" s="52">
        <v>14893</v>
      </c>
      <c r="I38" s="52"/>
      <c r="J38" s="52">
        <v>-29739</v>
      </c>
    </row>
    <row r="39" spans="1:10" ht="21.75" customHeight="1">
      <c r="A39" s="56" t="s">
        <v>116</v>
      </c>
      <c r="B39" s="106"/>
      <c r="D39" s="52">
        <v>4000</v>
      </c>
      <c r="E39" s="52"/>
      <c r="F39" s="52">
        <v>242988</v>
      </c>
      <c r="G39" s="52"/>
      <c r="H39" s="52">
        <v>4000</v>
      </c>
      <c r="I39" s="52"/>
      <c r="J39" s="52">
        <v>242988</v>
      </c>
    </row>
    <row r="40" spans="1:10" ht="21.75" customHeight="1">
      <c r="A40" s="56" t="s">
        <v>57</v>
      </c>
      <c r="B40" s="106"/>
      <c r="D40" s="52">
        <v>-4881</v>
      </c>
      <c r="E40" s="52"/>
      <c r="F40" s="52">
        <v>4184</v>
      </c>
      <c r="G40" s="52"/>
      <c r="H40" s="52">
        <v>-6907</v>
      </c>
      <c r="I40" s="52"/>
      <c r="J40" s="52">
        <v>924</v>
      </c>
    </row>
    <row r="41" spans="1:10" ht="21.75" customHeight="1">
      <c r="A41" s="56" t="s">
        <v>58</v>
      </c>
      <c r="B41" s="106"/>
      <c r="D41" s="52">
        <v>-279</v>
      </c>
      <c r="E41" s="52"/>
      <c r="F41" s="52">
        <v>-1760</v>
      </c>
      <c r="G41" s="52"/>
      <c r="H41" s="52">
        <v>-302</v>
      </c>
      <c r="I41" s="52"/>
      <c r="J41" s="52">
        <v>-1348</v>
      </c>
    </row>
    <row r="42" spans="1:10" ht="21.75" customHeight="1">
      <c r="A42" s="56" t="s">
        <v>172</v>
      </c>
      <c r="B42" s="106"/>
      <c r="D42" s="52"/>
      <c r="E42" s="52"/>
      <c r="F42" s="52"/>
      <c r="G42" s="52"/>
      <c r="H42" s="52"/>
      <c r="I42" s="52"/>
      <c r="J42" s="52"/>
    </row>
    <row r="43" spans="1:10" ht="21.75" customHeight="1">
      <c r="A43" s="56" t="s">
        <v>59</v>
      </c>
      <c r="B43" s="106"/>
      <c r="D43" s="56">
        <v>100147</v>
      </c>
      <c r="E43" s="52"/>
      <c r="F43" s="56">
        <v>128060</v>
      </c>
      <c r="G43" s="52"/>
      <c r="H43" s="52">
        <v>117253</v>
      </c>
      <c r="I43" s="52"/>
      <c r="J43" s="52">
        <v>123135</v>
      </c>
    </row>
    <row r="44" spans="1:10" ht="21.75" customHeight="1">
      <c r="A44" s="56" t="s">
        <v>73</v>
      </c>
      <c r="B44" s="106"/>
      <c r="D44" s="52">
        <v>30000</v>
      </c>
      <c r="E44" s="52"/>
      <c r="F44" s="52">
        <v>35556</v>
      </c>
      <c r="G44" s="52"/>
      <c r="H44" s="52">
        <v>29498</v>
      </c>
      <c r="I44" s="52"/>
      <c r="J44" s="52">
        <v>32096</v>
      </c>
    </row>
    <row r="45" spans="1:10" ht="21.75" customHeight="1">
      <c r="A45" s="56" t="s">
        <v>173</v>
      </c>
      <c r="B45" s="106"/>
      <c r="D45" s="52">
        <v>22290</v>
      </c>
      <c r="E45" s="52"/>
      <c r="F45" s="52">
        <v>26844</v>
      </c>
      <c r="G45" s="52"/>
      <c r="H45" s="52">
        <v>22287</v>
      </c>
      <c r="I45" s="52"/>
      <c r="J45" s="52">
        <v>16801</v>
      </c>
    </row>
    <row r="46" spans="1:10" ht="21.75" customHeight="1">
      <c r="A46" s="56" t="s">
        <v>143</v>
      </c>
      <c r="B46" s="106"/>
      <c r="D46" s="52">
        <v>-53</v>
      </c>
      <c r="E46" s="52"/>
      <c r="F46" s="52">
        <v>-139</v>
      </c>
      <c r="G46" s="52"/>
      <c r="H46" s="52">
        <v>0</v>
      </c>
      <c r="I46" s="52"/>
      <c r="J46" s="52">
        <v>0</v>
      </c>
    </row>
    <row r="47" spans="1:10" ht="21.75" customHeight="1">
      <c r="A47" s="56" t="s">
        <v>60</v>
      </c>
      <c r="B47" s="106"/>
      <c r="D47" s="111">
        <v>-1412</v>
      </c>
      <c r="E47" s="112"/>
      <c r="F47" s="111">
        <v>3790</v>
      </c>
      <c r="G47" s="112"/>
      <c r="H47" s="112">
        <v>-1258</v>
      </c>
      <c r="I47" s="112">
        <v>0</v>
      </c>
      <c r="J47" s="112">
        <v>3750</v>
      </c>
    </row>
    <row r="48" spans="1:10" ht="21.75" customHeight="1">
      <c r="A48" s="56" t="s">
        <v>174</v>
      </c>
      <c r="B48" s="106"/>
      <c r="D48" s="59">
        <v>10207</v>
      </c>
      <c r="E48" s="51"/>
      <c r="F48" s="59">
        <v>0</v>
      </c>
      <c r="G48" s="51"/>
      <c r="H48" s="55">
        <v>7710</v>
      </c>
      <c r="I48" s="51">
        <v>0</v>
      </c>
      <c r="J48" s="55">
        <v>0</v>
      </c>
    </row>
    <row r="49" spans="1:10" ht="21.75" customHeight="1">
      <c r="A49" s="56" t="s">
        <v>117</v>
      </c>
      <c r="B49" s="106"/>
      <c r="D49" s="51">
        <f>SUM(D33:D48)</f>
        <v>-268159</v>
      </c>
      <c r="E49" s="51"/>
      <c r="F49" s="51">
        <f>SUM(F33:F48)</f>
        <v>-1764857</v>
      </c>
      <c r="G49" s="51"/>
      <c r="H49" s="51">
        <f>SUM(H33:H48)</f>
        <v>-276475</v>
      </c>
      <c r="I49" s="51"/>
      <c r="J49" s="51">
        <f>SUM(J33:J48)</f>
        <v>-1425328</v>
      </c>
    </row>
    <row r="50" spans="1:10" ht="21.75" customHeight="1">
      <c r="A50" s="56" t="s">
        <v>61</v>
      </c>
      <c r="B50" s="106"/>
      <c r="D50" s="55">
        <v>-14074</v>
      </c>
      <c r="E50" s="51"/>
      <c r="F50" s="55">
        <v>-26627</v>
      </c>
      <c r="G50" s="51"/>
      <c r="H50" s="55">
        <v>-13534</v>
      </c>
      <c r="I50" s="51"/>
      <c r="J50" s="55">
        <v>-22945</v>
      </c>
    </row>
    <row r="51" spans="1:10" ht="21.75" customHeight="1">
      <c r="A51" s="97" t="s">
        <v>118</v>
      </c>
      <c r="B51" s="106"/>
      <c r="D51" s="55">
        <f>SUM(D49:D50)</f>
        <v>-282233</v>
      </c>
      <c r="E51" s="51"/>
      <c r="F51" s="55">
        <f>SUM(F49:F50)</f>
        <v>-1791484</v>
      </c>
      <c r="G51" s="51"/>
      <c r="H51" s="55">
        <f>SUM(H49:H50)</f>
        <v>-290009</v>
      </c>
      <c r="I51" s="51"/>
      <c r="J51" s="55">
        <f>SUM(J49:J50)</f>
        <v>-1448273</v>
      </c>
    </row>
    <row r="52" spans="1:10" ht="12.75" customHeight="1">
      <c r="B52" s="106"/>
    </row>
    <row r="53" spans="1:10" ht="21.75" customHeight="1">
      <c r="A53" s="1" t="s">
        <v>204</v>
      </c>
    </row>
    <row r="54" spans="1:10" ht="21.75" customHeight="1">
      <c r="J54" s="96" t="s">
        <v>96</v>
      </c>
    </row>
    <row r="55" spans="1:10" s="97" customFormat="1" ht="21.75" customHeight="1">
      <c r="A55" s="126" t="s">
        <v>133</v>
      </c>
      <c r="B55" s="126"/>
      <c r="C55" s="126"/>
      <c r="D55" s="126"/>
      <c r="E55" s="126"/>
      <c r="F55" s="126"/>
      <c r="G55" s="126"/>
    </row>
    <row r="56" spans="1:10" s="97" customFormat="1" ht="21.75" customHeight="1">
      <c r="A56" s="97" t="s">
        <v>62</v>
      </c>
    </row>
    <row r="57" spans="1:10" s="97" customFormat="1" ht="21.75" customHeight="1">
      <c r="A57" s="97" t="s">
        <v>157</v>
      </c>
    </row>
    <row r="58" spans="1:10" ht="21.75" customHeight="1">
      <c r="A58" s="98"/>
      <c r="B58" s="98"/>
      <c r="C58" s="98"/>
      <c r="D58" s="98"/>
      <c r="E58" s="98"/>
      <c r="F58" s="98"/>
      <c r="G58" s="98"/>
      <c r="H58" s="98"/>
      <c r="I58" s="98"/>
      <c r="J58" s="96" t="s">
        <v>91</v>
      </c>
    </row>
    <row r="59" spans="1:10" s="99" customFormat="1" ht="21.75" customHeight="1">
      <c r="D59" s="100"/>
      <c r="E59" s="100" t="s">
        <v>49</v>
      </c>
      <c r="F59" s="100"/>
      <c r="G59" s="97"/>
      <c r="H59" s="101"/>
      <c r="I59" s="100" t="s">
        <v>50</v>
      </c>
      <c r="J59" s="101"/>
    </row>
    <row r="60" spans="1:10" s="99" customFormat="1" ht="21.75" customHeight="1">
      <c r="B60" s="102"/>
      <c r="D60" s="103">
        <v>2020</v>
      </c>
      <c r="E60" s="104"/>
      <c r="F60" s="103">
        <v>2019</v>
      </c>
      <c r="G60" s="105"/>
      <c r="H60" s="103">
        <v>2020</v>
      </c>
      <c r="I60" s="104"/>
      <c r="J60" s="103">
        <v>2019</v>
      </c>
    </row>
    <row r="61" spans="1:10" ht="21.75" customHeight="1">
      <c r="A61" s="97" t="s">
        <v>63</v>
      </c>
      <c r="F61" s="99"/>
    </row>
    <row r="62" spans="1:10" ht="21.75" customHeight="1">
      <c r="A62" s="56" t="s">
        <v>200</v>
      </c>
      <c r="D62" s="56">
        <v>5721</v>
      </c>
      <c r="F62" s="56">
        <v>-8020</v>
      </c>
      <c r="H62" s="56">
        <v>5721</v>
      </c>
      <c r="J62" s="56">
        <v>-8020</v>
      </c>
    </row>
    <row r="63" spans="1:10" ht="21.75" customHeight="1">
      <c r="A63" s="56" t="s">
        <v>201</v>
      </c>
      <c r="D63" s="56">
        <v>-28575</v>
      </c>
      <c r="F63" s="56">
        <v>-30000</v>
      </c>
      <c r="H63" s="56">
        <v>-26475</v>
      </c>
      <c r="J63" s="56">
        <v>-230500</v>
      </c>
    </row>
    <row r="64" spans="1:10" ht="21.75" customHeight="1">
      <c r="A64" s="56" t="s">
        <v>199</v>
      </c>
      <c r="D64" s="56">
        <v>430667</v>
      </c>
      <c r="F64" s="111">
        <v>0</v>
      </c>
      <c r="H64" s="56">
        <v>430667</v>
      </c>
      <c r="J64" s="112">
        <v>0</v>
      </c>
    </row>
    <row r="65" spans="1:10" ht="21.75" customHeight="1">
      <c r="A65" s="56" t="s">
        <v>175</v>
      </c>
      <c r="D65" s="51">
        <v>-375</v>
      </c>
      <c r="F65" s="112">
        <v>-16374</v>
      </c>
      <c r="H65" s="51">
        <v>-375</v>
      </c>
      <c r="J65" s="112">
        <v>-16093</v>
      </c>
    </row>
    <row r="66" spans="1:10" ht="21.75" customHeight="1">
      <c r="A66" s="56" t="s">
        <v>176</v>
      </c>
      <c r="D66" s="51">
        <v>-487</v>
      </c>
      <c r="E66" s="51"/>
      <c r="F66" s="51">
        <v>-4676</v>
      </c>
      <c r="G66" s="51"/>
      <c r="H66" s="52">
        <v>-487</v>
      </c>
      <c r="I66" s="51"/>
      <c r="J66" s="52">
        <v>-4521</v>
      </c>
    </row>
    <row r="67" spans="1:10" ht="21.75" customHeight="1">
      <c r="A67" s="56" t="s">
        <v>148</v>
      </c>
      <c r="D67" s="55">
        <v>1894</v>
      </c>
      <c r="E67" s="51"/>
      <c r="F67" s="55">
        <v>386</v>
      </c>
      <c r="G67" s="51"/>
      <c r="H67" s="59">
        <v>86</v>
      </c>
      <c r="I67" s="51"/>
      <c r="J67" s="59">
        <v>352</v>
      </c>
    </row>
    <row r="68" spans="1:10" ht="21.75" customHeight="1">
      <c r="A68" s="97" t="s">
        <v>218</v>
      </c>
      <c r="D68" s="55">
        <f>SUM(D62:D67)</f>
        <v>408845</v>
      </c>
      <c r="E68" s="51"/>
      <c r="F68" s="55">
        <f>SUM(F62:F67)</f>
        <v>-58684</v>
      </c>
      <c r="G68" s="51"/>
      <c r="H68" s="55">
        <f>SUM(H62:H67)</f>
        <v>409137</v>
      </c>
      <c r="I68" s="51"/>
      <c r="J68" s="55">
        <f>SUM(J62:J67)</f>
        <v>-258782</v>
      </c>
    </row>
    <row r="69" spans="1:10" ht="21.75" customHeight="1">
      <c r="A69" s="97" t="s">
        <v>64</v>
      </c>
      <c r="D69" s="51"/>
      <c r="E69" s="51"/>
      <c r="F69" s="51"/>
      <c r="G69" s="51"/>
      <c r="H69" s="51"/>
      <c r="I69" s="51"/>
      <c r="J69" s="51"/>
    </row>
    <row r="70" spans="1:10" ht="21.75" customHeight="1">
      <c r="A70" s="56" t="s">
        <v>177</v>
      </c>
      <c r="D70" s="52">
        <v>-22483</v>
      </c>
      <c r="E70" s="51"/>
      <c r="F70" s="52">
        <v>2165</v>
      </c>
      <c r="G70" s="51"/>
      <c r="H70" s="51">
        <v>-12484</v>
      </c>
      <c r="I70" s="51"/>
      <c r="J70" s="51">
        <v>2165</v>
      </c>
    </row>
    <row r="71" spans="1:10" ht="21.75" customHeight="1">
      <c r="A71" s="56" t="s">
        <v>220</v>
      </c>
      <c r="D71" s="52">
        <v>35000</v>
      </c>
      <c r="E71" s="51"/>
      <c r="F71" s="111">
        <v>0</v>
      </c>
      <c r="G71" s="51"/>
      <c r="H71" s="51">
        <v>35000</v>
      </c>
      <c r="I71" s="51"/>
      <c r="J71" s="111">
        <v>0</v>
      </c>
    </row>
    <row r="72" spans="1:10" ht="21.75" customHeight="1">
      <c r="A72" s="56" t="s">
        <v>101</v>
      </c>
      <c r="D72" s="52"/>
      <c r="E72" s="51"/>
      <c r="F72" s="52"/>
      <c r="G72" s="51"/>
      <c r="H72" s="51"/>
      <c r="I72" s="51"/>
      <c r="J72" s="51"/>
    </row>
    <row r="73" spans="1:10" ht="21.75" customHeight="1">
      <c r="A73" s="56" t="s">
        <v>80</v>
      </c>
      <c r="D73" s="52">
        <v>1269853</v>
      </c>
      <c r="E73" s="51"/>
      <c r="F73" s="52">
        <v>1412231</v>
      </c>
      <c r="G73" s="51"/>
      <c r="H73" s="51">
        <v>1269853</v>
      </c>
      <c r="I73" s="51"/>
      <c r="J73" s="51">
        <v>1375721</v>
      </c>
    </row>
    <row r="74" spans="1:10" ht="21.75" customHeight="1">
      <c r="A74" s="56" t="s">
        <v>182</v>
      </c>
      <c r="D74" s="52"/>
      <c r="E74" s="51"/>
      <c r="F74" s="52"/>
      <c r="G74" s="51"/>
      <c r="H74" s="51"/>
      <c r="I74" s="51"/>
      <c r="J74" s="51"/>
    </row>
    <row r="75" spans="1:10" ht="21.75" customHeight="1">
      <c r="A75" s="56" t="s">
        <v>17</v>
      </c>
      <c r="D75" s="52">
        <v>-731728</v>
      </c>
      <c r="E75" s="51"/>
      <c r="F75" s="52">
        <v>-292318</v>
      </c>
      <c r="G75" s="51"/>
      <c r="H75" s="51">
        <v>-731728</v>
      </c>
      <c r="I75" s="51"/>
      <c r="J75" s="51">
        <v>-267715</v>
      </c>
    </row>
    <row r="76" spans="1:10" ht="21.75" customHeight="1">
      <c r="A76" s="56" t="s">
        <v>188</v>
      </c>
      <c r="D76" s="52">
        <v>250000</v>
      </c>
      <c r="E76" s="51"/>
      <c r="F76" s="52">
        <v>0</v>
      </c>
      <c r="G76" s="51"/>
      <c r="H76" s="51">
        <v>250000</v>
      </c>
      <c r="I76" s="51"/>
      <c r="J76" s="51">
        <v>0</v>
      </c>
    </row>
    <row r="77" spans="1:10" ht="21.75" customHeight="1">
      <c r="A77" s="56" t="s">
        <v>189</v>
      </c>
      <c r="D77" s="51">
        <v>1056700</v>
      </c>
      <c r="E77" s="51"/>
      <c r="F77" s="51">
        <v>486000</v>
      </c>
      <c r="G77" s="51"/>
      <c r="H77" s="51">
        <v>1056700</v>
      </c>
      <c r="I77" s="51"/>
      <c r="J77" s="51">
        <v>486000</v>
      </c>
    </row>
    <row r="78" spans="1:10" ht="21.75" customHeight="1">
      <c r="A78" s="56" t="s">
        <v>190</v>
      </c>
      <c r="D78" s="51">
        <v>-1698500</v>
      </c>
      <c r="E78" s="51"/>
      <c r="F78" s="51">
        <v>0</v>
      </c>
      <c r="G78" s="51"/>
      <c r="H78" s="51">
        <v>-1698500</v>
      </c>
      <c r="I78" s="51"/>
      <c r="J78" s="51">
        <v>0</v>
      </c>
    </row>
    <row r="79" spans="1:10" ht="21.75" customHeight="1">
      <c r="A79" s="56" t="s">
        <v>115</v>
      </c>
      <c r="D79" s="51">
        <v>-20394</v>
      </c>
      <c r="E79" s="51"/>
      <c r="F79" s="51">
        <v>-5568</v>
      </c>
      <c r="G79" s="51"/>
      <c r="H79" s="51">
        <v>-20394</v>
      </c>
      <c r="I79" s="51"/>
      <c r="J79" s="51">
        <v>-5568</v>
      </c>
    </row>
    <row r="80" spans="1:10" ht="21.75" customHeight="1">
      <c r="A80" s="56" t="s">
        <v>178</v>
      </c>
      <c r="D80" s="51">
        <v>-3000</v>
      </c>
      <c r="E80" s="51"/>
      <c r="F80" s="51">
        <v>0</v>
      </c>
      <c r="G80" s="51"/>
      <c r="H80" s="51">
        <v>-3000</v>
      </c>
      <c r="I80" s="51"/>
      <c r="J80" s="51">
        <v>0</v>
      </c>
    </row>
    <row r="81" spans="1:10" ht="21.75" customHeight="1">
      <c r="A81" s="56" t="s">
        <v>149</v>
      </c>
      <c r="D81" s="51">
        <v>0</v>
      </c>
      <c r="E81" s="51"/>
      <c r="F81" s="51">
        <v>-44626</v>
      </c>
      <c r="G81" s="51"/>
      <c r="H81" s="51">
        <v>0</v>
      </c>
      <c r="I81" s="51"/>
      <c r="J81" s="51">
        <v>-44626</v>
      </c>
    </row>
    <row r="82" spans="1:10" ht="21.75" customHeight="1">
      <c r="A82" s="56" t="s">
        <v>179</v>
      </c>
      <c r="D82" s="51">
        <v>-3461</v>
      </c>
      <c r="E82" s="51"/>
      <c r="F82" s="51">
        <v>0</v>
      </c>
      <c r="G82" s="51"/>
      <c r="H82" s="51">
        <v>-3461</v>
      </c>
      <c r="I82" s="51"/>
      <c r="J82" s="51">
        <v>0</v>
      </c>
    </row>
    <row r="83" spans="1:10" ht="21.75" customHeight="1">
      <c r="A83" s="56" t="s">
        <v>65</v>
      </c>
      <c r="D83" s="52">
        <v>-195867</v>
      </c>
      <c r="E83" s="51"/>
      <c r="F83" s="52">
        <v>-146289</v>
      </c>
      <c r="G83" s="51"/>
      <c r="H83" s="51">
        <v>-195170</v>
      </c>
      <c r="I83" s="51"/>
      <c r="J83" s="51">
        <v>-143716</v>
      </c>
    </row>
    <row r="84" spans="1:10" ht="21.75" customHeight="1">
      <c r="A84" s="97" t="s">
        <v>219</v>
      </c>
      <c r="D84" s="57">
        <f>SUM(D70:D83)</f>
        <v>-63880</v>
      </c>
      <c r="E84" s="51"/>
      <c r="F84" s="57">
        <f>SUM(F70:F83)</f>
        <v>1411595</v>
      </c>
      <c r="G84" s="51"/>
      <c r="H84" s="57">
        <f>SUM(H70:H83)</f>
        <v>-53184</v>
      </c>
      <c r="I84" s="51"/>
      <c r="J84" s="57">
        <f>SUM(J70:J83)</f>
        <v>1402261</v>
      </c>
    </row>
    <row r="85" spans="1:10" ht="21.75" customHeight="1">
      <c r="A85" s="97" t="s">
        <v>144</v>
      </c>
      <c r="D85" s="58">
        <f>SUM(D51,D68,D84)</f>
        <v>62732</v>
      </c>
      <c r="E85" s="51"/>
      <c r="F85" s="58">
        <f>SUM(F51,F68,F84)</f>
        <v>-438573</v>
      </c>
      <c r="G85" s="51"/>
      <c r="H85" s="58">
        <f>SUM(H51,H68,H84)</f>
        <v>65944</v>
      </c>
      <c r="I85" s="51"/>
      <c r="J85" s="58">
        <f>SUM(J51,J68,J84)</f>
        <v>-304794</v>
      </c>
    </row>
    <row r="86" spans="1:10" ht="21.75" customHeight="1">
      <c r="A86" s="56" t="s">
        <v>102</v>
      </c>
      <c r="D86" s="59">
        <v>35936</v>
      </c>
      <c r="E86" s="51"/>
      <c r="F86" s="59">
        <v>506942</v>
      </c>
      <c r="G86" s="51"/>
      <c r="H86" s="59">
        <v>30417</v>
      </c>
      <c r="I86" s="51"/>
      <c r="J86" s="59">
        <v>366969</v>
      </c>
    </row>
    <row r="87" spans="1:10" ht="21.75" customHeight="1" thickBot="1">
      <c r="A87" s="97" t="s">
        <v>135</v>
      </c>
      <c r="D87" s="60">
        <f>SUM(D85:D86)</f>
        <v>98668</v>
      </c>
      <c r="E87" s="51"/>
      <c r="F87" s="60">
        <f>SUM(F85:F86)</f>
        <v>68369</v>
      </c>
      <c r="G87" s="51"/>
      <c r="H87" s="60">
        <f>SUM(H85:H86)</f>
        <v>96361</v>
      </c>
      <c r="I87" s="51"/>
      <c r="J87" s="60">
        <f>SUM(J85:J86)</f>
        <v>62175</v>
      </c>
    </row>
    <row r="88" spans="1:10" ht="21.75" customHeight="1" thickTop="1">
      <c r="A88" s="97"/>
      <c r="D88" s="51">
        <f>D87-BS!E12</f>
        <v>0</v>
      </c>
      <c r="E88" s="51"/>
      <c r="F88" s="51"/>
      <c r="G88" s="51"/>
      <c r="H88" s="51">
        <f>H87-BS!I12</f>
        <v>0</v>
      </c>
      <c r="I88" s="51"/>
      <c r="J88" s="51"/>
    </row>
    <row r="89" spans="1:10" ht="21.75" customHeight="1">
      <c r="A89" s="97" t="s">
        <v>164</v>
      </c>
      <c r="D89" s="51"/>
      <c r="E89" s="51"/>
      <c r="F89" s="51"/>
      <c r="G89" s="51"/>
      <c r="H89" s="51"/>
      <c r="I89" s="51"/>
      <c r="J89" s="51"/>
    </row>
    <row r="90" spans="1:10" ht="21.75" customHeight="1">
      <c r="A90" s="56" t="s">
        <v>82</v>
      </c>
      <c r="D90" s="51"/>
      <c r="E90" s="51"/>
      <c r="F90" s="51"/>
      <c r="G90" s="51"/>
      <c r="H90" s="51"/>
      <c r="I90" s="51"/>
      <c r="J90" s="51"/>
    </row>
    <row r="91" spans="1:10" ht="21.75" customHeight="1">
      <c r="A91" s="56" t="s">
        <v>103</v>
      </c>
      <c r="D91" s="51"/>
      <c r="E91" s="51"/>
      <c r="F91" s="51"/>
      <c r="G91" s="51"/>
      <c r="H91" s="51"/>
      <c r="I91" s="51"/>
      <c r="J91" s="51"/>
    </row>
    <row r="92" spans="1:10" ht="21.75" customHeight="1">
      <c r="A92" s="56" t="s">
        <v>83</v>
      </c>
      <c r="D92" s="51">
        <v>180069</v>
      </c>
      <c r="E92" s="51"/>
      <c r="F92" s="51">
        <v>140166</v>
      </c>
      <c r="G92" s="51"/>
      <c r="H92" s="51">
        <v>179372</v>
      </c>
      <c r="I92" s="51"/>
      <c r="J92" s="51">
        <v>137660</v>
      </c>
    </row>
    <row r="93" spans="1:10" ht="21.75" customHeight="1">
      <c r="A93" s="56" t="s">
        <v>165</v>
      </c>
      <c r="D93" s="51">
        <v>0</v>
      </c>
      <c r="E93" s="51"/>
      <c r="F93" s="51">
        <v>2243</v>
      </c>
      <c r="G93" s="51"/>
      <c r="H93" s="51">
        <v>0</v>
      </c>
      <c r="I93" s="51"/>
      <c r="J93" s="51">
        <v>2243</v>
      </c>
    </row>
    <row r="94" spans="1:10" ht="21.75" customHeight="1">
      <c r="A94" s="56" t="s">
        <v>180</v>
      </c>
      <c r="D94" s="51">
        <v>1601</v>
      </c>
      <c r="E94" s="51"/>
      <c r="F94" s="51">
        <v>0</v>
      </c>
      <c r="G94" s="51"/>
      <c r="H94" s="51">
        <v>1601</v>
      </c>
      <c r="I94" s="51"/>
      <c r="J94" s="51">
        <v>0</v>
      </c>
    </row>
    <row r="96" spans="1:10" ht="21.75" customHeight="1">
      <c r="A96" s="1" t="s">
        <v>204</v>
      </c>
    </row>
    <row r="97" spans="4:11" ht="21.75" customHeight="1">
      <c r="D97" s="52"/>
      <c r="E97" s="51"/>
      <c r="F97" s="52"/>
      <c r="G97" s="51"/>
      <c r="H97" s="52"/>
      <c r="I97" s="51"/>
      <c r="J97" s="52"/>
    </row>
    <row r="98" spans="4:11" ht="21.75" customHeight="1">
      <c r="E98" s="51"/>
      <c r="F98" s="52"/>
      <c r="G98" s="51"/>
      <c r="I98" s="51"/>
      <c r="J98" s="54"/>
    </row>
    <row r="99" spans="4:11" ht="21.75" customHeight="1">
      <c r="E99" s="51"/>
      <c r="F99" s="52"/>
      <c r="G99" s="51"/>
      <c r="I99" s="51"/>
      <c r="J99" s="54"/>
    </row>
    <row r="100" spans="4:11" ht="21.75" customHeight="1">
      <c r="D100" s="52"/>
      <c r="F100" s="52"/>
      <c r="G100" s="51"/>
      <c r="H100" s="52"/>
      <c r="I100" s="51"/>
      <c r="J100" s="54"/>
    </row>
    <row r="101" spans="4:11" ht="21.75" customHeight="1">
      <c r="D101" s="52"/>
      <c r="F101" s="52"/>
      <c r="G101" s="51"/>
      <c r="H101" s="52"/>
      <c r="I101" s="51"/>
      <c r="J101" s="54"/>
    </row>
    <row r="102" spans="4:11" ht="21.75" customHeight="1">
      <c r="D102" s="52"/>
      <c r="E102" s="51"/>
      <c r="F102" s="52"/>
      <c r="G102" s="51"/>
      <c r="H102" s="54"/>
      <c r="I102" s="51"/>
      <c r="J102" s="52"/>
    </row>
    <row r="103" spans="4:11" ht="21.75" customHeight="1">
      <c r="D103" s="52"/>
      <c r="E103" s="51"/>
      <c r="F103" s="52"/>
      <c r="G103" s="51"/>
      <c r="H103" s="54"/>
      <c r="I103" s="51"/>
      <c r="J103" s="52"/>
    </row>
    <row r="104" spans="4:11" ht="21.75" customHeight="1">
      <c r="D104" s="52"/>
      <c r="E104" s="52"/>
      <c r="F104" s="52"/>
      <c r="G104" s="52"/>
      <c r="H104" s="52"/>
      <c r="I104" s="52"/>
      <c r="J104" s="52"/>
    </row>
    <row r="105" spans="4:11" ht="21.75" customHeight="1">
      <c r="D105" s="52"/>
      <c r="E105" s="51"/>
      <c r="F105" s="52"/>
      <c r="G105" s="51"/>
      <c r="H105" s="54"/>
      <c r="I105" s="51"/>
      <c r="J105" s="52"/>
    </row>
    <row r="106" spans="4:11" ht="21.75" customHeight="1">
      <c r="D106" s="52"/>
      <c r="E106" s="52"/>
      <c r="F106" s="52"/>
      <c r="G106" s="52"/>
      <c r="H106" s="52"/>
      <c r="I106" s="52"/>
      <c r="J106" s="52"/>
      <c r="K106" s="52"/>
    </row>
  </sheetData>
  <mergeCells count="2">
    <mergeCell ref="A2:K2"/>
    <mergeCell ref="A55:G55"/>
  </mergeCells>
  <printOptions gridLinesSet="0"/>
  <pageMargins left="0.74803149606299213" right="0.19685039370078741" top="0.43" bottom="0.35433070866141736" header="0.19685039370078741" footer="0.19685039370078741"/>
  <pageSetup paperSize="9" scale="70" firstPageNumber="8" orientation="portrait" useFirstPageNumber="1" r:id="rId1"/>
  <headerFooter alignWithMargins="0"/>
  <rowBreaks count="1" manualBreakCount="1">
    <brk id="5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46124</vt:lpwstr>
  </property>
  <property fmtid="{D5CDD505-2E9C-101B-9397-08002B2CF9AE}" pid="4" name="OptimizationTime">
    <vt:lpwstr>20201112_1608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cashflow</vt:lpstr>
      <vt:lpstr>BS!Print_Area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2020-11-06T01:25:04Z</cp:lastPrinted>
  <dcterms:created xsi:type="dcterms:W3CDTF">2012-01-25T03:30:35Z</dcterms:created>
  <dcterms:modified xsi:type="dcterms:W3CDTF">2020-11-06T01:25:07Z</dcterms:modified>
</cp:coreProperties>
</file>