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M:\ABAS-Listed\OHTL Public Company Limited\OHTL Public_Sep20 Q3(TPS)\"/>
    </mc:Choice>
  </mc:AlternateContent>
  <xr:revisionPtr revIDLastSave="0" documentId="13_ncr:1_{A6F7E528-2260-4545-A561-C541500BC774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BS3-5" sheetId="14" r:id="rId1"/>
    <sheet name="PL6-7_TH (3-month)" sheetId="18" r:id="rId2"/>
    <sheet name="PL8-9_TH (9-month)" sheetId="15" r:id="rId3"/>
    <sheet name="10" sheetId="16" r:id="rId4"/>
    <sheet name="11" sheetId="17" r:id="rId5"/>
    <sheet name="CF 12-13" sheetId="8" r:id="rId6"/>
  </sheets>
  <definedNames>
    <definedName name="_xlnm.Print_Area" localSheetId="4">'11'!$A$1:$S$32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8" i="14" l="1"/>
  <c r="F21" i="14"/>
  <c r="L117" i="14"/>
  <c r="H117" i="14"/>
  <c r="F65" i="8"/>
  <c r="J65" i="8"/>
  <c r="O24" i="17"/>
  <c r="K24" i="17"/>
  <c r="Q22" i="17"/>
  <c r="Q21" i="17"/>
  <c r="L118" i="14" s="1"/>
  <c r="O19" i="17"/>
  <c r="M19" i="17"/>
  <c r="I19" i="17"/>
  <c r="G19" i="17"/>
  <c r="Q13" i="17"/>
  <c r="S13" i="17" s="1"/>
  <c r="Q17" i="17"/>
  <c r="S17" i="17" s="1"/>
  <c r="Q16" i="17"/>
  <c r="S16" i="17" s="1"/>
  <c r="O24" i="16"/>
  <c r="Q21" i="16"/>
  <c r="S21" i="16" s="1"/>
  <c r="O19" i="16"/>
  <c r="M19" i="16"/>
  <c r="I19" i="16"/>
  <c r="G19" i="16"/>
  <c r="Q17" i="16"/>
  <c r="S17" i="16" s="1"/>
  <c r="Q16" i="16"/>
  <c r="S16" i="16"/>
  <c r="Q13" i="16"/>
  <c r="S13" i="16" s="1"/>
  <c r="L40" i="15"/>
  <c r="L42" i="15" s="1"/>
  <c r="J40" i="15"/>
  <c r="O27" i="16" s="1"/>
  <c r="H40" i="15"/>
  <c r="F40" i="15"/>
  <c r="L32" i="15"/>
  <c r="J32" i="15"/>
  <c r="M27" i="17" s="1"/>
  <c r="H32" i="15"/>
  <c r="F32" i="15"/>
  <c r="L32" i="18"/>
  <c r="H32" i="18"/>
  <c r="J32" i="18"/>
  <c r="F32" i="18"/>
  <c r="K19" i="17"/>
  <c r="K19" i="16"/>
  <c r="L65" i="8"/>
  <c r="H65" i="8"/>
  <c r="A89" i="18"/>
  <c r="A49" i="18"/>
  <c r="L40" i="18"/>
  <c r="L42" i="18" s="1"/>
  <c r="J40" i="18"/>
  <c r="H40" i="18"/>
  <c r="F40" i="18"/>
  <c r="L12" i="18"/>
  <c r="L19" i="18" s="1"/>
  <c r="L22" i="18" s="1"/>
  <c r="J22" i="18"/>
  <c r="J56" i="18" s="1"/>
  <c r="H12" i="18"/>
  <c r="H19" i="18" s="1"/>
  <c r="H22" i="18" s="1"/>
  <c r="F22" i="18"/>
  <c r="F56" i="18" s="1"/>
  <c r="F59" i="18" s="1"/>
  <c r="F69" i="18" s="1"/>
  <c r="J59" i="18"/>
  <c r="J69" i="18" s="1"/>
  <c r="M24" i="17"/>
  <c r="I24" i="17"/>
  <c r="I29" i="17" s="1"/>
  <c r="G24" i="17"/>
  <c r="G29" i="17" s="1"/>
  <c r="S22" i="17"/>
  <c r="S22" i="16"/>
  <c r="M24" i="16"/>
  <c r="K24" i="16"/>
  <c r="I24" i="16"/>
  <c r="I29" i="16" s="1"/>
  <c r="G24" i="16"/>
  <c r="G29" i="16" s="1"/>
  <c r="J75" i="8"/>
  <c r="J34" i="14"/>
  <c r="F120" i="14"/>
  <c r="A1" i="17"/>
  <c r="A3" i="16"/>
  <c r="A3" i="17" s="1"/>
  <c r="A3" i="8" s="1"/>
  <c r="A52" i="8" s="1"/>
  <c r="A49" i="15"/>
  <c r="L34" i="14"/>
  <c r="L21" i="14"/>
  <c r="L36" i="14" s="1"/>
  <c r="L75" i="8"/>
  <c r="H75" i="8"/>
  <c r="F75" i="8"/>
  <c r="L12" i="15"/>
  <c r="L19" i="15" s="1"/>
  <c r="L10" i="8" s="1"/>
  <c r="L42" i="8" s="1"/>
  <c r="L47" i="8" s="1"/>
  <c r="J12" i="15"/>
  <c r="J19" i="15" s="1"/>
  <c r="H12" i="15"/>
  <c r="H19" i="15" s="1"/>
  <c r="F12" i="15"/>
  <c r="F19" i="15" s="1"/>
  <c r="J120" i="14"/>
  <c r="L80" i="14"/>
  <c r="L68" i="14"/>
  <c r="J80" i="14"/>
  <c r="H80" i="14"/>
  <c r="F80" i="14"/>
  <c r="J68" i="14"/>
  <c r="H68" i="14"/>
  <c r="H34" i="14"/>
  <c r="H36" i="14" s="1"/>
  <c r="H21" i="14"/>
  <c r="F34" i="14"/>
  <c r="J21" i="14"/>
  <c r="A89" i="15"/>
  <c r="A97" i="8"/>
  <c r="A49" i="8"/>
  <c r="A91" i="14"/>
  <c r="A135" i="14"/>
  <c r="A46" i="18" s="1"/>
  <c r="A49" i="14"/>
  <c r="A94" i="14" s="1"/>
  <c r="H65" i="15"/>
  <c r="L65" i="15"/>
  <c r="L59" i="15"/>
  <c r="H59" i="15"/>
  <c r="F65" i="15"/>
  <c r="J59" i="15"/>
  <c r="J65" i="15"/>
  <c r="F59" i="15"/>
  <c r="S21" i="17" l="1"/>
  <c r="S24" i="17" s="1"/>
  <c r="Q19" i="17"/>
  <c r="S19" i="17"/>
  <c r="Q24" i="17"/>
  <c r="Q24" i="16"/>
  <c r="S19" i="16"/>
  <c r="H42" i="15"/>
  <c r="H42" i="18"/>
  <c r="H44" i="18" s="1"/>
  <c r="H62" i="18" s="1"/>
  <c r="H65" i="18" s="1"/>
  <c r="F42" i="18"/>
  <c r="F44" i="18" s="1"/>
  <c r="F62" i="18" s="1"/>
  <c r="F65" i="18" s="1"/>
  <c r="J42" i="18"/>
  <c r="J44" i="18" s="1"/>
  <c r="J62" i="18" s="1"/>
  <c r="J65" i="18" s="1"/>
  <c r="H82" i="14"/>
  <c r="J36" i="14"/>
  <c r="F36" i="14"/>
  <c r="L44" i="18"/>
  <c r="L62" i="18" s="1"/>
  <c r="L65" i="18" s="1"/>
  <c r="H56" i="18"/>
  <c r="H59" i="18" s="1"/>
  <c r="L56" i="18"/>
  <c r="L59" i="18" s="1"/>
  <c r="S24" i="16"/>
  <c r="M29" i="17"/>
  <c r="L77" i="8"/>
  <c r="L80" i="8" s="1"/>
  <c r="H22" i="15"/>
  <c r="H10" i="8"/>
  <c r="H42" i="8" s="1"/>
  <c r="H47" i="8" s="1"/>
  <c r="H77" i="8" s="1"/>
  <c r="H80" i="8" s="1"/>
  <c r="M27" i="16"/>
  <c r="M29" i="16" s="1"/>
  <c r="L22" i="15"/>
  <c r="L44" i="15" s="1"/>
  <c r="F42" i="15"/>
  <c r="H118" i="14"/>
  <c r="H120" i="14" s="1"/>
  <c r="Q19" i="16"/>
  <c r="L82" i="14"/>
  <c r="A46" i="15"/>
  <c r="A34" i="16" s="1"/>
  <c r="A32" i="17" s="1"/>
  <c r="L120" i="14"/>
  <c r="O27" i="17"/>
  <c r="O29" i="16"/>
  <c r="J42" i="15"/>
  <c r="J10" i="8"/>
  <c r="J42" i="8" s="1"/>
  <c r="J47" i="8" s="1"/>
  <c r="J77" i="8" s="1"/>
  <c r="J80" i="8" s="1"/>
  <c r="J22" i="15"/>
  <c r="F22" i="15"/>
  <c r="K27" i="16" s="1"/>
  <c r="F10" i="8"/>
  <c r="J82" i="14"/>
  <c r="J122" i="14" s="1"/>
  <c r="F82" i="14"/>
  <c r="F122" i="14" s="1"/>
  <c r="H44" i="15" l="1"/>
  <c r="Q27" i="16"/>
  <c r="Q29" i="16" s="1"/>
  <c r="H122" i="14"/>
  <c r="L122" i="14"/>
  <c r="F44" i="15"/>
  <c r="F42" i="8"/>
  <c r="F47" i="8" s="1"/>
  <c r="F77" i="8" s="1"/>
  <c r="F80" i="8" s="1"/>
  <c r="O29" i="17"/>
  <c r="Q27" i="17"/>
  <c r="Q29" i="17" s="1"/>
  <c r="J44" i="15"/>
  <c r="K27" i="17"/>
  <c r="K29" i="16"/>
  <c r="S27" i="16" l="1"/>
  <c r="S29" i="16" s="1"/>
  <c r="K29" i="17"/>
  <c r="S27" i="17"/>
  <c r="S29" i="17" s="1"/>
</calcChain>
</file>

<file path=xl/sharedStrings.xml><?xml version="1.0" encoding="utf-8"?>
<sst xmlns="http://schemas.openxmlformats.org/spreadsheetml/2006/main" count="385" uniqueCount="200">
  <si>
    <t>หมายเหตุ</t>
  </si>
  <si>
    <t>(ตรวจสอบแล้ว)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</si>
  <si>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</si>
  <si>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</si>
  <si>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</si>
  <si>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</si>
  <si>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</si>
  <si>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</si>
  <si>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</si>
  <si>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</si>
  <si>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>จัดสรรแล้ว -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</si>
  <si>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</si>
  <si>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</si>
  <si>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</si>
  <si>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</si>
  <si>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</si>
  <si>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(ยังไม่ได้ตรวจสอบ)</t>
  </si>
  <si>
    <t>สินทรัพย์ไม่หมุนเวียนอื่น</t>
  </si>
  <si>
    <t>หนี้สินไม่หมุนเวียน</t>
  </si>
  <si>
    <t>ทุนเรือนหุ้น</t>
  </si>
  <si>
    <t>รายได้จากการประกอบกิจการโรงแรม</t>
  </si>
  <si>
    <t>รายได้อื่น</t>
  </si>
  <si>
    <t>งบกระแสเงินสด (ยังไม่ได้ตรวจสอบ)</t>
  </si>
  <si>
    <t>31 ธันวาคม</t>
  </si>
  <si>
    <t xml:space="preserve">  (ยังไม่ได้ตรวจสอบ)</t>
  </si>
  <si>
    <t>หนี้สินหมุนเวียนอื่น</t>
  </si>
  <si>
    <t>เงินลงทุนในบริษัทร่วม</t>
  </si>
  <si>
    <t>สินทรัพย์ภาษีเงินได้รอการตัดบัญชี</t>
  </si>
  <si>
    <t>ค่าหน้าดิน</t>
  </si>
  <si>
    <t>สินค้าคงเหลือ</t>
  </si>
  <si>
    <t>เงินลงทุนระยะสั้น</t>
  </si>
  <si>
    <t>ค่าเช่าที่ดินค้างจ่าย</t>
  </si>
  <si>
    <t>หนี้สินไม่หมุนเวียนอื่น</t>
  </si>
  <si>
    <t>จัดสรรแล้ว</t>
  </si>
  <si>
    <t>รายการปรับปรุง</t>
  </si>
  <si>
    <t>ค่าตัดจำหน่ายค่าหน้าดิน</t>
  </si>
  <si>
    <t>ค่าตัดจำหน่ายสินทรัพย์ไม่มีตัวตน</t>
  </si>
  <si>
    <t>ทุนที่ออกและ</t>
  </si>
  <si>
    <t>เงินสดและรายการเทียบเท่าเงินสด</t>
  </si>
  <si>
    <t>บริษัท โอเอชทีแอล จำกัด (มหาชน)</t>
  </si>
  <si>
    <t xml:space="preserve">บริษัท โอเอชทีแอล จำกัด (มหาชน) </t>
  </si>
  <si>
    <t>ดอกเบี้ยรับ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</si>
  <si>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</si>
  <si>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</si>
  <si>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</si>
  <si>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ค่าเช่าที่ดินค้างจ่าย</t>
  </si>
  <si>
    <t>ค่าใช้จ่ายในการขาย</t>
  </si>
  <si>
    <t>ค่าใช้จ่ายในการบริหาร</t>
  </si>
  <si>
    <t>งบกำไรขาดทุนเบ็ดเสร็จ (ยังไม่ได้ตรวจสอบ)</t>
  </si>
  <si>
    <t>งบแสดงฐานะการเงิน</t>
  </si>
  <si>
    <t>ส่วนที่เป็นของส่วนได้เสียที่ไม่มีอำนาจควบคุม</t>
  </si>
  <si>
    <t>สินทรัพย์หมุนเวียนอื่น</t>
  </si>
  <si>
    <t>เจ้าหนี้การค้าและเจ้าหนี้อื่น</t>
  </si>
  <si>
    <t>- ลูกหนี้การค้าและลูกหนี้อื่น</t>
  </si>
  <si>
    <t>- เจ้าหนี้การค้าและเจ้าหนี้อื่น</t>
  </si>
  <si>
    <t>ค่าใช้จ่ายผลประโยชน์พนักงาน</t>
  </si>
  <si>
    <t>ภาระผูกพันผลประโยชน์พนักงาน</t>
  </si>
  <si>
    <t>ต้นทุนขายและบริการ</t>
  </si>
  <si>
    <t>ข้อมูลทางการเงินรวม</t>
  </si>
  <si>
    <t>ทุนสำรองตามกฎหมาย</t>
  </si>
  <si>
    <t>ทุนจดทะเบียน</t>
  </si>
  <si>
    <t>ทุนที่ออกและชำระแล้ว</t>
  </si>
  <si>
    <t>ชำระแล้ว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</si>
  <si>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</si>
  <si>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</si>
  <si>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ค่าเสื่อมราคาของที่ดิน อาคารและอุปกรณ์</t>
  </si>
  <si>
    <t>เงินกู้ยืมระยะยาวจากสถาบันการเงิน</t>
  </si>
  <si>
    <t>รายการที่ไม่ใช่เงินสด</t>
  </si>
  <si>
    <t>ต้นทุนทางการเงิน - ดอกเบี้ยจ่าย</t>
  </si>
  <si>
    <t>เงินกู้ยืมระยะสั้นจากสถาบันการเงิน</t>
  </si>
  <si>
    <t>การเปลี่ยนแปลงของสินทรัพย์และหนี้สินดำเนินงาน</t>
  </si>
  <si>
    <t>เงินสดจ่ายชำระคืนเงินกู้ยืมระยะสั้นจากสถาบันการเงิน</t>
  </si>
  <si>
    <t>เจ้าหนี้อื่นที่เกิดจากการซื้อที่ดิน อาคารและอุปกรณ์</t>
  </si>
  <si>
    <t>เงินสดและรายการเทียบเท่าเงินสด - ยอดคงเหลือต้นงวด</t>
  </si>
  <si>
    <t>เงินสดและรายการเทียบเท่าเงินสด - ยอดคงเหลือปลายงวด</t>
  </si>
  <si>
    <t>หนี้สินและส่วนของเจ้าของ</t>
  </si>
  <si>
    <t>ส่วนของเจ้าของ</t>
  </si>
  <si>
    <t xml:space="preserve">หุ้นสามัญ จำนวน 15,097,800 หุ้น </t>
  </si>
  <si>
    <t xml:space="preserve">   มูลค่าที่ตราไว้หุ้นละ 10 บาท</t>
  </si>
  <si>
    <t xml:space="preserve">   มูลค่าที่ได้รับชำระแล้วหุ้นละ 10 บาท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</si>
  <si>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</si>
  <si>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</si>
  <si>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 (ยังไม่ได้ตรวจสอบ)</t>
  </si>
  <si>
    <t>ข้อมูลทางการเงินเฉพาะกิจการ</t>
  </si>
  <si>
    <t>การรับดอกเบี้ย</t>
  </si>
  <si>
    <t>การจ่ายดอกเบี้ย</t>
  </si>
  <si>
    <t>การจ่ายภาษีเงินได้</t>
  </si>
  <si>
    <t>ทุนสำรอง</t>
  </si>
  <si>
    <t>ตามกฎหมาย</t>
  </si>
  <si>
    <t>ส่วนที่เป็นของผู้เป็นเจ้าของของบริษัทใหญ่</t>
  </si>
  <si>
    <t>พ.ศ. 2562</t>
  </si>
  <si>
    <t>เงินสดรับจากการจำหน่ายที่ดิน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</si>
  <si>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</si>
  <si>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หนี้สินตราสารอนุพันธ์</t>
  </si>
  <si>
    <t>การป้องกัน</t>
  </si>
  <si>
    <t xml:space="preserve"> กรรมการ _____________________________________      กรรมการ      _______________________________________</t>
  </si>
  <si>
    <t>ขาดทุนจากการตัดจำหน่ายสินทรัพย์ไม่มีตัวตน</t>
  </si>
  <si>
    <t>เงินสดรับจากเงินกู้ยืมระยะยาวจากสถาบันการเงิน</t>
  </si>
  <si>
    <t>สินทรัพย์หมุนเวียน</t>
  </si>
  <si>
    <t>ภาษีเงินได้ของรายการที่จะจัดประเภทรายการใหม่</t>
  </si>
  <si>
    <t>หนี้สงสัยจะสูญสำหรับลูกหนี้การค้า</t>
  </si>
  <si>
    <t>กำไรขาดทุนเบ็ดเสร็จอื่น</t>
  </si>
  <si>
    <t>รายการที่จะจัดประเภทรายการใหม่ไปยัง</t>
  </si>
  <si>
    <t>กำไรหรือขาดทุนในภายหลัง</t>
  </si>
  <si>
    <t>ไปยังกำไรหรือขาดทุนในภายหลัง</t>
  </si>
  <si>
    <t>หนี้สงสัยจะสูญสำหรับลูกหนี้บริษัทที่เกี่ยวข้องกัน</t>
  </si>
  <si>
    <t>เงินสดจ่ายชำระคืนเงินกู้ยืมระยะยาวจากสถาบันการเงิน</t>
  </si>
  <si>
    <t>- หนี้สินไม่หมุนเวียนอื่น</t>
  </si>
  <si>
    <t>- หนี้สินหมุนเวียนอื่น</t>
  </si>
  <si>
    <t>ขาดทุนเบ็ดเสร็จรวมสำหรับงวด</t>
  </si>
  <si>
    <t>เงินสดรับจากเงินกู้ยืมระยะสั้นจากสถาบันการเงิน</t>
  </si>
  <si>
    <t>ผลขาดทุนจากการป้องกันความเสี่ยงกระแสเงินสด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</si>
  <si>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</si>
  <si>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</si>
  <si>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</si>
  <si>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</si>
  <si>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พ.ศ. 2563</t>
  </si>
  <si>
    <r>
      <t xml:space="preserve">งบแสดงการเปลี่ยนแปลงส่วนของเจ้าของ (ยังไม่ได้ตรวจสอบ) </t>
    </r>
    <r>
      <rPr>
        <sz val="13"/>
        <color indexed="8"/>
        <rFont val="Browallia New"/>
        <family val="2"/>
      </rPr>
      <t>(ต่อ)</t>
    </r>
  </si>
  <si>
    <t xml:space="preserve">    (หน่วย : บาท)</t>
  </si>
  <si>
    <t>(หน่วย : บาท)</t>
  </si>
  <si>
    <t>ลูกหนี้การค้าและลูกหนี้อื่น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</si>
  <si>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</si>
  <si>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</si>
  <si>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</si>
  <si>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สินทรัพย์สิทธิการใช้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</si>
  <si>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</si>
  <si>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หนี้สินตามสัญญาเช่าส่วนที่ถึงกำหนด</t>
  </si>
  <si>
    <t xml:space="preserve">   ชำระภายในหนึ่งปี</t>
  </si>
  <si>
    <t>หนี้สินตามสัญญาเช่า</t>
  </si>
  <si>
    <t xml:space="preserve">ข้อมูลทางการเงินรวม </t>
  </si>
  <si>
    <t>-</t>
  </si>
  <si>
    <t xml:space="preserve">ข้อมูลทางการเงินเฉพาะกิจการ </t>
  </si>
  <si>
    <t>ค่าเสื่อมราคาของสินทรัพย์สิทธิการใช้</t>
  </si>
  <si>
    <t>กำไรจากการจำหน่ายที่ดิน อาคารและอุปกรณ์</t>
  </si>
  <si>
    <t>เงินสดจ่ายชำระคืนเงินต้นสัญญาเช่า</t>
  </si>
  <si>
    <t>- จ่ายผลประโยชน์พนักงาน</t>
  </si>
  <si>
    <t>เงินสดรับคืนจากสัญญาก่อสร้าง</t>
  </si>
  <si>
    <t>การตัดจำหน่ายค่าธรรมเนียมทางการเงิน</t>
  </si>
  <si>
    <t>กำไร (ขาดทุน) สะสม</t>
  </si>
  <si>
    <t>เงินปันผลรับ</t>
  </si>
  <si>
    <t>เงินปันผลรับจากบริษัทร่วม</t>
  </si>
  <si>
    <t>เงินปันผลจ่ายให้แก่ผู้ถือหุ้น</t>
  </si>
  <si>
    <t>หนี้สินภาษีเงินได้รอการตัดบัญชี</t>
  </si>
  <si>
    <t>รายการที่จะไม่จัดประเภทรายการใหม่</t>
  </si>
  <si>
    <t>กำไรจากการ</t>
  </si>
  <si>
    <t>กำไรจากการตีราคาที่ดิน</t>
  </si>
  <si>
    <t>ภาษีเงินได้ของรายการที่จะไม่จัดประเภทรายการ</t>
  </si>
  <si>
    <t>ใหม่ไปยังกำไรหรือขาดทุนในภายหลัง</t>
  </si>
  <si>
    <t>รวมรายการที่จะไม่จัดประเภทรายการใหม่</t>
  </si>
  <si>
    <t>รวมรายการที่จะจัดประเภทรายการใหม่</t>
  </si>
  <si>
    <t>ขาดทุนสำหรับงวด</t>
  </si>
  <si>
    <t>เงินปันผลจ่าย</t>
  </si>
  <si>
    <t>องค์ประกอบอื่นของส่วนของเจ้าของ</t>
  </si>
  <si>
    <t>ตีราคาที่ดิน</t>
  </si>
  <si>
    <t>ขาดทุนก่อนรายได้ (ค่าใช้จ่าย) ภาษีเงินได้</t>
  </si>
  <si>
    <t>ส่วนแบ่งขาดทุน (กำไร) จากเงินลงทุนในบริษัทร่วม</t>
  </si>
  <si>
    <t>เงินสดสุทธิใช้ไปในกิจกรรมลงทุน</t>
  </si>
  <si>
    <t>เงินสดสุทธิใช้ไปในกิจกรรมดำเนินงาน</t>
  </si>
  <si>
    <t>เงินสดสุทธิที่ได้มาจากกิจกรรมจัดหาเงิน</t>
  </si>
  <si>
    <t>ขาดทุนขั้นต้น</t>
  </si>
  <si>
    <t>ส่วนแบ่ง (ขาดทุน) กำไรจากเงินลงทุนในบริษัทร่วม</t>
  </si>
  <si>
    <t>รายได้ (ค่าใช้จ่าย) ภาษีเงินได้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</si>
  <si>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</si>
  <si>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</si>
  <si>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การแบ่งปันขาดทุน</t>
  </si>
  <si>
    <t>การแบ่งปันกำไร (ขาดทุน) เบ็ดเสร็จรวม</t>
  </si>
  <si>
    <t>ขาดทุนต่อหุ้น</t>
  </si>
  <si>
    <t>(ขาดทุน) กำไรขั้นต้น</t>
  </si>
  <si>
    <t>ขาดทุนต่อหุ้นขั้นพื้นฐาน</t>
  </si>
  <si>
    <t>กลับรายการค่าเสื่อมราคาของสินทรัพย์สิทธิการใช้ที่ได้รับการ</t>
  </si>
  <si>
    <t>ยกเว้นเนื่องจากการยกเว้นค่าเช่าจากผู้ให้เช่า</t>
  </si>
  <si>
    <t>การตีมูลค่าที่ดินใหม่</t>
  </si>
  <si>
    <t/>
  </si>
  <si>
    <t>การเปลี่ยนแปลงในส่วนของเจ้าของสำหรับงวด</t>
  </si>
  <si>
    <t>ยอดคงเหลือต้นงวด ณ วันที่ 1 มกราคม พ.ศ. 2563 - ปรับปรุงใหม่</t>
  </si>
  <si>
    <t>ยอดคงเหลือต้นงวด ณ วันที่ 1 มกราคม พ.ศ. 2563 - ตามที่รายงานไว้เดิม</t>
  </si>
  <si>
    <t>ยอดคงเหลือต้นงวด ณ วันที่ 1 มกราคม พ.ศ. 2562</t>
  </si>
  <si>
    <t>ผลกระทบของการเปลี่ยนแปลงนโยบายการบัญชี</t>
  </si>
  <si>
    <t>ขาดทุนจากการที่ได้รับการยกเว้นค่าเช่าจากผู้ให้เช่า</t>
  </si>
  <si>
    <t>เงินสดใช้ไปในกิจกรรมดำเนินงาน</t>
  </si>
  <si>
    <t>ณ วันที่ 30 กันยายน พ.ศ. 2563</t>
  </si>
  <si>
    <t>30 กันยายน</t>
  </si>
  <si>
    <t>สำหรับงวดสามเดือนสิ้นสุดวันที่ 30 กันยายน พ.ศ. 2563</t>
  </si>
  <si>
    <t>ยอดคงเหลือสิ้นงวด ณ วันที่ 30 กันยายน พ.ศ. 2562</t>
  </si>
  <si>
    <t>ยอดคงเหลือสิ้นงวด ณ วันที่ 30 กันยายน พ.ศ. 2563</t>
  </si>
  <si>
    <t>สำหรับงวดเก้าเดือนสิ้นสุดวันที่ 30 กันยายน พ.ศ. 2563</t>
  </si>
  <si>
    <t xml:space="preserve">                             -</t>
  </si>
  <si>
    <t>ภาษีเงินได้ค้างจ่าย</t>
  </si>
  <si>
    <t>รายการที่ไม่ใช่เงินสดที่มีสาระสำคัญสำหรับงวดเก้าเดือนสิ้นสุดวันที่ 30 กันยายน พ.ศ. 2563 และ พ.ศ. 2562 มีดังนี้</t>
  </si>
  <si>
    <t>ความเสี่ยง</t>
  </si>
  <si>
    <t>ในกระแสเงินสด</t>
  </si>
  <si>
    <t>รวม</t>
  </si>
  <si>
    <t>องค์ประกอบอื่น</t>
  </si>
  <si>
    <t>เจ้าของ</t>
  </si>
  <si>
    <t>ของส่วนของ</t>
  </si>
  <si>
    <t>ส่วนของ</t>
  </si>
  <si>
    <t>การแบ่งปันขาดทุนเบ็ดเสร็จรวม</t>
  </si>
  <si>
    <t>(ค่าใช้จ่าย) รายได้ภาษีเงินได้</t>
  </si>
  <si>
    <t>ขาดทุนก่อน (ค่าใช้จ่าย) รายได้ภาษีเงินได้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</si>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</sst>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;\(#,##0\);&quot;-&quot;;@"/>
    <numFmt numFmtId="170" formatCode="_(* #,##0_);_(* \(#,##0\);_(* &quot;-&quot;_)\ \ \ \ \ ;_(@_)"/>
    <numFmt numFmtId="171" formatCode="#,##0\ ;\(#,##0\);&quot;-&quot;\ ;@"/>
    <numFmt numFmtId="172" formatCode="#,##0.00\ ;\(#,##0.00\);&quot;-&quot;\ ;@"/>
    <numFmt numFmtId="173" formatCode="_(* #,##0.00_);_(* \(#,##0.00\);_(* &quot;-&quot;_);_(@_)"/>
  </numFmts>
  <fonts count="16">
    <font>
      <sz val="10"/>
      <name val="ApFont"/>
    </font>
    <font>
      <sz val="10"/>
      <name val="ApFont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3"/>
      <color indexed="8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" fontId="1" fillId="0" borderId="0" applyFont="0" applyFill="0" applyBorder="0" applyAlignment="0" applyProtection="0"/>
    <xf numFmtId="168" fontId="2" fillId="0" borderId="0"/>
    <xf numFmtId="43" fontId="6" fillId="0" borderId="0" applyFont="0" applyFill="0" applyBorder="0" applyAlignment="0" applyProtection="0"/>
    <xf numFmtId="166" fontId="2" fillId="0" borderId="0"/>
    <xf numFmtId="165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7" fontId="5" fillId="0" borderId="0"/>
    <xf numFmtId="0" fontId="6" fillId="0" borderId="0"/>
    <xf numFmtId="10" fontId="6" fillId="0" borderId="0" applyFont="0" applyFill="0" applyBorder="0" applyAlignment="0" applyProtection="0"/>
    <xf numFmtId="37" fontId="7" fillId="0" borderId="0"/>
    <xf numFmtId="1" fontId="6" fillId="0" borderId="2" applyNumberFormat="0" applyFill="0" applyAlignment="0" applyProtection="0">
      <alignment horizontal="center" vertical="center"/>
    </xf>
  </cellStyleXfs>
  <cellXfs count="261">
    <xf numFmtId="0" fontId="0" fillId="0" borderId="0" xfId="0"/>
    <xf numFmtId="37" fontId="8" fillId="0" borderId="0" xfId="0" applyNumberFormat="1" applyFont="1" applyFill="1" applyAlignment="1">
      <alignment horizontal="left" vertical="center"/>
    </xf>
    <xf numFmtId="37" fontId="8" fillId="0" borderId="3" xfId="0" applyNumberFormat="1" applyFont="1" applyFill="1" applyBorder="1" applyAlignment="1">
      <alignment horizontal="left" vertical="top"/>
    </xf>
    <xf numFmtId="0" fontId="9" fillId="0" borderId="3" xfId="0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top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vertical="top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vertical="top"/>
    </xf>
    <xf numFmtId="0" fontId="11" fillId="0" borderId="0" xfId="0" applyFont="1" applyFill="1" applyBorder="1" applyAlignment="1">
      <alignment horizontal="center" vertical="top"/>
    </xf>
    <xf numFmtId="0" fontId="8" fillId="0" borderId="3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0" fontId="8" fillId="0" borderId="0" xfId="0" applyFont="1" applyFill="1" applyAlignment="1"/>
    <xf numFmtId="0" fontId="9" fillId="0" borderId="0" xfId="0" applyFont="1" applyFill="1" applyAlignment="1">
      <alignment horizontal="center"/>
    </xf>
    <xf numFmtId="37" fontId="9" fillId="0" borderId="0" xfId="0" applyNumberFormat="1" applyFont="1" applyFill="1" applyAlignment="1"/>
    <xf numFmtId="37" fontId="9" fillId="0" borderId="0" xfId="0" applyNumberFormat="1" applyFont="1" applyFill="1" applyAlignment="1">
      <alignment horizontal="center"/>
    </xf>
    <xf numFmtId="164" fontId="9" fillId="0" borderId="0" xfId="0" applyNumberFormat="1" applyFont="1" applyFill="1" applyBorder="1" applyAlignment="1">
      <alignment horizontal="right" vertical="center"/>
    </xf>
    <xf numFmtId="164" fontId="9" fillId="0" borderId="0" xfId="10" applyNumberFormat="1" applyFont="1" applyFill="1" applyAlignment="1">
      <alignment horizontal="right" vertical="center"/>
    </xf>
    <xf numFmtId="164" fontId="9" fillId="0" borderId="0" xfId="10" applyNumberFormat="1" applyFont="1" applyFill="1" applyBorder="1" applyAlignment="1">
      <alignment horizontal="right" vertical="center"/>
    </xf>
    <xf numFmtId="0" fontId="9" fillId="0" borderId="3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37" fontId="8" fillId="0" borderId="3" xfId="0" applyNumberFormat="1" applyFont="1" applyFill="1" applyBorder="1" applyAlignment="1">
      <alignment horizontal="left" vertical="center"/>
    </xf>
    <xf numFmtId="170" fontId="9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37" fontId="12" fillId="0" borderId="0" xfId="0" applyNumberFormat="1" applyFont="1" applyFill="1" applyAlignment="1">
      <alignment horizontal="center"/>
    </xf>
    <xf numFmtId="164" fontId="9" fillId="0" borderId="0" xfId="3" applyNumberFormat="1" applyFont="1" applyFill="1" applyBorder="1" applyAlignment="1">
      <alignment horizontal="right" vertical="center"/>
    </xf>
    <xf numFmtId="0" fontId="9" fillId="0" borderId="3" xfId="0" applyFont="1" applyFill="1" applyBorder="1" applyAlignment="1"/>
    <xf numFmtId="0" fontId="9" fillId="0" borderId="3" xfId="0" applyFont="1" applyFill="1" applyBorder="1" applyAlignment="1">
      <alignment horizontal="center"/>
    </xf>
    <xf numFmtId="0" fontId="9" fillId="0" borderId="3" xfId="0" applyFont="1" applyFill="1" applyBorder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164" fontId="9" fillId="0" borderId="0" xfId="1" applyNumberFormat="1" applyFont="1" applyFill="1" applyAlignment="1">
      <alignment horizontal="right" vertical="center"/>
    </xf>
    <xf numFmtId="164" fontId="9" fillId="0" borderId="0" xfId="1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horizontal="right" vertical="center"/>
    </xf>
    <xf numFmtId="164" fontId="9" fillId="0" borderId="3" xfId="0" applyNumberFormat="1" applyFont="1" applyFill="1" applyBorder="1" applyAlignment="1">
      <alignment horizontal="right" vertical="center"/>
    </xf>
    <xf numFmtId="164" fontId="9" fillId="0" borderId="3" xfId="1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170" fontId="8" fillId="0" borderId="3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horizontal="center" vertical="center"/>
    </xf>
    <xf numFmtId="171" fontId="9" fillId="0" borderId="0" xfId="0" applyNumberFormat="1" applyFont="1" applyAlignment="1">
      <alignment vertical="center"/>
    </xf>
    <xf numFmtId="171" fontId="9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Alignment="1">
      <alignment horizontal="left" vertical="center"/>
    </xf>
    <xf numFmtId="37" fontId="8" fillId="0" borderId="0" xfId="0" applyNumberFormat="1" applyFont="1" applyFill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8" fillId="0" borderId="3" xfId="0" applyNumberFormat="1" applyFont="1" applyBorder="1" applyAlignment="1">
      <alignment horizontal="left" vertical="center"/>
    </xf>
    <xf numFmtId="37" fontId="8" fillId="0" borderId="3" xfId="0" applyNumberFormat="1" applyFont="1" applyFill="1" applyBorder="1" applyAlignment="1">
      <alignment horizontal="center" vertical="center"/>
    </xf>
    <xf numFmtId="170" fontId="9" fillId="0" borderId="3" xfId="0" applyNumberFormat="1" applyFont="1" applyFill="1" applyBorder="1" applyAlignment="1">
      <alignment horizontal="right" vertical="center"/>
    </xf>
    <xf numFmtId="169" fontId="9" fillId="0" borderId="3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Fill="1"/>
    <xf numFmtId="37" fontId="8" fillId="0" borderId="0" xfId="0" applyNumberFormat="1" applyFont="1" applyBorder="1" applyAlignment="1">
      <alignment horizontal="left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Alignment="1">
      <alignment vertical="center"/>
    </xf>
    <xf numFmtId="171" fontId="14" fillId="0" borderId="0" xfId="0" applyNumberFormat="1" applyFont="1" applyFill="1" applyAlignment="1">
      <alignment horizontal="right" vertical="center"/>
    </xf>
    <xf numFmtId="164" fontId="14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Border="1" applyAlignment="1">
      <alignment vertical="center"/>
    </xf>
    <xf numFmtId="37" fontId="9" fillId="0" borderId="0" xfId="0" applyNumberFormat="1" applyFont="1" applyBorder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right" vertical="center"/>
    </xf>
    <xf numFmtId="164" fontId="14" fillId="0" borderId="7" xfId="0" applyNumberFormat="1" applyFont="1" applyFill="1" applyBorder="1" applyAlignment="1">
      <alignment horizontal="right" vertical="center"/>
    </xf>
    <xf numFmtId="37" fontId="9" fillId="0" borderId="3" xfId="0" applyNumberFormat="1" applyFont="1" applyBorder="1" applyAlignment="1">
      <alignment vertical="center"/>
    </xf>
    <xf numFmtId="37" fontId="8" fillId="0" borderId="3" xfId="0" applyNumberFormat="1" applyFont="1" applyBorder="1" applyAlignment="1">
      <alignment vertical="center"/>
    </xf>
    <xf numFmtId="37" fontId="15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37" fontId="15" fillId="0" borderId="3" xfId="0" applyNumberFormat="1" applyFont="1" applyBorder="1" applyAlignment="1">
      <alignment horizontal="left" vertical="center"/>
    </xf>
    <xf numFmtId="0" fontId="14" fillId="0" borderId="3" xfId="0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37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vertical="center"/>
    </xf>
    <xf numFmtId="164" fontId="15" fillId="0" borderId="0" xfId="0" applyNumberFormat="1" applyFont="1" applyBorder="1" applyAlignment="1">
      <alignment horizontal="center" vertical="center"/>
    </xf>
    <xf numFmtId="164" fontId="15" fillId="0" borderId="5" xfId="0" applyNumberFormat="1" applyFont="1" applyBorder="1" applyAlignment="1">
      <alignment horizontal="center" vertical="center"/>
    </xf>
    <xf numFmtId="169" fontId="15" fillId="0" borderId="5" xfId="0" applyNumberFormat="1" applyFont="1" applyFill="1" applyBorder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164" fontId="15" fillId="0" borderId="0" xfId="0" applyNumberFormat="1" applyFont="1" applyFill="1" applyAlignment="1">
      <alignment horizontal="right" vertical="top"/>
    </xf>
    <xf numFmtId="170" fontId="15" fillId="0" borderId="0" xfId="0" applyNumberFormat="1" applyFont="1" applyFill="1" applyAlignment="1">
      <alignment horizontal="right" vertical="top"/>
    </xf>
    <xf numFmtId="0" fontId="15" fillId="0" borderId="3" xfId="0" applyFont="1" applyBorder="1" applyAlignment="1">
      <alignment horizontal="center" vertical="center"/>
    </xf>
    <xf numFmtId="164" fontId="15" fillId="0" borderId="3" xfId="0" applyNumberFormat="1" applyFont="1" applyFill="1" applyBorder="1" applyAlignment="1">
      <alignment horizontal="right" vertical="top"/>
    </xf>
    <xf numFmtId="164" fontId="15" fillId="0" borderId="0" xfId="0" applyNumberFormat="1" applyFont="1" applyFill="1" applyBorder="1" applyAlignment="1">
      <alignment horizontal="right" vertical="top"/>
    </xf>
    <xf numFmtId="170" fontId="15" fillId="0" borderId="3" xfId="0" applyNumberFormat="1" applyFont="1" applyFill="1" applyBorder="1" applyAlignment="1">
      <alignment horizontal="right" vertical="top"/>
    </xf>
    <xf numFmtId="0" fontId="15" fillId="0" borderId="0" xfId="0" applyFont="1" applyAlignment="1">
      <alignment horizontal="left" vertical="center"/>
    </xf>
    <xf numFmtId="0" fontId="15" fillId="0" borderId="0" xfId="0" quotePrefix="1" applyFont="1" applyAlignment="1">
      <alignment horizontal="left" vertical="center"/>
    </xf>
    <xf numFmtId="164" fontId="14" fillId="0" borderId="0" xfId="0" applyNumberFormat="1" applyFont="1" applyFill="1" applyAlignment="1">
      <alignment horizontal="right" vertical="top"/>
    </xf>
    <xf numFmtId="0" fontId="14" fillId="0" borderId="0" xfId="0" applyFont="1" applyFill="1" applyAlignment="1">
      <alignment horizontal="center" vertical="center"/>
    </xf>
    <xf numFmtId="164" fontId="14" fillId="0" borderId="0" xfId="10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left" vertical="center"/>
    </xf>
    <xf numFmtId="164" fontId="14" fillId="0" borderId="0" xfId="1" applyNumberFormat="1" applyFont="1" applyFill="1" applyBorder="1" applyAlignment="1">
      <alignment horizontal="right" vertical="center"/>
    </xf>
    <xf numFmtId="164" fontId="14" fillId="0" borderId="0" xfId="0" applyNumberFormat="1" applyFont="1" applyFill="1" applyBorder="1" applyAlignment="1">
      <alignment vertical="center"/>
    </xf>
    <xf numFmtId="164" fontId="14" fillId="0" borderId="3" xfId="1" applyNumberFormat="1" applyFont="1" applyFill="1" applyBorder="1" applyAlignment="1">
      <alignment horizontal="right" vertical="center"/>
    </xf>
    <xf numFmtId="170" fontId="14" fillId="0" borderId="0" xfId="0" applyNumberFormat="1" applyFont="1" applyFill="1" applyAlignment="1">
      <alignment horizontal="right" vertical="top"/>
    </xf>
    <xf numFmtId="164" fontId="14" fillId="0" borderId="4" xfId="0" applyNumberFormat="1" applyFont="1" applyFill="1" applyBorder="1" applyAlignment="1">
      <alignment horizontal="right" vertical="top"/>
    </xf>
    <xf numFmtId="164" fontId="14" fillId="0" borderId="0" xfId="0" applyNumberFormat="1" applyFont="1" applyFill="1" applyBorder="1" applyAlignment="1">
      <alignment horizontal="right" vertical="top"/>
    </xf>
    <xf numFmtId="164" fontId="14" fillId="4" borderId="0" xfId="0" applyNumberFormat="1" applyFont="1" applyFill="1" applyAlignment="1">
      <alignment horizontal="right" vertical="top"/>
    </xf>
    <xf numFmtId="164" fontId="14" fillId="4" borderId="0" xfId="0" applyNumberFormat="1" applyFont="1" applyFill="1" applyAlignment="1">
      <alignment horizontal="center" vertical="center"/>
    </xf>
    <xf numFmtId="164" fontId="14" fillId="4" borderId="3" xfId="0" applyNumberFormat="1" applyFont="1" applyFill="1" applyBorder="1" applyAlignment="1">
      <alignment horizontal="right" vertical="center"/>
    </xf>
    <xf numFmtId="164" fontId="14" fillId="4" borderId="0" xfId="0" applyNumberFormat="1" applyFont="1" applyFill="1" applyBorder="1" applyAlignment="1">
      <alignment horizontal="right" vertical="center"/>
    </xf>
    <xf numFmtId="164" fontId="14" fillId="4" borderId="3" xfId="0" applyNumberFormat="1" applyFont="1" applyFill="1" applyBorder="1" applyAlignment="1">
      <alignment horizontal="right" vertical="top"/>
    </xf>
    <xf numFmtId="164" fontId="14" fillId="4" borderId="4" xfId="0" applyNumberFormat="1" applyFont="1" applyFill="1" applyBorder="1" applyAlignment="1">
      <alignment horizontal="right" vertical="top"/>
    </xf>
    <xf numFmtId="0" fontId="14" fillId="0" borderId="3" xfId="0" applyFont="1" applyBorder="1" applyAlignment="1">
      <alignment vertical="center"/>
    </xf>
    <xf numFmtId="0" fontId="14" fillId="0" borderId="3" xfId="0" applyFont="1" applyBorder="1" applyAlignment="1">
      <alignment horizontal="left" vertical="center"/>
    </xf>
    <xf numFmtId="164" fontId="14" fillId="0" borderId="0" xfId="0" applyNumberFormat="1" applyFont="1" applyAlignment="1">
      <alignment vertical="center"/>
    </xf>
    <xf numFmtId="37" fontId="14" fillId="0" borderId="3" xfId="0" applyNumberFormat="1" applyFont="1" applyFill="1" applyBorder="1" applyAlignment="1">
      <alignment vertical="center"/>
    </xf>
    <xf numFmtId="37" fontId="15" fillId="0" borderId="0" xfId="0" applyNumberFormat="1" applyFont="1" applyFill="1" applyAlignment="1">
      <alignment horizontal="left" vertical="center"/>
    </xf>
    <xf numFmtId="169" fontId="14" fillId="0" borderId="0" xfId="0" applyNumberFormat="1" applyFont="1" applyFill="1" applyAlignment="1">
      <alignment horizontal="center" vertical="center"/>
    </xf>
    <xf numFmtId="37" fontId="15" fillId="0" borderId="3" xfId="0" applyNumberFormat="1" applyFont="1" applyFill="1" applyBorder="1" applyAlignment="1">
      <alignment horizontal="left" vertical="center"/>
    </xf>
    <xf numFmtId="0" fontId="14" fillId="0" borderId="3" xfId="0" applyFont="1" applyFill="1" applyBorder="1" applyAlignment="1">
      <alignment horizontal="center" vertical="center"/>
    </xf>
    <xf numFmtId="169" fontId="14" fillId="0" borderId="3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169" fontId="14" fillId="0" borderId="0" xfId="1" applyNumberFormat="1" applyFont="1" applyFill="1" applyBorder="1" applyAlignment="1">
      <alignment horizontal="right" vertical="center"/>
    </xf>
    <xf numFmtId="169" fontId="15" fillId="0" borderId="0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170" fontId="15" fillId="0" borderId="0" xfId="0" applyNumberFormat="1" applyFont="1" applyFill="1" applyBorder="1" applyAlignment="1">
      <alignment horizontal="right" vertical="top"/>
    </xf>
    <xf numFmtId="169" fontId="15" fillId="0" borderId="0" xfId="0" applyNumberFormat="1" applyFont="1" applyFill="1" applyBorder="1" applyAlignment="1">
      <alignment horizontal="right" vertical="center"/>
    </xf>
    <xf numFmtId="170" fontId="14" fillId="0" borderId="0" xfId="0" applyNumberFormat="1" applyFont="1" applyFill="1" applyBorder="1" applyAlignment="1">
      <alignment horizontal="right" vertical="top"/>
    </xf>
    <xf numFmtId="170" fontId="14" fillId="4" borderId="0" xfId="0" applyNumberFormat="1" applyFont="1" applyFill="1" applyAlignment="1">
      <alignment horizontal="right" vertical="top"/>
    </xf>
    <xf numFmtId="170" fontId="14" fillId="4" borderId="4" xfId="0" applyNumberFormat="1" applyFont="1" applyFill="1" applyBorder="1" applyAlignment="1">
      <alignment horizontal="right" vertical="top"/>
    </xf>
    <xf numFmtId="169" fontId="15" fillId="0" borderId="3" xfId="0" applyNumberFormat="1" applyFont="1" applyFill="1" applyBorder="1" applyAlignment="1">
      <alignment horizontal="right" vertical="center"/>
    </xf>
    <xf numFmtId="169" fontId="14" fillId="0" borderId="3" xfId="0" applyNumberFormat="1" applyFont="1" applyFill="1" applyBorder="1" applyAlignment="1">
      <alignment vertical="center"/>
    </xf>
    <xf numFmtId="169" fontId="14" fillId="0" borderId="0" xfId="0" applyNumberFormat="1" applyFont="1" applyFill="1" applyAlignment="1">
      <alignment vertical="center"/>
    </xf>
    <xf numFmtId="164" fontId="15" fillId="0" borderId="3" xfId="0" applyNumberFormat="1" applyFont="1" applyBorder="1" applyAlignment="1">
      <alignment horizontal="right" vertical="center"/>
    </xf>
    <xf numFmtId="169" fontId="14" fillId="0" borderId="3" xfId="1" applyNumberFormat="1" applyFont="1" applyFill="1" applyBorder="1" applyAlignment="1">
      <alignment horizontal="right" vertical="center"/>
    </xf>
    <xf numFmtId="171" fontId="8" fillId="4" borderId="0" xfId="0" applyNumberFormat="1" applyFont="1" applyFill="1" applyBorder="1" applyAlignment="1">
      <alignment horizontal="right" vertical="center"/>
    </xf>
    <xf numFmtId="171" fontId="9" fillId="4" borderId="0" xfId="0" applyNumberFormat="1" applyFont="1" applyFill="1" applyBorder="1" applyAlignment="1">
      <alignment horizontal="right" vertical="center"/>
    </xf>
    <xf numFmtId="171" fontId="9" fillId="4" borderId="3" xfId="0" applyNumberFormat="1" applyFont="1" applyFill="1" applyBorder="1" applyAlignment="1">
      <alignment horizontal="right" vertical="center"/>
    </xf>
    <xf numFmtId="164" fontId="14" fillId="4" borderId="0" xfId="0" applyNumberFormat="1" applyFont="1" applyFill="1" applyAlignment="1">
      <alignment horizontal="right" vertical="center"/>
    </xf>
    <xf numFmtId="164" fontId="14" fillId="4" borderId="6" xfId="0" applyNumberFormat="1" applyFont="1" applyFill="1" applyBorder="1" applyAlignment="1">
      <alignment horizontal="right" vertical="center"/>
    </xf>
    <xf numFmtId="171" fontId="14" fillId="4" borderId="0" xfId="0" applyNumberFormat="1" applyFont="1" applyFill="1" applyBorder="1" applyAlignment="1">
      <alignment horizontal="right" vertical="center"/>
    </xf>
    <xf numFmtId="164" fontId="14" fillId="4" borderId="7" xfId="0" applyNumberFormat="1" applyFont="1" applyFill="1" applyBorder="1" applyAlignment="1">
      <alignment horizontal="right" vertical="center"/>
    </xf>
    <xf numFmtId="171" fontId="14" fillId="4" borderId="3" xfId="1" applyNumberFormat="1" applyFont="1" applyFill="1" applyBorder="1" applyAlignment="1">
      <alignment horizontal="right" vertical="center"/>
    </xf>
    <xf numFmtId="171" fontId="14" fillId="4" borderId="0" xfId="0" applyNumberFormat="1" applyFont="1" applyFill="1" applyAlignment="1">
      <alignment horizontal="right" vertical="center"/>
    </xf>
    <xf numFmtId="173" fontId="14" fillId="4" borderId="7" xfId="0" applyNumberFormat="1" applyFont="1" applyFill="1" applyBorder="1" applyAlignment="1">
      <alignment horizontal="right" vertical="center"/>
    </xf>
    <xf numFmtId="164" fontId="9" fillId="4" borderId="0" xfId="1" applyNumberFormat="1" applyFont="1" applyFill="1" applyBorder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4" fontId="9" fillId="0" borderId="3" xfId="0" applyNumberFormat="1" applyFont="1" applyBorder="1" applyAlignment="1">
      <alignment horizontal="right" vertical="center"/>
    </xf>
    <xf numFmtId="164" fontId="9" fillId="4" borderId="0" xfId="0" applyNumberFormat="1" applyFont="1" applyFill="1" applyAlignment="1">
      <alignment horizontal="right" vertical="center"/>
    </xf>
    <xf numFmtId="171" fontId="9" fillId="4" borderId="0" xfId="0" applyNumberFormat="1" applyFont="1" applyFill="1" applyAlignment="1">
      <alignment horizontal="right" vertical="center"/>
    </xf>
    <xf numFmtId="164" fontId="9" fillId="4" borderId="3" xfId="0" applyNumberFormat="1" applyFont="1" applyFill="1" applyBorder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4" fontId="9" fillId="4" borderId="0" xfId="0" applyNumberFormat="1" applyFont="1" applyFill="1" applyAlignment="1">
      <alignment vertical="center"/>
    </xf>
    <xf numFmtId="164" fontId="9" fillId="4" borderId="0" xfId="1" applyNumberFormat="1" applyFont="1" applyFill="1" applyAlignment="1">
      <alignment horizontal="right" vertical="center"/>
    </xf>
    <xf numFmtId="164" fontId="9" fillId="0" borderId="0" xfId="1" applyNumberFormat="1" applyFont="1" applyAlignment="1">
      <alignment horizontal="right" vertical="center"/>
    </xf>
    <xf numFmtId="164" fontId="9" fillId="0" borderId="6" xfId="1" applyNumberFormat="1" applyFont="1" applyBorder="1" applyAlignment="1">
      <alignment horizontal="right" vertical="center"/>
    </xf>
    <xf numFmtId="164" fontId="9" fillId="4" borderId="6" xfId="1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horizontal="left" vertical="center"/>
    </xf>
    <xf numFmtId="0" fontId="14" fillId="0" borderId="0" xfId="0" quotePrefix="1" applyFont="1" applyAlignment="1">
      <alignment horizontal="left" vertical="center"/>
    </xf>
    <xf numFmtId="164" fontId="14" fillId="0" borderId="0" xfId="0" applyNumberFormat="1" applyFont="1" applyFill="1" applyAlignment="1">
      <alignment horizontal="right" vertical="center"/>
    </xf>
    <xf numFmtId="173" fontId="14" fillId="0" borderId="7" xfId="0" applyNumberFormat="1" applyFont="1" applyFill="1" applyBorder="1" applyAlignment="1">
      <alignment horizontal="right" vertical="center"/>
    </xf>
    <xf numFmtId="164" fontId="9" fillId="0" borderId="0" xfId="0" applyNumberFormat="1" applyFont="1" applyBorder="1" applyAlignment="1">
      <alignment horizontal="right" vertical="center"/>
    </xf>
    <xf numFmtId="171" fontId="14" fillId="4" borderId="3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164" fontId="15" fillId="0" borderId="3" xfId="0" applyNumberFormat="1" applyFont="1" applyBorder="1" applyAlignment="1">
      <alignment vertical="center"/>
    </xf>
    <xf numFmtId="37" fontId="9" fillId="0" borderId="0" xfId="0" applyNumberFormat="1" applyFont="1" applyFill="1" applyAlignment="1">
      <alignment horizontal="left" vertical="center"/>
    </xf>
    <xf numFmtId="171" fontId="9" fillId="0" borderId="0" xfId="0" applyNumberFormat="1" applyFont="1" applyFill="1" applyBorder="1" applyAlignment="1">
      <alignment horizontal="left" vertical="center"/>
    </xf>
    <xf numFmtId="171" fontId="9" fillId="0" borderId="0" xfId="0" applyNumberFormat="1" applyFont="1" applyFill="1" applyBorder="1" applyAlignment="1">
      <alignment horizontal="centerContinuous" vertical="center"/>
    </xf>
    <xf numFmtId="171" fontId="9" fillId="0" borderId="0" xfId="0" applyNumberFormat="1" applyFont="1" applyFill="1" applyAlignment="1">
      <alignment horizontal="left" vertical="center"/>
    </xf>
    <xf numFmtId="171" fontId="9" fillId="0" borderId="0" xfId="0" applyNumberFormat="1" applyFont="1" applyFill="1" applyAlignment="1">
      <alignment horizontal="centerContinuous" vertical="center"/>
    </xf>
    <xf numFmtId="171" fontId="9" fillId="0" borderId="3" xfId="0" applyNumberFormat="1" applyFont="1" applyFill="1" applyBorder="1" applyAlignment="1">
      <alignment horizontal="left" vertical="center"/>
    </xf>
    <xf numFmtId="171" fontId="9" fillId="0" borderId="3" xfId="0" applyNumberFormat="1" applyFont="1" applyFill="1" applyBorder="1" applyAlignment="1">
      <alignment horizontal="centerContinuous" vertical="center"/>
    </xf>
    <xf numFmtId="171" fontId="9" fillId="0" borderId="0" xfId="0" applyNumberFormat="1" applyFont="1" applyFill="1" applyAlignment="1">
      <alignment horizontal="right" vertical="center"/>
    </xf>
    <xf numFmtId="170" fontId="8" fillId="0" borderId="3" xfId="0" applyNumberFormat="1" applyFont="1" applyFill="1" applyBorder="1" applyAlignment="1">
      <alignment vertical="center"/>
    </xf>
    <xf numFmtId="170" fontId="8" fillId="0" borderId="0" xfId="0" applyNumberFormat="1" applyFont="1" applyFill="1" applyAlignment="1">
      <alignment vertical="center"/>
    </xf>
    <xf numFmtId="0" fontId="8" fillId="0" borderId="3" xfId="0" applyNumberFormat="1" applyFont="1" applyFill="1" applyBorder="1" applyAlignment="1">
      <alignment horizontal="center" vertical="center"/>
    </xf>
    <xf numFmtId="170" fontId="8" fillId="0" borderId="0" xfId="0" applyNumberFormat="1" applyFont="1" applyFill="1" applyAlignment="1">
      <alignment horizontal="right" vertical="center"/>
    </xf>
    <xf numFmtId="171" fontId="9" fillId="4" borderId="0" xfId="0" applyNumberFormat="1" applyFont="1" applyFill="1" applyAlignment="1">
      <alignment vertical="center"/>
    </xf>
    <xf numFmtId="171" fontId="9" fillId="0" borderId="0" xfId="0" applyNumberFormat="1" applyFont="1" applyFill="1" applyAlignment="1">
      <alignment vertical="center"/>
    </xf>
    <xf numFmtId="171" fontId="9" fillId="4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37" fontId="9" fillId="0" borderId="0" xfId="0" quotePrefix="1" applyNumberFormat="1" applyFont="1" applyFill="1" applyAlignment="1">
      <alignment horizontal="left" vertical="center"/>
    </xf>
    <xf numFmtId="171" fontId="9" fillId="4" borderId="3" xfId="0" applyNumberFormat="1" applyFont="1" applyFill="1" applyBorder="1" applyAlignment="1">
      <alignment vertical="center"/>
    </xf>
    <xf numFmtId="171" fontId="9" fillId="0" borderId="0" xfId="0" applyNumberFormat="1" applyFont="1" applyFill="1" applyBorder="1" applyAlignment="1">
      <alignment vertical="center"/>
    </xf>
    <xf numFmtId="171" fontId="9" fillId="0" borderId="3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71" fontId="9" fillId="4" borderId="5" xfId="0" applyNumberFormat="1" applyFont="1" applyFill="1" applyBorder="1" applyAlignment="1">
      <alignment vertical="center"/>
    </xf>
    <xf numFmtId="171" fontId="9" fillId="0" borderId="5" xfId="0" applyNumberFormat="1" applyFont="1" applyFill="1" applyBorder="1" applyAlignment="1">
      <alignment vertical="center"/>
    </xf>
    <xf numFmtId="0" fontId="9" fillId="0" borderId="0" xfId="0" quotePrefix="1" applyFont="1" applyFill="1" applyBorder="1" applyAlignment="1">
      <alignment vertical="center"/>
    </xf>
    <xf numFmtId="37" fontId="8" fillId="0" borderId="0" xfId="0" quotePrefix="1" applyNumberFormat="1" applyFont="1" applyFill="1" applyAlignment="1">
      <alignment vertical="center"/>
    </xf>
    <xf numFmtId="171" fontId="9" fillId="4" borderId="4" xfId="0" applyNumberFormat="1" applyFont="1" applyFill="1" applyBorder="1" applyAlignment="1">
      <alignment vertical="center"/>
    </xf>
    <xf numFmtId="171" fontId="9" fillId="0" borderId="4" xfId="0" applyNumberFormat="1" applyFont="1" applyFill="1" applyBorder="1" applyAlignment="1">
      <alignment vertical="center"/>
    </xf>
    <xf numFmtId="169" fontId="9" fillId="0" borderId="0" xfId="1" applyNumberFormat="1" applyFont="1" applyFill="1" applyBorder="1" applyAlignment="1">
      <alignment horizontal="right" vertical="center"/>
    </xf>
    <xf numFmtId="164" fontId="9" fillId="4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vertical="top"/>
    </xf>
    <xf numFmtId="164" fontId="8" fillId="0" borderId="3" xfId="0" applyNumberFormat="1" applyFont="1" applyFill="1" applyBorder="1" applyAlignment="1">
      <alignment horizontal="right" vertical="top"/>
    </xf>
    <xf numFmtId="164" fontId="8" fillId="0" borderId="3" xfId="0" applyNumberFormat="1" applyFont="1" applyFill="1" applyBorder="1" applyAlignment="1">
      <alignment horizontal="center" vertical="top"/>
    </xf>
    <xf numFmtId="164" fontId="8" fillId="0" borderId="0" xfId="0" applyNumberFormat="1" applyFont="1" applyFill="1" applyAlignment="1">
      <alignment vertical="top"/>
    </xf>
    <xf numFmtId="164" fontId="8" fillId="0" borderId="0" xfId="0" applyNumberFormat="1" applyFont="1" applyFill="1" applyBorder="1" applyAlignment="1">
      <alignment horizontal="right" vertical="top"/>
    </xf>
    <xf numFmtId="164" fontId="8" fillId="0" borderId="0" xfId="0" applyNumberFormat="1" applyFont="1" applyFill="1" applyAlignment="1">
      <alignment horizontal="center" vertical="top"/>
    </xf>
    <xf numFmtId="164" fontId="8" fillId="0" borderId="0" xfId="0" applyNumberFormat="1" applyFont="1" applyFill="1" applyAlignment="1">
      <alignment horizontal="right" vertical="top"/>
    </xf>
    <xf numFmtId="164" fontId="8" fillId="4" borderId="0" xfId="0" applyNumberFormat="1" applyFont="1" applyFill="1" applyBorder="1" applyAlignment="1">
      <alignment horizontal="right" vertical="top"/>
    </xf>
    <xf numFmtId="164" fontId="9" fillId="4" borderId="0" xfId="0" applyNumberFormat="1" applyFont="1" applyFill="1" applyAlignment="1">
      <alignment horizontal="center"/>
    </xf>
    <xf numFmtId="164" fontId="9" fillId="0" borderId="0" xfId="0" applyNumberFormat="1" applyFont="1" applyFill="1" applyAlignment="1">
      <alignment horizontal="center"/>
    </xf>
    <xf numFmtId="164" fontId="9" fillId="0" borderId="0" xfId="0" applyNumberFormat="1" applyFont="1" applyFill="1" applyAlignment="1"/>
    <xf numFmtId="164" fontId="9" fillId="0" borderId="0" xfId="0" applyNumberFormat="1" applyFont="1" applyFill="1" applyAlignment="1">
      <alignment horizontal="right" vertical="top"/>
    </xf>
    <xf numFmtId="164" fontId="9" fillId="4" borderId="3" xfId="0" applyNumberFormat="1" applyFont="1" applyFill="1" applyBorder="1" applyAlignment="1">
      <alignment horizontal="right" vertical="top"/>
    </xf>
    <xf numFmtId="164" fontId="9" fillId="0" borderId="3" xfId="0" applyNumberFormat="1" applyFont="1" applyFill="1" applyBorder="1" applyAlignment="1">
      <alignment horizontal="right" vertical="top"/>
    </xf>
    <xf numFmtId="164" fontId="9" fillId="4" borderId="0" xfId="0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horizontal="right"/>
    </xf>
    <xf numFmtId="164" fontId="9" fillId="4" borderId="0" xfId="0" applyNumberFormat="1" applyFont="1" applyFill="1" applyAlignment="1">
      <alignment horizontal="right"/>
    </xf>
    <xf numFmtId="164" fontId="9" fillId="0" borderId="0" xfId="0" applyNumberFormat="1" applyFont="1" applyFill="1" applyAlignment="1">
      <alignment horizontal="right"/>
    </xf>
    <xf numFmtId="164" fontId="9" fillId="4" borderId="0" xfId="10" applyNumberFormat="1" applyFont="1" applyFill="1" applyAlignment="1">
      <alignment horizontal="right" vertical="center"/>
    </xf>
    <xf numFmtId="164" fontId="9" fillId="4" borderId="3" xfId="0" quotePrefix="1" applyNumberFormat="1" applyFont="1" applyFill="1" applyBorder="1" applyAlignment="1">
      <alignment horizontal="right" vertical="center"/>
    </xf>
    <xf numFmtId="164" fontId="9" fillId="4" borderId="0" xfId="0" applyNumberFormat="1" applyFont="1" applyFill="1" applyAlignment="1">
      <alignment horizontal="right" vertical="top"/>
    </xf>
    <xf numFmtId="164" fontId="9" fillId="4" borderId="4" xfId="0" applyNumberFormat="1" applyFont="1" applyFill="1" applyBorder="1" applyAlignment="1">
      <alignment horizontal="right" vertical="top"/>
    </xf>
    <xf numFmtId="164" fontId="9" fillId="0" borderId="4" xfId="0" applyNumberFormat="1" applyFont="1" applyFill="1" applyBorder="1" applyAlignment="1">
      <alignment horizontal="right" vertical="top"/>
    </xf>
    <xf numFmtId="164" fontId="9" fillId="0" borderId="3" xfId="0" applyNumberFormat="1" applyFont="1" applyFill="1" applyBorder="1" applyAlignment="1">
      <alignment horizontal="left" vertical="center"/>
    </xf>
    <xf numFmtId="164" fontId="9" fillId="4" borderId="0" xfId="10" applyNumberFormat="1" applyFont="1" applyFill="1" applyBorder="1" applyAlignment="1">
      <alignment horizontal="right" vertical="center"/>
    </xf>
    <xf numFmtId="164" fontId="9" fillId="0" borderId="3" xfId="0" applyNumberFormat="1" applyFont="1" applyFill="1" applyBorder="1" applyAlignment="1">
      <alignment horizontal="center"/>
    </xf>
    <xf numFmtId="164" fontId="9" fillId="4" borderId="4" xfId="3" applyNumberFormat="1" applyFont="1" applyFill="1" applyBorder="1" applyAlignment="1">
      <alignment horizontal="right" vertical="center"/>
    </xf>
    <xf numFmtId="164" fontId="9" fillId="4" borderId="0" xfId="3" applyNumberFormat="1" applyFont="1" applyFill="1" applyBorder="1" applyAlignment="1">
      <alignment horizontal="right" vertical="center"/>
    </xf>
    <xf numFmtId="164" fontId="9" fillId="4" borderId="0" xfId="3" applyNumberFormat="1" applyFont="1" applyFill="1" applyAlignment="1">
      <alignment horizontal="right" vertical="center"/>
    </xf>
    <xf numFmtId="164" fontId="9" fillId="4" borderId="3" xfId="3" applyNumberFormat="1" applyFont="1" applyFill="1" applyBorder="1" applyAlignment="1">
      <alignment horizontal="right" vertical="center"/>
    </xf>
    <xf numFmtId="164" fontId="9" fillId="0" borderId="3" xfId="3" applyNumberFormat="1" applyFont="1" applyFill="1" applyBorder="1" applyAlignment="1">
      <alignment horizontal="right" vertical="center"/>
    </xf>
    <xf numFmtId="164" fontId="9" fillId="0" borderId="4" xfId="3" applyNumberFormat="1" applyFont="1" applyFill="1" applyBorder="1" applyAlignment="1">
      <alignment horizontal="right" vertical="center"/>
    </xf>
    <xf numFmtId="164" fontId="9" fillId="0" borderId="3" xfId="0" applyNumberFormat="1" applyFont="1" applyFill="1" applyBorder="1" applyAlignment="1">
      <alignment vertical="center"/>
    </xf>
    <xf numFmtId="164" fontId="9" fillId="0" borderId="0" xfId="0" quotePrefix="1" applyNumberFormat="1" applyFont="1" applyFill="1" applyAlignment="1">
      <alignment horizontal="right" vertical="center"/>
    </xf>
    <xf numFmtId="164" fontId="9" fillId="0" borderId="3" xfId="0" quotePrefix="1" applyNumberFormat="1" applyFont="1" applyFill="1" applyBorder="1" applyAlignment="1">
      <alignment horizontal="right" vertical="center"/>
    </xf>
    <xf numFmtId="164" fontId="9" fillId="0" borderId="3" xfId="10" applyNumberFormat="1" applyFont="1" applyFill="1" applyBorder="1" applyAlignment="1">
      <alignment horizontal="right" vertical="center"/>
    </xf>
    <xf numFmtId="164" fontId="9" fillId="0" borderId="0" xfId="3" applyNumberFormat="1" applyFont="1" applyFill="1" applyAlignment="1">
      <alignment horizontal="right" vertical="center"/>
    </xf>
    <xf numFmtId="164" fontId="9" fillId="4" borderId="0" xfId="0" quotePrefix="1" applyNumberFormat="1" applyFont="1" applyFill="1" applyAlignment="1">
      <alignment horizontal="right" vertical="center"/>
    </xf>
    <xf numFmtId="170" fontId="8" fillId="0" borderId="3" xfId="0" applyNumberFormat="1" applyFont="1" applyFill="1" applyBorder="1" applyAlignment="1">
      <alignment horizontal="center" vertical="center"/>
    </xf>
    <xf numFmtId="171" fontId="8" fillId="0" borderId="0" xfId="0" applyNumberFormat="1" applyFont="1" applyFill="1" applyBorder="1" applyAlignment="1">
      <alignment horizontal="right" vertical="center"/>
    </xf>
    <xf numFmtId="171" fontId="8" fillId="0" borderId="0" xfId="0" applyNumberFormat="1" applyFont="1" applyFill="1" applyAlignment="1">
      <alignment horizontal="right" vertical="center"/>
    </xf>
    <xf numFmtId="171" fontId="14" fillId="0" borderId="0" xfId="0" applyNumberFormat="1" applyFont="1" applyFill="1" applyBorder="1" applyAlignment="1">
      <alignment horizontal="right" vertical="center"/>
    </xf>
    <xf numFmtId="171" fontId="14" fillId="0" borderId="0" xfId="0" applyNumberFormat="1" applyFont="1" applyFill="1" applyBorder="1" applyAlignment="1">
      <alignment vertical="center"/>
    </xf>
    <xf numFmtId="171" fontId="14" fillId="0" borderId="0" xfId="0" applyNumberFormat="1" applyFont="1" applyFill="1" applyAlignment="1">
      <alignment vertical="center"/>
    </xf>
    <xf numFmtId="171" fontId="14" fillId="0" borderId="3" xfId="0" applyNumberFormat="1" applyFont="1" applyFill="1" applyBorder="1" applyAlignment="1">
      <alignment horizontal="right" vertical="center"/>
    </xf>
    <xf numFmtId="171" fontId="14" fillId="0" borderId="4" xfId="0" applyNumberFormat="1" applyFont="1" applyFill="1" applyBorder="1" applyAlignment="1">
      <alignment horizontal="right" vertical="center"/>
    </xf>
    <xf numFmtId="164" fontId="9" fillId="0" borderId="6" xfId="0" applyNumberFormat="1" applyFont="1" applyFill="1" applyBorder="1" applyAlignment="1">
      <alignment horizontal="right" vertical="center"/>
    </xf>
    <xf numFmtId="172" fontId="14" fillId="0" borderId="0" xfId="0" applyNumberFormat="1" applyFont="1" applyFill="1" applyAlignment="1">
      <alignment horizontal="right" vertical="center"/>
    </xf>
    <xf numFmtId="172" fontId="14" fillId="0" borderId="4" xfId="0" applyNumberFormat="1" applyFont="1" applyFill="1" applyBorder="1" applyAlignment="1">
      <alignment horizontal="right" vertical="center"/>
    </xf>
    <xf numFmtId="172" fontId="14" fillId="0" borderId="0" xfId="0" applyNumberFormat="1" applyFont="1" applyFill="1" applyBorder="1" applyAlignment="1">
      <alignment horizontal="right" vertical="center"/>
    </xf>
    <xf numFmtId="164" fontId="9" fillId="4" borderId="3" xfId="0" applyNumberFormat="1" applyFont="1" applyFill="1" applyBorder="1" applyAlignment="1">
      <alignment vertical="center"/>
    </xf>
    <xf numFmtId="37" fontId="9" fillId="4" borderId="0" xfId="0" applyNumberFormat="1" applyFont="1" applyFill="1" applyBorder="1" applyAlignment="1">
      <alignment vertical="center"/>
    </xf>
    <xf numFmtId="164" fontId="9" fillId="0" borderId="0" xfId="0" quotePrefix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center"/>
    </xf>
    <xf numFmtId="170" fontId="8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/>
    <xf numFmtId="0" fontId="15" fillId="0" borderId="0" xfId="0" applyFont="1" applyAlignment="1">
      <alignment horizontal="left" vertical="center"/>
    </xf>
    <xf numFmtId="0" fontId="15" fillId="0" borderId="0" xfId="0" quotePrefix="1" applyFont="1" applyFill="1" applyAlignment="1">
      <alignment horizontal="left" vertical="center"/>
    </xf>
    <xf numFmtId="164" fontId="9" fillId="4" borderId="3" xfId="10" applyNumberFormat="1" applyFont="1" applyFill="1" applyBorder="1" applyAlignment="1">
      <alignment horizontal="right" vertical="center"/>
    </xf>
    <xf numFmtId="170" fontId="8" fillId="4" borderId="0" xfId="0" applyNumberFormat="1" applyFont="1" applyFill="1" applyBorder="1" applyAlignment="1">
      <alignment horizontal="right" vertical="center"/>
    </xf>
    <xf numFmtId="164" fontId="15" fillId="0" borderId="0" xfId="0" applyNumberFormat="1" applyFont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/>
    <xf numFmtId="164" fontId="15" fillId="0" borderId="3" xfId="0" applyNumberFormat="1" applyFont="1" applyBorder="1" applyAlignment="1">
      <alignment horizontal="center" vertical="center"/>
    </xf>
    <xf numFmtId="164" fontId="15" fillId="0" borderId="8" xfId="0" applyNumberFormat="1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169" fontId="15" fillId="0" borderId="8" xfId="0" applyNumberFormat="1" applyFont="1" applyFill="1" applyBorder="1" applyAlignment="1">
      <alignment horizontal="center" vertical="center"/>
    </xf>
    <xf numFmtId="38" fontId="9" fillId="0" borderId="3" xfId="0" applyNumberFormat="1" applyFont="1" applyFill="1" applyBorder="1" applyAlignment="1">
      <alignment horizontal="justify" vertical="center"/>
    </xf>
    <xf numFmtId="0" fontId="9" fillId="0" borderId="3" xfId="0" applyFont="1" applyBorder="1" applyAlignment="1">
      <alignment horizontal="justify" vertical="center"/>
    </xf>
    <xf numFmtId="170" fontId="8" fillId="0" borderId="8" xfId="0" applyNumberFormat="1" applyFont="1" applyFill="1" applyBorder="1" applyAlignment="1">
      <alignment horizontal="center" vertical="center"/>
    </xf>
  </cellXfs>
  <cellStyles count="14">
    <cellStyle name="Comma" xfId="1" builtinId="3"/>
    <cellStyle name="comma zerodec" xfId="2" xr:uid="{00000000-0005-0000-0000-000001000000}"/>
    <cellStyle name="Comma_OHTL - E updat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_OHTL - E updat" xfId="10" xr:uid="{00000000-0005-0000-0000-00000A000000}"/>
    <cellStyle name="Percent [2]" xfId="11" xr:uid="{00000000-0005-0000-0000-00000B000000}"/>
    <cellStyle name="pwstyle" xfId="12" xr:uid="{00000000-0005-0000-0000-00000C000000}"/>
    <cellStyle name="Quantity" xfId="13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0BA4666B-FD67-4438-A0BD-C2BA9D3E79FE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48863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8C56F07C-8541-4AA7-A16C-DC84E5148B8A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48863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665ECE28-D934-4FEA-A1C1-14A282CD457C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48863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F12267B3-8AA9-4136-BBE9-417654FB5095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48863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8E90A375-D6E7-4471-A660-EA62A3F04DDC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4962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4970D4C0-6C09-4874-9E40-118DBF84C4BE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4962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2F1B984D-AAC8-4F85-B679-85BD1C187392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4962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415F8D76-4B67-46D4-9D5B-96875C258B2F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4962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5"/>
  <sheetViews>
    <sheetView tabSelected="1" zoomScale="90" zoomScaleNormal="90" zoomScaleSheetLayoutView="100" workbookViewId="0"/>
  </sheetViews>
  <sheetFormatPr defaultColWidth="10.7109375" defaultRowHeight="18.75"/>
  <cols>
    <col min="1" max="2" width="1.7109375" style="7" customWidth="1"/>
    <col min="3" max="3" width="21.5703125" style="7" customWidth="1"/>
    <col min="4" max="4" width="7.28515625" style="7" bestFit="1" customWidth="1"/>
    <col min="5" max="5" width="0.7109375" style="7" customWidth="1"/>
    <col min="6" max="6" width="14.7109375" style="31" customWidth="1"/>
    <col min="7" max="7" width="0.7109375" style="31" customWidth="1"/>
    <col min="8" max="8" width="16" style="31" bestFit="1" customWidth="1"/>
    <col min="9" max="9" width="0.7109375" style="31" customWidth="1"/>
    <col min="10" max="10" width="14.7109375" style="31" customWidth="1"/>
    <col min="11" max="11" width="0.7109375" style="31" customWidth="1"/>
    <col min="12" max="12" width="14.85546875" style="31" customWidth="1"/>
    <col min="13" max="16384" width="10.7109375" style="7"/>
  </cols>
  <sheetData>
    <row r="1" spans="1:12" s="245" customFormat="1" ht="21" customHeight="1">
      <c r="A1" s="1" t="s">
        <v>39</v>
      </c>
      <c r="F1" s="186"/>
      <c r="G1" s="186"/>
      <c r="H1" s="186"/>
      <c r="I1" s="186"/>
      <c r="J1" s="186"/>
      <c r="K1" s="186"/>
      <c r="L1" s="186"/>
    </row>
    <row r="2" spans="1:12" s="245" customFormat="1" ht="21" customHeight="1">
      <c r="A2" s="1" t="s">
        <v>49</v>
      </c>
      <c r="F2" s="186"/>
      <c r="G2" s="186"/>
      <c r="H2" s="186"/>
      <c r="I2" s="186"/>
      <c r="J2" s="186"/>
      <c r="K2" s="186"/>
      <c r="L2" s="186"/>
    </row>
    <row r="3" spans="1:12" s="245" customFormat="1" ht="21" customHeight="1">
      <c r="A3" s="2" t="s">
        <v>180</v>
      </c>
      <c r="B3" s="3"/>
      <c r="C3" s="3"/>
      <c r="D3" s="3"/>
      <c r="E3" s="3"/>
      <c r="F3" s="187"/>
      <c r="G3" s="187"/>
      <c r="H3" s="187"/>
      <c r="I3" s="187"/>
      <c r="J3" s="187"/>
      <c r="K3" s="187"/>
      <c r="L3" s="187"/>
    </row>
    <row r="4" spans="1:12" s="245" customFormat="1" ht="21" customHeight="1">
      <c r="A4" s="4"/>
      <c r="B4" s="5"/>
      <c r="C4" s="5"/>
      <c r="D4" s="5"/>
      <c r="E4" s="5"/>
      <c r="F4" s="188"/>
      <c r="G4" s="188"/>
      <c r="H4" s="188"/>
      <c r="I4" s="188"/>
      <c r="J4" s="188"/>
      <c r="K4" s="188"/>
      <c r="L4" s="188"/>
    </row>
    <row r="5" spans="1:12" s="245" customFormat="1" ht="21" customHeight="1">
      <c r="A5" s="4"/>
      <c r="B5" s="5"/>
      <c r="C5" s="5"/>
      <c r="D5" s="6"/>
      <c r="E5" s="6"/>
      <c r="F5" s="189"/>
      <c r="G5" s="189"/>
      <c r="H5" s="189"/>
      <c r="I5" s="189"/>
      <c r="J5" s="189"/>
      <c r="K5" s="189"/>
      <c r="L5" s="190" t="s">
        <v>118</v>
      </c>
    </row>
    <row r="6" spans="1:12" ht="21" customHeight="1">
      <c r="C6" s="245"/>
      <c r="D6" s="8"/>
      <c r="E6" s="8"/>
      <c r="F6" s="189"/>
      <c r="G6" s="191" t="s">
        <v>58</v>
      </c>
      <c r="H6" s="189"/>
      <c r="I6" s="192"/>
      <c r="J6" s="189"/>
      <c r="K6" s="191" t="s">
        <v>83</v>
      </c>
      <c r="L6" s="189"/>
    </row>
    <row r="7" spans="1:12" ht="21" customHeight="1">
      <c r="C7" s="245"/>
      <c r="D7" s="8"/>
      <c r="E7" s="8"/>
      <c r="F7" s="193" t="s">
        <v>181</v>
      </c>
      <c r="G7" s="192"/>
      <c r="H7" s="193" t="s">
        <v>23</v>
      </c>
      <c r="I7" s="194"/>
      <c r="J7" s="193" t="s">
        <v>181</v>
      </c>
      <c r="K7" s="192"/>
      <c r="L7" s="193" t="s">
        <v>23</v>
      </c>
    </row>
    <row r="8" spans="1:12" ht="21" customHeight="1">
      <c r="C8" s="9"/>
      <c r="D8" s="10"/>
      <c r="E8" s="11"/>
      <c r="F8" s="193" t="s">
        <v>116</v>
      </c>
      <c r="G8" s="192"/>
      <c r="H8" s="193" t="s">
        <v>90</v>
      </c>
      <c r="I8" s="195"/>
      <c r="J8" s="193" t="s">
        <v>116</v>
      </c>
      <c r="K8" s="192"/>
      <c r="L8" s="193" t="s">
        <v>90</v>
      </c>
    </row>
    <row r="9" spans="1:12" ht="21" customHeight="1">
      <c r="C9" s="9"/>
      <c r="D9" s="12" t="s">
        <v>0</v>
      </c>
      <c r="E9" s="11"/>
      <c r="F9" s="190" t="s">
        <v>16</v>
      </c>
      <c r="G9" s="192"/>
      <c r="H9" s="190" t="s">
        <v>1</v>
      </c>
      <c r="I9" s="192"/>
      <c r="J9" s="190" t="s">
        <v>24</v>
      </c>
      <c r="K9" s="192"/>
      <c r="L9" s="190" t="s">
        <v>1</v>
      </c>
    </row>
    <row r="10" spans="1:12" ht="6" customHeight="1">
      <c r="C10" s="9"/>
      <c r="D10" s="13"/>
      <c r="E10" s="11"/>
      <c r="F10" s="196"/>
      <c r="G10" s="192"/>
      <c r="H10" s="193"/>
      <c r="I10" s="192"/>
      <c r="J10" s="196"/>
      <c r="K10" s="192"/>
      <c r="L10" s="193"/>
    </row>
    <row r="11" spans="1:12" s="246" customFormat="1" ht="21" customHeight="1">
      <c r="A11" s="14" t="s">
        <v>15</v>
      </c>
      <c r="C11" s="15"/>
      <c r="D11" s="15"/>
      <c r="E11" s="15"/>
      <c r="F11" s="197"/>
      <c r="G11" s="198"/>
      <c r="H11" s="198"/>
      <c r="I11" s="199"/>
      <c r="J11" s="197"/>
      <c r="K11" s="198"/>
      <c r="L11" s="198"/>
    </row>
    <row r="12" spans="1:12" s="246" customFormat="1" ht="6" customHeight="1">
      <c r="A12" s="14"/>
      <c r="C12" s="15"/>
      <c r="D12" s="15"/>
      <c r="E12" s="15"/>
      <c r="F12" s="197"/>
      <c r="G12" s="198"/>
      <c r="H12" s="198"/>
      <c r="I12" s="199"/>
      <c r="J12" s="197"/>
      <c r="K12" s="198"/>
      <c r="L12" s="198"/>
    </row>
    <row r="13" spans="1:12" s="246" customFormat="1" ht="19.899999999999999" customHeight="1">
      <c r="A13" s="14" t="s">
        <v>98</v>
      </c>
      <c r="C13" s="15"/>
      <c r="D13" s="15"/>
      <c r="E13" s="15"/>
      <c r="F13" s="197"/>
      <c r="G13" s="198"/>
      <c r="H13" s="198"/>
      <c r="I13" s="199"/>
      <c r="J13" s="197"/>
      <c r="K13" s="198"/>
      <c r="L13" s="198"/>
    </row>
    <row r="14" spans="1:12" s="246" customFormat="1" ht="6" customHeight="1">
      <c r="A14" s="14"/>
      <c r="C14" s="15"/>
      <c r="D14" s="15"/>
      <c r="E14" s="15"/>
      <c r="F14" s="197"/>
      <c r="G14" s="198"/>
      <c r="H14" s="198"/>
      <c r="I14" s="199"/>
      <c r="J14" s="197"/>
      <c r="K14" s="198"/>
      <c r="L14" s="198"/>
    </row>
    <row r="15" spans="1:12" s="246" customFormat="1" ht="20.100000000000001" customHeight="1">
      <c r="A15" s="246" t="s">
        <v>38</v>
      </c>
      <c r="C15" s="16"/>
      <c r="D15" s="17">
        <v>10</v>
      </c>
      <c r="E15" s="17"/>
      <c r="F15" s="226">
        <v>114060058</v>
      </c>
      <c r="G15" s="241"/>
      <c r="H15" s="222">
        <v>110799688</v>
      </c>
      <c r="I15" s="241"/>
      <c r="J15" s="226">
        <v>108083132</v>
      </c>
      <c r="K15" s="241"/>
      <c r="L15" s="222">
        <v>107228786</v>
      </c>
    </row>
    <row r="16" spans="1:12" s="246" customFormat="1" ht="20.100000000000001" customHeight="1">
      <c r="A16" s="246" t="s">
        <v>30</v>
      </c>
      <c r="C16" s="16"/>
      <c r="D16" s="17"/>
      <c r="E16" s="17"/>
      <c r="F16" s="226">
        <v>172412</v>
      </c>
      <c r="G16" s="241"/>
      <c r="H16" s="222">
        <v>172412</v>
      </c>
      <c r="I16" s="241"/>
      <c r="J16" s="226">
        <v>172412</v>
      </c>
      <c r="K16" s="241"/>
      <c r="L16" s="222">
        <v>172412</v>
      </c>
    </row>
    <row r="17" spans="1:12" s="246" customFormat="1" ht="20.100000000000001" customHeight="1">
      <c r="A17" s="246" t="s">
        <v>120</v>
      </c>
      <c r="C17" s="16"/>
      <c r="D17" s="17">
        <v>11</v>
      </c>
      <c r="E17" s="17"/>
      <c r="F17" s="226">
        <v>52083582</v>
      </c>
      <c r="G17" s="241"/>
      <c r="H17" s="222">
        <v>92921875</v>
      </c>
      <c r="I17" s="241"/>
      <c r="J17" s="226">
        <v>51893534</v>
      </c>
      <c r="K17" s="241"/>
      <c r="L17" s="222">
        <v>106298580</v>
      </c>
    </row>
    <row r="18" spans="1:12" s="246" customFormat="1" ht="20.100000000000001" customHeight="1">
      <c r="A18" s="246" t="s">
        <v>29</v>
      </c>
      <c r="C18" s="16"/>
      <c r="D18" s="17"/>
      <c r="E18" s="17"/>
      <c r="F18" s="226">
        <v>17902574</v>
      </c>
      <c r="G18" s="241"/>
      <c r="H18" s="222">
        <v>23088456</v>
      </c>
      <c r="I18" s="241"/>
      <c r="J18" s="226">
        <v>17902574</v>
      </c>
      <c r="K18" s="241"/>
      <c r="L18" s="222">
        <v>23088456</v>
      </c>
    </row>
    <row r="19" spans="1:12" s="246" customFormat="1" ht="20.100000000000001" customHeight="1">
      <c r="A19" s="246" t="s">
        <v>51</v>
      </c>
      <c r="C19" s="16"/>
      <c r="D19" s="17"/>
      <c r="E19" s="17"/>
      <c r="F19" s="208">
        <v>80694830</v>
      </c>
      <c r="G19" s="241"/>
      <c r="H19" s="223">
        <v>69687132</v>
      </c>
      <c r="I19" s="241"/>
      <c r="J19" s="208">
        <v>80340154</v>
      </c>
      <c r="K19" s="241"/>
      <c r="L19" s="223">
        <v>69364711</v>
      </c>
    </row>
    <row r="20" spans="1:12" s="246" customFormat="1" ht="6" customHeight="1">
      <c r="A20" s="14"/>
      <c r="C20" s="15"/>
      <c r="D20" s="15"/>
      <c r="E20" s="15"/>
      <c r="F20" s="197"/>
      <c r="G20" s="198"/>
      <c r="H20" s="198"/>
      <c r="I20" s="198"/>
      <c r="J20" s="197"/>
      <c r="K20" s="200"/>
      <c r="L20" s="198"/>
    </row>
    <row r="21" spans="1:12" s="246" customFormat="1" ht="20.100000000000001" customHeight="1">
      <c r="A21" s="14" t="s">
        <v>2</v>
      </c>
      <c r="C21" s="16"/>
      <c r="D21" s="17"/>
      <c r="E21" s="17"/>
      <c r="F21" s="201">
        <f>SUM(F15:F19)</f>
        <v>264913456</v>
      </c>
      <c r="G21" s="199"/>
      <c r="H21" s="202">
        <f>SUM(H15:H19)</f>
        <v>296669563</v>
      </c>
      <c r="I21" s="199"/>
      <c r="J21" s="201">
        <f>SUM(J15:J20)</f>
        <v>258391806</v>
      </c>
      <c r="K21" s="200"/>
      <c r="L21" s="202">
        <f>SUM(L15:L19)</f>
        <v>306152945</v>
      </c>
    </row>
    <row r="22" spans="1:12" s="246" customFormat="1" ht="20.100000000000001" customHeight="1">
      <c r="C22" s="16"/>
      <c r="D22" s="17"/>
      <c r="E22" s="17"/>
      <c r="F22" s="203"/>
      <c r="G22" s="199"/>
      <c r="H22" s="204"/>
      <c r="I22" s="199"/>
      <c r="J22" s="203"/>
      <c r="K22" s="200"/>
      <c r="L22" s="204"/>
    </row>
    <row r="23" spans="1:12" s="246" customFormat="1" ht="20.100000000000001" customHeight="1">
      <c r="A23" s="14" t="s">
        <v>7</v>
      </c>
      <c r="C23" s="16"/>
      <c r="D23" s="17"/>
      <c r="E23" s="17"/>
      <c r="F23" s="205"/>
      <c r="G23" s="199"/>
      <c r="H23" s="206"/>
      <c r="I23" s="199"/>
      <c r="J23" s="205"/>
      <c r="K23" s="200"/>
      <c r="L23" s="206"/>
    </row>
    <row r="24" spans="1:12" s="246" customFormat="1" ht="6" customHeight="1">
      <c r="A24" s="14"/>
      <c r="C24" s="15"/>
      <c r="D24" s="15"/>
      <c r="E24" s="15"/>
      <c r="F24" s="197"/>
      <c r="G24" s="198"/>
      <c r="H24" s="198"/>
      <c r="I24" s="198"/>
      <c r="J24" s="197"/>
      <c r="K24" s="200"/>
      <c r="L24" s="198"/>
    </row>
    <row r="25" spans="1:12" s="246" customFormat="1" ht="20.100000000000001" customHeight="1">
      <c r="A25" s="246" t="s">
        <v>121</v>
      </c>
      <c r="C25" s="16"/>
      <c r="D25" s="17">
        <v>12</v>
      </c>
      <c r="E25" s="17"/>
      <c r="F25" s="139">
        <v>0</v>
      </c>
      <c r="G25" s="19"/>
      <c r="H25" s="222">
        <v>0</v>
      </c>
      <c r="I25" s="19"/>
      <c r="J25" s="139">
        <v>100000</v>
      </c>
      <c r="K25" s="18"/>
      <c r="L25" s="222">
        <v>100000</v>
      </c>
    </row>
    <row r="26" spans="1:12" s="246" customFormat="1" ht="20.100000000000001" customHeight="1">
      <c r="A26" s="246" t="s">
        <v>26</v>
      </c>
      <c r="C26" s="16"/>
      <c r="D26" s="17">
        <v>12</v>
      </c>
      <c r="E26" s="17"/>
      <c r="F26" s="207">
        <v>55653893</v>
      </c>
      <c r="G26" s="19"/>
      <c r="H26" s="222">
        <v>79071545</v>
      </c>
      <c r="I26" s="19"/>
      <c r="J26" s="207">
        <v>9520000</v>
      </c>
      <c r="K26" s="19"/>
      <c r="L26" s="222">
        <v>9520000</v>
      </c>
    </row>
    <row r="27" spans="1:12" s="246" customFormat="1" ht="20.100000000000001" customHeight="1">
      <c r="A27" s="246" t="s">
        <v>122</v>
      </c>
      <c r="C27" s="16"/>
      <c r="D27" s="17">
        <v>13</v>
      </c>
      <c r="E27" s="17"/>
      <c r="F27" s="207">
        <v>5771208237</v>
      </c>
      <c r="G27" s="19"/>
      <c r="H27" s="222">
        <v>2609084010</v>
      </c>
      <c r="I27" s="19"/>
      <c r="J27" s="207">
        <v>5702262899</v>
      </c>
      <c r="K27" s="19"/>
      <c r="L27" s="222">
        <v>2532176365</v>
      </c>
    </row>
    <row r="28" spans="1:12" s="246" customFormat="1" ht="20.100000000000001" customHeight="1">
      <c r="A28" s="246" t="s">
        <v>124</v>
      </c>
      <c r="C28" s="16"/>
      <c r="D28" s="17">
        <v>14</v>
      </c>
      <c r="E28" s="17"/>
      <c r="F28" s="207">
        <v>554145615</v>
      </c>
      <c r="G28" s="19"/>
      <c r="H28" s="222">
        <v>0</v>
      </c>
      <c r="I28" s="19"/>
      <c r="J28" s="207">
        <v>899904886</v>
      </c>
      <c r="K28" s="19"/>
      <c r="L28" s="222">
        <v>0</v>
      </c>
    </row>
    <row r="29" spans="1:12" s="246" customFormat="1" ht="20.100000000000001" customHeight="1">
      <c r="A29" s="246" t="s">
        <v>123</v>
      </c>
      <c r="C29" s="16"/>
      <c r="D29" s="17">
        <v>15</v>
      </c>
      <c r="E29" s="17"/>
      <c r="F29" s="207">
        <v>10853613</v>
      </c>
      <c r="G29" s="19"/>
      <c r="H29" s="222">
        <v>15745961</v>
      </c>
      <c r="I29" s="19"/>
      <c r="J29" s="207">
        <v>10853613</v>
      </c>
      <c r="K29" s="19"/>
      <c r="L29" s="222">
        <v>15745961</v>
      </c>
    </row>
    <row r="30" spans="1:12" s="246" customFormat="1" ht="20.100000000000001" customHeight="1">
      <c r="A30" s="246" t="s">
        <v>27</v>
      </c>
      <c r="C30" s="16"/>
      <c r="D30" s="17">
        <v>21</v>
      </c>
      <c r="E30" s="17"/>
      <c r="F30" s="207">
        <v>0</v>
      </c>
      <c r="G30" s="20"/>
      <c r="H30" s="222">
        <v>144669065</v>
      </c>
      <c r="I30" s="20"/>
      <c r="J30" s="207">
        <v>0</v>
      </c>
      <c r="K30" s="20"/>
      <c r="L30" s="222">
        <v>133120540</v>
      </c>
    </row>
    <row r="31" spans="1:12" s="246" customFormat="1" ht="20.100000000000001" customHeight="1">
      <c r="A31" s="246" t="s">
        <v>28</v>
      </c>
      <c r="C31" s="16"/>
      <c r="D31" s="17"/>
      <c r="E31" s="17"/>
      <c r="F31" s="207">
        <v>0</v>
      </c>
      <c r="G31" s="19"/>
      <c r="H31" s="222">
        <v>35816576</v>
      </c>
      <c r="I31" s="19"/>
      <c r="J31" s="207">
        <v>0</v>
      </c>
      <c r="K31" s="19"/>
      <c r="L31" s="222">
        <v>0</v>
      </c>
    </row>
    <row r="32" spans="1:12" s="246" customFormat="1" ht="20.100000000000001" customHeight="1">
      <c r="A32" s="246" t="s">
        <v>17</v>
      </c>
      <c r="C32" s="16"/>
      <c r="E32" s="17"/>
      <c r="F32" s="208">
        <v>39996123</v>
      </c>
      <c r="G32" s="20"/>
      <c r="H32" s="223">
        <v>20204048</v>
      </c>
      <c r="I32" s="20"/>
      <c r="J32" s="208">
        <v>36212756</v>
      </c>
      <c r="K32" s="20"/>
      <c r="L32" s="223">
        <v>16133008</v>
      </c>
    </row>
    <row r="33" spans="1:12" s="246" customFormat="1" ht="6" customHeight="1">
      <c r="A33" s="14"/>
      <c r="C33" s="15"/>
      <c r="D33" s="15"/>
      <c r="E33" s="15"/>
      <c r="F33" s="209"/>
      <c r="G33" s="198"/>
      <c r="H33" s="200"/>
      <c r="I33" s="198"/>
      <c r="J33" s="209"/>
      <c r="K33" s="200"/>
      <c r="L33" s="200"/>
    </row>
    <row r="34" spans="1:12" s="246" customFormat="1" ht="20.100000000000001" customHeight="1">
      <c r="A34" s="14" t="s">
        <v>8</v>
      </c>
      <c r="C34" s="16"/>
      <c r="E34" s="17"/>
      <c r="F34" s="201">
        <f>SUM(F25:F33)</f>
        <v>6431857481</v>
      </c>
      <c r="G34" s="199"/>
      <c r="H34" s="202">
        <f>SUM(H25:H32)</f>
        <v>2904591205</v>
      </c>
      <c r="I34" s="199"/>
      <c r="J34" s="201">
        <f>SUM(J25:J33)</f>
        <v>6658854154</v>
      </c>
      <c r="K34" s="200"/>
      <c r="L34" s="202">
        <f>SUM(L25:L33)</f>
        <v>2706795874</v>
      </c>
    </row>
    <row r="35" spans="1:12" s="246" customFormat="1" ht="6" customHeight="1">
      <c r="A35" s="14"/>
      <c r="C35" s="15"/>
      <c r="D35" s="15"/>
      <c r="E35" s="15"/>
      <c r="F35" s="209"/>
      <c r="G35" s="198"/>
      <c r="H35" s="200"/>
      <c r="I35" s="198"/>
      <c r="J35" s="209"/>
      <c r="K35" s="200"/>
      <c r="L35" s="200"/>
    </row>
    <row r="36" spans="1:12" s="246" customFormat="1" ht="20.100000000000001" customHeight="1" thickBot="1">
      <c r="A36" s="14" t="s">
        <v>3</v>
      </c>
      <c r="C36" s="16"/>
      <c r="D36" s="17"/>
      <c r="E36" s="17"/>
      <c r="F36" s="210">
        <f>SUM(F34,F21)</f>
        <v>6696770937</v>
      </c>
      <c r="G36" s="199"/>
      <c r="H36" s="211">
        <f>SUM(H34,H21)</f>
        <v>3201260768</v>
      </c>
      <c r="I36" s="199"/>
      <c r="J36" s="210">
        <f>SUM(J34,J21)</f>
        <v>6917245960</v>
      </c>
      <c r="K36" s="200"/>
      <c r="L36" s="211">
        <f>SUM(L34,L21)</f>
        <v>3012948819</v>
      </c>
    </row>
    <row r="37" spans="1:12" ht="21" customHeight="1" thickTop="1">
      <c r="C37" s="9"/>
      <c r="D37" s="13"/>
      <c r="E37" s="11"/>
      <c r="F37" s="193"/>
      <c r="G37" s="192"/>
      <c r="H37" s="193"/>
      <c r="I37" s="192"/>
      <c r="J37" s="193"/>
      <c r="K37" s="192"/>
      <c r="L37" s="193"/>
    </row>
    <row r="38" spans="1:12" ht="21" customHeight="1">
      <c r="C38" s="9"/>
      <c r="D38" s="13"/>
      <c r="E38" s="11"/>
      <c r="F38" s="193"/>
      <c r="G38" s="192"/>
      <c r="H38" s="193"/>
      <c r="I38" s="192"/>
      <c r="J38" s="193"/>
      <c r="K38" s="192"/>
      <c r="L38" s="193"/>
    </row>
    <row r="39" spans="1:12" ht="21" customHeight="1">
      <c r="C39" s="9"/>
      <c r="D39" s="13"/>
      <c r="E39" s="11"/>
      <c r="F39" s="193"/>
      <c r="G39" s="192"/>
      <c r="H39" s="193"/>
      <c r="I39" s="192"/>
      <c r="J39" s="193"/>
      <c r="K39" s="192"/>
      <c r="L39" s="193"/>
    </row>
    <row r="40" spans="1:12" ht="21" customHeight="1">
      <c r="C40" s="9"/>
      <c r="D40" s="13"/>
      <c r="E40" s="11"/>
      <c r="F40" s="193"/>
      <c r="G40" s="192"/>
      <c r="H40" s="193"/>
      <c r="I40" s="192"/>
      <c r="J40" s="193"/>
      <c r="K40" s="192"/>
      <c r="L40" s="193"/>
    </row>
    <row r="41" spans="1:12" ht="5.25" customHeight="1">
      <c r="C41" s="9"/>
      <c r="D41" s="13"/>
      <c r="E41" s="11"/>
      <c r="F41" s="193"/>
      <c r="G41" s="192"/>
      <c r="H41" s="193"/>
      <c r="I41" s="192"/>
      <c r="J41" s="193"/>
      <c r="K41" s="192"/>
      <c r="L41" s="193"/>
    </row>
    <row r="42" spans="1:12" ht="21" customHeight="1">
      <c r="A42" s="252" t="s">
        <v>95</v>
      </c>
      <c r="B42" s="252"/>
      <c r="C42" s="252"/>
      <c r="D42" s="252"/>
      <c r="E42" s="252"/>
      <c r="F42" s="252"/>
      <c r="G42" s="252"/>
      <c r="H42" s="252"/>
      <c r="I42" s="252"/>
      <c r="J42" s="252"/>
      <c r="K42" s="252"/>
      <c r="L42" s="252"/>
    </row>
    <row r="43" spans="1:12" ht="21" customHeight="1">
      <c r="A43" s="245"/>
      <c r="B43" s="245"/>
      <c r="C43" s="245"/>
      <c r="D43" s="245"/>
      <c r="E43" s="245"/>
      <c r="F43" s="186"/>
      <c r="G43" s="186"/>
      <c r="H43" s="186"/>
      <c r="I43" s="186"/>
      <c r="J43" s="186"/>
      <c r="K43" s="186"/>
      <c r="L43" s="186"/>
    </row>
    <row r="44" spans="1:12" ht="21" customHeight="1">
      <c r="A44" s="245"/>
      <c r="B44" s="245"/>
      <c r="C44" s="245"/>
      <c r="D44" s="245"/>
      <c r="E44" s="245"/>
      <c r="F44" s="186"/>
      <c r="G44" s="186"/>
      <c r="H44" s="186"/>
      <c r="I44" s="186"/>
      <c r="J44" s="186"/>
      <c r="K44" s="186"/>
      <c r="L44" s="186"/>
    </row>
    <row r="45" spans="1:12" ht="18.75" customHeight="1">
      <c r="A45" s="245"/>
      <c r="B45" s="245"/>
      <c r="C45" s="245"/>
      <c r="D45" s="245"/>
      <c r="E45" s="245"/>
      <c r="F45" s="186"/>
      <c r="G45" s="186"/>
      <c r="H45" s="186"/>
      <c r="I45" s="186"/>
      <c r="J45" s="186"/>
      <c r="K45" s="186"/>
      <c r="L45" s="186"/>
    </row>
    <row r="46" spans="1:12" ht="21.95" customHeight="1">
      <c r="A46" s="21" t="s">
        <v>125</v>
      </c>
      <c r="B46" s="21"/>
      <c r="C46" s="21"/>
      <c r="D46" s="21"/>
      <c r="E46" s="21"/>
      <c r="F46" s="212"/>
      <c r="G46" s="212"/>
      <c r="H46" s="212"/>
      <c r="I46" s="212"/>
      <c r="J46" s="212"/>
      <c r="K46" s="212"/>
      <c r="L46" s="212"/>
    </row>
    <row r="47" spans="1:12" s="245" customFormat="1" ht="21" customHeight="1">
      <c r="A47" s="1" t="s">
        <v>39</v>
      </c>
      <c r="D47" s="22"/>
      <c r="F47" s="186"/>
      <c r="G47" s="186"/>
      <c r="H47" s="186"/>
      <c r="I47" s="186"/>
      <c r="J47" s="186"/>
      <c r="K47" s="186"/>
      <c r="L47" s="186"/>
    </row>
    <row r="48" spans="1:12" s="245" customFormat="1" ht="21" customHeight="1">
      <c r="A48" s="1" t="s">
        <v>112</v>
      </c>
      <c r="D48" s="22"/>
      <c r="F48" s="186"/>
      <c r="G48" s="186"/>
      <c r="H48" s="186"/>
      <c r="I48" s="186"/>
      <c r="J48" s="186"/>
      <c r="K48" s="186"/>
      <c r="L48" s="186"/>
    </row>
    <row r="49" spans="1:12" s="245" customFormat="1" ht="21" customHeight="1">
      <c r="A49" s="23" t="str">
        <f>+A3</f>
        <v>ณ วันที่ 30 กันยายน พ.ศ. 2563</v>
      </c>
      <c r="B49" s="3"/>
      <c r="C49" s="3"/>
      <c r="D49" s="3"/>
      <c r="E49" s="3"/>
      <c r="F49" s="187"/>
      <c r="G49" s="187"/>
      <c r="H49" s="187"/>
      <c r="I49" s="187"/>
      <c r="J49" s="187"/>
      <c r="K49" s="187"/>
      <c r="L49" s="187"/>
    </row>
    <row r="50" spans="1:12" ht="21" customHeight="1">
      <c r="C50" s="245"/>
      <c r="J50" s="36"/>
      <c r="L50" s="36"/>
    </row>
    <row r="51" spans="1:12" ht="21" customHeight="1">
      <c r="C51" s="245"/>
      <c r="D51" s="6"/>
      <c r="E51" s="6"/>
      <c r="F51" s="189"/>
      <c r="G51" s="189"/>
      <c r="H51" s="189"/>
      <c r="I51" s="189"/>
      <c r="J51" s="189"/>
      <c r="K51" s="189"/>
      <c r="L51" s="190" t="s">
        <v>118</v>
      </c>
    </row>
    <row r="52" spans="1:12" ht="21" customHeight="1">
      <c r="C52" s="245"/>
      <c r="D52" s="8"/>
      <c r="E52" s="8"/>
      <c r="F52" s="189"/>
      <c r="G52" s="191" t="s">
        <v>58</v>
      </c>
      <c r="H52" s="189"/>
      <c r="I52" s="192"/>
      <c r="J52" s="189"/>
      <c r="K52" s="191" t="s">
        <v>83</v>
      </c>
      <c r="L52" s="189"/>
    </row>
    <row r="53" spans="1:12" ht="21" customHeight="1">
      <c r="C53" s="245"/>
      <c r="D53" s="8"/>
      <c r="E53" s="8"/>
      <c r="F53" s="193" t="s">
        <v>181</v>
      </c>
      <c r="G53" s="192"/>
      <c r="H53" s="193" t="s">
        <v>23</v>
      </c>
      <c r="I53" s="194"/>
      <c r="J53" s="193" t="s">
        <v>181</v>
      </c>
      <c r="K53" s="192"/>
      <c r="L53" s="193" t="s">
        <v>23</v>
      </c>
    </row>
    <row r="54" spans="1:12" ht="21" customHeight="1">
      <c r="C54" s="9"/>
      <c r="D54" s="10"/>
      <c r="E54" s="11"/>
      <c r="F54" s="193" t="s">
        <v>116</v>
      </c>
      <c r="G54" s="192"/>
      <c r="H54" s="193" t="s">
        <v>90</v>
      </c>
      <c r="I54" s="195"/>
      <c r="J54" s="193" t="s">
        <v>116</v>
      </c>
      <c r="K54" s="192"/>
      <c r="L54" s="193" t="s">
        <v>90</v>
      </c>
    </row>
    <row r="55" spans="1:12" ht="21" customHeight="1">
      <c r="C55" s="9"/>
      <c r="D55" s="12" t="s">
        <v>0</v>
      </c>
      <c r="E55" s="11"/>
      <c r="F55" s="190" t="s">
        <v>16</v>
      </c>
      <c r="G55" s="192"/>
      <c r="H55" s="190" t="s">
        <v>1</v>
      </c>
      <c r="I55" s="192"/>
      <c r="J55" s="190" t="s">
        <v>24</v>
      </c>
      <c r="K55" s="192"/>
      <c r="L55" s="190" t="s">
        <v>1</v>
      </c>
    </row>
    <row r="56" spans="1:12" s="246" customFormat="1" ht="6" customHeight="1">
      <c r="A56" s="14"/>
      <c r="C56" s="15"/>
      <c r="D56" s="15"/>
      <c r="E56" s="15"/>
      <c r="F56" s="197"/>
      <c r="G56" s="198"/>
      <c r="H56" s="198"/>
      <c r="I56" s="199"/>
      <c r="J56" s="197"/>
      <c r="K56" s="198"/>
      <c r="L56" s="198"/>
    </row>
    <row r="57" spans="1:12" s="246" customFormat="1" ht="21" customHeight="1">
      <c r="A57" s="14" t="s">
        <v>75</v>
      </c>
      <c r="C57" s="15"/>
      <c r="D57" s="25"/>
      <c r="E57" s="15"/>
      <c r="F57" s="197"/>
      <c r="G57" s="198"/>
      <c r="H57" s="198"/>
      <c r="I57" s="199"/>
      <c r="J57" s="197"/>
      <c r="K57" s="198"/>
      <c r="L57" s="198"/>
    </row>
    <row r="58" spans="1:12" s="246" customFormat="1" ht="6" customHeight="1">
      <c r="A58" s="14"/>
      <c r="C58" s="15"/>
      <c r="D58" s="15"/>
      <c r="E58" s="15"/>
      <c r="F58" s="197"/>
      <c r="G58" s="198"/>
      <c r="H58" s="198"/>
      <c r="I58" s="199"/>
      <c r="J58" s="197"/>
      <c r="K58" s="198"/>
      <c r="L58" s="198"/>
    </row>
    <row r="59" spans="1:12" s="246" customFormat="1" ht="21" customHeight="1">
      <c r="A59" s="14" t="s">
        <v>4</v>
      </c>
      <c r="C59" s="16"/>
      <c r="D59" s="26"/>
      <c r="E59" s="17"/>
      <c r="F59" s="205"/>
      <c r="G59" s="199"/>
      <c r="H59" s="206"/>
      <c r="I59" s="199"/>
      <c r="J59" s="205"/>
      <c r="K59" s="199"/>
      <c r="L59" s="206"/>
    </row>
    <row r="60" spans="1:12" s="246" customFormat="1" ht="6" customHeight="1">
      <c r="A60" s="14"/>
      <c r="C60" s="15"/>
      <c r="D60" s="15"/>
      <c r="E60" s="15"/>
      <c r="F60" s="197"/>
      <c r="G60" s="198"/>
      <c r="H60" s="198"/>
      <c r="I60" s="199"/>
      <c r="J60" s="197"/>
      <c r="K60" s="198"/>
      <c r="L60" s="198"/>
    </row>
    <row r="61" spans="1:12" s="246" customFormat="1" ht="21" customHeight="1">
      <c r="A61" s="246" t="s">
        <v>69</v>
      </c>
      <c r="D61" s="17">
        <v>16</v>
      </c>
      <c r="E61" s="17"/>
      <c r="F61" s="207">
        <v>925000000</v>
      </c>
      <c r="G61" s="20"/>
      <c r="H61" s="222">
        <v>420000000</v>
      </c>
      <c r="I61" s="20"/>
      <c r="J61" s="207">
        <v>925000000</v>
      </c>
      <c r="K61" s="20"/>
      <c r="L61" s="222">
        <v>420000000</v>
      </c>
    </row>
    <row r="62" spans="1:12" s="246" customFormat="1" ht="21" customHeight="1">
      <c r="A62" s="246" t="s">
        <v>52</v>
      </c>
      <c r="C62" s="16"/>
      <c r="D62" s="17">
        <v>17</v>
      </c>
      <c r="E62" s="17"/>
      <c r="F62" s="207">
        <v>345503659</v>
      </c>
      <c r="G62" s="19"/>
      <c r="H62" s="222">
        <v>419548055</v>
      </c>
      <c r="I62" s="19"/>
      <c r="J62" s="226">
        <v>393930304</v>
      </c>
      <c r="K62" s="19"/>
      <c r="L62" s="222">
        <v>464377179</v>
      </c>
    </row>
    <row r="63" spans="1:12" s="246" customFormat="1" ht="21" customHeight="1">
      <c r="A63" s="253" t="s">
        <v>187</v>
      </c>
      <c r="B63" s="253"/>
      <c r="C63" s="253"/>
      <c r="D63" s="17"/>
      <c r="E63" s="17"/>
      <c r="F63" s="207">
        <v>288355</v>
      </c>
      <c r="G63" s="19"/>
      <c r="H63" s="222">
        <v>0</v>
      </c>
      <c r="I63" s="19"/>
      <c r="J63" s="207">
        <v>0</v>
      </c>
      <c r="K63" s="19"/>
      <c r="L63" s="222">
        <v>0</v>
      </c>
    </row>
    <row r="64" spans="1:12" s="246" customFormat="1" ht="21" customHeight="1">
      <c r="A64" s="246" t="s">
        <v>126</v>
      </c>
      <c r="C64" s="16"/>
      <c r="D64" s="17"/>
      <c r="E64" s="26"/>
      <c r="F64" s="213"/>
      <c r="G64" s="19"/>
      <c r="H64" s="222"/>
      <c r="I64" s="19"/>
      <c r="J64" s="207"/>
      <c r="K64" s="20"/>
      <c r="L64" s="222"/>
    </row>
    <row r="65" spans="1:12" s="246" customFormat="1" ht="21" customHeight="1">
      <c r="A65" s="246" t="s">
        <v>127</v>
      </c>
      <c r="C65" s="16"/>
      <c r="D65" s="17">
        <v>19</v>
      </c>
      <c r="E65" s="26"/>
      <c r="F65" s="207">
        <v>49353135</v>
      </c>
      <c r="G65" s="19"/>
      <c r="H65" s="222">
        <v>0</v>
      </c>
      <c r="I65" s="19"/>
      <c r="J65" s="207">
        <v>59777259</v>
      </c>
      <c r="K65" s="20"/>
      <c r="L65" s="222">
        <v>0</v>
      </c>
    </row>
    <row r="66" spans="1:12" s="246" customFormat="1" ht="21" customHeight="1">
      <c r="A66" s="246" t="s">
        <v>25</v>
      </c>
      <c r="C66" s="16"/>
      <c r="E66" s="26"/>
      <c r="F66" s="249">
        <v>4953333</v>
      </c>
      <c r="G66" s="20"/>
      <c r="H66" s="224">
        <v>9209934</v>
      </c>
      <c r="I66" s="20"/>
      <c r="J66" s="249">
        <v>4900184</v>
      </c>
      <c r="K66" s="20"/>
      <c r="L66" s="224">
        <v>9130260</v>
      </c>
    </row>
    <row r="67" spans="1:12" s="246" customFormat="1" ht="6" customHeight="1">
      <c r="A67" s="14"/>
      <c r="C67" s="15"/>
      <c r="D67" s="15"/>
      <c r="E67" s="15"/>
      <c r="F67" s="209"/>
      <c r="G67" s="198"/>
      <c r="H67" s="200"/>
      <c r="I67" s="198"/>
      <c r="J67" s="209"/>
      <c r="K67" s="200"/>
      <c r="L67" s="200"/>
    </row>
    <row r="68" spans="1:12" s="246" customFormat="1" ht="21" customHeight="1">
      <c r="A68" s="14" t="s">
        <v>5</v>
      </c>
      <c r="C68" s="16"/>
      <c r="D68" s="26"/>
      <c r="E68" s="26"/>
      <c r="F68" s="201">
        <f>SUM(F61:F66)</f>
        <v>1325098482</v>
      </c>
      <c r="G68" s="199"/>
      <c r="H68" s="202">
        <f>SUM(H61:H67)</f>
        <v>848757989</v>
      </c>
      <c r="I68" s="199"/>
      <c r="J68" s="201">
        <f>SUM(J61:J67)</f>
        <v>1383607747</v>
      </c>
      <c r="K68" s="200"/>
      <c r="L68" s="202">
        <f>SUM(L61:L67)</f>
        <v>893507439</v>
      </c>
    </row>
    <row r="69" spans="1:12" s="246" customFormat="1" ht="21" customHeight="1">
      <c r="C69" s="52"/>
      <c r="D69" s="17"/>
      <c r="E69" s="26"/>
      <c r="F69" s="209"/>
      <c r="G69" s="206"/>
      <c r="H69" s="200"/>
      <c r="I69" s="206"/>
      <c r="J69" s="209"/>
      <c r="K69" s="200"/>
      <c r="L69" s="200"/>
    </row>
    <row r="70" spans="1:12" s="246" customFormat="1" ht="21" customHeight="1">
      <c r="A70" s="14" t="s">
        <v>18</v>
      </c>
      <c r="C70" s="16"/>
      <c r="D70" s="26"/>
      <c r="E70" s="26"/>
      <c r="F70" s="209"/>
      <c r="G70" s="199"/>
      <c r="H70" s="200"/>
      <c r="I70" s="199"/>
      <c r="J70" s="209"/>
      <c r="K70" s="200"/>
      <c r="L70" s="200"/>
    </row>
    <row r="71" spans="1:12" s="246" customFormat="1" ht="6" customHeight="1">
      <c r="A71" s="14"/>
      <c r="C71" s="15"/>
      <c r="D71" s="15"/>
      <c r="E71" s="15"/>
      <c r="F71" s="209"/>
      <c r="G71" s="198"/>
      <c r="H71" s="200"/>
      <c r="I71" s="198"/>
      <c r="J71" s="209"/>
      <c r="K71" s="200"/>
      <c r="L71" s="200"/>
    </row>
    <row r="72" spans="1:12" s="246" customFormat="1" ht="21" customHeight="1">
      <c r="A72" s="246" t="s">
        <v>93</v>
      </c>
      <c r="C72" s="16"/>
      <c r="D72" s="17">
        <v>18</v>
      </c>
      <c r="E72" s="26"/>
      <c r="F72" s="207">
        <v>19220254</v>
      </c>
      <c r="G72" s="19"/>
      <c r="H72" s="19">
        <v>12184394</v>
      </c>
      <c r="I72" s="19"/>
      <c r="J72" s="207">
        <v>19220254</v>
      </c>
      <c r="K72" s="27"/>
      <c r="L72" s="19">
        <v>12184394</v>
      </c>
    </row>
    <row r="73" spans="1:12" s="246" customFormat="1" ht="21" customHeight="1">
      <c r="A73" s="246" t="s">
        <v>128</v>
      </c>
      <c r="C73" s="16"/>
      <c r="D73" s="17">
        <v>19</v>
      </c>
      <c r="E73" s="26"/>
      <c r="F73" s="207">
        <v>729788767</v>
      </c>
      <c r="G73" s="19"/>
      <c r="H73" s="19">
        <v>0</v>
      </c>
      <c r="I73" s="19"/>
      <c r="J73" s="207">
        <v>933557528</v>
      </c>
      <c r="K73" s="27"/>
      <c r="L73" s="19">
        <v>0</v>
      </c>
    </row>
    <row r="74" spans="1:12" s="246" customFormat="1" ht="21" customHeight="1">
      <c r="A74" s="246" t="s">
        <v>66</v>
      </c>
      <c r="C74" s="16"/>
      <c r="D74" s="17">
        <v>20</v>
      </c>
      <c r="E74" s="26"/>
      <c r="F74" s="139">
        <v>1837120538</v>
      </c>
      <c r="G74" s="19"/>
      <c r="H74" s="36">
        <v>1730000000</v>
      </c>
      <c r="I74" s="19"/>
      <c r="J74" s="139">
        <v>1837120538</v>
      </c>
      <c r="K74" s="27"/>
      <c r="L74" s="36">
        <v>1730000000</v>
      </c>
    </row>
    <row r="75" spans="1:12" s="246" customFormat="1" ht="21" customHeight="1">
      <c r="A75" s="246" t="s">
        <v>56</v>
      </c>
      <c r="C75" s="16"/>
      <c r="D75" s="17"/>
      <c r="E75" s="26"/>
      <c r="F75" s="207">
        <v>171632422</v>
      </c>
      <c r="G75" s="19"/>
      <c r="H75" s="19">
        <v>168784612</v>
      </c>
      <c r="I75" s="19"/>
      <c r="J75" s="207">
        <v>171632422</v>
      </c>
      <c r="K75" s="19"/>
      <c r="L75" s="19">
        <v>168784612</v>
      </c>
    </row>
    <row r="76" spans="1:12" s="246" customFormat="1" ht="21" customHeight="1">
      <c r="A76" s="246" t="s">
        <v>142</v>
      </c>
      <c r="C76" s="16"/>
      <c r="D76" s="17">
        <v>21</v>
      </c>
      <c r="E76" s="26"/>
      <c r="F76" s="207">
        <v>388827672</v>
      </c>
      <c r="G76" s="19"/>
      <c r="H76" s="19">
        <v>0</v>
      </c>
      <c r="I76" s="19"/>
      <c r="J76" s="207">
        <v>381054218</v>
      </c>
      <c r="K76" s="19"/>
      <c r="L76" s="19">
        <v>0</v>
      </c>
    </row>
    <row r="77" spans="1:12" s="246" customFormat="1" ht="21" customHeight="1">
      <c r="A77" s="246" t="s">
        <v>31</v>
      </c>
      <c r="C77" s="16"/>
      <c r="D77" s="17"/>
      <c r="E77" s="26"/>
      <c r="F77" s="207">
        <v>0</v>
      </c>
      <c r="G77" s="19"/>
      <c r="H77" s="19">
        <v>154860570</v>
      </c>
      <c r="I77" s="19"/>
      <c r="J77" s="207">
        <v>0</v>
      </c>
      <c r="K77" s="19"/>
      <c r="L77" s="19">
        <v>0</v>
      </c>
    </row>
    <row r="78" spans="1:12" s="246" customFormat="1" ht="21" customHeight="1">
      <c r="A78" s="246" t="s">
        <v>32</v>
      </c>
      <c r="C78" s="16"/>
      <c r="E78" s="26"/>
      <c r="F78" s="249">
        <v>23282071</v>
      </c>
      <c r="G78" s="19"/>
      <c r="H78" s="224">
        <v>22917529</v>
      </c>
      <c r="I78" s="19"/>
      <c r="J78" s="249">
        <v>23034334</v>
      </c>
      <c r="K78" s="20"/>
      <c r="L78" s="224">
        <v>22669793</v>
      </c>
    </row>
    <row r="79" spans="1:12" s="246" customFormat="1" ht="6" customHeight="1">
      <c r="A79" s="14"/>
      <c r="C79" s="15"/>
      <c r="D79" s="15"/>
      <c r="E79" s="15"/>
      <c r="F79" s="209"/>
      <c r="G79" s="198"/>
      <c r="H79" s="200"/>
      <c r="I79" s="198"/>
      <c r="J79" s="209"/>
      <c r="K79" s="200"/>
      <c r="L79" s="200"/>
    </row>
    <row r="80" spans="1:12" s="246" customFormat="1" ht="21" customHeight="1">
      <c r="A80" s="14" t="s">
        <v>9</v>
      </c>
      <c r="C80" s="16"/>
      <c r="D80" s="26"/>
      <c r="E80" s="26"/>
      <c r="F80" s="201">
        <f>SUM(F72:F79)</f>
        <v>3169871724</v>
      </c>
      <c r="G80" s="199"/>
      <c r="H80" s="202">
        <f>SUM(H72:H79)</f>
        <v>2088747105</v>
      </c>
      <c r="I80" s="199"/>
      <c r="J80" s="201">
        <f>SUM(J72:J79)</f>
        <v>3365619294</v>
      </c>
      <c r="K80" s="200"/>
      <c r="L80" s="202">
        <f>SUM(L72:L79)</f>
        <v>1933638799</v>
      </c>
    </row>
    <row r="81" spans="1:12" s="246" customFormat="1" ht="6" customHeight="1">
      <c r="A81" s="14"/>
      <c r="C81" s="15"/>
      <c r="D81" s="15"/>
      <c r="E81" s="15"/>
      <c r="F81" s="209"/>
      <c r="G81" s="198"/>
      <c r="H81" s="200"/>
      <c r="I81" s="198"/>
      <c r="J81" s="209"/>
      <c r="K81" s="200"/>
      <c r="L81" s="200"/>
    </row>
    <row r="82" spans="1:12" s="246" customFormat="1" ht="21" customHeight="1">
      <c r="A82" s="14" t="s">
        <v>6</v>
      </c>
      <c r="C82" s="16"/>
      <c r="D82" s="26"/>
      <c r="E82" s="26"/>
      <c r="F82" s="201">
        <f>SUM(F80,F68)</f>
        <v>4494970206</v>
      </c>
      <c r="G82" s="199"/>
      <c r="H82" s="202">
        <f>SUM(H68,H80)</f>
        <v>2937505094</v>
      </c>
      <c r="I82" s="199"/>
      <c r="J82" s="201">
        <f>SUM(J80,J68)</f>
        <v>4749227041</v>
      </c>
      <c r="K82" s="200"/>
      <c r="L82" s="202">
        <f>SUM(L68,L80)</f>
        <v>2827146238</v>
      </c>
    </row>
    <row r="83" spans="1:12" s="246" customFormat="1" ht="10.15" customHeight="1">
      <c r="A83" s="14"/>
      <c r="C83" s="15"/>
      <c r="D83" s="15"/>
      <c r="E83" s="15"/>
      <c r="F83" s="200"/>
      <c r="G83" s="198"/>
      <c r="H83" s="200"/>
      <c r="I83" s="198"/>
      <c r="J83" s="200"/>
      <c r="K83" s="200"/>
      <c r="L83" s="200"/>
    </row>
    <row r="84" spans="1:12" s="246" customFormat="1" ht="21" customHeight="1">
      <c r="A84" s="14"/>
      <c r="C84" s="15"/>
      <c r="D84" s="15"/>
      <c r="E84" s="15"/>
      <c r="F84" s="200"/>
      <c r="G84" s="198"/>
      <c r="H84" s="200"/>
      <c r="I84" s="200"/>
      <c r="J84" s="200"/>
      <c r="K84" s="200"/>
      <c r="L84" s="200"/>
    </row>
    <row r="85" spans="1:12" s="246" customFormat="1" ht="21" customHeight="1">
      <c r="A85" s="14"/>
      <c r="C85" s="15"/>
      <c r="D85" s="15"/>
      <c r="E85" s="15"/>
      <c r="F85" s="200"/>
      <c r="G85" s="198"/>
      <c r="H85" s="200"/>
      <c r="I85" s="200"/>
      <c r="J85" s="200"/>
      <c r="K85" s="200"/>
      <c r="L85" s="200"/>
    </row>
    <row r="86" spans="1:12" s="246" customFormat="1" ht="21" customHeight="1">
      <c r="A86" s="14"/>
      <c r="C86" s="242"/>
      <c r="D86" s="15"/>
      <c r="E86" s="15"/>
      <c r="F86" s="200"/>
      <c r="G86" s="198"/>
      <c r="H86" s="200"/>
      <c r="I86" s="200"/>
      <c r="J86" s="200"/>
      <c r="K86" s="200"/>
      <c r="L86" s="200"/>
    </row>
    <row r="87" spans="1:12" s="246" customFormat="1" ht="21" customHeight="1">
      <c r="A87" s="14"/>
      <c r="C87" s="15"/>
      <c r="D87" s="15"/>
      <c r="E87" s="15"/>
      <c r="F87" s="200"/>
      <c r="G87" s="198"/>
      <c r="H87" s="200"/>
      <c r="I87" s="200"/>
      <c r="J87" s="200"/>
      <c r="K87" s="200"/>
      <c r="L87" s="200"/>
    </row>
    <row r="88" spans="1:12" s="246" customFormat="1" ht="21" customHeight="1">
      <c r="A88" s="14"/>
      <c r="C88" s="15"/>
      <c r="D88" s="15"/>
      <c r="E88" s="15"/>
      <c r="F88" s="200"/>
      <c r="G88" s="198"/>
      <c r="H88" s="200"/>
      <c r="I88" s="200"/>
      <c r="J88" s="200"/>
      <c r="K88" s="200"/>
      <c r="L88" s="200"/>
    </row>
    <row r="89" spans="1:12" s="246" customFormat="1" ht="21" customHeight="1">
      <c r="A89" s="14"/>
      <c r="C89" s="15"/>
      <c r="D89" s="15"/>
      <c r="E89" s="15"/>
      <c r="F89" s="200"/>
      <c r="G89" s="198"/>
      <c r="H89" s="200"/>
      <c r="I89" s="200"/>
      <c r="J89" s="200"/>
      <c r="K89" s="200"/>
      <c r="L89" s="200"/>
    </row>
    <row r="90" spans="1:12" s="246" customFormat="1" ht="17.25" customHeight="1">
      <c r="A90" s="14"/>
      <c r="C90" s="15"/>
      <c r="D90" s="15"/>
      <c r="E90" s="15"/>
      <c r="F90" s="200"/>
      <c r="G90" s="198"/>
      <c r="H90" s="200"/>
      <c r="I90" s="200"/>
      <c r="J90" s="200"/>
      <c r="K90" s="200"/>
      <c r="L90" s="200"/>
    </row>
    <row r="91" spans="1:12" s="246" customFormat="1" ht="21.95" customHeight="1">
      <c r="A91" s="28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1" s="28"/>
      <c r="C91" s="29"/>
      <c r="D91" s="29"/>
      <c r="E91" s="29"/>
      <c r="F91" s="202"/>
      <c r="G91" s="214"/>
      <c r="H91" s="202"/>
      <c r="I91" s="202"/>
      <c r="J91" s="202"/>
      <c r="K91" s="202"/>
      <c r="L91" s="202"/>
    </row>
    <row r="92" spans="1:12" s="245" customFormat="1" ht="21" customHeight="1">
      <c r="A92" s="1" t="s">
        <v>39</v>
      </c>
      <c r="D92" s="22"/>
      <c r="F92" s="186"/>
      <c r="G92" s="186"/>
      <c r="H92" s="186"/>
      <c r="I92" s="186"/>
      <c r="J92" s="186"/>
      <c r="K92" s="186"/>
      <c r="L92" s="186"/>
    </row>
    <row r="93" spans="1:12" s="245" customFormat="1" ht="21" customHeight="1">
      <c r="A93" s="1" t="s">
        <v>112</v>
      </c>
      <c r="D93" s="22"/>
      <c r="F93" s="186"/>
      <c r="G93" s="186"/>
      <c r="H93" s="186"/>
      <c r="I93" s="186"/>
      <c r="J93" s="186"/>
      <c r="K93" s="186"/>
      <c r="L93" s="186"/>
    </row>
    <row r="94" spans="1:12" s="245" customFormat="1" ht="21" customHeight="1">
      <c r="A94" s="23" t="str">
        <f>+A49</f>
        <v>ณ วันที่ 30 กันยายน พ.ศ. 2563</v>
      </c>
      <c r="B94" s="3"/>
      <c r="C94" s="3"/>
      <c r="D94" s="3"/>
      <c r="E94" s="3"/>
      <c r="F94" s="187"/>
      <c r="G94" s="187"/>
      <c r="H94" s="187"/>
      <c r="I94" s="187"/>
      <c r="J94" s="187"/>
      <c r="K94" s="187"/>
      <c r="L94" s="187"/>
    </row>
    <row r="95" spans="1:12" ht="21" customHeight="1">
      <c r="C95" s="245"/>
      <c r="J95" s="36"/>
      <c r="L95" s="36"/>
    </row>
    <row r="96" spans="1:12" ht="21" customHeight="1">
      <c r="C96" s="245"/>
      <c r="D96" s="6"/>
      <c r="E96" s="6"/>
      <c r="F96" s="189"/>
      <c r="G96" s="189"/>
      <c r="H96" s="189"/>
      <c r="I96" s="189"/>
      <c r="J96" s="189"/>
      <c r="K96" s="189"/>
      <c r="L96" s="190" t="s">
        <v>118</v>
      </c>
    </row>
    <row r="97" spans="1:12" ht="21" customHeight="1">
      <c r="C97" s="245"/>
      <c r="D97" s="8"/>
      <c r="E97" s="8"/>
      <c r="F97" s="189"/>
      <c r="G97" s="191" t="s">
        <v>58</v>
      </c>
      <c r="H97" s="189"/>
      <c r="I97" s="192"/>
      <c r="J97" s="189"/>
      <c r="K97" s="191" t="s">
        <v>83</v>
      </c>
      <c r="L97" s="189"/>
    </row>
    <row r="98" spans="1:12" ht="21" customHeight="1">
      <c r="C98" s="245"/>
      <c r="D98" s="8"/>
      <c r="E98" s="8"/>
      <c r="F98" s="193" t="s">
        <v>181</v>
      </c>
      <c r="G98" s="192"/>
      <c r="H98" s="193" t="s">
        <v>23</v>
      </c>
      <c r="I98" s="194"/>
      <c r="J98" s="193" t="s">
        <v>181</v>
      </c>
      <c r="K98" s="192"/>
      <c r="L98" s="193" t="s">
        <v>23</v>
      </c>
    </row>
    <row r="99" spans="1:12" ht="21" customHeight="1">
      <c r="C99" s="9"/>
      <c r="D99" s="10"/>
      <c r="E99" s="11"/>
      <c r="F99" s="193" t="s">
        <v>116</v>
      </c>
      <c r="G99" s="192"/>
      <c r="H99" s="193" t="s">
        <v>90</v>
      </c>
      <c r="I99" s="195"/>
      <c r="J99" s="193" t="s">
        <v>116</v>
      </c>
      <c r="K99" s="192"/>
      <c r="L99" s="193" t="s">
        <v>90</v>
      </c>
    </row>
    <row r="100" spans="1:12" ht="21" customHeight="1">
      <c r="C100" s="9"/>
      <c r="D100" s="13"/>
      <c r="E100" s="11"/>
      <c r="F100" s="190" t="s">
        <v>16</v>
      </c>
      <c r="G100" s="192"/>
      <c r="H100" s="190" t="s">
        <v>1</v>
      </c>
      <c r="I100" s="192"/>
      <c r="J100" s="190" t="s">
        <v>24</v>
      </c>
      <c r="K100" s="192"/>
      <c r="L100" s="190" t="s">
        <v>1</v>
      </c>
    </row>
    <row r="101" spans="1:12" s="246" customFormat="1" ht="6" customHeight="1">
      <c r="A101" s="14"/>
      <c r="C101" s="15"/>
      <c r="D101" s="15"/>
      <c r="E101" s="15"/>
      <c r="F101" s="197"/>
      <c r="G101" s="198"/>
      <c r="H101" s="198"/>
      <c r="I101" s="199"/>
      <c r="J101" s="197"/>
      <c r="K101" s="198"/>
      <c r="L101" s="198"/>
    </row>
    <row r="102" spans="1:12" s="246" customFormat="1" ht="21" customHeight="1">
      <c r="A102" s="14" t="s">
        <v>113</v>
      </c>
      <c r="C102" s="15"/>
      <c r="D102" s="25"/>
      <c r="E102" s="15"/>
      <c r="F102" s="197"/>
      <c r="G102" s="198"/>
      <c r="H102" s="198"/>
      <c r="I102" s="199"/>
      <c r="J102" s="197"/>
      <c r="K102" s="198"/>
      <c r="L102" s="198"/>
    </row>
    <row r="103" spans="1:12" s="246" customFormat="1" ht="6" customHeight="1">
      <c r="A103" s="14"/>
      <c r="C103" s="15"/>
      <c r="D103" s="15"/>
      <c r="E103" s="15"/>
      <c r="F103" s="197"/>
      <c r="G103" s="198"/>
      <c r="H103" s="198"/>
      <c r="I103" s="199"/>
      <c r="J103" s="197"/>
      <c r="K103" s="198"/>
      <c r="L103" s="198"/>
    </row>
    <row r="104" spans="1:12" s="246" customFormat="1" ht="21" customHeight="1">
      <c r="A104" s="14" t="s">
        <v>76</v>
      </c>
      <c r="C104" s="16"/>
      <c r="D104" s="26"/>
      <c r="E104" s="26"/>
      <c r="F104" s="209"/>
      <c r="G104" s="199"/>
      <c r="H104" s="200"/>
      <c r="I104" s="199"/>
      <c r="J104" s="209"/>
      <c r="K104" s="200"/>
      <c r="L104" s="200"/>
    </row>
    <row r="105" spans="1:12" s="246" customFormat="1" ht="6" customHeight="1">
      <c r="A105" s="14"/>
      <c r="C105" s="15"/>
      <c r="D105" s="15"/>
      <c r="E105" s="15"/>
      <c r="F105" s="209"/>
      <c r="G105" s="198"/>
      <c r="H105" s="200"/>
      <c r="I105" s="198"/>
      <c r="J105" s="209"/>
      <c r="K105" s="200"/>
      <c r="L105" s="200"/>
    </row>
    <row r="106" spans="1:12" s="246" customFormat="1" ht="21" customHeight="1">
      <c r="A106" s="246" t="s">
        <v>19</v>
      </c>
      <c r="C106" s="16"/>
      <c r="D106" s="26"/>
      <c r="E106" s="26"/>
      <c r="F106" s="209"/>
      <c r="G106" s="199"/>
      <c r="H106" s="200"/>
      <c r="I106" s="199"/>
      <c r="J106" s="209"/>
      <c r="K106" s="200"/>
      <c r="L106" s="200"/>
    </row>
    <row r="107" spans="1:12" s="246" customFormat="1" ht="21" customHeight="1">
      <c r="B107" s="246" t="s">
        <v>60</v>
      </c>
      <c r="C107" s="16"/>
      <c r="F107" s="209"/>
      <c r="G107" s="199"/>
      <c r="H107" s="200"/>
      <c r="I107" s="199"/>
      <c r="J107" s="209"/>
      <c r="K107" s="200"/>
      <c r="L107" s="200"/>
    </row>
    <row r="108" spans="1:12" s="246" customFormat="1" ht="21" customHeight="1">
      <c r="C108" s="16" t="s">
        <v>77</v>
      </c>
      <c r="F108" s="209"/>
      <c r="G108" s="199"/>
      <c r="H108" s="200"/>
      <c r="I108" s="199"/>
      <c r="J108" s="209"/>
      <c r="K108" s="200"/>
      <c r="L108" s="200"/>
    </row>
    <row r="109" spans="1:12" s="246" customFormat="1" ht="21" customHeight="1" thickBot="1">
      <c r="C109" s="246" t="s">
        <v>78</v>
      </c>
      <c r="D109" s="17"/>
      <c r="E109" s="26"/>
      <c r="F109" s="215">
        <v>150978000</v>
      </c>
      <c r="G109" s="19"/>
      <c r="H109" s="220">
        <v>150978000</v>
      </c>
      <c r="I109" s="19"/>
      <c r="J109" s="215">
        <v>150978000</v>
      </c>
      <c r="K109" s="225"/>
      <c r="L109" s="220">
        <v>150978000</v>
      </c>
    </row>
    <row r="110" spans="1:12" s="246" customFormat="1" ht="6" customHeight="1" thickTop="1">
      <c r="D110" s="17"/>
      <c r="E110" s="26"/>
      <c r="F110" s="216"/>
      <c r="G110" s="19"/>
      <c r="H110" s="27"/>
      <c r="I110" s="19"/>
      <c r="J110" s="216"/>
      <c r="K110" s="27"/>
      <c r="L110" s="27"/>
    </row>
    <row r="111" spans="1:12" s="246" customFormat="1" ht="21" customHeight="1">
      <c r="B111" s="246" t="s">
        <v>61</v>
      </c>
      <c r="C111" s="16"/>
      <c r="F111" s="209"/>
      <c r="G111" s="199"/>
      <c r="H111" s="200"/>
      <c r="I111" s="199"/>
      <c r="J111" s="209"/>
      <c r="K111" s="200"/>
      <c r="L111" s="200"/>
    </row>
    <row r="112" spans="1:12" s="246" customFormat="1" ht="21" customHeight="1">
      <c r="C112" s="16" t="s">
        <v>77</v>
      </c>
      <c r="F112" s="209"/>
      <c r="G112" s="199"/>
      <c r="H112" s="200"/>
      <c r="I112" s="199"/>
      <c r="J112" s="209"/>
      <c r="K112" s="200"/>
      <c r="L112" s="200"/>
    </row>
    <row r="113" spans="1:12" s="246" customFormat="1" ht="21" customHeight="1">
      <c r="C113" s="246" t="s">
        <v>79</v>
      </c>
      <c r="D113" s="17"/>
      <c r="E113" s="26"/>
      <c r="F113" s="217">
        <v>150978000</v>
      </c>
      <c r="G113" s="19"/>
      <c r="H113" s="225">
        <v>150978000</v>
      </c>
      <c r="I113" s="19"/>
      <c r="J113" s="217">
        <v>150978000</v>
      </c>
      <c r="K113" s="225"/>
      <c r="L113" s="225">
        <v>150978000</v>
      </c>
    </row>
    <row r="114" spans="1:12" s="246" customFormat="1" ht="21" customHeight="1">
      <c r="A114" s="246" t="s">
        <v>138</v>
      </c>
      <c r="C114" s="16"/>
      <c r="D114" s="17"/>
      <c r="E114" s="26"/>
      <c r="F114" s="216"/>
      <c r="G114" s="19"/>
      <c r="H114" s="225"/>
      <c r="I114" s="19"/>
      <c r="J114" s="217"/>
      <c r="K114" s="225"/>
      <c r="L114" s="225"/>
    </row>
    <row r="115" spans="1:12" s="246" customFormat="1" ht="21" customHeight="1">
      <c r="B115" s="246" t="s">
        <v>33</v>
      </c>
      <c r="F115" s="216"/>
      <c r="G115" s="19"/>
      <c r="H115" s="225"/>
      <c r="I115" s="19"/>
      <c r="J115" s="217"/>
      <c r="K115" s="225"/>
      <c r="L115" s="225"/>
    </row>
    <row r="116" spans="1:12" s="246" customFormat="1" ht="21" customHeight="1">
      <c r="C116" s="246" t="s">
        <v>59</v>
      </c>
      <c r="D116" s="17"/>
      <c r="E116" s="26"/>
      <c r="F116" s="217">
        <v>16000000</v>
      </c>
      <c r="G116" s="19"/>
      <c r="H116" s="225">
        <v>16000000</v>
      </c>
      <c r="I116" s="19"/>
      <c r="J116" s="217">
        <v>16000000</v>
      </c>
      <c r="K116" s="225"/>
      <c r="L116" s="225">
        <v>16000000</v>
      </c>
    </row>
    <row r="117" spans="1:12" s="246" customFormat="1" ht="21" customHeight="1">
      <c r="B117" s="246" t="s">
        <v>11</v>
      </c>
      <c r="D117" s="17"/>
      <c r="E117" s="26"/>
      <c r="F117" s="216">
        <v>-358950957</v>
      </c>
      <c r="G117" s="20"/>
      <c r="H117" s="20">
        <f>'10'!K21</f>
        <v>106525190</v>
      </c>
      <c r="I117" s="20"/>
      <c r="J117" s="216">
        <v>-392732769</v>
      </c>
      <c r="K117" s="20"/>
      <c r="L117" s="20">
        <f>'11'!K21</f>
        <v>28572097</v>
      </c>
    </row>
    <row r="118" spans="1:12" s="246" customFormat="1" ht="21" customHeight="1">
      <c r="A118" s="246" t="s">
        <v>152</v>
      </c>
      <c r="D118" s="17"/>
      <c r="E118" s="26"/>
      <c r="F118" s="218">
        <v>2393773688</v>
      </c>
      <c r="G118" s="19"/>
      <c r="H118" s="224">
        <f>'10'!Q21</f>
        <v>-9747516</v>
      </c>
      <c r="I118" s="19"/>
      <c r="J118" s="218">
        <v>2393773688</v>
      </c>
      <c r="K118" s="19"/>
      <c r="L118" s="224">
        <f>'11'!Q21</f>
        <v>-9747516</v>
      </c>
    </row>
    <row r="119" spans="1:12" s="246" customFormat="1" ht="6" customHeight="1">
      <c r="A119" s="14"/>
      <c r="C119" s="15"/>
      <c r="D119" s="15"/>
      <c r="E119" s="15"/>
      <c r="F119" s="209"/>
      <c r="G119" s="198"/>
      <c r="H119" s="200"/>
      <c r="I119" s="198"/>
      <c r="J119" s="209"/>
      <c r="K119" s="200"/>
      <c r="L119" s="200"/>
    </row>
    <row r="120" spans="1:12" s="246" customFormat="1" ht="21" customHeight="1">
      <c r="A120" s="14" t="s">
        <v>80</v>
      </c>
      <c r="C120" s="16"/>
      <c r="D120" s="17"/>
      <c r="E120" s="26"/>
      <c r="F120" s="218">
        <f>SUM(F113:F118)</f>
        <v>2201800731</v>
      </c>
      <c r="G120" s="199"/>
      <c r="H120" s="219">
        <f>SUM(H113:H118)</f>
        <v>263755674</v>
      </c>
      <c r="I120" s="199"/>
      <c r="J120" s="218">
        <f>SUM(J113:J118)</f>
        <v>2168018919</v>
      </c>
      <c r="K120" s="200"/>
      <c r="L120" s="219">
        <f>SUM(L113:L118)</f>
        <v>185802581</v>
      </c>
    </row>
    <row r="121" spans="1:12" s="246" customFormat="1" ht="6" customHeight="1">
      <c r="A121" s="14"/>
      <c r="C121" s="15"/>
      <c r="D121" s="15"/>
      <c r="E121" s="15"/>
      <c r="F121" s="209"/>
      <c r="G121" s="198"/>
      <c r="H121" s="200"/>
      <c r="I121" s="198"/>
      <c r="J121" s="209"/>
      <c r="K121" s="200"/>
      <c r="L121" s="200"/>
    </row>
    <row r="122" spans="1:12" s="246" customFormat="1" ht="21" customHeight="1" thickBot="1">
      <c r="A122" s="14" t="s">
        <v>81</v>
      </c>
      <c r="C122" s="16"/>
      <c r="D122" s="17"/>
      <c r="E122" s="17"/>
      <c r="F122" s="215">
        <f>SUM(F120,F82)</f>
        <v>6696770937</v>
      </c>
      <c r="G122" s="199"/>
      <c r="H122" s="220">
        <f>SUM(H120,H82)</f>
        <v>3201260768</v>
      </c>
      <c r="I122" s="199"/>
      <c r="J122" s="215">
        <f>SUM(J120,J82)</f>
        <v>6917245960</v>
      </c>
      <c r="K122" s="200"/>
      <c r="L122" s="220">
        <f>SUM(L120,L82)</f>
        <v>3012948819</v>
      </c>
    </row>
    <row r="123" spans="1:12" ht="21" customHeight="1" thickTop="1"/>
    <row r="124" spans="1:12" ht="21" customHeight="1"/>
    <row r="125" spans="1:12" ht="21" customHeight="1"/>
    <row r="126" spans="1:12" ht="21" customHeight="1"/>
    <row r="127" spans="1:12" ht="21" customHeight="1"/>
    <row r="128" spans="1:12" ht="21" customHeight="1"/>
    <row r="129" spans="1:12" ht="21" customHeight="1"/>
    <row r="130" spans="1:12" ht="21" customHeight="1"/>
    <row r="131" spans="1:12" ht="21" customHeight="1"/>
    <row r="132" spans="1:12" ht="21" customHeight="1"/>
    <row r="133" spans="1:12" ht="21" customHeight="1"/>
    <row r="134" spans="1:12" ht="12.75" customHeight="1"/>
    <row r="135" spans="1:12" ht="21.95" customHeight="1">
      <c r="A135" s="30" t="str">
        <f>A91</f>
        <v>หมายเหตุประกอบข้อมูลทางการเงินเป็นส่วนหนึ่งของข้อมูลทางการเงินระหว่างกาลนี้</v>
      </c>
      <c r="B135" s="30"/>
      <c r="C135" s="30"/>
      <c r="D135" s="30"/>
      <c r="E135" s="30"/>
      <c r="F135" s="221"/>
      <c r="G135" s="221"/>
      <c r="H135" s="221"/>
      <c r="I135" s="221"/>
      <c r="J135" s="221"/>
      <c r="K135" s="221"/>
      <c r="L135" s="221"/>
    </row>
  </sheetData>
  <mergeCells count="2">
    <mergeCell ref="A42:L42"/>
    <mergeCell ref="A63:C63"/>
  </mergeCells>
  <pageMargins left="0.8" right="0.5" top="0.5" bottom="0.6" header="0.49" footer="0.4"/>
  <pageSetup paperSize="9" scale="94" firstPageNumber="3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0692F-DB79-44C0-B019-FB843A10F247}">
  <dimension ref="A1:L89"/>
  <sheetViews>
    <sheetView zoomScale="90" zoomScaleNormal="90" zoomScaleSheetLayoutView="90" workbookViewId="0"/>
  </sheetViews>
  <sheetFormatPr defaultColWidth="10.42578125" defaultRowHeight="21.75" customHeight="1"/>
  <cols>
    <col min="1" max="2" width="1.42578125" style="51" customWidth="1"/>
    <col min="3" max="3" width="35.42578125" style="51" customWidth="1"/>
    <col min="4" max="4" width="8.140625" style="245" bestFit="1" customWidth="1"/>
    <col min="5" max="5" width="0.5703125" style="51" customWidth="1"/>
    <col min="6" max="6" width="12.7109375" style="170" customWidth="1"/>
    <col min="7" max="7" width="0.5703125" style="170" customWidth="1"/>
    <col min="8" max="8" width="12.7109375" style="170" customWidth="1"/>
    <col min="9" max="9" width="0.5703125" style="170" customWidth="1"/>
    <col min="10" max="10" width="12.7109375" style="170" customWidth="1"/>
    <col min="11" max="11" width="0.5703125" style="170" customWidth="1"/>
    <col min="12" max="12" width="12.7109375" style="170" customWidth="1"/>
    <col min="13" max="16384" width="10.42578125" style="51"/>
  </cols>
  <sheetData>
    <row r="1" spans="1:12" s="46" customFormat="1" ht="21.75" customHeight="1">
      <c r="A1" s="44" t="s">
        <v>40</v>
      </c>
      <c r="B1" s="44"/>
      <c r="C1" s="44"/>
      <c r="D1" s="45"/>
      <c r="E1" s="44"/>
      <c r="F1" s="161"/>
      <c r="G1" s="161"/>
      <c r="H1" s="161"/>
      <c r="I1" s="161"/>
      <c r="J1" s="161"/>
      <c r="K1" s="161"/>
      <c r="L1" s="161"/>
    </row>
    <row r="2" spans="1:12" s="46" customFormat="1" ht="21.75" customHeight="1">
      <c r="A2" s="44" t="s">
        <v>48</v>
      </c>
      <c r="B2" s="44"/>
      <c r="C2" s="44"/>
      <c r="D2" s="45"/>
      <c r="E2" s="44"/>
      <c r="F2" s="161"/>
      <c r="G2" s="161"/>
      <c r="H2" s="161"/>
      <c r="I2" s="161"/>
      <c r="J2" s="161"/>
      <c r="K2" s="161"/>
      <c r="L2" s="161"/>
    </row>
    <row r="3" spans="1:12" s="46" customFormat="1" ht="21.75" customHeight="1">
      <c r="A3" s="47" t="s">
        <v>182</v>
      </c>
      <c r="B3" s="47"/>
      <c r="C3" s="47"/>
      <c r="D3" s="48"/>
      <c r="E3" s="47"/>
      <c r="F3" s="163"/>
      <c r="G3" s="163"/>
      <c r="H3" s="163"/>
      <c r="I3" s="163"/>
      <c r="J3" s="163"/>
      <c r="K3" s="163"/>
      <c r="L3" s="163"/>
    </row>
    <row r="4" spans="1:12" s="46" customFormat="1" ht="21.75" customHeight="1">
      <c r="A4" s="53"/>
      <c r="B4" s="53"/>
      <c r="C4" s="53"/>
      <c r="D4" s="54"/>
      <c r="E4" s="53"/>
      <c r="F4" s="159"/>
      <c r="G4" s="159"/>
      <c r="H4" s="159"/>
      <c r="I4" s="159"/>
      <c r="J4" s="159"/>
      <c r="K4" s="159"/>
      <c r="L4" s="159"/>
    </row>
    <row r="5" spans="1:12" s="46" customFormat="1" ht="21.75" customHeight="1">
      <c r="D5" s="45"/>
      <c r="E5" s="55"/>
      <c r="F5" s="165"/>
      <c r="G5" s="165"/>
      <c r="H5" s="165"/>
      <c r="I5" s="165"/>
      <c r="J5" s="165"/>
      <c r="K5" s="165"/>
      <c r="L5" s="40" t="s">
        <v>119</v>
      </c>
    </row>
    <row r="6" spans="1:12" s="46" customFormat="1" ht="21.75" customHeight="1">
      <c r="D6" s="45"/>
      <c r="E6" s="55"/>
      <c r="F6" s="165"/>
      <c r="G6" s="227" t="s">
        <v>58</v>
      </c>
      <c r="H6" s="165"/>
      <c r="I6" s="166"/>
      <c r="J6" s="165"/>
      <c r="K6" s="227" t="s">
        <v>83</v>
      </c>
      <c r="L6" s="165"/>
    </row>
    <row r="7" spans="1:12" s="46" customFormat="1" ht="21.75" customHeight="1">
      <c r="D7" s="48" t="s">
        <v>0</v>
      </c>
      <c r="E7" s="55"/>
      <c r="F7" s="40" t="s">
        <v>116</v>
      </c>
      <c r="G7" s="168"/>
      <c r="H7" s="40" t="s">
        <v>90</v>
      </c>
      <c r="I7" s="168"/>
      <c r="J7" s="40" t="s">
        <v>116</v>
      </c>
      <c r="K7" s="168"/>
      <c r="L7" s="40" t="s">
        <v>90</v>
      </c>
    </row>
    <row r="8" spans="1:12" s="46" customFormat="1" ht="6" customHeight="1">
      <c r="D8" s="41"/>
      <c r="F8" s="126"/>
      <c r="G8" s="229"/>
      <c r="H8" s="228"/>
      <c r="I8" s="229"/>
      <c r="J8" s="126"/>
      <c r="K8" s="229"/>
      <c r="L8" s="228"/>
    </row>
    <row r="9" spans="1:12" s="46" customFormat="1" ht="21.75" customHeight="1">
      <c r="A9" s="46" t="s">
        <v>20</v>
      </c>
      <c r="D9" s="41">
        <v>22</v>
      </c>
      <c r="F9" s="140">
        <v>210217961</v>
      </c>
      <c r="G9" s="43"/>
      <c r="H9" s="36">
        <v>226039932</v>
      </c>
      <c r="I9" s="164"/>
      <c r="J9" s="140">
        <v>209842936</v>
      </c>
      <c r="K9" s="164"/>
      <c r="L9" s="36">
        <v>225645307</v>
      </c>
    </row>
    <row r="10" spans="1:12" s="46" customFormat="1" ht="21.75" customHeight="1">
      <c r="A10" s="46" t="s">
        <v>57</v>
      </c>
      <c r="D10" s="41"/>
      <c r="F10" s="130">
        <v>-247302230</v>
      </c>
      <c r="G10" s="175"/>
      <c r="H10" s="37">
        <v>-241104576</v>
      </c>
      <c r="I10" s="170"/>
      <c r="J10" s="130">
        <v>-248856220</v>
      </c>
      <c r="K10" s="170"/>
      <c r="L10" s="37">
        <v>-238421082</v>
      </c>
    </row>
    <row r="11" spans="1:12" s="46" customFormat="1" ht="6" customHeight="1">
      <c r="D11" s="41"/>
      <c r="F11" s="127"/>
      <c r="G11" s="43"/>
      <c r="H11" s="43"/>
      <c r="I11" s="43"/>
      <c r="J11" s="127"/>
      <c r="K11" s="43"/>
      <c r="L11" s="43"/>
    </row>
    <row r="12" spans="1:12" s="46" customFormat="1" ht="21.75" customHeight="1">
      <c r="A12" s="39" t="s">
        <v>159</v>
      </c>
      <c r="B12" s="39"/>
      <c r="C12" s="39"/>
      <c r="D12" s="45"/>
      <c r="E12" s="55"/>
      <c r="F12" s="127">
        <v>-37084269</v>
      </c>
      <c r="G12" s="43"/>
      <c r="H12" s="43">
        <f>SUM(H9:H11)</f>
        <v>-15064644</v>
      </c>
      <c r="I12" s="43"/>
      <c r="J12" s="127">
        <v>-39013284</v>
      </c>
      <c r="K12" s="43"/>
      <c r="L12" s="43">
        <f>SUM(L9:L11)</f>
        <v>-12775775</v>
      </c>
    </row>
    <row r="13" spans="1:12" s="35" customFormat="1" ht="21.75" customHeight="1">
      <c r="A13" s="35" t="s">
        <v>21</v>
      </c>
      <c r="B13" s="39"/>
      <c r="C13" s="39"/>
      <c r="D13" s="41"/>
      <c r="E13" s="39"/>
      <c r="F13" s="129">
        <v>54659</v>
      </c>
      <c r="G13" s="56"/>
      <c r="H13" s="36">
        <v>379287</v>
      </c>
      <c r="I13" s="56"/>
      <c r="J13" s="129">
        <v>54574</v>
      </c>
      <c r="K13" s="56"/>
      <c r="L13" s="36">
        <v>379202</v>
      </c>
    </row>
    <row r="14" spans="1:12" s="46" customFormat="1" ht="21.75" customHeight="1">
      <c r="A14" s="46" t="s">
        <v>46</v>
      </c>
      <c r="D14" s="41"/>
      <c r="F14" s="129">
        <v>-17760100</v>
      </c>
      <c r="G14" s="230"/>
      <c r="H14" s="36">
        <v>-22199593</v>
      </c>
      <c r="I14" s="56"/>
      <c r="J14" s="129">
        <v>-17760100</v>
      </c>
      <c r="K14" s="56"/>
      <c r="L14" s="36">
        <v>-22199593</v>
      </c>
    </row>
    <row r="15" spans="1:12" s="46" customFormat="1" ht="21.75" customHeight="1">
      <c r="A15" s="46" t="s">
        <v>47</v>
      </c>
      <c r="D15" s="41"/>
      <c r="F15" s="129">
        <v>-50142882</v>
      </c>
      <c r="G15" s="56"/>
      <c r="H15" s="36">
        <v>-118476347</v>
      </c>
      <c r="I15" s="56"/>
      <c r="J15" s="129">
        <v>-54097745</v>
      </c>
      <c r="K15" s="56"/>
      <c r="L15" s="36">
        <v>-116554091</v>
      </c>
    </row>
    <row r="16" spans="1:12" s="46" customFormat="1" ht="21.75" customHeight="1">
      <c r="A16" s="46" t="s">
        <v>68</v>
      </c>
      <c r="D16" s="41"/>
      <c r="F16" s="129">
        <v>-26107305</v>
      </c>
      <c r="G16" s="230"/>
      <c r="H16" s="36">
        <v>-6969541</v>
      </c>
      <c r="I16" s="56"/>
      <c r="J16" s="129">
        <v>-27911423</v>
      </c>
      <c r="K16" s="56"/>
      <c r="L16" s="36">
        <v>-6969541</v>
      </c>
    </row>
    <row r="17" spans="1:12" s="46" customFormat="1" ht="21.75" customHeight="1">
      <c r="A17" s="35" t="s">
        <v>160</v>
      </c>
      <c r="D17" s="41"/>
      <c r="F17" s="130">
        <v>-12313409</v>
      </c>
      <c r="G17" s="230"/>
      <c r="H17" s="37">
        <v>2278329</v>
      </c>
      <c r="I17" s="56"/>
      <c r="J17" s="130">
        <v>0</v>
      </c>
      <c r="K17" s="56"/>
      <c r="L17" s="37">
        <v>0</v>
      </c>
    </row>
    <row r="18" spans="1:12" s="46" customFormat="1" ht="6" customHeight="1">
      <c r="D18" s="41"/>
      <c r="F18" s="131"/>
      <c r="G18" s="230"/>
      <c r="H18" s="230"/>
      <c r="I18" s="230"/>
      <c r="J18" s="131"/>
      <c r="K18" s="230"/>
      <c r="L18" s="230"/>
    </row>
    <row r="19" spans="1:12" s="46" customFormat="1" ht="21.75" customHeight="1">
      <c r="A19" s="55" t="s">
        <v>198</v>
      </c>
      <c r="D19" s="41"/>
      <c r="F19" s="129">
        <v>-143353306</v>
      </c>
      <c r="G19" s="230"/>
      <c r="H19" s="230">
        <f>SUM(H12:H17)</f>
        <v>-160052509</v>
      </c>
      <c r="I19" s="230"/>
      <c r="J19" s="129">
        <v>-138727978</v>
      </c>
      <c r="K19" s="230"/>
      <c r="L19" s="230">
        <f>SUM(L12:L17)</f>
        <v>-158119798</v>
      </c>
    </row>
    <row r="20" spans="1:12" s="46" customFormat="1" ht="21.75" customHeight="1">
      <c r="A20" s="46" t="s">
        <v>197</v>
      </c>
      <c r="D20" s="41">
        <v>23</v>
      </c>
      <c r="F20" s="239">
        <v>-6987642</v>
      </c>
      <c r="G20" s="231"/>
      <c r="H20" s="221">
        <v>292157</v>
      </c>
      <c r="I20" s="232"/>
      <c r="J20" s="239">
        <v>-3852110</v>
      </c>
      <c r="K20" s="232"/>
      <c r="L20" s="37">
        <v>292157</v>
      </c>
    </row>
    <row r="21" spans="1:12" s="46" customFormat="1" ht="6" customHeight="1">
      <c r="D21" s="41"/>
      <c r="F21" s="131"/>
      <c r="G21" s="230"/>
      <c r="H21" s="230"/>
      <c r="I21" s="230"/>
      <c r="J21" s="131"/>
      <c r="K21" s="230"/>
      <c r="L21" s="230"/>
    </row>
    <row r="22" spans="1:12" s="59" customFormat="1" ht="21.75" customHeight="1">
      <c r="A22" s="155" t="s">
        <v>150</v>
      </c>
      <c r="B22" s="155"/>
      <c r="C22" s="155"/>
      <c r="D22" s="54"/>
      <c r="E22" s="58"/>
      <c r="F22" s="98">
        <f>SUM(F19:F20)</f>
        <v>-150340948</v>
      </c>
      <c r="G22" s="230"/>
      <c r="H22" s="230">
        <f>SUM(H19:H20)</f>
        <v>-159760352</v>
      </c>
      <c r="I22" s="230"/>
      <c r="J22" s="98">
        <f>SUM(J19:J20)</f>
        <v>-142580088</v>
      </c>
      <c r="K22" s="230"/>
      <c r="L22" s="230">
        <f>SUM(L19:L20)</f>
        <v>-157827641</v>
      </c>
    </row>
    <row r="23" spans="1:12" s="59" customFormat="1" ht="6" customHeight="1">
      <c r="D23" s="54"/>
      <c r="E23" s="58"/>
      <c r="F23" s="131"/>
      <c r="G23" s="230"/>
      <c r="H23" s="230"/>
      <c r="I23" s="230"/>
      <c r="J23" s="131"/>
      <c r="K23" s="230"/>
      <c r="L23" s="230"/>
    </row>
    <row r="24" spans="1:12" s="59" customFormat="1" ht="21.75" customHeight="1">
      <c r="A24" s="58" t="s">
        <v>101</v>
      </c>
      <c r="D24" s="54"/>
      <c r="E24" s="58"/>
      <c r="F24" s="131"/>
      <c r="G24" s="230"/>
      <c r="H24" s="230"/>
      <c r="I24" s="230"/>
      <c r="J24" s="131"/>
      <c r="K24" s="230"/>
      <c r="L24" s="230"/>
    </row>
    <row r="25" spans="1:12" s="59" customFormat="1" ht="21.75" customHeight="1">
      <c r="A25" s="59" t="s">
        <v>143</v>
      </c>
      <c r="D25" s="60"/>
      <c r="F25" s="131"/>
      <c r="G25" s="230"/>
      <c r="H25" s="230"/>
      <c r="I25" s="230"/>
      <c r="J25" s="131"/>
      <c r="K25" s="230"/>
      <c r="L25" s="230"/>
    </row>
    <row r="26" spans="1:12" s="59" customFormat="1" ht="21.75" customHeight="1">
      <c r="B26" s="59" t="s">
        <v>104</v>
      </c>
      <c r="D26" s="60"/>
      <c r="F26" s="131"/>
      <c r="G26" s="230"/>
      <c r="H26" s="230"/>
      <c r="I26" s="230"/>
      <c r="J26" s="131"/>
      <c r="K26" s="230"/>
      <c r="L26" s="230"/>
    </row>
    <row r="27" spans="1:12" s="59" customFormat="1" ht="21.75" customHeight="1">
      <c r="B27" s="154" t="s">
        <v>145</v>
      </c>
      <c r="C27" s="154"/>
      <c r="D27" s="60"/>
      <c r="F27" s="139">
        <v>0</v>
      </c>
      <c r="G27" s="230"/>
      <c r="H27" s="230">
        <v>0</v>
      </c>
      <c r="I27" s="230"/>
      <c r="J27" s="139">
        <v>0</v>
      </c>
      <c r="K27" s="230"/>
      <c r="L27" s="230">
        <v>0</v>
      </c>
    </row>
    <row r="28" spans="1:12" s="59" customFormat="1" ht="21.75" customHeight="1">
      <c r="B28" s="59" t="s">
        <v>146</v>
      </c>
      <c r="D28" s="60"/>
      <c r="F28" s="139"/>
      <c r="G28" s="230"/>
      <c r="H28" s="230"/>
      <c r="I28" s="230"/>
      <c r="J28" s="139"/>
      <c r="K28" s="230"/>
      <c r="L28" s="230"/>
    </row>
    <row r="29" spans="1:12" s="59" customFormat="1" ht="21.75" customHeight="1">
      <c r="C29" s="59" t="s">
        <v>147</v>
      </c>
      <c r="D29" s="60"/>
      <c r="F29" s="153">
        <v>0</v>
      </c>
      <c r="G29" s="230"/>
      <c r="H29" s="233">
        <v>0</v>
      </c>
      <c r="I29" s="230"/>
      <c r="J29" s="153">
        <v>0</v>
      </c>
      <c r="K29" s="230"/>
      <c r="L29" s="233">
        <v>0</v>
      </c>
    </row>
    <row r="30" spans="1:12" s="59" customFormat="1" ht="6" customHeight="1">
      <c r="D30" s="54"/>
      <c r="E30" s="58"/>
      <c r="F30" s="131"/>
      <c r="G30" s="230"/>
      <c r="H30" s="230"/>
      <c r="I30" s="230"/>
      <c r="J30" s="131"/>
      <c r="K30" s="230"/>
      <c r="L30" s="230"/>
    </row>
    <row r="31" spans="1:12" s="59" customFormat="1" ht="21.75" customHeight="1">
      <c r="A31" s="58" t="s">
        <v>148</v>
      </c>
      <c r="D31" s="54"/>
      <c r="E31" s="58"/>
      <c r="F31" s="131"/>
      <c r="G31" s="230"/>
      <c r="H31" s="230"/>
      <c r="I31" s="230"/>
      <c r="J31" s="131"/>
      <c r="K31" s="230"/>
      <c r="L31" s="230"/>
    </row>
    <row r="32" spans="1:12" s="59" customFormat="1" ht="21.75" customHeight="1">
      <c r="B32" s="58" t="s">
        <v>104</v>
      </c>
      <c r="D32" s="54"/>
      <c r="E32" s="58"/>
      <c r="F32" s="153">
        <f>SUM(F27:F29)</f>
        <v>0</v>
      </c>
      <c r="G32" s="230"/>
      <c r="H32" s="233">
        <f>SUM(H27:H29)</f>
        <v>0</v>
      </c>
      <c r="I32" s="230"/>
      <c r="J32" s="153">
        <f>SUM(J27:J29)</f>
        <v>0</v>
      </c>
      <c r="K32" s="230"/>
      <c r="L32" s="233">
        <f>SUM(L27:L29)</f>
        <v>0</v>
      </c>
    </row>
    <row r="33" spans="1:12" s="59" customFormat="1" ht="21.75" customHeight="1">
      <c r="A33" s="59" t="s">
        <v>102</v>
      </c>
      <c r="D33" s="54"/>
      <c r="E33" s="58"/>
      <c r="F33" s="131"/>
      <c r="G33" s="230"/>
      <c r="H33" s="230"/>
      <c r="I33" s="230"/>
      <c r="J33" s="131"/>
      <c r="K33" s="230"/>
      <c r="L33" s="230"/>
    </row>
    <row r="34" spans="1:12" s="59" customFormat="1" ht="21.75" customHeight="1">
      <c r="B34" s="59" t="s">
        <v>103</v>
      </c>
      <c r="D34" s="54"/>
      <c r="E34" s="58"/>
      <c r="F34" s="131"/>
      <c r="G34" s="230"/>
      <c r="H34" s="230"/>
      <c r="I34" s="230"/>
      <c r="J34" s="131"/>
      <c r="K34" s="230"/>
      <c r="L34" s="230"/>
    </row>
    <row r="35" spans="1:12" s="59" customFormat="1" ht="21.75" customHeight="1">
      <c r="B35" s="59" t="s">
        <v>111</v>
      </c>
      <c r="D35" s="60"/>
      <c r="E35" s="58"/>
      <c r="F35" s="139">
        <v>88151</v>
      </c>
      <c r="G35" s="230"/>
      <c r="H35" s="36">
        <v>-5133541</v>
      </c>
      <c r="I35" s="36"/>
      <c r="J35" s="139">
        <v>88151.429999999702</v>
      </c>
      <c r="K35" s="36"/>
      <c r="L35" s="36">
        <v>-5133541</v>
      </c>
    </row>
    <row r="36" spans="1:12" s="59" customFormat="1" ht="21.75" customHeight="1">
      <c r="B36" s="59" t="s">
        <v>99</v>
      </c>
      <c r="D36" s="60"/>
      <c r="E36" s="58"/>
      <c r="F36" s="185"/>
      <c r="G36" s="230"/>
      <c r="H36" s="36"/>
      <c r="I36" s="36"/>
      <c r="J36" s="139"/>
      <c r="K36" s="36"/>
      <c r="L36" s="36"/>
    </row>
    <row r="37" spans="1:12" s="59" customFormat="1" ht="21.75" customHeight="1">
      <c r="C37" s="59" t="s">
        <v>104</v>
      </c>
      <c r="D37" s="60"/>
      <c r="E37" s="58"/>
      <c r="F37" s="141">
        <v>-17630</v>
      </c>
      <c r="G37" s="230"/>
      <c r="H37" s="37">
        <v>1026708</v>
      </c>
      <c r="I37" s="36"/>
      <c r="J37" s="141">
        <v>-17630</v>
      </c>
      <c r="K37" s="36"/>
      <c r="L37" s="37">
        <v>1026708</v>
      </c>
    </row>
    <row r="38" spans="1:12" s="59" customFormat="1" ht="6" customHeight="1">
      <c r="D38" s="54"/>
      <c r="E38" s="58"/>
      <c r="F38" s="131"/>
      <c r="G38" s="230"/>
      <c r="H38" s="230"/>
      <c r="I38" s="230"/>
      <c r="J38" s="131"/>
      <c r="K38" s="230"/>
      <c r="L38" s="230"/>
    </row>
    <row r="39" spans="1:12" s="59" customFormat="1" ht="21.75" customHeight="1">
      <c r="A39" s="58" t="s">
        <v>149</v>
      </c>
      <c r="D39" s="54"/>
      <c r="E39" s="58"/>
      <c r="F39" s="98"/>
      <c r="G39" s="154"/>
      <c r="H39" s="154"/>
      <c r="I39" s="154"/>
      <c r="J39" s="98"/>
      <c r="K39" s="154"/>
      <c r="L39" s="154"/>
    </row>
    <row r="40" spans="1:12" s="59" customFormat="1" ht="21.75" customHeight="1">
      <c r="B40" s="58" t="s">
        <v>104</v>
      </c>
      <c r="D40" s="54"/>
      <c r="E40" s="58"/>
      <c r="F40" s="97">
        <f>SUM(F34:F37)</f>
        <v>70521</v>
      </c>
      <c r="G40" s="230"/>
      <c r="H40" s="61">
        <f>SUM(H34:H37)</f>
        <v>-4106833</v>
      </c>
      <c r="I40" s="230"/>
      <c r="J40" s="97">
        <f>SUM(J34:J37)</f>
        <v>70521.429999999702</v>
      </c>
      <c r="K40" s="230"/>
      <c r="L40" s="233">
        <f>SUM(L35:L37)</f>
        <v>-4106833</v>
      </c>
    </row>
    <row r="41" spans="1:12" s="59" customFormat="1" ht="6" customHeight="1">
      <c r="D41" s="54"/>
      <c r="E41" s="58"/>
      <c r="F41" s="98"/>
      <c r="G41" s="230"/>
      <c r="H41" s="57"/>
      <c r="I41" s="230"/>
      <c r="J41" s="98"/>
      <c r="K41" s="230"/>
      <c r="L41" s="230"/>
    </row>
    <row r="42" spans="1:12" s="59" customFormat="1" ht="21.75" customHeight="1">
      <c r="A42" s="59" t="s">
        <v>162</v>
      </c>
      <c r="D42" s="54"/>
      <c r="E42" s="58"/>
      <c r="F42" s="97">
        <f>SUM(F32,F40)</f>
        <v>70521</v>
      </c>
      <c r="G42" s="230"/>
      <c r="H42" s="61">
        <f>SUM(H32,H40)</f>
        <v>-4106833</v>
      </c>
      <c r="I42" s="230"/>
      <c r="J42" s="97">
        <f>SUM(J32,J40)</f>
        <v>70521.429999999702</v>
      </c>
      <c r="K42" s="230"/>
      <c r="L42" s="61">
        <f>SUM(L32,L40)</f>
        <v>-4106833</v>
      </c>
    </row>
    <row r="43" spans="1:12" s="59" customFormat="1" ht="6" customHeight="1">
      <c r="D43" s="54"/>
      <c r="E43" s="58"/>
      <c r="F43" s="98"/>
      <c r="G43" s="230"/>
      <c r="H43" s="57"/>
      <c r="I43" s="230"/>
      <c r="J43" s="98"/>
      <c r="K43" s="230"/>
      <c r="L43" s="230"/>
    </row>
    <row r="44" spans="1:12" s="59" customFormat="1" ht="21.75" customHeight="1" thickBot="1">
      <c r="A44" s="58" t="s">
        <v>109</v>
      </c>
      <c r="D44" s="54"/>
      <c r="E44" s="58"/>
      <c r="F44" s="132">
        <f>SUM(F22,F42)</f>
        <v>-150270427</v>
      </c>
      <c r="G44" s="230"/>
      <c r="H44" s="62">
        <f>SUM(H22,H42)</f>
        <v>-163867185</v>
      </c>
      <c r="I44" s="230"/>
      <c r="J44" s="132">
        <f>SUM(J22,J42)</f>
        <v>-142509566.56999999</v>
      </c>
      <c r="K44" s="230"/>
      <c r="L44" s="62">
        <f>SUM(L22,L42)</f>
        <v>-161934474</v>
      </c>
    </row>
    <row r="45" spans="1:12" s="59" customFormat="1" ht="24.75" customHeight="1" thickTop="1">
      <c r="A45" s="58"/>
      <c r="B45" s="58"/>
      <c r="C45" s="58"/>
      <c r="D45" s="54"/>
      <c r="E45" s="58"/>
      <c r="F45" s="230"/>
      <c r="G45" s="230"/>
      <c r="H45" s="230"/>
      <c r="I45" s="230"/>
      <c r="J45" s="230"/>
      <c r="K45" s="230"/>
      <c r="L45" s="230"/>
    </row>
    <row r="46" spans="1:12" s="59" customFormat="1" ht="21.95" customHeight="1">
      <c r="A46" s="63" t="str">
        <f>+'BS3-5'!A135</f>
        <v>หมายเหตุประกอบข้อมูลทางการเงินเป็นส่วนหนึ่งของข้อมูลทางการเงินระหว่างกาลนี้</v>
      </c>
      <c r="B46" s="64"/>
      <c r="C46" s="64"/>
      <c r="D46" s="48"/>
      <c r="E46" s="64"/>
      <c r="F46" s="233"/>
      <c r="G46" s="233"/>
      <c r="H46" s="233"/>
      <c r="I46" s="233"/>
      <c r="J46" s="233"/>
      <c r="K46" s="233"/>
      <c r="L46" s="233"/>
    </row>
    <row r="47" spans="1:12" s="46" customFormat="1" ht="21.75" customHeight="1">
      <c r="A47" s="44" t="s">
        <v>40</v>
      </c>
      <c r="B47" s="44"/>
      <c r="C47" s="44"/>
      <c r="D47" s="45"/>
      <c r="E47" s="44"/>
      <c r="F47" s="161"/>
      <c r="G47" s="161"/>
      <c r="H47" s="161"/>
      <c r="I47" s="161"/>
      <c r="J47" s="161"/>
      <c r="K47" s="161"/>
      <c r="L47" s="161"/>
    </row>
    <row r="48" spans="1:12" s="46" customFormat="1" ht="21.75" customHeight="1">
      <c r="A48" s="44" t="s">
        <v>115</v>
      </c>
      <c r="B48" s="44"/>
      <c r="C48" s="44"/>
      <c r="D48" s="45"/>
      <c r="E48" s="44"/>
      <c r="F48" s="161"/>
      <c r="G48" s="161"/>
      <c r="H48" s="161"/>
      <c r="I48" s="161"/>
      <c r="J48" s="161"/>
      <c r="K48" s="161"/>
      <c r="L48" s="161"/>
    </row>
    <row r="49" spans="1:12" s="46" customFormat="1" ht="21.75" customHeight="1">
      <c r="A49" s="47" t="str">
        <f>+A3</f>
        <v>สำหรับงวดสามเดือนสิ้นสุดวันที่ 30 กันยายน พ.ศ. 2563</v>
      </c>
      <c r="B49" s="47"/>
      <c r="C49" s="47"/>
      <c r="D49" s="48"/>
      <c r="E49" s="47"/>
      <c r="F49" s="163"/>
      <c r="G49" s="163"/>
      <c r="H49" s="163"/>
      <c r="I49" s="163"/>
      <c r="J49" s="163"/>
      <c r="K49" s="163"/>
      <c r="L49" s="163"/>
    </row>
    <row r="50" spans="1:12" s="46" customFormat="1" ht="21.75" customHeight="1">
      <c r="A50" s="53"/>
      <c r="B50" s="53"/>
      <c r="C50" s="53"/>
      <c r="D50" s="54"/>
      <c r="E50" s="53"/>
      <c r="F50" s="159"/>
      <c r="G50" s="159"/>
      <c r="H50" s="159"/>
      <c r="I50" s="159"/>
      <c r="J50" s="159"/>
      <c r="K50" s="159"/>
      <c r="L50" s="159"/>
    </row>
    <row r="51" spans="1:12" s="46" customFormat="1" ht="21.75" customHeight="1">
      <c r="D51" s="45"/>
      <c r="E51" s="55"/>
      <c r="F51" s="165"/>
      <c r="G51" s="165"/>
      <c r="H51" s="165"/>
      <c r="I51" s="165"/>
      <c r="J51" s="165"/>
      <c r="K51" s="165"/>
      <c r="L51" s="40" t="s">
        <v>119</v>
      </c>
    </row>
    <row r="52" spans="1:12" s="46" customFormat="1" ht="21.75" customHeight="1">
      <c r="D52" s="45"/>
      <c r="E52" s="55"/>
      <c r="F52" s="165"/>
      <c r="G52" s="227" t="s">
        <v>58</v>
      </c>
      <c r="H52" s="165"/>
      <c r="I52" s="166"/>
      <c r="J52" s="165"/>
      <c r="K52" s="227" t="s">
        <v>83</v>
      </c>
      <c r="L52" s="165"/>
    </row>
    <row r="53" spans="1:12" s="46" customFormat="1" ht="21.75" customHeight="1">
      <c r="D53" s="48" t="s">
        <v>0</v>
      </c>
      <c r="E53" s="55"/>
      <c r="F53" s="40" t="s">
        <v>116</v>
      </c>
      <c r="G53" s="168"/>
      <c r="H53" s="40" t="s">
        <v>90</v>
      </c>
      <c r="I53" s="168"/>
      <c r="J53" s="40" t="s">
        <v>116</v>
      </c>
      <c r="K53" s="168"/>
      <c r="L53" s="40" t="s">
        <v>90</v>
      </c>
    </row>
    <row r="54" spans="1:12" s="46" customFormat="1" ht="6" customHeight="1">
      <c r="D54" s="41"/>
      <c r="F54" s="126"/>
      <c r="G54" s="229"/>
      <c r="H54" s="228"/>
      <c r="I54" s="229"/>
      <c r="J54" s="126"/>
      <c r="K54" s="229"/>
      <c r="L54" s="228"/>
    </row>
    <row r="55" spans="1:12" s="46" customFormat="1" ht="21.75" customHeight="1">
      <c r="A55" s="55" t="s">
        <v>164</v>
      </c>
      <c r="B55" s="55"/>
      <c r="C55" s="55"/>
      <c r="D55" s="45"/>
      <c r="E55" s="55"/>
      <c r="F55" s="131"/>
      <c r="G55" s="230"/>
      <c r="H55" s="230"/>
      <c r="I55" s="230"/>
      <c r="J55" s="131"/>
      <c r="K55" s="230"/>
      <c r="L55" s="230"/>
    </row>
    <row r="56" spans="1:12" s="46" customFormat="1" ht="21.75" customHeight="1">
      <c r="A56" s="46" t="s">
        <v>89</v>
      </c>
      <c r="B56" s="55"/>
      <c r="C56" s="55"/>
      <c r="D56" s="45"/>
      <c r="E56" s="55"/>
      <c r="F56" s="129">
        <f>F22</f>
        <v>-150340948</v>
      </c>
      <c r="G56" s="230"/>
      <c r="H56" s="150">
        <f>H22</f>
        <v>-159760352</v>
      </c>
      <c r="I56" s="56"/>
      <c r="J56" s="129">
        <f>J22</f>
        <v>-142580088</v>
      </c>
      <c r="K56" s="56"/>
      <c r="L56" s="150">
        <f>L22</f>
        <v>-157827641</v>
      </c>
    </row>
    <row r="57" spans="1:12" s="46" customFormat="1" ht="21.75" customHeight="1">
      <c r="A57" s="46" t="s">
        <v>50</v>
      </c>
      <c r="B57" s="55"/>
      <c r="C57" s="55"/>
      <c r="D57" s="45"/>
      <c r="E57" s="55"/>
      <c r="F57" s="133">
        <v>0</v>
      </c>
      <c r="G57" s="230"/>
      <c r="H57" s="37">
        <v>0</v>
      </c>
      <c r="I57" s="56"/>
      <c r="J57" s="133">
        <v>0</v>
      </c>
      <c r="K57" s="56"/>
      <c r="L57" s="37">
        <v>0</v>
      </c>
    </row>
    <row r="58" spans="1:12" s="46" customFormat="1" ht="6" customHeight="1">
      <c r="D58" s="41"/>
      <c r="F58" s="131"/>
      <c r="G58" s="230"/>
      <c r="H58" s="230"/>
      <c r="I58" s="230"/>
      <c r="J58" s="131"/>
      <c r="K58" s="230"/>
      <c r="L58" s="230"/>
    </row>
    <row r="59" spans="1:12" s="46" customFormat="1" ht="21.75" customHeight="1" thickBot="1">
      <c r="A59" s="55"/>
      <c r="B59" s="55"/>
      <c r="C59" s="55"/>
      <c r="D59" s="45"/>
      <c r="E59" s="55"/>
      <c r="F59" s="132">
        <f>SUM(F56:F58)</f>
        <v>-150340948</v>
      </c>
      <c r="G59" s="230"/>
      <c r="H59" s="234">
        <f>SUM(H56:H58)</f>
        <v>-159760352</v>
      </c>
      <c r="I59" s="230"/>
      <c r="J59" s="132">
        <f>SUM(J56:J58)</f>
        <v>-142580088</v>
      </c>
      <c r="K59" s="230"/>
      <c r="L59" s="234">
        <f>SUM(L56:L58)</f>
        <v>-157827641</v>
      </c>
    </row>
    <row r="60" spans="1:12" s="59" customFormat="1" ht="21.75" customHeight="1" thickTop="1">
      <c r="A60" s="58"/>
      <c r="B60" s="58"/>
      <c r="C60" s="58"/>
      <c r="D60" s="54"/>
      <c r="E60" s="58"/>
      <c r="F60" s="131"/>
      <c r="G60" s="230"/>
      <c r="H60" s="230"/>
      <c r="I60" s="230"/>
      <c r="J60" s="131"/>
      <c r="K60" s="230"/>
      <c r="L60" s="230"/>
    </row>
    <row r="61" spans="1:12" s="46" customFormat="1" ht="21.75" customHeight="1">
      <c r="A61" s="55" t="s">
        <v>196</v>
      </c>
      <c r="B61" s="55"/>
      <c r="C61" s="55"/>
      <c r="D61" s="45"/>
      <c r="E61" s="55"/>
      <c r="F61" s="131"/>
      <c r="G61" s="230"/>
      <c r="H61" s="230"/>
      <c r="I61" s="230"/>
      <c r="J61" s="131"/>
      <c r="K61" s="230"/>
      <c r="L61" s="230"/>
    </row>
    <row r="62" spans="1:12" s="46" customFormat="1" ht="21.75" customHeight="1">
      <c r="A62" s="46" t="s">
        <v>89</v>
      </c>
      <c r="B62" s="55"/>
      <c r="C62" s="55"/>
      <c r="D62" s="45"/>
      <c r="E62" s="55"/>
      <c r="F62" s="129">
        <f>F44</f>
        <v>-150270427</v>
      </c>
      <c r="G62" s="230"/>
      <c r="H62" s="36">
        <f>H44</f>
        <v>-163867185</v>
      </c>
      <c r="I62" s="36"/>
      <c r="J62" s="129">
        <f>J44</f>
        <v>-142509566.56999999</v>
      </c>
      <c r="K62" s="36"/>
      <c r="L62" s="36">
        <f>L44</f>
        <v>-161934474</v>
      </c>
    </row>
    <row r="63" spans="1:12" s="46" customFormat="1" ht="21.75" customHeight="1">
      <c r="A63" s="46" t="s">
        <v>50</v>
      </c>
      <c r="B63" s="55"/>
      <c r="C63" s="55"/>
      <c r="D63" s="45"/>
      <c r="E63" s="55"/>
      <c r="F63" s="133">
        <v>0</v>
      </c>
      <c r="G63" s="230"/>
      <c r="H63" s="235">
        <v>0</v>
      </c>
      <c r="I63" s="36"/>
      <c r="J63" s="133">
        <v>0</v>
      </c>
      <c r="K63" s="36"/>
      <c r="L63" s="235">
        <v>0</v>
      </c>
    </row>
    <row r="64" spans="1:12" s="46" customFormat="1" ht="6" customHeight="1">
      <c r="D64" s="41"/>
      <c r="F64" s="131"/>
      <c r="G64" s="230"/>
      <c r="H64" s="230"/>
      <c r="I64" s="230"/>
      <c r="J64" s="131"/>
      <c r="K64" s="230"/>
      <c r="L64" s="230"/>
    </row>
    <row r="65" spans="1:12" s="46" customFormat="1" ht="21.75" customHeight="1" thickBot="1">
      <c r="A65" s="55"/>
      <c r="B65" s="55"/>
      <c r="C65" s="55"/>
      <c r="D65" s="45"/>
      <c r="E65" s="55"/>
      <c r="F65" s="132">
        <f>SUM(F62:F64)</f>
        <v>-150270427</v>
      </c>
      <c r="G65" s="230"/>
      <c r="H65" s="234">
        <f>SUM(H62:H64)</f>
        <v>-163867185</v>
      </c>
      <c r="I65" s="230"/>
      <c r="J65" s="132">
        <f>SUM(J62:J64)</f>
        <v>-142509566.56999999</v>
      </c>
      <c r="K65" s="230"/>
      <c r="L65" s="234">
        <f>SUM(L62:L64)</f>
        <v>-161934474</v>
      </c>
    </row>
    <row r="66" spans="1:12" s="46" customFormat="1" ht="21.75" customHeight="1" thickTop="1">
      <c r="A66" s="55"/>
      <c r="B66" s="55"/>
      <c r="C66" s="55"/>
      <c r="D66" s="45"/>
      <c r="E66" s="55"/>
      <c r="F66" s="131"/>
      <c r="G66" s="230"/>
      <c r="H66" s="230"/>
      <c r="I66" s="230"/>
      <c r="J66" s="131"/>
      <c r="K66" s="230"/>
      <c r="L66" s="230"/>
    </row>
    <row r="67" spans="1:12" s="46" customFormat="1" ht="21.75" customHeight="1">
      <c r="A67" s="55" t="s">
        <v>166</v>
      </c>
      <c r="F67" s="134"/>
      <c r="G67" s="56"/>
      <c r="H67" s="56"/>
      <c r="I67" s="56"/>
      <c r="J67" s="134"/>
      <c r="K67" s="56"/>
      <c r="L67" s="56"/>
    </row>
    <row r="68" spans="1:12" s="46" customFormat="1" ht="6" customHeight="1">
      <c r="D68" s="41"/>
      <c r="F68" s="134"/>
      <c r="G68" s="56"/>
      <c r="H68" s="56"/>
      <c r="I68" s="56"/>
      <c r="J68" s="134"/>
      <c r="K68" s="56"/>
      <c r="L68" s="56"/>
    </row>
    <row r="69" spans="1:12" s="46" customFormat="1" ht="21.75" customHeight="1" thickBot="1">
      <c r="A69" s="46" t="s">
        <v>168</v>
      </c>
      <c r="B69" s="55"/>
      <c r="C69" s="55"/>
      <c r="D69" s="41">
        <v>24</v>
      </c>
      <c r="E69" s="55"/>
      <c r="F69" s="135">
        <f>F59/15097800</f>
        <v>-9.9578049782087454</v>
      </c>
      <c r="G69" s="236"/>
      <c r="H69" s="151">
        <v>-10.58</v>
      </c>
      <c r="I69" s="236"/>
      <c r="J69" s="135">
        <f>J59/15097800</f>
        <v>-9.4437658466796481</v>
      </c>
      <c r="K69" s="236"/>
      <c r="L69" s="237">
        <v>-10.45</v>
      </c>
    </row>
    <row r="70" spans="1:12" s="46" customFormat="1" ht="21.75" customHeight="1" thickTop="1">
      <c r="B70" s="55"/>
      <c r="C70" s="55"/>
      <c r="D70" s="41"/>
      <c r="E70" s="55"/>
      <c r="F70" s="238"/>
      <c r="G70" s="236"/>
      <c r="H70" s="238"/>
      <c r="I70" s="236"/>
      <c r="J70" s="238"/>
      <c r="K70" s="236"/>
      <c r="L70" s="238"/>
    </row>
    <row r="71" spans="1:12" s="46" customFormat="1" ht="21.75" customHeight="1">
      <c r="B71" s="55"/>
      <c r="C71" s="55"/>
      <c r="D71" s="41"/>
      <c r="E71" s="55"/>
      <c r="F71" s="238"/>
      <c r="G71" s="236"/>
      <c r="H71" s="238"/>
      <c r="I71" s="236"/>
      <c r="J71" s="238"/>
      <c r="K71" s="236"/>
      <c r="L71" s="238"/>
    </row>
    <row r="72" spans="1:12" s="46" customFormat="1" ht="21.75" customHeight="1">
      <c r="B72" s="55"/>
      <c r="C72" s="55"/>
      <c r="D72" s="41"/>
      <c r="E72" s="55"/>
      <c r="F72" s="238"/>
      <c r="G72" s="236"/>
      <c r="H72" s="238"/>
      <c r="I72" s="236"/>
      <c r="J72" s="238"/>
      <c r="K72" s="236"/>
      <c r="L72" s="238"/>
    </row>
    <row r="73" spans="1:12" s="46" customFormat="1" ht="21.75" customHeight="1">
      <c r="B73" s="55"/>
      <c r="C73" s="55"/>
      <c r="D73" s="41"/>
      <c r="E73" s="55"/>
      <c r="F73" s="238"/>
      <c r="G73" s="236"/>
      <c r="H73" s="238"/>
      <c r="I73" s="236"/>
      <c r="J73" s="238"/>
      <c r="K73" s="236"/>
      <c r="L73" s="238"/>
    </row>
    <row r="74" spans="1:12" s="46" customFormat="1" ht="21.75" customHeight="1">
      <c r="B74" s="55"/>
      <c r="C74" s="55"/>
      <c r="D74" s="41"/>
      <c r="E74" s="55"/>
      <c r="F74" s="238"/>
      <c r="G74" s="236"/>
      <c r="H74" s="238"/>
      <c r="I74" s="236"/>
      <c r="J74" s="238"/>
      <c r="K74" s="236"/>
      <c r="L74" s="238"/>
    </row>
    <row r="75" spans="1:12" s="46" customFormat="1" ht="21.75" customHeight="1">
      <c r="B75" s="55"/>
      <c r="C75" s="55"/>
      <c r="D75" s="41"/>
      <c r="E75" s="55"/>
      <c r="F75" s="238"/>
      <c r="G75" s="236"/>
      <c r="H75" s="238"/>
      <c r="I75" s="236"/>
      <c r="J75" s="238"/>
      <c r="K75" s="236"/>
      <c r="L75" s="238"/>
    </row>
    <row r="76" spans="1:12" s="46" customFormat="1" ht="21.75" customHeight="1">
      <c r="B76" s="55"/>
      <c r="C76" s="55"/>
      <c r="D76" s="41"/>
      <c r="E76" s="55"/>
      <c r="F76" s="238"/>
      <c r="G76" s="236"/>
      <c r="H76" s="238"/>
      <c r="I76" s="236"/>
      <c r="J76" s="238"/>
      <c r="K76" s="236"/>
      <c r="L76" s="238"/>
    </row>
    <row r="77" spans="1:12" s="46" customFormat="1" ht="21.75" customHeight="1">
      <c r="B77" s="55"/>
      <c r="C77" s="55"/>
      <c r="D77" s="41"/>
      <c r="E77" s="55"/>
      <c r="F77" s="238"/>
      <c r="G77" s="236"/>
      <c r="H77" s="238"/>
      <c r="I77" s="236"/>
      <c r="J77" s="238"/>
      <c r="K77" s="236"/>
      <c r="L77" s="238"/>
    </row>
    <row r="78" spans="1:12" s="46" customFormat="1" ht="21.75" customHeight="1">
      <c r="B78" s="55"/>
      <c r="C78" s="55"/>
      <c r="D78" s="41"/>
      <c r="E78" s="55"/>
      <c r="F78" s="238"/>
      <c r="G78" s="236"/>
      <c r="H78" s="238"/>
      <c r="I78" s="236"/>
      <c r="J78" s="238"/>
      <c r="K78" s="236"/>
      <c r="L78" s="238"/>
    </row>
    <row r="79" spans="1:12" s="46" customFormat="1" ht="21.75" customHeight="1">
      <c r="B79" s="55"/>
      <c r="C79" s="55"/>
      <c r="D79" s="41"/>
      <c r="E79" s="55"/>
      <c r="F79" s="238"/>
      <c r="G79" s="236"/>
      <c r="H79" s="238"/>
      <c r="I79" s="236"/>
      <c r="J79" s="238"/>
      <c r="K79" s="236"/>
      <c r="L79" s="238"/>
    </row>
    <row r="80" spans="1:12" s="46" customFormat="1" ht="21.75" customHeight="1">
      <c r="B80" s="55"/>
      <c r="C80" s="55"/>
      <c r="D80" s="41"/>
      <c r="E80" s="55"/>
      <c r="F80" s="238"/>
      <c r="G80" s="236"/>
      <c r="H80" s="238"/>
      <c r="I80" s="236"/>
      <c r="J80" s="238"/>
      <c r="K80" s="236"/>
      <c r="L80" s="238"/>
    </row>
    <row r="81" spans="1:12" s="46" customFormat="1" ht="21.75" customHeight="1">
      <c r="B81" s="55"/>
      <c r="C81" s="55"/>
      <c r="D81" s="41"/>
      <c r="E81" s="55"/>
      <c r="F81" s="238"/>
      <c r="G81" s="236"/>
      <c r="H81" s="238"/>
      <c r="I81" s="236"/>
      <c r="J81" s="238"/>
      <c r="K81" s="236"/>
      <c r="L81" s="238"/>
    </row>
    <row r="82" spans="1:12" s="46" customFormat="1" ht="21.75" customHeight="1">
      <c r="B82" s="55"/>
      <c r="C82" s="55"/>
      <c r="D82" s="41"/>
      <c r="E82" s="55"/>
      <c r="F82" s="238"/>
      <c r="G82" s="236"/>
      <c r="H82" s="238"/>
      <c r="I82" s="236"/>
      <c r="J82" s="238"/>
      <c r="K82" s="236"/>
      <c r="L82" s="238"/>
    </row>
    <row r="83" spans="1:12" s="46" customFormat="1" ht="21.75" customHeight="1">
      <c r="B83" s="55"/>
      <c r="C83" s="55"/>
      <c r="D83" s="41"/>
      <c r="E83" s="55"/>
      <c r="F83" s="238"/>
      <c r="G83" s="236"/>
      <c r="H83" s="238"/>
      <c r="I83" s="236"/>
      <c r="J83" s="238"/>
      <c r="K83" s="236"/>
      <c r="L83" s="238"/>
    </row>
    <row r="84" spans="1:12" s="46" customFormat="1" ht="21.75" customHeight="1">
      <c r="B84" s="55"/>
      <c r="C84" s="55"/>
      <c r="D84" s="41"/>
      <c r="E84" s="55"/>
      <c r="F84" s="238"/>
      <c r="G84" s="236"/>
      <c r="H84" s="238"/>
      <c r="I84" s="236"/>
      <c r="J84" s="238"/>
      <c r="K84" s="236"/>
      <c r="L84" s="238"/>
    </row>
    <row r="85" spans="1:12" s="46" customFormat="1" ht="16.5" customHeight="1">
      <c r="B85" s="55"/>
      <c r="C85" s="55"/>
      <c r="D85" s="41"/>
      <c r="E85" s="55"/>
      <c r="F85" s="238"/>
      <c r="G85" s="236"/>
      <c r="H85" s="238"/>
      <c r="I85" s="236"/>
      <c r="J85" s="238"/>
      <c r="K85" s="236"/>
      <c r="L85" s="238"/>
    </row>
    <row r="86" spans="1:12" s="7" customFormat="1" ht="21.95" customHeight="1"/>
    <row r="87" spans="1:12" s="7" customFormat="1" ht="21.95" customHeight="1"/>
    <row r="88" spans="1:12" ht="16.5" customHeight="1"/>
    <row r="89" spans="1:12" ht="21.75" customHeight="1">
      <c r="A89" s="30" t="str">
        <f>'BS3-5'!A46</f>
        <v>หมายเหตุประกอบข้อมูลทางการเงินเป็นส่วนหนึ่งของข้อมูลทางการเงินระหว่างกาลนี้</v>
      </c>
      <c r="B89" s="30"/>
      <c r="C89" s="3"/>
      <c r="D89" s="3"/>
      <c r="E89" s="3"/>
      <c r="F89" s="49"/>
      <c r="G89" s="50"/>
      <c r="H89" s="49"/>
      <c r="I89" s="49"/>
      <c r="J89" s="49"/>
      <c r="K89" s="49"/>
      <c r="L89" s="49"/>
    </row>
  </sheetData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9"/>
  <sheetViews>
    <sheetView zoomScale="90" zoomScaleNormal="90" zoomScaleSheetLayoutView="100" workbookViewId="0"/>
  </sheetViews>
  <sheetFormatPr defaultColWidth="10.42578125" defaultRowHeight="21.75" customHeight="1"/>
  <cols>
    <col min="1" max="2" width="1.42578125" style="51" customWidth="1"/>
    <col min="3" max="3" width="30.7109375" style="51" customWidth="1"/>
    <col min="4" max="4" width="8.85546875" style="245" bestFit="1" customWidth="1"/>
    <col min="5" max="5" width="0.5703125" style="51" customWidth="1"/>
    <col min="6" max="6" width="13.7109375" style="170" customWidth="1"/>
    <col min="7" max="7" width="0.5703125" style="170" customWidth="1"/>
    <col min="8" max="8" width="13.7109375" style="170" customWidth="1"/>
    <col min="9" max="9" width="0.5703125" style="170" customWidth="1"/>
    <col min="10" max="10" width="13.7109375" style="170" customWidth="1"/>
    <col min="11" max="11" width="0.5703125" style="170" customWidth="1"/>
    <col min="12" max="12" width="13.7109375" style="170" customWidth="1"/>
    <col min="13" max="16384" width="10.42578125" style="51"/>
  </cols>
  <sheetData>
    <row r="1" spans="1:12" s="46" customFormat="1" ht="21.75" customHeight="1">
      <c r="A1" s="44" t="s">
        <v>40</v>
      </c>
      <c r="B1" s="44"/>
      <c r="C1" s="44"/>
      <c r="D1" s="45"/>
      <c r="E1" s="44"/>
      <c r="F1" s="161"/>
      <c r="G1" s="161"/>
      <c r="H1" s="161"/>
      <c r="I1" s="161"/>
      <c r="J1" s="161"/>
      <c r="K1" s="161"/>
      <c r="L1" s="161"/>
    </row>
    <row r="2" spans="1:12" s="46" customFormat="1" ht="21.75" customHeight="1">
      <c r="A2" s="44" t="s">
        <v>115</v>
      </c>
      <c r="B2" s="44"/>
      <c r="C2" s="44"/>
      <c r="D2" s="45"/>
      <c r="E2" s="44"/>
      <c r="F2" s="161"/>
      <c r="G2" s="161"/>
      <c r="H2" s="161"/>
      <c r="I2" s="161"/>
      <c r="J2" s="161"/>
      <c r="K2" s="161"/>
      <c r="L2" s="161"/>
    </row>
    <row r="3" spans="1:12" s="46" customFormat="1" ht="21.75" customHeight="1">
      <c r="A3" s="47" t="s">
        <v>185</v>
      </c>
      <c r="B3" s="47"/>
      <c r="C3" s="47"/>
      <c r="D3" s="48"/>
      <c r="E3" s="47"/>
      <c r="F3" s="163"/>
      <c r="G3" s="163"/>
      <c r="H3" s="163"/>
      <c r="I3" s="163"/>
      <c r="J3" s="163"/>
      <c r="K3" s="163"/>
      <c r="L3" s="163"/>
    </row>
    <row r="4" spans="1:12" s="46" customFormat="1" ht="21.75" customHeight="1">
      <c r="A4" s="53"/>
      <c r="B4" s="53"/>
      <c r="C4" s="53"/>
      <c r="D4" s="54"/>
      <c r="E4" s="53"/>
      <c r="F4" s="159"/>
      <c r="G4" s="159"/>
      <c r="H4" s="159"/>
      <c r="I4" s="159"/>
      <c r="J4" s="159"/>
      <c r="K4" s="159"/>
      <c r="L4" s="159"/>
    </row>
    <row r="5" spans="1:12" s="46" customFormat="1" ht="21.75" customHeight="1">
      <c r="D5" s="45"/>
      <c r="E5" s="55"/>
      <c r="F5" s="165"/>
      <c r="G5" s="165"/>
      <c r="H5" s="165"/>
      <c r="I5" s="165"/>
      <c r="J5" s="165"/>
      <c r="K5" s="165"/>
      <c r="L5" s="40" t="s">
        <v>119</v>
      </c>
    </row>
    <row r="6" spans="1:12" s="46" customFormat="1" ht="21.75" customHeight="1">
      <c r="D6" s="45"/>
      <c r="E6" s="55"/>
      <c r="F6" s="165"/>
      <c r="G6" s="227" t="s">
        <v>58</v>
      </c>
      <c r="H6" s="165"/>
      <c r="I6" s="166"/>
      <c r="J6" s="165"/>
      <c r="K6" s="227" t="s">
        <v>83</v>
      </c>
      <c r="L6" s="165"/>
    </row>
    <row r="7" spans="1:12" s="46" customFormat="1" ht="21.75" customHeight="1">
      <c r="D7" s="48" t="s">
        <v>0</v>
      </c>
      <c r="E7" s="55"/>
      <c r="F7" s="40" t="s">
        <v>116</v>
      </c>
      <c r="G7" s="168"/>
      <c r="H7" s="40" t="s">
        <v>90</v>
      </c>
      <c r="I7" s="168"/>
      <c r="J7" s="40" t="s">
        <v>116</v>
      </c>
      <c r="K7" s="168"/>
      <c r="L7" s="40" t="s">
        <v>90</v>
      </c>
    </row>
    <row r="8" spans="1:12" s="46" customFormat="1" ht="6" customHeight="1">
      <c r="D8" s="41"/>
      <c r="F8" s="126"/>
      <c r="G8" s="229"/>
      <c r="H8" s="228"/>
      <c r="I8" s="229"/>
      <c r="J8" s="126"/>
      <c r="K8" s="229"/>
      <c r="L8" s="228"/>
    </row>
    <row r="9" spans="1:12" s="46" customFormat="1" ht="21.75" customHeight="1">
      <c r="A9" s="46" t="s">
        <v>20</v>
      </c>
      <c r="D9" s="41">
        <v>22</v>
      </c>
      <c r="F9" s="127">
        <v>636067178</v>
      </c>
      <c r="G9" s="43"/>
      <c r="H9" s="36">
        <v>935998340</v>
      </c>
      <c r="I9" s="164"/>
      <c r="J9" s="140">
        <v>635401278</v>
      </c>
      <c r="K9" s="164"/>
      <c r="L9" s="36">
        <v>934028501</v>
      </c>
    </row>
    <row r="10" spans="1:12" s="46" customFormat="1" ht="21.75" customHeight="1">
      <c r="A10" s="46" t="s">
        <v>57</v>
      </c>
      <c r="D10" s="41"/>
      <c r="F10" s="128">
        <v>-690599798</v>
      </c>
      <c r="G10" s="175"/>
      <c r="H10" s="37">
        <v>-734888872</v>
      </c>
      <c r="I10" s="170"/>
      <c r="J10" s="128">
        <v>-695200836</v>
      </c>
      <c r="K10" s="170"/>
      <c r="L10" s="37">
        <v>-726318874</v>
      </c>
    </row>
    <row r="11" spans="1:12" s="46" customFormat="1" ht="6" customHeight="1">
      <c r="D11" s="41"/>
      <c r="F11" s="127"/>
      <c r="G11" s="43"/>
      <c r="H11" s="43"/>
      <c r="I11" s="43"/>
      <c r="J11" s="127"/>
      <c r="K11" s="43"/>
      <c r="L11" s="43"/>
    </row>
    <row r="12" spans="1:12" s="46" customFormat="1" ht="21.75" customHeight="1">
      <c r="A12" s="55" t="s">
        <v>167</v>
      </c>
      <c r="B12" s="55"/>
      <c r="C12" s="55"/>
      <c r="D12" s="45"/>
      <c r="E12" s="55"/>
      <c r="F12" s="127">
        <f>SUM(F9:F11)</f>
        <v>-54532620</v>
      </c>
      <c r="G12" s="43"/>
      <c r="H12" s="43">
        <f>SUM(H9:H11)</f>
        <v>201109468</v>
      </c>
      <c r="I12" s="43"/>
      <c r="J12" s="127">
        <f>SUM(J9:J11)</f>
        <v>-59799558</v>
      </c>
      <c r="K12" s="43"/>
      <c r="L12" s="43">
        <f>SUM(L9:L11)</f>
        <v>207709627</v>
      </c>
    </row>
    <row r="13" spans="1:12" s="35" customFormat="1" ht="21.75" customHeight="1">
      <c r="A13" s="35" t="s">
        <v>21</v>
      </c>
      <c r="B13" s="39"/>
      <c r="C13" s="39"/>
      <c r="D13" s="41"/>
      <c r="E13" s="39"/>
      <c r="F13" s="129">
        <v>488720</v>
      </c>
      <c r="G13" s="56"/>
      <c r="H13" s="36">
        <v>9573677</v>
      </c>
      <c r="I13" s="56"/>
      <c r="J13" s="129">
        <v>760906</v>
      </c>
      <c r="K13" s="56"/>
      <c r="L13" s="36">
        <v>23364931</v>
      </c>
    </row>
    <row r="14" spans="1:12" s="46" customFormat="1" ht="21.75" customHeight="1">
      <c r="A14" s="46" t="s">
        <v>46</v>
      </c>
      <c r="D14" s="41"/>
      <c r="F14" s="129">
        <v>-56029376</v>
      </c>
      <c r="G14" s="230"/>
      <c r="H14" s="36">
        <v>-68634997</v>
      </c>
      <c r="I14" s="56"/>
      <c r="J14" s="129">
        <v>-56029376</v>
      </c>
      <c r="K14" s="56"/>
      <c r="L14" s="36">
        <v>-68634997</v>
      </c>
    </row>
    <row r="15" spans="1:12" s="46" customFormat="1" ht="21.75" customHeight="1">
      <c r="A15" s="46" t="s">
        <v>47</v>
      </c>
      <c r="D15" s="41"/>
      <c r="F15" s="129">
        <v>-240448854</v>
      </c>
      <c r="G15" s="56"/>
      <c r="H15" s="36">
        <v>-455598161</v>
      </c>
      <c r="I15" s="56"/>
      <c r="J15" s="129">
        <v>-243314413</v>
      </c>
      <c r="K15" s="56"/>
      <c r="L15" s="36">
        <v>-450127699</v>
      </c>
    </row>
    <row r="16" spans="1:12" s="46" customFormat="1" ht="21.75" customHeight="1">
      <c r="A16" s="46" t="s">
        <v>68</v>
      </c>
      <c r="D16" s="41"/>
      <c r="F16" s="98">
        <v>-69270407</v>
      </c>
      <c r="G16" s="230"/>
      <c r="H16" s="36">
        <v>-15087620</v>
      </c>
      <c r="I16" s="56"/>
      <c r="J16" s="129">
        <v>-74736711</v>
      </c>
      <c r="K16" s="56"/>
      <c r="L16" s="36">
        <v>-15087620</v>
      </c>
    </row>
    <row r="17" spans="1:12" s="46" customFormat="1" ht="21.75" customHeight="1">
      <c r="A17" s="35" t="s">
        <v>160</v>
      </c>
      <c r="D17" s="41"/>
      <c r="F17" s="130">
        <v>-23417652</v>
      </c>
      <c r="G17" s="230"/>
      <c r="H17" s="37">
        <v>18678648</v>
      </c>
      <c r="I17" s="56"/>
      <c r="J17" s="130">
        <v>0</v>
      </c>
      <c r="K17" s="56"/>
      <c r="L17" s="37">
        <v>0</v>
      </c>
    </row>
    <row r="18" spans="1:12" s="46" customFormat="1" ht="6" customHeight="1">
      <c r="D18" s="41"/>
      <c r="F18" s="131"/>
      <c r="G18" s="230"/>
      <c r="H18" s="230"/>
      <c r="I18" s="230"/>
      <c r="J18" s="131"/>
      <c r="K18" s="230"/>
      <c r="L18" s="230"/>
    </row>
    <row r="19" spans="1:12" s="46" customFormat="1" ht="21.75" customHeight="1">
      <c r="A19" s="55" t="s">
        <v>154</v>
      </c>
      <c r="D19" s="41"/>
      <c r="F19" s="129">
        <f>SUM(F12:F17)</f>
        <v>-443210189</v>
      </c>
      <c r="G19" s="230"/>
      <c r="H19" s="230">
        <f>SUM(H12:H17)</f>
        <v>-309958985</v>
      </c>
      <c r="I19" s="230"/>
      <c r="J19" s="129">
        <f>SUM(J12:J17)</f>
        <v>-433119152</v>
      </c>
      <c r="K19" s="230"/>
      <c r="L19" s="230">
        <f>SUM(L12:L17)</f>
        <v>-302775758</v>
      </c>
    </row>
    <row r="20" spans="1:12" s="46" customFormat="1" ht="21.75" customHeight="1">
      <c r="A20" s="46" t="s">
        <v>161</v>
      </c>
      <c r="D20" s="41">
        <v>23</v>
      </c>
      <c r="F20" s="141">
        <v>58734460</v>
      </c>
      <c r="G20" s="231"/>
      <c r="H20" s="221">
        <v>-2849874</v>
      </c>
      <c r="I20" s="232"/>
      <c r="J20" s="141">
        <v>74539605</v>
      </c>
      <c r="K20" s="232"/>
      <c r="L20" s="37">
        <v>-2849874</v>
      </c>
    </row>
    <row r="21" spans="1:12" s="46" customFormat="1" ht="6" customHeight="1">
      <c r="D21" s="41"/>
      <c r="F21" s="131"/>
      <c r="G21" s="230"/>
      <c r="H21" s="230"/>
      <c r="I21" s="230"/>
      <c r="J21" s="131"/>
      <c r="K21" s="230"/>
      <c r="L21" s="230"/>
    </row>
    <row r="22" spans="1:12" s="59" customFormat="1" ht="21.75" customHeight="1">
      <c r="A22" s="58" t="s">
        <v>150</v>
      </c>
      <c r="B22" s="58"/>
      <c r="C22" s="58"/>
      <c r="D22" s="54"/>
      <c r="E22" s="58"/>
      <c r="F22" s="98">
        <f>SUM(F19:F20)</f>
        <v>-384475729</v>
      </c>
      <c r="G22" s="230"/>
      <c r="H22" s="230">
        <f>SUM(H19:H20)</f>
        <v>-312808859</v>
      </c>
      <c r="I22" s="230"/>
      <c r="J22" s="98">
        <f>SUM(J19:J20)</f>
        <v>-358579547</v>
      </c>
      <c r="K22" s="230"/>
      <c r="L22" s="230">
        <f>SUM(L19:L20)</f>
        <v>-305625632</v>
      </c>
    </row>
    <row r="23" spans="1:12" s="59" customFormat="1" ht="12" customHeight="1">
      <c r="A23" s="58"/>
      <c r="B23" s="58"/>
      <c r="C23" s="58"/>
      <c r="D23" s="54"/>
      <c r="E23" s="58"/>
      <c r="F23" s="131"/>
      <c r="G23" s="230"/>
      <c r="H23" s="230"/>
      <c r="I23" s="230"/>
      <c r="J23" s="131"/>
      <c r="K23" s="230"/>
      <c r="L23" s="230"/>
    </row>
    <row r="24" spans="1:12" s="59" customFormat="1" ht="21.75" customHeight="1">
      <c r="A24" s="58" t="s">
        <v>101</v>
      </c>
      <c r="D24" s="54"/>
      <c r="E24" s="58"/>
      <c r="F24" s="131"/>
      <c r="G24" s="230"/>
      <c r="H24" s="230"/>
      <c r="I24" s="230"/>
      <c r="J24" s="131"/>
      <c r="K24" s="230"/>
      <c r="L24" s="230"/>
    </row>
    <row r="25" spans="1:12" s="59" customFormat="1" ht="21.75" customHeight="1">
      <c r="A25" s="59" t="s">
        <v>143</v>
      </c>
      <c r="D25" s="60"/>
      <c r="F25" s="131"/>
      <c r="G25" s="230"/>
      <c r="H25" s="230"/>
      <c r="I25" s="230"/>
      <c r="J25" s="131"/>
      <c r="K25" s="230"/>
      <c r="L25" s="230"/>
    </row>
    <row r="26" spans="1:12" s="59" customFormat="1" ht="21.75" customHeight="1">
      <c r="B26" s="59" t="s">
        <v>104</v>
      </c>
      <c r="D26" s="60"/>
      <c r="F26" s="131"/>
      <c r="G26" s="230"/>
      <c r="H26" s="230"/>
      <c r="I26" s="230"/>
      <c r="J26" s="131"/>
      <c r="K26" s="230"/>
      <c r="L26" s="230"/>
    </row>
    <row r="27" spans="1:12" s="59" customFormat="1" ht="21.75" customHeight="1">
      <c r="B27" s="154" t="s">
        <v>145</v>
      </c>
      <c r="C27" s="154"/>
      <c r="D27" s="60">
        <v>13</v>
      </c>
      <c r="F27" s="131">
        <v>3011437365</v>
      </c>
      <c r="G27" s="230"/>
      <c r="H27" s="230">
        <v>0</v>
      </c>
      <c r="I27" s="230"/>
      <c r="J27" s="131">
        <v>3011437365</v>
      </c>
      <c r="K27" s="230"/>
      <c r="L27" s="230">
        <v>0</v>
      </c>
    </row>
    <row r="28" spans="1:12" s="59" customFormat="1" ht="21.75" customHeight="1">
      <c r="B28" s="59" t="s">
        <v>146</v>
      </c>
      <c r="D28" s="60"/>
      <c r="F28" s="240"/>
      <c r="G28" s="230"/>
      <c r="H28" s="230"/>
      <c r="I28" s="230"/>
      <c r="J28" s="131"/>
      <c r="K28" s="230"/>
      <c r="L28" s="230"/>
    </row>
    <row r="29" spans="1:12" s="59" customFormat="1" ht="21.75" customHeight="1">
      <c r="C29" s="59" t="s">
        <v>147</v>
      </c>
      <c r="D29" s="60">
        <v>21</v>
      </c>
      <c r="F29" s="153">
        <v>-602287473</v>
      </c>
      <c r="G29" s="230"/>
      <c r="H29" s="233">
        <v>0</v>
      </c>
      <c r="I29" s="230"/>
      <c r="J29" s="153">
        <v>-602287473</v>
      </c>
      <c r="K29" s="230"/>
      <c r="L29" s="233">
        <v>0</v>
      </c>
    </row>
    <row r="30" spans="1:12" s="59" customFormat="1" ht="6" customHeight="1">
      <c r="D30" s="54"/>
      <c r="E30" s="58"/>
      <c r="F30" s="131"/>
      <c r="G30" s="230"/>
      <c r="H30" s="230"/>
      <c r="I30" s="230"/>
      <c r="J30" s="131"/>
      <c r="K30" s="230"/>
      <c r="L30" s="230"/>
    </row>
    <row r="31" spans="1:12" s="59" customFormat="1" ht="21.75" customHeight="1">
      <c r="A31" s="58" t="s">
        <v>148</v>
      </c>
      <c r="D31" s="54"/>
      <c r="E31" s="58"/>
      <c r="F31" s="131"/>
      <c r="G31" s="230"/>
      <c r="H31" s="230"/>
      <c r="I31" s="230"/>
      <c r="J31" s="131"/>
      <c r="K31" s="230"/>
      <c r="L31" s="230"/>
    </row>
    <row r="32" spans="1:12" s="59" customFormat="1" ht="21.75" customHeight="1">
      <c r="B32" s="58" t="s">
        <v>104</v>
      </c>
      <c r="D32" s="54"/>
      <c r="E32" s="58"/>
      <c r="F32" s="153">
        <f>SUM(F27:F29)</f>
        <v>2409149892</v>
      </c>
      <c r="G32" s="230"/>
      <c r="H32" s="233">
        <f>SUM(H27:H29)</f>
        <v>0</v>
      </c>
      <c r="I32" s="230"/>
      <c r="J32" s="153">
        <f>SUM(J27:J29)</f>
        <v>2409149892</v>
      </c>
      <c r="K32" s="230"/>
      <c r="L32" s="233">
        <f>SUM(L27:L29)</f>
        <v>0</v>
      </c>
    </row>
    <row r="33" spans="1:12" s="59" customFormat="1" ht="21.75" customHeight="1">
      <c r="A33" s="59" t="s">
        <v>102</v>
      </c>
      <c r="D33" s="54"/>
      <c r="E33" s="58"/>
      <c r="F33" s="131"/>
      <c r="G33" s="230"/>
      <c r="H33" s="230"/>
      <c r="I33" s="230"/>
      <c r="J33" s="131"/>
      <c r="K33" s="230"/>
      <c r="L33" s="230"/>
    </row>
    <row r="34" spans="1:12" s="59" customFormat="1" ht="21.75" customHeight="1">
      <c r="B34" s="59" t="s">
        <v>103</v>
      </c>
      <c r="D34" s="54"/>
      <c r="E34" s="58"/>
      <c r="F34" s="131"/>
      <c r="G34" s="230"/>
      <c r="H34" s="230"/>
      <c r="I34" s="230"/>
      <c r="J34" s="131"/>
      <c r="K34" s="230"/>
      <c r="L34" s="230"/>
    </row>
    <row r="35" spans="1:12" s="59" customFormat="1" ht="21.75" customHeight="1">
      <c r="B35" s="59" t="s">
        <v>111</v>
      </c>
      <c r="D35" s="60"/>
      <c r="E35" s="58"/>
      <c r="F35" s="139">
        <v>-7035860</v>
      </c>
      <c r="G35" s="230"/>
      <c r="H35" s="36">
        <v>-12090046</v>
      </c>
      <c r="I35" s="36"/>
      <c r="J35" s="139">
        <v>-7035860</v>
      </c>
      <c r="K35" s="36"/>
      <c r="L35" s="36">
        <v>-12090046</v>
      </c>
    </row>
    <row r="36" spans="1:12" s="59" customFormat="1" ht="21.75" customHeight="1">
      <c r="B36" s="59" t="s">
        <v>99</v>
      </c>
      <c r="D36" s="60"/>
      <c r="E36" s="58"/>
      <c r="F36" s="131"/>
      <c r="G36" s="230"/>
      <c r="H36" s="36"/>
      <c r="I36" s="36"/>
      <c r="J36" s="139"/>
      <c r="K36" s="36"/>
      <c r="L36" s="36"/>
    </row>
    <row r="37" spans="1:12" s="59" customFormat="1" ht="21.75" customHeight="1">
      <c r="C37" s="59" t="s">
        <v>104</v>
      </c>
      <c r="D37" s="60">
        <v>21</v>
      </c>
      <c r="E37" s="58"/>
      <c r="F37" s="141">
        <v>1407172</v>
      </c>
      <c r="G37" s="230"/>
      <c r="H37" s="37">
        <v>2418009</v>
      </c>
      <c r="I37" s="36"/>
      <c r="J37" s="141">
        <v>1407172</v>
      </c>
      <c r="K37" s="36"/>
      <c r="L37" s="37">
        <v>2418009</v>
      </c>
    </row>
    <row r="38" spans="1:12" s="59" customFormat="1" ht="6" customHeight="1">
      <c r="D38" s="54"/>
      <c r="E38" s="58"/>
      <c r="F38" s="131"/>
      <c r="G38" s="230"/>
      <c r="H38" s="230"/>
      <c r="I38" s="230"/>
      <c r="J38" s="131"/>
      <c r="K38" s="230"/>
      <c r="L38" s="230"/>
    </row>
    <row r="39" spans="1:12" s="59" customFormat="1" ht="21.75" customHeight="1">
      <c r="A39" s="58" t="s">
        <v>149</v>
      </c>
      <c r="D39" s="54"/>
      <c r="E39" s="58"/>
      <c r="F39" s="98"/>
      <c r="G39" s="154"/>
      <c r="H39" s="154"/>
      <c r="I39" s="154"/>
      <c r="J39" s="98"/>
      <c r="K39" s="154"/>
      <c r="L39" s="154"/>
    </row>
    <row r="40" spans="1:12" s="59" customFormat="1" ht="21.75" customHeight="1">
      <c r="B40" s="58" t="s">
        <v>104</v>
      </c>
      <c r="D40" s="54"/>
      <c r="E40" s="58"/>
      <c r="F40" s="97">
        <f>SUM(F34:F37)</f>
        <v>-5628688</v>
      </c>
      <c r="G40" s="230"/>
      <c r="H40" s="61">
        <f>SUM(H34:H37)</f>
        <v>-9672037</v>
      </c>
      <c r="I40" s="230"/>
      <c r="J40" s="97">
        <f>SUM(J34:J37)</f>
        <v>-5628688</v>
      </c>
      <c r="K40" s="230"/>
      <c r="L40" s="233">
        <f>SUM(L35:L37)</f>
        <v>-9672037</v>
      </c>
    </row>
    <row r="41" spans="1:12" s="59" customFormat="1" ht="6" customHeight="1">
      <c r="A41" s="58"/>
      <c r="B41" s="58"/>
      <c r="C41" s="58"/>
      <c r="D41" s="54"/>
      <c r="E41" s="58"/>
      <c r="F41" s="98"/>
      <c r="G41" s="230"/>
      <c r="H41" s="230"/>
      <c r="I41" s="230"/>
      <c r="J41" s="98"/>
      <c r="K41" s="230"/>
      <c r="L41" s="230"/>
    </row>
    <row r="42" spans="1:12" s="59" customFormat="1" ht="21.75" customHeight="1">
      <c r="A42" s="59" t="s">
        <v>162</v>
      </c>
      <c r="D42" s="54"/>
      <c r="E42" s="58"/>
      <c r="F42" s="97">
        <f>SUM(F40,F32)</f>
        <v>2403521204</v>
      </c>
      <c r="G42" s="230"/>
      <c r="H42" s="61">
        <f>SUM(H40,H32)</f>
        <v>-9672037</v>
      </c>
      <c r="I42" s="230"/>
      <c r="J42" s="97">
        <f>SUM(J40,J32)</f>
        <v>2403521204</v>
      </c>
      <c r="K42" s="230"/>
      <c r="L42" s="61">
        <f>SUM(L40,L32)</f>
        <v>-9672037</v>
      </c>
    </row>
    <row r="43" spans="1:12" s="59" customFormat="1" ht="6" customHeight="1">
      <c r="D43" s="54"/>
      <c r="E43" s="58"/>
      <c r="F43" s="98"/>
      <c r="G43" s="230"/>
      <c r="H43" s="57"/>
      <c r="I43" s="230"/>
      <c r="J43" s="98"/>
      <c r="K43" s="230"/>
      <c r="L43" s="230"/>
    </row>
    <row r="44" spans="1:12" s="59" customFormat="1" ht="21.75" customHeight="1" thickBot="1">
      <c r="A44" s="58" t="s">
        <v>163</v>
      </c>
      <c r="D44" s="54"/>
      <c r="E44" s="58"/>
      <c r="F44" s="132">
        <f>SUM(F42,F22)</f>
        <v>2019045475</v>
      </c>
      <c r="G44" s="230"/>
      <c r="H44" s="62">
        <f>SUM(H42,H22)</f>
        <v>-322480896</v>
      </c>
      <c r="I44" s="230"/>
      <c r="J44" s="132">
        <f>SUM(J42,J22)</f>
        <v>2044941657</v>
      </c>
      <c r="K44" s="230"/>
      <c r="L44" s="62">
        <f>SUM(L42,L22)</f>
        <v>-315297669</v>
      </c>
    </row>
    <row r="45" spans="1:12" s="59" customFormat="1" ht="18.75" customHeight="1" thickTop="1">
      <c r="A45" s="58"/>
      <c r="B45" s="58"/>
      <c r="C45" s="58"/>
      <c r="D45" s="54"/>
      <c r="E45" s="58"/>
      <c r="F45" s="230"/>
      <c r="G45" s="230"/>
      <c r="H45" s="230"/>
      <c r="I45" s="230"/>
      <c r="J45" s="230"/>
      <c r="K45" s="230"/>
      <c r="L45" s="230"/>
    </row>
    <row r="46" spans="1:12" s="59" customFormat="1" ht="21.95" customHeight="1">
      <c r="A46" s="63" t="str">
        <f>+'BS3-5'!A135</f>
        <v>หมายเหตุประกอบข้อมูลทางการเงินเป็นส่วนหนึ่งของข้อมูลทางการเงินระหว่างกาลนี้</v>
      </c>
      <c r="B46" s="64"/>
      <c r="C46" s="64"/>
      <c r="D46" s="48"/>
      <c r="E46" s="64"/>
      <c r="F46" s="233"/>
      <c r="G46" s="233"/>
      <c r="H46" s="233"/>
      <c r="I46" s="233"/>
      <c r="J46" s="233"/>
      <c r="K46" s="233"/>
      <c r="L46" s="233"/>
    </row>
    <row r="47" spans="1:12" s="46" customFormat="1" ht="21.75" customHeight="1">
      <c r="A47" s="44" t="s">
        <v>40</v>
      </c>
      <c r="B47" s="44"/>
      <c r="C47" s="44"/>
      <c r="D47" s="45"/>
      <c r="E47" s="44"/>
      <c r="F47" s="161"/>
      <c r="G47" s="161"/>
      <c r="H47" s="161"/>
      <c r="I47" s="161"/>
      <c r="J47" s="161"/>
      <c r="K47" s="161"/>
      <c r="L47" s="161"/>
    </row>
    <row r="48" spans="1:12" s="46" customFormat="1" ht="21.75" customHeight="1">
      <c r="A48" s="44" t="s">
        <v>115</v>
      </c>
      <c r="B48" s="44"/>
      <c r="C48" s="44"/>
      <c r="D48" s="45"/>
      <c r="E48" s="44"/>
      <c r="F48" s="161"/>
      <c r="G48" s="161"/>
      <c r="H48" s="161"/>
      <c r="I48" s="161"/>
      <c r="J48" s="161"/>
      <c r="K48" s="161"/>
      <c r="L48" s="161"/>
    </row>
    <row r="49" spans="1:12" s="46" customFormat="1" ht="21.75" customHeight="1">
      <c r="A49" s="47" t="str">
        <f>+A3</f>
        <v>สำหรับงวดเก้าเดือนสิ้นสุดวันที่ 30 กันยายน พ.ศ. 2563</v>
      </c>
      <c r="B49" s="47"/>
      <c r="C49" s="47"/>
      <c r="D49" s="48"/>
      <c r="E49" s="47"/>
      <c r="F49" s="163"/>
      <c r="G49" s="163"/>
      <c r="H49" s="163"/>
      <c r="I49" s="163"/>
      <c r="J49" s="163"/>
      <c r="K49" s="163"/>
      <c r="L49" s="163"/>
    </row>
    <row r="50" spans="1:12" s="46" customFormat="1" ht="21.75" customHeight="1">
      <c r="A50" s="53"/>
      <c r="B50" s="53"/>
      <c r="C50" s="53"/>
      <c r="D50" s="54"/>
      <c r="E50" s="53"/>
      <c r="F50" s="159"/>
      <c r="G50" s="159"/>
      <c r="H50" s="159"/>
      <c r="I50" s="159"/>
      <c r="J50" s="159"/>
      <c r="K50" s="159"/>
      <c r="L50" s="159"/>
    </row>
    <row r="51" spans="1:12" s="46" customFormat="1" ht="21.75" customHeight="1">
      <c r="D51" s="45"/>
      <c r="E51" s="55"/>
      <c r="F51" s="165"/>
      <c r="G51" s="165"/>
      <c r="H51" s="165"/>
      <c r="I51" s="165"/>
      <c r="J51" s="165"/>
      <c r="K51" s="165"/>
      <c r="L51" s="40" t="s">
        <v>119</v>
      </c>
    </row>
    <row r="52" spans="1:12" s="46" customFormat="1" ht="21.75" customHeight="1">
      <c r="D52" s="45"/>
      <c r="E52" s="55"/>
      <c r="F52" s="165"/>
      <c r="G52" s="227" t="s">
        <v>58</v>
      </c>
      <c r="H52" s="165"/>
      <c r="I52" s="166"/>
      <c r="J52" s="165"/>
      <c r="K52" s="227" t="s">
        <v>83</v>
      </c>
      <c r="L52" s="165"/>
    </row>
    <row r="53" spans="1:12" s="46" customFormat="1" ht="21.75" customHeight="1">
      <c r="D53" s="48" t="s">
        <v>0</v>
      </c>
      <c r="E53" s="55"/>
      <c r="F53" s="40" t="s">
        <v>116</v>
      </c>
      <c r="G53" s="168"/>
      <c r="H53" s="40" t="s">
        <v>90</v>
      </c>
      <c r="I53" s="168"/>
      <c r="J53" s="40" t="s">
        <v>116</v>
      </c>
      <c r="K53" s="168"/>
      <c r="L53" s="40" t="s">
        <v>90</v>
      </c>
    </row>
    <row r="54" spans="1:12" s="46" customFormat="1" ht="6" customHeight="1">
      <c r="D54" s="41"/>
      <c r="F54" s="126"/>
      <c r="G54" s="229"/>
      <c r="H54" s="228"/>
      <c r="I54" s="229"/>
      <c r="J54" s="126"/>
      <c r="K54" s="229"/>
      <c r="L54" s="228"/>
    </row>
    <row r="55" spans="1:12" s="46" customFormat="1" ht="21.75" customHeight="1">
      <c r="A55" s="55" t="s">
        <v>164</v>
      </c>
      <c r="B55" s="55"/>
      <c r="C55" s="55"/>
      <c r="D55" s="45"/>
      <c r="E55" s="55"/>
      <c r="F55" s="131"/>
      <c r="G55" s="230"/>
      <c r="H55" s="230"/>
      <c r="I55" s="230"/>
      <c r="J55" s="131"/>
      <c r="K55" s="230"/>
      <c r="L55" s="230"/>
    </row>
    <row r="56" spans="1:12" s="46" customFormat="1" ht="21.75" customHeight="1">
      <c r="A56" s="46" t="s">
        <v>89</v>
      </c>
      <c r="B56" s="55"/>
      <c r="C56" s="55"/>
      <c r="D56" s="45"/>
      <c r="E56" s="55"/>
      <c r="F56" s="129">
        <v>-384475729</v>
      </c>
      <c r="G56" s="230"/>
      <c r="H56" s="150">
        <v>-312808859</v>
      </c>
      <c r="I56" s="56"/>
      <c r="J56" s="129">
        <v>-358579547</v>
      </c>
      <c r="K56" s="56"/>
      <c r="L56" s="150">
        <v>-305625632</v>
      </c>
    </row>
    <row r="57" spans="1:12" s="46" customFormat="1" ht="21.75" customHeight="1">
      <c r="A57" s="46" t="s">
        <v>50</v>
      </c>
      <c r="B57" s="55"/>
      <c r="C57" s="55"/>
      <c r="D57" s="45"/>
      <c r="E57" s="55"/>
      <c r="F57" s="133">
        <v>0</v>
      </c>
      <c r="G57" s="230"/>
      <c r="H57" s="37" t="s">
        <v>130</v>
      </c>
      <c r="I57" s="56"/>
      <c r="J57" s="133">
        <v>0</v>
      </c>
      <c r="K57" s="56"/>
      <c r="L57" s="37" t="s">
        <v>130</v>
      </c>
    </row>
    <row r="58" spans="1:12" s="46" customFormat="1" ht="6" customHeight="1">
      <c r="D58" s="41"/>
      <c r="F58" s="131"/>
      <c r="G58" s="230"/>
      <c r="H58" s="230"/>
      <c r="I58" s="230"/>
      <c r="J58" s="131"/>
      <c r="K58" s="230"/>
      <c r="L58" s="230"/>
    </row>
    <row r="59" spans="1:12" s="46" customFormat="1" ht="21.75" customHeight="1" thickBot="1">
      <c r="A59" s="55"/>
      <c r="B59" s="55"/>
      <c r="C59" s="55"/>
      <c r="D59" s="45"/>
      <c r="E59" s="55"/>
      <c r="F59" s="132">
        <f>SUM(F56:F58)</f>
        <v>-384475729</v>
      </c>
      <c r="G59" s="230"/>
      <c r="H59" s="234">
        <f>SUM(H56:H58)</f>
        <v>-312808859</v>
      </c>
      <c r="I59" s="230"/>
      <c r="J59" s="132">
        <f>SUM(J56:J58)</f>
        <v>-358579547</v>
      </c>
      <c r="K59" s="230"/>
      <c r="L59" s="234">
        <f>SUM(L56:L58)</f>
        <v>-305625632</v>
      </c>
    </row>
    <row r="60" spans="1:12" s="59" customFormat="1" ht="21.75" customHeight="1" thickTop="1">
      <c r="A60" s="58"/>
      <c r="B60" s="58"/>
      <c r="C60" s="58"/>
      <c r="D60" s="54"/>
      <c r="E60" s="58"/>
      <c r="F60" s="131"/>
      <c r="G60" s="230"/>
      <c r="H60" s="230"/>
      <c r="I60" s="230"/>
      <c r="J60" s="131"/>
      <c r="K60" s="230"/>
      <c r="L60" s="230"/>
    </row>
    <row r="61" spans="1:12" s="46" customFormat="1" ht="21.75" customHeight="1">
      <c r="A61" s="55" t="s">
        <v>165</v>
      </c>
      <c r="B61" s="55"/>
      <c r="C61" s="55"/>
      <c r="D61" s="45"/>
      <c r="E61" s="55"/>
      <c r="F61" s="131"/>
      <c r="G61" s="230"/>
      <c r="H61" s="230"/>
      <c r="I61" s="230"/>
      <c r="J61" s="131"/>
      <c r="K61" s="230"/>
      <c r="L61" s="230"/>
    </row>
    <row r="62" spans="1:12" s="46" customFormat="1" ht="21.75" customHeight="1">
      <c r="A62" s="46" t="s">
        <v>89</v>
      </c>
      <c r="B62" s="55"/>
      <c r="C62" s="55"/>
      <c r="D62" s="45"/>
      <c r="E62" s="55"/>
      <c r="F62" s="129">
        <v>2019045475</v>
      </c>
      <c r="G62" s="230"/>
      <c r="H62" s="36">
        <v>-322480896</v>
      </c>
      <c r="I62" s="36"/>
      <c r="J62" s="129">
        <v>2044941657</v>
      </c>
      <c r="K62" s="36"/>
      <c r="L62" s="36">
        <v>-315297669</v>
      </c>
    </row>
    <row r="63" spans="1:12" s="46" customFormat="1" ht="21.75" customHeight="1">
      <c r="A63" s="46" t="s">
        <v>50</v>
      </c>
      <c r="B63" s="55"/>
      <c r="C63" s="55"/>
      <c r="D63" s="45"/>
      <c r="E63" s="55"/>
      <c r="F63" s="133">
        <v>0</v>
      </c>
      <c r="G63" s="230"/>
      <c r="H63" s="235" t="s">
        <v>130</v>
      </c>
      <c r="I63" s="36"/>
      <c r="J63" s="133">
        <v>0</v>
      </c>
      <c r="K63" s="36"/>
      <c r="L63" s="235" t="s">
        <v>130</v>
      </c>
    </row>
    <row r="64" spans="1:12" s="46" customFormat="1" ht="6" customHeight="1">
      <c r="D64" s="41"/>
      <c r="F64" s="131"/>
      <c r="G64" s="230"/>
      <c r="H64" s="230"/>
      <c r="I64" s="230"/>
      <c r="J64" s="131"/>
      <c r="K64" s="230"/>
      <c r="L64" s="230"/>
    </row>
    <row r="65" spans="1:12" s="46" customFormat="1" ht="21.75" customHeight="1" thickBot="1">
      <c r="A65" s="55"/>
      <c r="B65" s="55"/>
      <c r="C65" s="55"/>
      <c r="D65" s="45"/>
      <c r="E65" s="55"/>
      <c r="F65" s="132">
        <f>SUM(F62:F64)</f>
        <v>2019045475</v>
      </c>
      <c r="G65" s="230"/>
      <c r="H65" s="234">
        <f>SUM(H62:H64)</f>
        <v>-322480896</v>
      </c>
      <c r="I65" s="230"/>
      <c r="J65" s="132">
        <f>SUM(J62:J64)</f>
        <v>2044941657</v>
      </c>
      <c r="K65" s="230"/>
      <c r="L65" s="234">
        <f>SUM(L62:L64)</f>
        <v>-315297669</v>
      </c>
    </row>
    <row r="66" spans="1:12" s="46" customFormat="1" ht="21.75" customHeight="1" thickTop="1">
      <c r="A66" s="55"/>
      <c r="B66" s="55"/>
      <c r="C66" s="55"/>
      <c r="D66" s="45"/>
      <c r="E66" s="55"/>
      <c r="F66" s="131"/>
      <c r="G66" s="230"/>
      <c r="H66" s="230"/>
      <c r="I66" s="230"/>
      <c r="J66" s="131"/>
      <c r="K66" s="230"/>
      <c r="L66" s="230"/>
    </row>
    <row r="67" spans="1:12" s="46" customFormat="1" ht="21.75" customHeight="1">
      <c r="A67" s="55" t="s">
        <v>166</v>
      </c>
      <c r="F67" s="134"/>
      <c r="G67" s="56"/>
      <c r="H67" s="56"/>
      <c r="I67" s="56"/>
      <c r="J67" s="134"/>
      <c r="K67" s="56"/>
      <c r="L67" s="56"/>
    </row>
    <row r="68" spans="1:12" s="46" customFormat="1" ht="6" customHeight="1">
      <c r="D68" s="41"/>
      <c r="F68" s="134"/>
      <c r="G68" s="56"/>
      <c r="H68" s="56"/>
      <c r="I68" s="56"/>
      <c r="J68" s="134"/>
      <c r="K68" s="56"/>
      <c r="L68" s="56"/>
    </row>
    <row r="69" spans="1:12" s="46" customFormat="1" ht="21.75" customHeight="1" thickBot="1">
      <c r="A69" s="46" t="s">
        <v>168</v>
      </c>
      <c r="B69" s="55"/>
      <c r="C69" s="55"/>
      <c r="D69" s="41">
        <v>24</v>
      </c>
      <c r="E69" s="55"/>
      <c r="F69" s="135">
        <v>-25.465679039330233</v>
      </c>
      <c r="G69" s="236"/>
      <c r="H69" s="237">
        <v>-20.72</v>
      </c>
      <c r="I69" s="236"/>
      <c r="J69" s="135">
        <v>-23.750450198042099</v>
      </c>
      <c r="K69" s="236"/>
      <c r="L69" s="237">
        <v>-20.239999999999998</v>
      </c>
    </row>
    <row r="70" spans="1:12" s="46" customFormat="1" ht="21.75" customHeight="1" thickTop="1">
      <c r="B70" s="55"/>
      <c r="C70" s="55"/>
      <c r="D70" s="41"/>
      <c r="E70" s="55"/>
      <c r="F70" s="238"/>
      <c r="G70" s="236"/>
      <c r="H70" s="238"/>
      <c r="I70" s="236"/>
      <c r="J70" s="238"/>
      <c r="K70" s="236"/>
      <c r="L70" s="238"/>
    </row>
    <row r="71" spans="1:12" s="46" customFormat="1" ht="21.75" customHeight="1">
      <c r="B71" s="55"/>
      <c r="C71" s="55"/>
      <c r="D71" s="41"/>
      <c r="E71" s="55"/>
      <c r="F71" s="238"/>
      <c r="G71" s="236"/>
      <c r="H71" s="238"/>
      <c r="I71" s="236"/>
      <c r="J71" s="238"/>
      <c r="K71" s="236"/>
      <c r="L71" s="238"/>
    </row>
    <row r="72" spans="1:12" s="46" customFormat="1" ht="21.75" customHeight="1">
      <c r="B72" s="55"/>
      <c r="C72" s="55"/>
      <c r="D72" s="41"/>
      <c r="E72" s="55"/>
      <c r="F72" s="238"/>
      <c r="G72" s="236"/>
      <c r="H72" s="238"/>
      <c r="I72" s="236"/>
      <c r="J72" s="238"/>
      <c r="K72" s="236"/>
      <c r="L72" s="238"/>
    </row>
    <row r="73" spans="1:12" s="46" customFormat="1" ht="21.75" customHeight="1">
      <c r="B73" s="55"/>
      <c r="C73" s="55"/>
      <c r="D73" s="41"/>
      <c r="E73" s="55"/>
      <c r="F73" s="238"/>
      <c r="G73" s="236"/>
      <c r="H73" s="238"/>
      <c r="I73" s="236"/>
      <c r="J73" s="238"/>
      <c r="K73" s="236"/>
      <c r="L73" s="238"/>
    </row>
    <row r="74" spans="1:12" s="46" customFormat="1" ht="21.75" customHeight="1">
      <c r="B74" s="55"/>
      <c r="C74" s="55"/>
      <c r="D74" s="41"/>
      <c r="E74" s="55"/>
      <c r="F74" s="238"/>
      <c r="G74" s="236"/>
      <c r="H74" s="238"/>
      <c r="I74" s="236"/>
      <c r="J74" s="238"/>
      <c r="K74" s="236"/>
      <c r="L74" s="238"/>
    </row>
    <row r="75" spans="1:12" s="46" customFormat="1" ht="21.75" customHeight="1">
      <c r="B75" s="55"/>
      <c r="C75" s="55"/>
      <c r="D75" s="41"/>
      <c r="E75" s="55"/>
      <c r="F75" s="238"/>
      <c r="G75" s="236"/>
      <c r="H75" s="238"/>
      <c r="I75" s="236"/>
      <c r="J75" s="238"/>
      <c r="K75" s="236"/>
      <c r="L75" s="238"/>
    </row>
    <row r="76" spans="1:12" s="46" customFormat="1" ht="21.75" customHeight="1">
      <c r="B76" s="55"/>
      <c r="C76" s="55"/>
      <c r="D76" s="41"/>
      <c r="E76" s="55"/>
      <c r="F76" s="238"/>
      <c r="G76" s="236"/>
      <c r="H76" s="238"/>
      <c r="I76" s="236"/>
      <c r="J76" s="238"/>
      <c r="K76" s="236"/>
      <c r="L76" s="238"/>
    </row>
    <row r="77" spans="1:12" s="46" customFormat="1" ht="21.75" customHeight="1">
      <c r="B77" s="55"/>
      <c r="C77" s="55"/>
      <c r="D77" s="41"/>
      <c r="E77" s="55"/>
      <c r="F77" s="238"/>
      <c r="G77" s="236"/>
      <c r="H77" s="238"/>
      <c r="I77" s="236"/>
      <c r="J77" s="238"/>
      <c r="K77" s="236"/>
      <c r="L77" s="238"/>
    </row>
    <row r="78" spans="1:12" s="46" customFormat="1" ht="21.75" customHeight="1">
      <c r="B78" s="55"/>
      <c r="C78" s="55"/>
      <c r="D78" s="41"/>
      <c r="E78" s="55"/>
      <c r="F78" s="238"/>
      <c r="G78" s="236"/>
      <c r="H78" s="238"/>
      <c r="I78" s="236"/>
      <c r="J78" s="238"/>
      <c r="K78" s="236"/>
      <c r="L78" s="238"/>
    </row>
    <row r="79" spans="1:12" s="46" customFormat="1" ht="21.75" customHeight="1">
      <c r="B79" s="55"/>
      <c r="C79" s="55"/>
      <c r="D79" s="41"/>
      <c r="E79" s="55"/>
      <c r="F79" s="238"/>
      <c r="G79" s="236"/>
      <c r="H79" s="238"/>
      <c r="I79" s="236"/>
      <c r="J79" s="238"/>
      <c r="K79" s="236"/>
      <c r="L79" s="238"/>
    </row>
    <row r="80" spans="1:12" s="46" customFormat="1" ht="21.75" customHeight="1">
      <c r="B80" s="55"/>
      <c r="C80" s="55"/>
      <c r="D80" s="41"/>
      <c r="E80" s="55"/>
      <c r="F80" s="238"/>
      <c r="G80" s="236"/>
      <c r="H80" s="238"/>
      <c r="I80" s="236"/>
      <c r="J80" s="238"/>
      <c r="K80" s="236"/>
      <c r="L80" s="238"/>
    </row>
    <row r="81" spans="1:12" s="46" customFormat="1" ht="21.75" customHeight="1">
      <c r="B81" s="55"/>
      <c r="C81" s="55"/>
      <c r="D81" s="41"/>
      <c r="E81" s="55"/>
      <c r="F81" s="238"/>
      <c r="G81" s="236"/>
      <c r="H81" s="238"/>
      <c r="I81" s="236"/>
      <c r="J81" s="238"/>
      <c r="K81" s="236"/>
      <c r="L81" s="238"/>
    </row>
    <row r="82" spans="1:12" s="46" customFormat="1" ht="21.75" customHeight="1">
      <c r="B82" s="55"/>
      <c r="C82" s="55"/>
      <c r="D82" s="41"/>
      <c r="E82" s="55"/>
      <c r="F82" s="238"/>
      <c r="G82" s="236"/>
      <c r="H82" s="238"/>
      <c r="I82" s="236"/>
      <c r="J82" s="238"/>
      <c r="K82" s="236"/>
      <c r="L82" s="238"/>
    </row>
    <row r="83" spans="1:12" s="46" customFormat="1" ht="21.75" customHeight="1">
      <c r="B83" s="55"/>
      <c r="C83" s="55"/>
      <c r="D83" s="41"/>
      <c r="E83" s="55"/>
      <c r="F83" s="238"/>
      <c r="G83" s="236"/>
      <c r="H83" s="238"/>
      <c r="I83" s="236"/>
      <c r="J83" s="238"/>
      <c r="K83" s="236"/>
      <c r="L83" s="238"/>
    </row>
    <row r="84" spans="1:12" s="46" customFormat="1" ht="21.75" customHeight="1">
      <c r="B84" s="55"/>
      <c r="C84" s="55"/>
      <c r="D84" s="41"/>
      <c r="E84" s="55"/>
      <c r="F84" s="238"/>
      <c r="G84" s="236"/>
      <c r="H84" s="238"/>
      <c r="I84" s="236"/>
      <c r="J84" s="238"/>
      <c r="K84" s="236"/>
      <c r="L84" s="238"/>
    </row>
    <row r="85" spans="1:12" s="46" customFormat="1" ht="18" customHeight="1">
      <c r="B85" s="55"/>
      <c r="C85" s="55"/>
      <c r="D85" s="41"/>
      <c r="E85" s="55"/>
      <c r="F85" s="238"/>
      <c r="G85" s="236"/>
      <c r="H85" s="238"/>
      <c r="I85" s="236"/>
      <c r="J85" s="238"/>
      <c r="K85" s="236"/>
      <c r="L85" s="238"/>
    </row>
    <row r="86" spans="1:12" s="7" customFormat="1" ht="21.95" customHeight="1"/>
    <row r="87" spans="1:12" s="7" customFormat="1" ht="21.95" customHeight="1"/>
    <row r="88" spans="1:12" s="7" customFormat="1" ht="15" customHeight="1"/>
    <row r="89" spans="1:12" ht="21.95" customHeight="1">
      <c r="A89" s="30" t="str">
        <f>'BS3-5'!A46</f>
        <v>หมายเหตุประกอบข้อมูลทางการเงินเป็นส่วนหนึ่งของข้อมูลทางการเงินระหว่างกาลนี้</v>
      </c>
      <c r="B89" s="30"/>
      <c r="C89" s="3"/>
      <c r="D89" s="3"/>
      <c r="E89" s="3"/>
      <c r="F89" s="49"/>
      <c r="G89" s="50"/>
      <c r="H89" s="49"/>
      <c r="I89" s="49"/>
      <c r="J89" s="49"/>
      <c r="K89" s="49"/>
      <c r="L89" s="49"/>
    </row>
  </sheetData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4"/>
  <sheetViews>
    <sheetView zoomScaleNormal="100" zoomScaleSheetLayoutView="100" workbookViewId="0"/>
  </sheetViews>
  <sheetFormatPr defaultColWidth="10.7109375" defaultRowHeight="21" customHeight="1"/>
  <cols>
    <col min="1" max="2" width="1.7109375" style="72" customWidth="1"/>
    <col min="3" max="3" width="11.42578125" style="72" customWidth="1"/>
    <col min="4" max="4" width="39" style="72" customWidth="1"/>
    <col min="5" max="5" width="7.7109375" style="72" customWidth="1"/>
    <col min="6" max="6" width="0.5703125" style="72" customWidth="1"/>
    <col min="7" max="7" width="11.140625" style="103" customWidth="1"/>
    <col min="8" max="8" width="0.5703125" style="103" customWidth="1"/>
    <col min="9" max="9" width="11.85546875" style="103" bestFit="1" customWidth="1"/>
    <col min="10" max="10" width="0.5703125" style="103" customWidth="1"/>
    <col min="11" max="11" width="12.42578125" style="103" customWidth="1"/>
    <col min="12" max="12" width="0.5703125" style="103" customWidth="1"/>
    <col min="13" max="13" width="12.140625" style="103" customWidth="1"/>
    <col min="14" max="14" width="0.5703125" style="103" customWidth="1"/>
    <col min="15" max="15" width="12.85546875" style="103" customWidth="1"/>
    <col min="16" max="16" width="0.5703125" style="103" customWidth="1"/>
    <col min="17" max="17" width="14.7109375" style="103" bestFit="1" customWidth="1"/>
    <col min="18" max="18" width="0.5703125" style="103" customWidth="1"/>
    <col min="19" max="19" width="12.28515625" style="103" bestFit="1" customWidth="1"/>
    <col min="20" max="16384" width="10.7109375" style="72"/>
  </cols>
  <sheetData>
    <row r="1" spans="1:19" s="66" customFormat="1" ht="21" customHeight="1">
      <c r="A1" s="65" t="s">
        <v>39</v>
      </c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</row>
    <row r="2" spans="1:19" s="66" customFormat="1" ht="21" customHeight="1">
      <c r="A2" s="39" t="s">
        <v>82</v>
      </c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</row>
    <row r="3" spans="1:19" s="66" customFormat="1" ht="21" customHeight="1">
      <c r="A3" s="68" t="str">
        <f>+'PL8-9_TH (9-month)'!A3</f>
        <v>สำหรับงวดเก้าเดือนสิ้นสุดวันที่ 30 กันยายน พ.ศ. 2563</v>
      </c>
      <c r="B3" s="69"/>
      <c r="C3" s="69"/>
      <c r="D3" s="69"/>
      <c r="E3" s="69"/>
      <c r="F3" s="69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</row>
    <row r="4" spans="1:19" s="66" customFormat="1" ht="18.95" customHeight="1">
      <c r="A4" s="71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</row>
    <row r="5" spans="1:19" s="66" customFormat="1" ht="18.95" customHeight="1">
      <c r="A5" s="71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124" t="s">
        <v>119</v>
      </c>
    </row>
    <row r="6" spans="1:19" ht="18.95" customHeight="1">
      <c r="C6" s="66"/>
      <c r="D6" s="66"/>
      <c r="E6" s="66"/>
      <c r="F6" s="66"/>
      <c r="G6" s="255" t="s">
        <v>129</v>
      </c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156"/>
      <c r="S6" s="156"/>
    </row>
    <row r="7" spans="1:19" ht="18.95" customHeight="1">
      <c r="C7" s="66"/>
      <c r="D7" s="66"/>
      <c r="E7" s="66"/>
      <c r="F7" s="66"/>
      <c r="G7" s="73"/>
      <c r="H7" s="73"/>
      <c r="I7" s="74"/>
      <c r="J7" s="74"/>
      <c r="K7" s="74"/>
      <c r="L7" s="73"/>
      <c r="M7" s="257" t="s">
        <v>152</v>
      </c>
      <c r="N7" s="257"/>
      <c r="O7" s="257"/>
      <c r="P7" s="257"/>
      <c r="Q7" s="257"/>
      <c r="R7" s="73"/>
      <c r="S7" s="73"/>
    </row>
    <row r="8" spans="1:19" s="66" customFormat="1" ht="18.95" customHeight="1">
      <c r="G8" s="76"/>
      <c r="H8" s="73"/>
      <c r="I8" s="254" t="s">
        <v>138</v>
      </c>
      <c r="J8" s="254"/>
      <c r="K8" s="254"/>
      <c r="L8" s="73"/>
      <c r="M8" s="257" t="s">
        <v>101</v>
      </c>
      <c r="N8" s="257"/>
      <c r="O8" s="257"/>
      <c r="P8" s="73"/>
      <c r="Q8" s="117" t="s">
        <v>191</v>
      </c>
      <c r="R8" s="73"/>
      <c r="S8" s="73"/>
    </row>
    <row r="9" spans="1:19" s="66" customFormat="1" ht="18.95" customHeight="1">
      <c r="G9" s="67"/>
      <c r="H9" s="77"/>
      <c r="I9" s="77" t="s">
        <v>10</v>
      </c>
      <c r="J9" s="77"/>
      <c r="K9" s="77"/>
      <c r="L9" s="77"/>
      <c r="M9" s="78"/>
      <c r="N9" s="77"/>
      <c r="O9" s="78" t="s">
        <v>94</v>
      </c>
      <c r="P9" s="77"/>
      <c r="Q9" s="78" t="s">
        <v>192</v>
      </c>
      <c r="R9" s="77"/>
      <c r="S9" s="251" t="s">
        <v>191</v>
      </c>
    </row>
    <row r="10" spans="1:19" s="66" customFormat="1" ht="18.95" customHeight="1">
      <c r="G10" s="77" t="s">
        <v>37</v>
      </c>
      <c r="H10" s="77"/>
      <c r="I10" s="77" t="s">
        <v>87</v>
      </c>
      <c r="J10" s="77"/>
      <c r="K10" s="77"/>
      <c r="L10" s="77"/>
      <c r="M10" s="78" t="s">
        <v>144</v>
      </c>
      <c r="N10" s="77"/>
      <c r="O10" s="78" t="s">
        <v>189</v>
      </c>
      <c r="P10" s="77"/>
      <c r="Q10" s="78" t="s">
        <v>194</v>
      </c>
      <c r="R10" s="77"/>
      <c r="S10" s="77" t="s">
        <v>195</v>
      </c>
    </row>
    <row r="11" spans="1:19" s="66" customFormat="1" ht="18.95" customHeight="1">
      <c r="E11" s="79" t="s">
        <v>0</v>
      </c>
      <c r="G11" s="80" t="s">
        <v>62</v>
      </c>
      <c r="H11" s="77"/>
      <c r="I11" s="80" t="s">
        <v>88</v>
      </c>
      <c r="J11" s="77"/>
      <c r="K11" s="80" t="s">
        <v>11</v>
      </c>
      <c r="L11" s="81"/>
      <c r="M11" s="82" t="s">
        <v>153</v>
      </c>
      <c r="N11" s="81"/>
      <c r="O11" s="82" t="s">
        <v>190</v>
      </c>
      <c r="P11" s="81"/>
      <c r="Q11" s="82" t="s">
        <v>193</v>
      </c>
      <c r="R11" s="81"/>
      <c r="S11" s="80" t="s">
        <v>193</v>
      </c>
    </row>
    <row r="12" spans="1:19" s="66" customFormat="1" ht="6" customHeight="1">
      <c r="B12" s="72"/>
      <c r="C12" s="88"/>
      <c r="D12" s="88"/>
      <c r="E12" s="88"/>
      <c r="F12" s="88"/>
      <c r="G12" s="94"/>
      <c r="H12" s="85"/>
      <c r="I12" s="94"/>
      <c r="J12" s="85"/>
      <c r="K12" s="94"/>
      <c r="L12" s="94"/>
      <c r="M12" s="94"/>
      <c r="N12" s="94"/>
      <c r="O12" s="94"/>
      <c r="P12" s="94"/>
      <c r="Q12" s="94"/>
      <c r="R12" s="94"/>
      <c r="S12" s="94"/>
    </row>
    <row r="13" spans="1:19" s="66" customFormat="1" ht="18.95" customHeight="1">
      <c r="A13" s="256" t="s">
        <v>176</v>
      </c>
      <c r="B13" s="256"/>
      <c r="C13" s="256"/>
      <c r="D13" s="256"/>
      <c r="G13" s="137">
        <v>150978000</v>
      </c>
      <c r="H13" s="137"/>
      <c r="I13" s="137">
        <v>16000000</v>
      </c>
      <c r="J13" s="137"/>
      <c r="K13" s="137">
        <v>620858403</v>
      </c>
      <c r="L13" s="137"/>
      <c r="M13" s="137">
        <v>0</v>
      </c>
      <c r="N13" s="137"/>
      <c r="O13" s="137">
        <v>0</v>
      </c>
      <c r="P13" s="137"/>
      <c r="Q13" s="137">
        <f>M13+O13</f>
        <v>0</v>
      </c>
      <c r="R13" s="137"/>
      <c r="S13" s="137">
        <f>SUM(G13:K13,Q13)</f>
        <v>787836403</v>
      </c>
    </row>
    <row r="14" spans="1:19" s="66" customFormat="1" ht="6" customHeight="1">
      <c r="A14" s="247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</row>
    <row r="15" spans="1:19" s="66" customFormat="1" ht="18.95" customHeight="1">
      <c r="A15" s="247" t="s">
        <v>173</v>
      </c>
      <c r="B15" s="88"/>
      <c r="C15" s="88"/>
      <c r="D15" s="88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</row>
    <row r="16" spans="1:19" s="66" customFormat="1" ht="18.95" customHeight="1">
      <c r="A16" s="88" t="s">
        <v>109</v>
      </c>
      <c r="G16" s="89">
        <v>0</v>
      </c>
      <c r="H16" s="89"/>
      <c r="I16" s="89">
        <v>0</v>
      </c>
      <c r="J16" s="89"/>
      <c r="K16" s="57">
        <v>-312808859</v>
      </c>
      <c r="L16" s="90"/>
      <c r="M16" s="57">
        <v>0</v>
      </c>
      <c r="N16" s="90"/>
      <c r="O16" s="57">
        <v>-9672037</v>
      </c>
      <c r="P16" s="90"/>
      <c r="Q16" s="137">
        <f>M16+O16</f>
        <v>-9672037</v>
      </c>
      <c r="R16" s="90"/>
      <c r="S16" s="137">
        <f>SUM(G16:K16,Q16)</f>
        <v>-322480896</v>
      </c>
    </row>
    <row r="17" spans="1:19" s="66" customFormat="1" ht="18.95" customHeight="1">
      <c r="A17" s="88" t="s">
        <v>151</v>
      </c>
      <c r="G17" s="91">
        <v>0</v>
      </c>
      <c r="H17" s="89"/>
      <c r="I17" s="91">
        <v>0</v>
      </c>
      <c r="J17" s="89"/>
      <c r="K17" s="61">
        <v>-135870300</v>
      </c>
      <c r="L17" s="90"/>
      <c r="M17" s="61">
        <v>0</v>
      </c>
      <c r="N17" s="90"/>
      <c r="O17" s="61">
        <v>0</v>
      </c>
      <c r="P17" s="90"/>
      <c r="Q17" s="138">
        <f>M17+O17</f>
        <v>0</v>
      </c>
      <c r="R17" s="90"/>
      <c r="S17" s="138">
        <f>SUM(G17:K17,Q17)</f>
        <v>-135870300</v>
      </c>
    </row>
    <row r="18" spans="1:19" s="66" customFormat="1" ht="6" customHeight="1"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</row>
    <row r="19" spans="1:19" s="66" customFormat="1" ht="18.95" customHeight="1" thickBot="1">
      <c r="A19" s="247" t="s">
        <v>183</v>
      </c>
      <c r="G19" s="93">
        <f>SUM(G13:G17)</f>
        <v>150978000</v>
      </c>
      <c r="H19" s="85"/>
      <c r="I19" s="93">
        <f>SUM(I13:I17)</f>
        <v>16000000</v>
      </c>
      <c r="J19" s="85"/>
      <c r="K19" s="93">
        <f>SUM(K13:K17)</f>
        <v>172179244</v>
      </c>
      <c r="L19" s="94"/>
      <c r="M19" s="93">
        <f>SUM(M13:M17)</f>
        <v>0</v>
      </c>
      <c r="N19" s="94"/>
      <c r="O19" s="93">
        <f>SUM(O13:O17)</f>
        <v>-9672037</v>
      </c>
      <c r="P19" s="94"/>
      <c r="Q19" s="93">
        <f>SUM(Q13:Q17)</f>
        <v>-9672037</v>
      </c>
      <c r="R19" s="94"/>
      <c r="S19" s="93">
        <f>SUM(S13:S17)</f>
        <v>329485207</v>
      </c>
    </row>
    <row r="20" spans="1:19" s="66" customFormat="1" ht="18.95" customHeight="1" thickTop="1">
      <c r="B20" s="84" t="s">
        <v>172</v>
      </c>
      <c r="C20" s="88"/>
      <c r="D20" s="88"/>
      <c r="E20" s="88"/>
      <c r="F20" s="88"/>
    </row>
    <row r="21" spans="1:19" s="66" customFormat="1" ht="18.95" customHeight="1">
      <c r="A21" s="256" t="s">
        <v>175</v>
      </c>
      <c r="B21" s="256"/>
      <c r="C21" s="256"/>
      <c r="D21" s="256"/>
      <c r="G21" s="139">
        <v>150978000</v>
      </c>
      <c r="H21" s="137"/>
      <c r="I21" s="139">
        <v>16000000</v>
      </c>
      <c r="J21" s="137"/>
      <c r="K21" s="139">
        <v>106525190</v>
      </c>
      <c r="L21" s="137"/>
      <c r="M21" s="139">
        <v>0</v>
      </c>
      <c r="N21" s="137"/>
      <c r="O21" s="139">
        <v>-9747516</v>
      </c>
      <c r="P21" s="137"/>
      <c r="Q21" s="139">
        <f>SUM(M21,O21)</f>
        <v>-9747516</v>
      </c>
      <c r="R21" s="137"/>
      <c r="S21" s="139">
        <f>SUM(G21:K21,Q21)</f>
        <v>263755674</v>
      </c>
    </row>
    <row r="22" spans="1:19" s="66" customFormat="1" ht="18.95" customHeight="1">
      <c r="A22" s="88" t="s">
        <v>177</v>
      </c>
      <c r="B22" s="149"/>
      <c r="E22" s="66">
        <v>5</v>
      </c>
      <c r="G22" s="141">
        <v>0</v>
      </c>
      <c r="H22" s="137"/>
      <c r="I22" s="141">
        <v>0</v>
      </c>
      <c r="J22" s="137"/>
      <c r="K22" s="141">
        <v>-81000418</v>
      </c>
      <c r="L22" s="137"/>
      <c r="M22" s="141">
        <v>0</v>
      </c>
      <c r="N22" s="137"/>
      <c r="O22" s="141">
        <v>0</v>
      </c>
      <c r="P22" s="137"/>
      <c r="Q22" s="141">
        <v>0</v>
      </c>
      <c r="R22" s="137"/>
      <c r="S22" s="141">
        <f>K22+M22</f>
        <v>-81000418</v>
      </c>
    </row>
    <row r="23" spans="1:19" s="66" customFormat="1" ht="6" customHeight="1">
      <c r="A23" s="88"/>
      <c r="B23" s="149"/>
      <c r="G23" s="139"/>
      <c r="H23" s="137"/>
      <c r="I23" s="139"/>
      <c r="J23" s="137"/>
      <c r="K23" s="139"/>
      <c r="L23" s="137"/>
      <c r="M23" s="139"/>
      <c r="N23" s="137"/>
      <c r="O23" s="139"/>
      <c r="P23" s="137"/>
      <c r="Q23" s="139"/>
      <c r="R23" s="137"/>
      <c r="S23" s="139"/>
    </row>
    <row r="24" spans="1:19" s="66" customFormat="1" ht="18.95" customHeight="1">
      <c r="A24" s="247" t="s">
        <v>174</v>
      </c>
      <c r="B24" s="84"/>
      <c r="G24" s="139">
        <f>SUM(G21:G22)</f>
        <v>150978000</v>
      </c>
      <c r="H24" s="137"/>
      <c r="I24" s="139">
        <f>SUM(I21:I22)</f>
        <v>16000000</v>
      </c>
      <c r="J24" s="137"/>
      <c r="K24" s="139">
        <f>SUM(K21:K22)</f>
        <v>25524772</v>
      </c>
      <c r="L24" s="137"/>
      <c r="M24" s="139">
        <f>SUM(M21:M22)</f>
        <v>0</v>
      </c>
      <c r="N24" s="137"/>
      <c r="O24" s="139">
        <f>SUM(O21:O22)</f>
        <v>-9747516</v>
      </c>
      <c r="P24" s="137"/>
      <c r="Q24" s="139">
        <f>SUM(Q21:Q22)</f>
        <v>-9747516</v>
      </c>
      <c r="R24" s="137"/>
      <c r="S24" s="139">
        <f>SUM(S21:S22)</f>
        <v>182755256</v>
      </c>
    </row>
    <row r="25" spans="1:19" s="66" customFormat="1" ht="6" customHeight="1">
      <c r="A25" s="247"/>
      <c r="G25" s="95"/>
      <c r="H25" s="85"/>
      <c r="I25" s="95"/>
      <c r="J25" s="85"/>
      <c r="K25" s="95"/>
      <c r="L25" s="85"/>
      <c r="M25" s="95"/>
      <c r="N25" s="85"/>
      <c r="O25" s="95"/>
      <c r="P25" s="85"/>
      <c r="Q25" s="95"/>
      <c r="R25" s="85"/>
      <c r="S25" s="95"/>
    </row>
    <row r="26" spans="1:19" s="66" customFormat="1" ht="18.95" customHeight="1">
      <c r="A26" s="247" t="s">
        <v>173</v>
      </c>
      <c r="E26" s="86"/>
      <c r="F26" s="86"/>
      <c r="G26" s="96"/>
      <c r="H26" s="67"/>
      <c r="I26" s="96"/>
      <c r="J26" s="67"/>
      <c r="K26" s="96"/>
      <c r="L26" s="67"/>
      <c r="M26" s="96"/>
      <c r="N26" s="67"/>
      <c r="O26" s="96"/>
      <c r="P26" s="67"/>
      <c r="Q26" s="96"/>
      <c r="R26" s="67"/>
      <c r="S26" s="96"/>
    </row>
    <row r="27" spans="1:19" s="66" customFormat="1" ht="18.95" customHeight="1">
      <c r="A27" s="148" t="s">
        <v>163</v>
      </c>
      <c r="G27" s="99" t="s">
        <v>130</v>
      </c>
      <c r="H27" s="85"/>
      <c r="I27" s="99" t="s">
        <v>130</v>
      </c>
      <c r="J27" s="85"/>
      <c r="K27" s="99">
        <f>'PL8-9_TH (9-month)'!F22</f>
        <v>-384475729</v>
      </c>
      <c r="L27" s="85"/>
      <c r="M27" s="99">
        <f>'PL8-9_TH (9-month)'!J32</f>
        <v>2409149892</v>
      </c>
      <c r="N27" s="85"/>
      <c r="O27" s="99">
        <f>'PL8-9_TH (9-month)'!J40</f>
        <v>-5628688</v>
      </c>
      <c r="P27" s="85"/>
      <c r="Q27" s="99">
        <f>SUM(M27,O27)</f>
        <v>2403521204</v>
      </c>
      <c r="R27" s="85"/>
      <c r="S27" s="99">
        <f>SUM(K27,Q27)</f>
        <v>2019045475</v>
      </c>
    </row>
    <row r="28" spans="1:19" s="66" customFormat="1" ht="6" customHeight="1">
      <c r="G28" s="95"/>
      <c r="H28" s="85"/>
      <c r="I28" s="95"/>
      <c r="J28" s="85"/>
      <c r="K28" s="95"/>
      <c r="L28" s="85"/>
      <c r="M28" s="95"/>
      <c r="N28" s="85"/>
      <c r="O28" s="95"/>
      <c r="P28" s="85"/>
      <c r="Q28" s="95"/>
      <c r="R28" s="85"/>
      <c r="S28" s="95"/>
    </row>
    <row r="29" spans="1:19" s="66" customFormat="1" ht="18.95" customHeight="1" thickBot="1">
      <c r="A29" s="256" t="s">
        <v>184</v>
      </c>
      <c r="B29" s="256"/>
      <c r="C29" s="256"/>
      <c r="D29" s="256"/>
      <c r="E29" s="88"/>
      <c r="F29" s="88"/>
      <c r="G29" s="100">
        <f>SUM(G24:G27)</f>
        <v>150978000</v>
      </c>
      <c r="H29" s="85"/>
      <c r="I29" s="100">
        <f>SUM(I24:I27)</f>
        <v>16000000</v>
      </c>
      <c r="J29" s="85"/>
      <c r="K29" s="100">
        <f>SUM(K24:K27)</f>
        <v>-358950957</v>
      </c>
      <c r="L29" s="94"/>
      <c r="M29" s="100">
        <f>SUM(M24:M27)</f>
        <v>2409149892</v>
      </c>
      <c r="N29" s="94"/>
      <c r="O29" s="100">
        <f>SUM(O24:O27)</f>
        <v>-15376204</v>
      </c>
      <c r="P29" s="94"/>
      <c r="Q29" s="100">
        <f>SUM(Q24:Q27)</f>
        <v>2393773688</v>
      </c>
      <c r="R29" s="94"/>
      <c r="S29" s="100">
        <f>SUM(S24:S27)</f>
        <v>2201800731</v>
      </c>
    </row>
    <row r="30" spans="1:19" s="66" customFormat="1" ht="18.95" customHeight="1" thickTop="1">
      <c r="B30" s="84"/>
      <c r="C30" s="88"/>
      <c r="D30" s="88"/>
      <c r="E30" s="88"/>
      <c r="F30" s="88"/>
      <c r="G30" s="94"/>
      <c r="H30" s="85"/>
      <c r="I30" s="94"/>
      <c r="J30" s="85"/>
      <c r="K30" s="94"/>
      <c r="L30" s="94"/>
      <c r="M30" s="94"/>
      <c r="N30" s="94"/>
      <c r="O30" s="94"/>
      <c r="P30" s="94"/>
      <c r="Q30" s="94"/>
      <c r="R30" s="94"/>
      <c r="S30" s="94"/>
    </row>
    <row r="31" spans="1:19" s="66" customFormat="1" ht="21" customHeight="1">
      <c r="B31" s="84"/>
      <c r="C31" s="88"/>
      <c r="D31" s="88"/>
      <c r="E31" s="88"/>
      <c r="F31" s="88"/>
      <c r="G31" s="94"/>
      <c r="H31" s="85"/>
      <c r="I31" s="94"/>
      <c r="J31" s="85"/>
      <c r="K31" s="94"/>
      <c r="L31" s="94"/>
      <c r="M31" s="94"/>
      <c r="N31" s="94"/>
      <c r="O31" s="94"/>
      <c r="P31" s="94"/>
      <c r="Q31" s="94"/>
      <c r="R31" s="94"/>
      <c r="S31" s="94"/>
    </row>
    <row r="32" spans="1:19" s="66" customFormat="1" ht="21" customHeight="1">
      <c r="B32" s="84"/>
      <c r="C32" s="88"/>
      <c r="D32" s="88"/>
      <c r="E32" s="88"/>
      <c r="F32" s="88"/>
      <c r="G32" s="94"/>
      <c r="H32" s="85"/>
      <c r="I32" s="94"/>
      <c r="J32" s="85"/>
      <c r="K32" s="94"/>
      <c r="L32" s="94"/>
      <c r="M32" s="94"/>
      <c r="N32" s="94"/>
      <c r="O32" s="94"/>
      <c r="P32" s="94"/>
      <c r="Q32" s="94"/>
      <c r="R32" s="94"/>
      <c r="S32" s="94"/>
    </row>
    <row r="33" spans="1:19" s="66" customFormat="1" ht="19.5" customHeight="1">
      <c r="B33" s="84"/>
      <c r="C33" s="88"/>
      <c r="D33" s="88"/>
      <c r="E33" s="88"/>
      <c r="F33" s="88"/>
      <c r="G33" s="94"/>
      <c r="H33" s="85"/>
      <c r="I33" s="94"/>
      <c r="J33" s="85"/>
      <c r="K33" s="94"/>
      <c r="L33" s="94"/>
      <c r="M33" s="94"/>
      <c r="N33" s="94"/>
      <c r="O33" s="94"/>
      <c r="P33" s="94"/>
      <c r="Q33" s="94"/>
      <c r="R33" s="94"/>
      <c r="S33" s="94"/>
    </row>
    <row r="34" spans="1:19" ht="21.95" customHeight="1">
      <c r="A34" s="104" t="str">
        <f>+'PL8-9_TH (9-month)'!A46</f>
        <v>หมายเหตุประกอบข้อมูลทางการเงินเป็นส่วนหนึ่งของข้อมูลทางการเงินระหว่างกาลนี้</v>
      </c>
      <c r="B34" s="101"/>
      <c r="C34" s="102"/>
      <c r="D34" s="102"/>
      <c r="E34" s="102"/>
      <c r="F34" s="102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</row>
  </sheetData>
  <mergeCells count="7">
    <mergeCell ref="I8:K8"/>
    <mergeCell ref="G6:Q6"/>
    <mergeCell ref="A29:D29"/>
    <mergeCell ref="A21:D21"/>
    <mergeCell ref="A13:D13"/>
    <mergeCell ref="M7:Q7"/>
    <mergeCell ref="M8:O8"/>
  </mergeCells>
  <pageMargins left="0.5" right="0.5" top="0.5" bottom="0.6" header="0.49" footer="0.4"/>
  <pageSetup paperSize="9" scale="90" firstPageNumber="10" orientation="landscape" useFirstPageNumber="1" horizontalDpi="1200" verticalDpi="1200" r:id="rId1"/>
  <headerFooter>
    <oddFooter>&amp;R&amp;"Browallia New,Regular"&amp;13&amp;P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2"/>
  <sheetViews>
    <sheetView zoomScaleNormal="100" zoomScaleSheetLayoutView="100" workbookViewId="0"/>
  </sheetViews>
  <sheetFormatPr defaultColWidth="10.7109375" defaultRowHeight="21.6" customHeight="1"/>
  <cols>
    <col min="1" max="2" width="1.7109375" style="111" customWidth="1"/>
    <col min="3" max="3" width="11.42578125" style="111" customWidth="1"/>
    <col min="4" max="4" width="39.28515625" style="111" customWidth="1"/>
    <col min="5" max="5" width="7.7109375" style="111" customWidth="1"/>
    <col min="6" max="6" width="0.5703125" style="111" customWidth="1"/>
    <col min="7" max="7" width="11.42578125" style="123" customWidth="1"/>
    <col min="8" max="8" width="0.5703125" style="123" customWidth="1"/>
    <col min="9" max="9" width="11.7109375" style="123" customWidth="1"/>
    <col min="10" max="10" width="0.5703125" style="123" customWidth="1"/>
    <col min="11" max="11" width="12.42578125" style="123" customWidth="1"/>
    <col min="12" max="12" width="0.5703125" style="123" customWidth="1"/>
    <col min="13" max="13" width="12" style="123" bestFit="1" customWidth="1"/>
    <col min="14" max="14" width="0.5703125" style="123" customWidth="1"/>
    <col min="15" max="15" width="13" style="123" customWidth="1"/>
    <col min="16" max="16" width="0.5703125" style="123" customWidth="1"/>
    <col min="17" max="17" width="14.28515625" style="123" customWidth="1"/>
    <col min="18" max="18" width="0.5703125" style="123" customWidth="1"/>
    <col min="19" max="19" width="12.28515625" style="123" bestFit="1" customWidth="1"/>
    <col min="20" max="16384" width="10.7109375" style="111"/>
  </cols>
  <sheetData>
    <row r="1" spans="1:19" s="86" customFormat="1" ht="21.6" customHeight="1">
      <c r="A1" s="105" t="str">
        <f>+'10'!A1</f>
        <v>บริษัท โอเอชทีแอล จำกัด (มหาชน)</v>
      </c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</row>
    <row r="2" spans="1:19" s="86" customFormat="1" ht="21.6" customHeight="1">
      <c r="A2" s="105" t="s">
        <v>117</v>
      </c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</row>
    <row r="3" spans="1:19" s="86" customFormat="1" ht="21.6" customHeight="1">
      <c r="A3" s="107" t="str">
        <f>+'10'!A3</f>
        <v>สำหรับงวดเก้าเดือนสิ้นสุดวันที่ 30 กันยายน พ.ศ. 2563</v>
      </c>
      <c r="B3" s="108"/>
      <c r="C3" s="108"/>
      <c r="D3" s="108"/>
      <c r="E3" s="108"/>
      <c r="F3" s="108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</row>
    <row r="4" spans="1:19" s="86" customFormat="1" ht="21.6" customHeight="1">
      <c r="A4" s="110"/>
      <c r="B4" s="111"/>
      <c r="C4" s="112"/>
      <c r="D4" s="112"/>
      <c r="E4" s="112"/>
      <c r="F4" s="112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</row>
    <row r="5" spans="1:19" s="86" customFormat="1" ht="21.6" customHeight="1">
      <c r="A5" s="110"/>
      <c r="B5" s="111"/>
      <c r="C5" s="112"/>
      <c r="D5" s="112"/>
      <c r="E5" s="112"/>
      <c r="F5" s="112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40" t="s">
        <v>119</v>
      </c>
    </row>
    <row r="6" spans="1:19" s="86" customFormat="1" ht="21.6" customHeight="1">
      <c r="B6" s="111"/>
      <c r="C6" s="111"/>
      <c r="G6" s="257" t="s">
        <v>131</v>
      </c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</row>
    <row r="7" spans="1:19" s="86" customFormat="1" ht="21.6" customHeight="1">
      <c r="B7" s="111"/>
      <c r="C7" s="111"/>
      <c r="G7" s="114"/>
      <c r="H7" s="114"/>
      <c r="I7" s="75"/>
      <c r="J7" s="75"/>
      <c r="K7" s="75"/>
      <c r="L7" s="114"/>
      <c r="M7" s="257" t="s">
        <v>152</v>
      </c>
      <c r="N7" s="257"/>
      <c r="O7" s="257"/>
      <c r="P7" s="257"/>
      <c r="Q7" s="257"/>
      <c r="R7" s="114"/>
      <c r="S7" s="114"/>
    </row>
    <row r="8" spans="1:19" s="86" customFormat="1" ht="21.6" customHeight="1">
      <c r="B8" s="111"/>
      <c r="C8" s="111"/>
      <c r="G8" s="114"/>
      <c r="H8" s="114"/>
      <c r="I8" s="254" t="s">
        <v>138</v>
      </c>
      <c r="J8" s="254"/>
      <c r="K8" s="254"/>
      <c r="L8" s="114"/>
      <c r="M8" s="257" t="s">
        <v>101</v>
      </c>
      <c r="N8" s="257"/>
      <c r="O8" s="257"/>
      <c r="P8" s="73"/>
      <c r="Q8" s="117" t="s">
        <v>191</v>
      </c>
      <c r="R8" s="114"/>
      <c r="S8" s="114"/>
    </row>
    <row r="9" spans="1:19" s="86" customFormat="1" ht="21.6" customHeight="1">
      <c r="H9" s="78"/>
      <c r="I9" s="78" t="s">
        <v>10</v>
      </c>
      <c r="J9" s="78"/>
      <c r="K9" s="78"/>
      <c r="L9" s="78"/>
      <c r="N9" s="77"/>
      <c r="O9" s="78" t="s">
        <v>94</v>
      </c>
      <c r="P9" s="77"/>
      <c r="Q9" s="78" t="s">
        <v>192</v>
      </c>
      <c r="R9" s="78"/>
      <c r="S9" s="251" t="s">
        <v>191</v>
      </c>
    </row>
    <row r="10" spans="1:19" s="86" customFormat="1" ht="21.6" customHeight="1">
      <c r="G10" s="78" t="s">
        <v>37</v>
      </c>
      <c r="H10" s="78"/>
      <c r="I10" s="78" t="s">
        <v>87</v>
      </c>
      <c r="J10" s="78"/>
      <c r="K10" s="78"/>
      <c r="L10" s="78"/>
      <c r="M10" s="78" t="s">
        <v>144</v>
      </c>
      <c r="N10" s="77"/>
      <c r="O10" s="78" t="s">
        <v>189</v>
      </c>
      <c r="P10" s="77"/>
      <c r="Q10" s="78" t="s">
        <v>194</v>
      </c>
      <c r="R10" s="78"/>
      <c r="S10" s="77" t="s">
        <v>195</v>
      </c>
    </row>
    <row r="11" spans="1:19" s="86" customFormat="1" ht="21.6" customHeight="1">
      <c r="E11" s="115" t="s">
        <v>0</v>
      </c>
      <c r="G11" s="82" t="s">
        <v>62</v>
      </c>
      <c r="H11" s="78"/>
      <c r="I11" s="82" t="s">
        <v>88</v>
      </c>
      <c r="J11" s="78"/>
      <c r="K11" s="82" t="s">
        <v>11</v>
      </c>
      <c r="L11" s="116"/>
      <c r="M11" s="82" t="s">
        <v>153</v>
      </c>
      <c r="N11" s="116"/>
      <c r="O11" s="82" t="s">
        <v>190</v>
      </c>
      <c r="P11" s="81"/>
      <c r="Q11" s="82" t="s">
        <v>193</v>
      </c>
      <c r="R11" s="116"/>
      <c r="S11" s="80" t="s">
        <v>193</v>
      </c>
    </row>
    <row r="12" spans="1:19" s="86" customFormat="1" ht="6" customHeight="1"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</row>
    <row r="13" spans="1:19" s="86" customFormat="1" ht="21.6" customHeight="1">
      <c r="A13" s="83" t="s">
        <v>176</v>
      </c>
      <c r="B13" s="72"/>
      <c r="G13" s="137">
        <v>150978000</v>
      </c>
      <c r="H13" s="137"/>
      <c r="I13" s="137">
        <v>16000000</v>
      </c>
      <c r="J13" s="137"/>
      <c r="K13" s="137">
        <v>525477954</v>
      </c>
      <c r="L13" s="137"/>
      <c r="M13" s="137">
        <v>0</v>
      </c>
      <c r="N13" s="137"/>
      <c r="O13" s="137">
        <v>0</v>
      </c>
      <c r="P13" s="137"/>
      <c r="Q13" s="152">
        <f>SUM(M13,O13)</f>
        <v>0</v>
      </c>
      <c r="R13" s="57"/>
      <c r="S13" s="57">
        <f>SUM(G13:K13,Q13)</f>
        <v>692455954</v>
      </c>
    </row>
    <row r="14" spans="1:19" s="86" customFormat="1" ht="6" customHeight="1">
      <c r="A14" s="110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</row>
    <row r="15" spans="1:19" s="86" customFormat="1" ht="21.6" customHeight="1">
      <c r="A15" s="110" t="s">
        <v>173</v>
      </c>
      <c r="G15" s="87"/>
      <c r="H15" s="57"/>
      <c r="I15" s="87"/>
      <c r="J15" s="87"/>
      <c r="K15" s="87"/>
      <c r="L15" s="57"/>
      <c r="M15" s="87"/>
      <c r="N15" s="57"/>
      <c r="O15" s="87"/>
      <c r="P15" s="57"/>
      <c r="Q15" s="87"/>
      <c r="R15" s="57"/>
      <c r="S15" s="87"/>
    </row>
    <row r="16" spans="1:19" s="66" customFormat="1" ht="21.6" customHeight="1">
      <c r="A16" s="88" t="s">
        <v>109</v>
      </c>
      <c r="G16" s="89">
        <v>0</v>
      </c>
      <c r="H16" s="89"/>
      <c r="I16" s="89">
        <v>0</v>
      </c>
      <c r="J16" s="89"/>
      <c r="K16" s="152">
        <v>-305625632</v>
      </c>
      <c r="L16" s="137"/>
      <c r="M16" s="152">
        <v>0</v>
      </c>
      <c r="N16" s="137"/>
      <c r="O16" s="152">
        <v>-9672037</v>
      </c>
      <c r="P16" s="137"/>
      <c r="Q16" s="152">
        <f>SUM(M16,O16)</f>
        <v>-9672037</v>
      </c>
      <c r="R16" s="90"/>
      <c r="S16" s="57">
        <f>SUM(G16:K16,Q16)</f>
        <v>-315297669</v>
      </c>
    </row>
    <row r="17" spans="1:19" s="66" customFormat="1" ht="21.6" customHeight="1">
      <c r="A17" s="88" t="s">
        <v>151</v>
      </c>
      <c r="G17" s="91">
        <v>0</v>
      </c>
      <c r="H17" s="89"/>
      <c r="I17" s="91">
        <v>0</v>
      </c>
      <c r="J17" s="89"/>
      <c r="K17" s="138">
        <v>-135870300</v>
      </c>
      <c r="L17" s="137"/>
      <c r="M17" s="138">
        <v>0</v>
      </c>
      <c r="N17" s="137"/>
      <c r="O17" s="138">
        <v>0</v>
      </c>
      <c r="P17" s="137"/>
      <c r="Q17" s="138">
        <f>SUM(M17,O17)</f>
        <v>0</v>
      </c>
      <c r="R17" s="90"/>
      <c r="S17" s="61">
        <f>SUM(G17:K17,Q17)</f>
        <v>-135870300</v>
      </c>
    </row>
    <row r="18" spans="1:19" s="66" customFormat="1" ht="6" customHeight="1"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</row>
    <row r="19" spans="1:19" s="86" customFormat="1" ht="21.6" customHeight="1" thickBot="1">
      <c r="A19" s="256" t="s">
        <v>183</v>
      </c>
      <c r="B19" s="256"/>
      <c r="C19" s="256"/>
      <c r="D19" s="256"/>
      <c r="E19" s="112"/>
      <c r="F19" s="112"/>
      <c r="G19" s="93">
        <f>SUM(G13:G17)</f>
        <v>150978000</v>
      </c>
      <c r="H19" s="92"/>
      <c r="I19" s="93">
        <f>SUM(I13:I17)</f>
        <v>16000000</v>
      </c>
      <c r="J19" s="92"/>
      <c r="K19" s="93">
        <f>SUM(K13:K17)</f>
        <v>83982022</v>
      </c>
      <c r="L19" s="118"/>
      <c r="M19" s="93">
        <f>SUM(M13:M17)</f>
        <v>0</v>
      </c>
      <c r="N19" s="118"/>
      <c r="O19" s="93">
        <f>SUM(O13:O17)</f>
        <v>-9672037</v>
      </c>
      <c r="P19" s="118"/>
      <c r="Q19" s="93">
        <f>SUM(Q13:Q17)</f>
        <v>-9672037</v>
      </c>
      <c r="R19" s="118"/>
      <c r="S19" s="93">
        <f>SUM(S13:S17)</f>
        <v>241287985</v>
      </c>
    </row>
    <row r="20" spans="1:19" s="86" customFormat="1" ht="21.6" customHeight="1" thickTop="1">
      <c r="A20" s="110"/>
      <c r="C20" s="111"/>
      <c r="D20" s="112"/>
      <c r="E20" s="112"/>
      <c r="F20" s="112"/>
      <c r="G20" s="118"/>
      <c r="H20" s="92"/>
      <c r="I20" s="118"/>
      <c r="J20" s="92"/>
      <c r="K20" s="118"/>
      <c r="L20" s="118"/>
      <c r="M20" s="118"/>
      <c r="N20" s="118"/>
      <c r="O20" s="118"/>
      <c r="P20" s="118"/>
      <c r="Q20" s="118"/>
      <c r="R20" s="118"/>
      <c r="S20" s="94"/>
    </row>
    <row r="21" spans="1:19" s="86" customFormat="1" ht="21.6" customHeight="1">
      <c r="A21" s="83" t="s">
        <v>175</v>
      </c>
      <c r="B21" s="72"/>
      <c r="C21" s="111"/>
      <c r="D21" s="112"/>
      <c r="E21" s="112"/>
      <c r="F21" s="112"/>
      <c r="G21" s="139">
        <v>150978000</v>
      </c>
      <c r="H21" s="137"/>
      <c r="I21" s="139">
        <v>16000000</v>
      </c>
      <c r="J21" s="137"/>
      <c r="K21" s="139">
        <v>28572097</v>
      </c>
      <c r="L21" s="137"/>
      <c r="M21" s="139">
        <v>0</v>
      </c>
      <c r="N21" s="137"/>
      <c r="O21" s="139">
        <v>-9747516</v>
      </c>
      <c r="P21" s="137"/>
      <c r="Q21" s="139">
        <f>SUM(M21,O21)</f>
        <v>-9747516</v>
      </c>
      <c r="R21" s="137"/>
      <c r="S21" s="139">
        <f>SUM(G21:K21,Q21)</f>
        <v>185802581</v>
      </c>
    </row>
    <row r="22" spans="1:19" s="86" customFormat="1" ht="21.6" customHeight="1">
      <c r="A22" s="88" t="s">
        <v>177</v>
      </c>
      <c r="B22" s="149"/>
      <c r="E22" s="86">
        <v>5</v>
      </c>
      <c r="G22" s="141">
        <v>0</v>
      </c>
      <c r="H22" s="137"/>
      <c r="I22" s="141">
        <v>0</v>
      </c>
      <c r="J22" s="137"/>
      <c r="K22" s="99">
        <v>-62725319</v>
      </c>
      <c r="L22" s="137"/>
      <c r="M22" s="141">
        <v>0</v>
      </c>
      <c r="N22" s="137"/>
      <c r="O22" s="141">
        <v>0</v>
      </c>
      <c r="P22" s="137"/>
      <c r="Q22" s="141">
        <f>SUM(M22,O22)</f>
        <v>0</v>
      </c>
      <c r="R22" s="137"/>
      <c r="S22" s="141">
        <f>K22</f>
        <v>-62725319</v>
      </c>
    </row>
    <row r="23" spans="1:19" s="86" customFormat="1" ht="6" customHeight="1">
      <c r="A23" s="66"/>
      <c r="B23" s="84"/>
      <c r="G23" s="139"/>
      <c r="H23" s="137"/>
      <c r="I23" s="139"/>
      <c r="J23" s="137"/>
      <c r="K23" s="139"/>
      <c r="L23" s="137"/>
      <c r="M23" s="139"/>
      <c r="N23" s="137"/>
      <c r="O23" s="139"/>
      <c r="P23" s="137"/>
      <c r="Q23" s="139"/>
      <c r="R23" s="137"/>
      <c r="S23" s="139"/>
    </row>
    <row r="24" spans="1:19" s="86" customFormat="1" ht="21.6" customHeight="1">
      <c r="A24" s="83" t="s">
        <v>174</v>
      </c>
      <c r="B24" s="72"/>
      <c r="G24" s="139">
        <f>SUM(G21:G22)</f>
        <v>150978000</v>
      </c>
      <c r="H24" s="137"/>
      <c r="I24" s="139">
        <f>SUM(I21:I22)</f>
        <v>16000000</v>
      </c>
      <c r="J24" s="137"/>
      <c r="K24" s="139">
        <f>SUM(K21:K22)</f>
        <v>-34153222</v>
      </c>
      <c r="L24" s="137"/>
      <c r="M24" s="139">
        <f>SUM(M21:M22)</f>
        <v>0</v>
      </c>
      <c r="N24" s="137"/>
      <c r="O24" s="139">
        <f>SUM(O21:O22)</f>
        <v>-9747516</v>
      </c>
      <c r="P24" s="137"/>
      <c r="Q24" s="139">
        <f>SUM(Q21:Q22)</f>
        <v>-9747516</v>
      </c>
      <c r="R24" s="137"/>
      <c r="S24" s="139">
        <f>SUM(S21:S22)</f>
        <v>123077262</v>
      </c>
    </row>
    <row r="25" spans="1:19" s="86" customFormat="1" ht="6" customHeight="1">
      <c r="A25" s="110"/>
      <c r="G25" s="119"/>
      <c r="H25" s="92"/>
      <c r="I25" s="119"/>
      <c r="J25" s="92"/>
      <c r="K25" s="119"/>
      <c r="L25" s="92"/>
      <c r="M25" s="119"/>
      <c r="N25" s="92"/>
      <c r="O25" s="119"/>
      <c r="P25" s="92"/>
      <c r="Q25" s="119"/>
      <c r="R25" s="92"/>
      <c r="S25" s="95"/>
    </row>
    <row r="26" spans="1:19" s="86" customFormat="1" ht="21.6" customHeight="1">
      <c r="A26" s="110" t="s">
        <v>173</v>
      </c>
      <c r="G26" s="119"/>
      <c r="H26" s="92"/>
      <c r="I26" s="119"/>
      <c r="J26" s="92"/>
      <c r="K26" s="119"/>
      <c r="L26" s="92"/>
      <c r="M26" s="119"/>
      <c r="N26" s="92"/>
      <c r="O26" s="119"/>
      <c r="P26" s="92"/>
      <c r="Q26" s="119"/>
      <c r="R26" s="92"/>
      <c r="S26" s="96"/>
    </row>
    <row r="27" spans="1:19" s="66" customFormat="1" ht="20.100000000000001" customHeight="1">
      <c r="A27" s="148" t="s">
        <v>163</v>
      </c>
      <c r="G27" s="99" t="s">
        <v>130</v>
      </c>
      <c r="H27" s="85"/>
      <c r="I27" s="99" t="s">
        <v>130</v>
      </c>
      <c r="J27" s="85"/>
      <c r="K27" s="99">
        <f>'PL8-9_TH (9-month)'!J22</f>
        <v>-358579547</v>
      </c>
      <c r="L27" s="85"/>
      <c r="M27" s="99">
        <f>'PL8-9_TH (9-month)'!J32</f>
        <v>2409149892</v>
      </c>
      <c r="N27" s="85"/>
      <c r="O27" s="99">
        <f>'PL8-9_TH (9-month)'!J40</f>
        <v>-5628688</v>
      </c>
      <c r="P27" s="85"/>
      <c r="Q27" s="141">
        <f>SUM(M27:O27)</f>
        <v>2403521204</v>
      </c>
      <c r="R27" s="85"/>
      <c r="S27" s="99">
        <f>SUM(G27:K27,Q27)</f>
        <v>2044941657</v>
      </c>
    </row>
    <row r="28" spans="1:19" s="86" customFormat="1" ht="6" customHeight="1">
      <c r="G28" s="119"/>
      <c r="H28" s="92"/>
      <c r="I28" s="119"/>
      <c r="J28" s="92"/>
      <c r="K28" s="119"/>
      <c r="L28" s="92"/>
      <c r="M28" s="119"/>
      <c r="N28" s="92"/>
      <c r="O28" s="119"/>
      <c r="P28" s="92"/>
      <c r="Q28" s="119"/>
      <c r="R28" s="92"/>
      <c r="S28" s="95"/>
    </row>
    <row r="29" spans="1:19" s="86" customFormat="1" ht="21.6" customHeight="1" thickBot="1">
      <c r="A29" s="83" t="s">
        <v>184</v>
      </c>
      <c r="B29" s="84"/>
      <c r="C29" s="111"/>
      <c r="D29" s="112"/>
      <c r="E29" s="112"/>
      <c r="F29" s="112"/>
      <c r="G29" s="120">
        <f>SUM(G24:G27)</f>
        <v>150978000</v>
      </c>
      <c r="H29" s="92"/>
      <c r="I29" s="120">
        <f>SUM(I24:I27)</f>
        <v>16000000</v>
      </c>
      <c r="J29" s="92"/>
      <c r="K29" s="120">
        <f>SUM(K24:K27)</f>
        <v>-392732769</v>
      </c>
      <c r="L29" s="118"/>
      <c r="M29" s="120">
        <f>SUM(M24:M27)</f>
        <v>2409149892</v>
      </c>
      <c r="N29" s="118"/>
      <c r="O29" s="120">
        <f>SUM(O24:O27)</f>
        <v>-15376204</v>
      </c>
      <c r="P29" s="118"/>
      <c r="Q29" s="120">
        <f>SUM(Q24:Q27)</f>
        <v>2393773688</v>
      </c>
      <c r="R29" s="118"/>
      <c r="S29" s="120">
        <f>SUM(S24:S27)</f>
        <v>2168018919</v>
      </c>
    </row>
    <row r="30" spans="1:19" s="86" customFormat="1" ht="21.6" customHeight="1" thickTop="1">
      <c r="A30" s="110"/>
      <c r="B30" s="248"/>
      <c r="C30" s="111"/>
      <c r="D30" s="112"/>
      <c r="E30" s="112"/>
      <c r="F30" s="112"/>
      <c r="G30" s="118"/>
      <c r="H30" s="92"/>
      <c r="I30" s="118"/>
      <c r="J30" s="92"/>
      <c r="K30" s="118"/>
      <c r="L30" s="118"/>
      <c r="M30" s="118"/>
      <c r="N30" s="118"/>
      <c r="O30" s="118"/>
      <c r="P30" s="118"/>
      <c r="Q30" s="118"/>
      <c r="R30" s="118"/>
      <c r="S30" s="118"/>
    </row>
    <row r="31" spans="1:19" s="86" customFormat="1" ht="8.25" customHeight="1">
      <c r="A31" s="66"/>
      <c r="B31" s="84"/>
      <c r="C31" s="111"/>
      <c r="D31" s="112"/>
      <c r="E31" s="112"/>
      <c r="F31" s="112"/>
      <c r="G31" s="118"/>
      <c r="H31" s="92"/>
      <c r="I31" s="118"/>
      <c r="J31" s="92"/>
      <c r="K31" s="118"/>
      <c r="L31" s="118"/>
      <c r="M31" s="118"/>
      <c r="N31" s="118"/>
      <c r="O31" s="118"/>
      <c r="P31" s="118"/>
      <c r="Q31" s="118"/>
      <c r="R31" s="118"/>
      <c r="S31" s="118"/>
    </row>
    <row r="32" spans="1:19" s="86" customFormat="1" ht="21.95" customHeight="1">
      <c r="A32" s="104" t="str">
        <f>+'10'!A34</f>
        <v>หมายเหตุประกอบข้อมูลทางการเงินเป็นส่วนหนึ่งของข้อมูลทางการเงินระหว่างกาลนี้</v>
      </c>
      <c r="B32" s="108"/>
      <c r="C32" s="108"/>
      <c r="D32" s="108"/>
      <c r="E32" s="108"/>
      <c r="F32" s="108"/>
      <c r="G32" s="121"/>
      <c r="H32" s="121"/>
      <c r="I32" s="121"/>
      <c r="J32" s="121"/>
      <c r="K32" s="122"/>
      <c r="L32" s="122"/>
      <c r="M32" s="122"/>
      <c r="N32" s="122"/>
      <c r="O32" s="122"/>
      <c r="P32" s="122"/>
      <c r="Q32" s="122"/>
      <c r="R32" s="122"/>
      <c r="S32" s="122"/>
    </row>
  </sheetData>
  <mergeCells count="5">
    <mergeCell ref="G6:S6"/>
    <mergeCell ref="I8:K8"/>
    <mergeCell ref="M8:O8"/>
    <mergeCell ref="M7:Q7"/>
    <mergeCell ref="A19:D19"/>
  </mergeCells>
  <pageMargins left="0.5" right="0.5" top="0.5" bottom="0.6" header="0.49" footer="0.4"/>
  <pageSetup paperSize="9" scale="90" firstPageNumber="11" orientation="landscape" useFirstPageNumber="1" horizontalDpi="1200" verticalDpi="1200" r:id="rId1"/>
  <headerFooter>
    <oddFooter>&amp;R&amp;"Browallia New,Regular"&amp;13&amp;P</oddFooter>
  </headerFooter>
  <ignoredErrors>
    <ignoredError sqref="H19 L19 J19" formulaRange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L97"/>
  <sheetViews>
    <sheetView zoomScaleNormal="100" zoomScaleSheetLayoutView="90" workbookViewId="0"/>
  </sheetViews>
  <sheetFormatPr defaultColWidth="10.42578125" defaultRowHeight="21.75" customHeight="1"/>
  <cols>
    <col min="1" max="2" width="1.7109375" style="7" customWidth="1"/>
    <col min="3" max="3" width="40.7109375" style="7" customWidth="1"/>
    <col min="4" max="4" width="7.5703125" style="245" customWidth="1"/>
    <col min="5" max="5" width="0.5703125" style="7" customWidth="1"/>
    <col min="6" max="6" width="12" style="170" bestFit="1" customWidth="1"/>
    <col min="7" max="7" width="0.5703125" style="170" customWidth="1"/>
    <col min="8" max="8" width="13.42578125" style="170" bestFit="1" customWidth="1"/>
    <col min="9" max="9" width="0.5703125" style="170" customWidth="1"/>
    <col min="10" max="10" width="12.7109375" style="170" bestFit="1" customWidth="1"/>
    <col min="11" max="11" width="0.5703125" style="170" customWidth="1"/>
    <col min="12" max="12" width="13.28515625" style="170" customWidth="1"/>
    <col min="13" max="16384" width="10.42578125" style="7"/>
  </cols>
  <sheetData>
    <row r="1" spans="1:12" s="35" customFormat="1" ht="21.75" customHeight="1">
      <c r="A1" s="4" t="s">
        <v>40</v>
      </c>
      <c r="B1" s="4"/>
      <c r="C1" s="4"/>
      <c r="D1" s="54"/>
      <c r="E1" s="4"/>
      <c r="F1" s="158"/>
      <c r="G1" s="159"/>
      <c r="H1" s="159"/>
      <c r="I1" s="159"/>
      <c r="J1" s="159"/>
      <c r="K1" s="159"/>
      <c r="L1" s="159"/>
    </row>
    <row r="2" spans="1:12" ht="21.75" customHeight="1">
      <c r="A2" s="1" t="s">
        <v>22</v>
      </c>
      <c r="B2" s="1"/>
      <c r="C2" s="1"/>
      <c r="D2" s="45"/>
      <c r="E2" s="1"/>
      <c r="F2" s="160"/>
      <c r="G2" s="161"/>
      <c r="H2" s="161"/>
      <c r="I2" s="161"/>
      <c r="J2" s="161"/>
      <c r="K2" s="161"/>
      <c r="L2" s="161"/>
    </row>
    <row r="3" spans="1:12" ht="21.75" customHeight="1">
      <c r="A3" s="23" t="str">
        <f>+'11'!A3</f>
        <v>สำหรับงวดเก้าเดือนสิ้นสุดวันที่ 30 กันยายน พ.ศ. 2563</v>
      </c>
      <c r="B3" s="23"/>
      <c r="C3" s="23"/>
      <c r="D3" s="48"/>
      <c r="E3" s="23"/>
      <c r="F3" s="162"/>
      <c r="G3" s="163"/>
      <c r="H3" s="163"/>
      <c r="I3" s="163"/>
      <c r="J3" s="163"/>
      <c r="K3" s="163"/>
      <c r="L3" s="163"/>
    </row>
    <row r="4" spans="1:12" ht="16.5" customHeight="1">
      <c r="A4" s="35"/>
      <c r="F4" s="164"/>
      <c r="G4" s="164"/>
      <c r="H4" s="164"/>
      <c r="I4" s="164"/>
      <c r="J4" s="164"/>
      <c r="K4" s="164"/>
      <c r="L4" s="164"/>
    </row>
    <row r="5" spans="1:12" ht="20.100000000000001" customHeight="1">
      <c r="A5" s="35"/>
      <c r="B5" s="35"/>
      <c r="C5" s="35"/>
      <c r="D5" s="41"/>
      <c r="E5" s="35"/>
      <c r="F5" s="165"/>
      <c r="G5" s="165"/>
      <c r="H5" s="165"/>
      <c r="I5" s="165"/>
      <c r="J5" s="165"/>
      <c r="K5" s="165"/>
      <c r="L5" s="40" t="s">
        <v>119</v>
      </c>
    </row>
    <row r="6" spans="1:12" ht="20.100000000000001" customHeight="1">
      <c r="A6" s="35"/>
      <c r="B6" s="35"/>
      <c r="C6" s="35"/>
      <c r="D6" s="41"/>
      <c r="E6" s="35"/>
      <c r="F6" s="260" t="s">
        <v>58</v>
      </c>
      <c r="G6" s="260"/>
      <c r="H6" s="260"/>
      <c r="I6" s="166"/>
      <c r="J6" s="260" t="s">
        <v>83</v>
      </c>
      <c r="K6" s="260"/>
      <c r="L6" s="260"/>
    </row>
    <row r="7" spans="1:12" ht="20.100000000000001" customHeight="1">
      <c r="A7" s="35"/>
      <c r="B7" s="35"/>
      <c r="C7" s="35"/>
      <c r="D7" s="167" t="s">
        <v>0</v>
      </c>
      <c r="E7" s="35"/>
      <c r="F7" s="40" t="s">
        <v>116</v>
      </c>
      <c r="G7" s="168"/>
      <c r="H7" s="40" t="s">
        <v>90</v>
      </c>
      <c r="I7" s="168"/>
      <c r="J7" s="40" t="s">
        <v>116</v>
      </c>
      <c r="K7" s="168"/>
      <c r="L7" s="40" t="s">
        <v>90</v>
      </c>
    </row>
    <row r="8" spans="1:12" ht="5.0999999999999996" customHeight="1">
      <c r="A8" s="35"/>
      <c r="F8" s="140"/>
      <c r="G8" s="164"/>
      <c r="H8" s="164"/>
      <c r="I8" s="164"/>
      <c r="J8" s="140"/>
      <c r="K8" s="164"/>
      <c r="L8" s="164"/>
    </row>
    <row r="9" spans="1:12" ht="20.100000000000001" customHeight="1">
      <c r="A9" s="39" t="s">
        <v>12</v>
      </c>
      <c r="B9" s="39"/>
      <c r="C9" s="39"/>
      <c r="D9" s="45"/>
      <c r="E9" s="39"/>
      <c r="F9" s="169"/>
      <c r="J9" s="169"/>
    </row>
    <row r="10" spans="1:12" ht="20.100000000000001" customHeight="1">
      <c r="A10" s="35" t="s">
        <v>154</v>
      </c>
      <c r="F10" s="140">
        <f>'PL8-9_TH (9-month)'!F19</f>
        <v>-443210189</v>
      </c>
      <c r="G10" s="164"/>
      <c r="H10" s="164">
        <f>'PL8-9_TH (9-month)'!H19</f>
        <v>-309958985</v>
      </c>
      <c r="I10" s="164"/>
      <c r="J10" s="140">
        <f>'PL8-9_TH (9-month)'!J19</f>
        <v>-433119152</v>
      </c>
      <c r="K10" s="164"/>
      <c r="L10" s="164">
        <f>'PL8-9_TH (9-month)'!L19</f>
        <v>-302775758</v>
      </c>
    </row>
    <row r="11" spans="1:12" ht="5.0999999999999996" customHeight="1">
      <c r="A11" s="35"/>
      <c r="F11" s="140"/>
      <c r="G11" s="164"/>
      <c r="H11" s="164"/>
      <c r="I11" s="164"/>
      <c r="J11" s="140"/>
      <c r="K11" s="164"/>
      <c r="L11" s="164"/>
    </row>
    <row r="12" spans="1:12" ht="20.100000000000001" customHeight="1">
      <c r="A12" s="39" t="s">
        <v>34</v>
      </c>
      <c r="B12" s="39"/>
      <c r="C12" s="39"/>
      <c r="D12" s="45"/>
      <c r="E12" s="39"/>
      <c r="F12" s="169"/>
      <c r="J12" s="169"/>
    </row>
    <row r="13" spans="1:12" ht="20.100000000000001" customHeight="1">
      <c r="B13" s="35" t="s">
        <v>65</v>
      </c>
      <c r="D13" s="41">
        <v>13</v>
      </c>
      <c r="E13" s="35"/>
      <c r="F13" s="127">
        <v>217635780</v>
      </c>
      <c r="G13" s="43"/>
      <c r="H13" s="32">
        <v>167655617</v>
      </c>
      <c r="I13" s="43"/>
      <c r="J13" s="127">
        <v>209673473</v>
      </c>
      <c r="K13" s="43"/>
      <c r="L13" s="33">
        <v>158046724</v>
      </c>
    </row>
    <row r="14" spans="1:12" ht="20.100000000000001" customHeight="1">
      <c r="B14" s="35" t="s">
        <v>132</v>
      </c>
      <c r="D14" s="41">
        <v>14</v>
      </c>
      <c r="E14" s="35"/>
      <c r="F14" s="127">
        <v>37190559</v>
      </c>
      <c r="G14" s="43"/>
      <c r="H14" s="32">
        <v>0</v>
      </c>
      <c r="I14" s="43"/>
      <c r="J14" s="127">
        <v>49687276</v>
      </c>
      <c r="K14" s="43"/>
      <c r="L14" s="33">
        <v>0</v>
      </c>
    </row>
    <row r="15" spans="1:12" ht="20.100000000000001" customHeight="1">
      <c r="B15" s="35" t="s">
        <v>169</v>
      </c>
      <c r="C15" s="157"/>
      <c r="D15" s="41"/>
      <c r="E15" s="35"/>
      <c r="F15" s="127"/>
      <c r="G15" s="43"/>
      <c r="H15" s="32"/>
      <c r="I15" s="43"/>
      <c r="J15" s="127"/>
      <c r="K15" s="43"/>
      <c r="L15" s="33"/>
    </row>
    <row r="16" spans="1:12" ht="20.100000000000001" customHeight="1">
      <c r="C16" s="35" t="s">
        <v>170</v>
      </c>
      <c r="D16" s="41"/>
      <c r="E16" s="35"/>
      <c r="F16" s="127">
        <v>-4879997</v>
      </c>
      <c r="G16" s="43"/>
      <c r="H16" s="32">
        <v>0</v>
      </c>
      <c r="I16" s="43"/>
      <c r="J16" s="127">
        <v>-4879997</v>
      </c>
      <c r="K16" s="43"/>
      <c r="L16" s="32">
        <v>0</v>
      </c>
    </row>
    <row r="17" spans="1:12" ht="20.100000000000001" customHeight="1">
      <c r="B17" s="35" t="s">
        <v>178</v>
      </c>
      <c r="C17" s="157"/>
      <c r="D17" s="41"/>
      <c r="E17" s="35"/>
      <c r="F17" s="127">
        <v>129807</v>
      </c>
      <c r="G17" s="43"/>
      <c r="H17" s="32">
        <v>0</v>
      </c>
      <c r="I17" s="43"/>
      <c r="J17" s="127">
        <v>129807</v>
      </c>
      <c r="K17" s="43"/>
      <c r="L17" s="32">
        <v>0</v>
      </c>
    </row>
    <row r="18" spans="1:12" ht="20.100000000000001" customHeight="1">
      <c r="B18" s="35" t="s">
        <v>36</v>
      </c>
      <c r="D18" s="41">
        <v>15</v>
      </c>
      <c r="F18" s="127">
        <v>6619697</v>
      </c>
      <c r="G18" s="43"/>
      <c r="H18" s="32">
        <v>5221938</v>
      </c>
      <c r="I18" s="43"/>
      <c r="J18" s="127">
        <v>6619697</v>
      </c>
      <c r="K18" s="43"/>
      <c r="L18" s="33">
        <v>5221938</v>
      </c>
    </row>
    <row r="19" spans="1:12" ht="20.100000000000001" customHeight="1">
      <c r="B19" s="35" t="s">
        <v>35</v>
      </c>
      <c r="D19" s="41"/>
      <c r="E19" s="35"/>
      <c r="F19" s="127">
        <v>0</v>
      </c>
      <c r="G19" s="43"/>
      <c r="H19" s="32">
        <v>1252900</v>
      </c>
      <c r="I19" s="43"/>
      <c r="J19" s="127">
        <v>0</v>
      </c>
      <c r="K19" s="43"/>
      <c r="L19" s="33">
        <v>0</v>
      </c>
    </row>
    <row r="20" spans="1:12" ht="20.100000000000001" customHeight="1">
      <c r="B20" s="35" t="s">
        <v>133</v>
      </c>
      <c r="D20" s="41"/>
      <c r="E20" s="35"/>
      <c r="F20" s="171">
        <v>-59996</v>
      </c>
      <c r="G20" s="43"/>
      <c r="H20" s="32">
        <v>-7602494</v>
      </c>
      <c r="I20" s="43"/>
      <c r="J20" s="171">
        <v>-59996</v>
      </c>
      <c r="K20" s="43"/>
      <c r="L20" s="33">
        <v>-7602494</v>
      </c>
    </row>
    <row r="21" spans="1:12" ht="20.100000000000001" customHeight="1">
      <c r="B21" s="35" t="s">
        <v>92</v>
      </c>
      <c r="D21" s="41"/>
      <c r="E21" s="35"/>
      <c r="F21" s="127">
        <v>1</v>
      </c>
      <c r="G21" s="43"/>
      <c r="H21" s="32">
        <v>79969266</v>
      </c>
      <c r="I21" s="43"/>
      <c r="J21" s="127">
        <v>1</v>
      </c>
      <c r="K21" s="43"/>
      <c r="L21" s="33">
        <v>79969266</v>
      </c>
    </row>
    <row r="22" spans="1:12" ht="20.100000000000001" customHeight="1">
      <c r="B22" s="35" t="s">
        <v>96</v>
      </c>
      <c r="D22" s="41"/>
      <c r="E22" s="35"/>
      <c r="F22" s="127">
        <v>0</v>
      </c>
      <c r="G22" s="43"/>
      <c r="H22" s="43">
        <v>6903</v>
      </c>
      <c r="I22" s="43"/>
      <c r="J22" s="127">
        <v>0</v>
      </c>
      <c r="K22" s="43"/>
      <c r="L22" s="43">
        <v>6903</v>
      </c>
    </row>
    <row r="23" spans="1:12" ht="20.100000000000001" customHeight="1">
      <c r="B23" s="35" t="s">
        <v>100</v>
      </c>
      <c r="D23" s="41"/>
      <c r="E23" s="35"/>
      <c r="F23" s="127">
        <v>0</v>
      </c>
      <c r="G23" s="43"/>
      <c r="H23" s="33">
        <v>2427335</v>
      </c>
      <c r="I23" s="43"/>
      <c r="J23" s="127">
        <v>0</v>
      </c>
      <c r="K23" s="43"/>
      <c r="L23" s="33">
        <v>2427335</v>
      </c>
    </row>
    <row r="24" spans="1:12" ht="20.100000000000001" customHeight="1">
      <c r="B24" s="35" t="s">
        <v>105</v>
      </c>
      <c r="D24" s="41"/>
      <c r="E24" s="35"/>
      <c r="F24" s="127">
        <v>0</v>
      </c>
      <c r="G24" s="43"/>
      <c r="H24" s="33">
        <v>0</v>
      </c>
      <c r="I24" s="43"/>
      <c r="J24" s="136">
        <v>445595</v>
      </c>
      <c r="K24" s="43"/>
      <c r="L24" s="34">
        <v>306689</v>
      </c>
    </row>
    <row r="25" spans="1:12" ht="20.100000000000001" customHeight="1">
      <c r="B25" s="157" t="s">
        <v>155</v>
      </c>
      <c r="D25" s="41"/>
      <c r="E25" s="157"/>
      <c r="F25" s="127">
        <v>23417652</v>
      </c>
      <c r="G25" s="43"/>
      <c r="H25" s="18">
        <v>-18678648</v>
      </c>
      <c r="I25" s="43"/>
      <c r="J25" s="127">
        <v>0</v>
      </c>
      <c r="K25" s="43"/>
      <c r="L25" s="34">
        <v>0</v>
      </c>
    </row>
    <row r="26" spans="1:12" ht="20.100000000000001" customHeight="1">
      <c r="B26" s="157" t="s">
        <v>139</v>
      </c>
      <c r="D26" s="41"/>
      <c r="E26" s="157"/>
      <c r="F26" s="127">
        <v>0</v>
      </c>
      <c r="G26" s="43"/>
      <c r="H26" s="18">
        <v>0</v>
      </c>
      <c r="I26" s="43"/>
      <c r="J26" s="127">
        <v>0</v>
      </c>
      <c r="K26" s="43"/>
      <c r="L26" s="34">
        <v>-13520000</v>
      </c>
    </row>
    <row r="27" spans="1:12" ht="20.100000000000001" customHeight="1">
      <c r="B27" s="157" t="s">
        <v>55</v>
      </c>
      <c r="D27" s="41"/>
      <c r="E27" s="157"/>
      <c r="F27" s="127">
        <v>20950953</v>
      </c>
      <c r="G27" s="43"/>
      <c r="H27" s="18">
        <v>18698530</v>
      </c>
      <c r="I27" s="43"/>
      <c r="J27" s="127">
        <v>20950953</v>
      </c>
      <c r="K27" s="43"/>
      <c r="L27" s="34">
        <v>8889730</v>
      </c>
    </row>
    <row r="28" spans="1:12" ht="20.100000000000001" customHeight="1">
      <c r="B28" s="157" t="s">
        <v>41</v>
      </c>
      <c r="D28" s="41"/>
      <c r="E28" s="157"/>
      <c r="F28" s="127">
        <v>-146457</v>
      </c>
      <c r="G28" s="43"/>
      <c r="H28" s="31">
        <v>-255496</v>
      </c>
      <c r="I28" s="43"/>
      <c r="J28" s="127">
        <v>-418643</v>
      </c>
      <c r="K28" s="43"/>
      <c r="L28" s="36">
        <v>-526749</v>
      </c>
    </row>
    <row r="29" spans="1:12" ht="20.100000000000001" customHeight="1">
      <c r="B29" s="157" t="s">
        <v>68</v>
      </c>
      <c r="D29" s="41"/>
      <c r="E29" s="157"/>
      <c r="F29" s="169">
        <v>69270407</v>
      </c>
      <c r="G29" s="43"/>
      <c r="H29" s="18">
        <v>15087620</v>
      </c>
      <c r="I29" s="43"/>
      <c r="J29" s="127">
        <v>74736711</v>
      </c>
      <c r="K29" s="43"/>
      <c r="L29" s="34">
        <v>15087620</v>
      </c>
    </row>
    <row r="30" spans="1:12" ht="5.0999999999999996" customHeight="1">
      <c r="B30" s="157"/>
      <c r="D30" s="41"/>
      <c r="E30" s="157"/>
      <c r="F30" s="127"/>
      <c r="G30" s="43"/>
      <c r="H30" s="43"/>
      <c r="I30" s="43"/>
      <c r="J30" s="127"/>
      <c r="K30" s="43"/>
      <c r="L30" s="43"/>
    </row>
    <row r="31" spans="1:12" ht="20.100000000000001" customHeight="1">
      <c r="A31" s="39" t="s">
        <v>70</v>
      </c>
      <c r="B31" s="39"/>
      <c r="C31" s="172"/>
      <c r="D31" s="41"/>
      <c r="E31" s="35"/>
      <c r="F31" s="169"/>
      <c r="J31" s="169"/>
    </row>
    <row r="32" spans="1:12" ht="20.100000000000001" customHeight="1">
      <c r="A32" s="172"/>
      <c r="B32" s="173" t="s">
        <v>53</v>
      </c>
      <c r="C32" s="157"/>
      <c r="D32" s="41"/>
      <c r="E32" s="35"/>
      <c r="F32" s="171">
        <v>29209251</v>
      </c>
      <c r="H32" s="142">
        <v>45160328.909999996</v>
      </c>
      <c r="I32" s="42"/>
      <c r="J32" s="143">
        <v>42602858</v>
      </c>
      <c r="K32" s="42"/>
      <c r="L32" s="142">
        <v>45180521</v>
      </c>
    </row>
    <row r="33" spans="1:12" ht="20.100000000000001" customHeight="1">
      <c r="A33" s="172"/>
      <c r="B33" s="157" t="s">
        <v>42</v>
      </c>
      <c r="C33" s="157"/>
      <c r="D33" s="41"/>
      <c r="E33" s="35"/>
      <c r="F33" s="171">
        <v>5185882</v>
      </c>
      <c r="H33" s="142">
        <v>832463</v>
      </c>
      <c r="I33" s="42"/>
      <c r="J33" s="143">
        <v>5185882</v>
      </c>
      <c r="K33" s="42"/>
      <c r="L33" s="142">
        <v>832463</v>
      </c>
    </row>
    <row r="34" spans="1:12" ht="20.100000000000001" customHeight="1">
      <c r="A34" s="172"/>
      <c r="B34" s="157" t="s">
        <v>43</v>
      </c>
      <c r="C34" s="157"/>
      <c r="D34" s="41"/>
      <c r="E34" s="35"/>
      <c r="F34" s="171">
        <v>-9682426</v>
      </c>
      <c r="H34" s="137">
        <v>-52073570</v>
      </c>
      <c r="I34" s="42"/>
      <c r="J34" s="144">
        <v>-9650171</v>
      </c>
      <c r="K34" s="42"/>
      <c r="L34" s="145">
        <v>-51820001</v>
      </c>
    </row>
    <row r="35" spans="1:12" ht="20.100000000000001" customHeight="1">
      <c r="A35" s="172"/>
      <c r="B35" s="157" t="s">
        <v>44</v>
      </c>
      <c r="C35" s="157"/>
      <c r="D35" s="41"/>
      <c r="E35" s="35"/>
      <c r="F35" s="171">
        <v>-25505850</v>
      </c>
      <c r="H35" s="137">
        <v>-1290979</v>
      </c>
      <c r="I35" s="42"/>
      <c r="J35" s="144">
        <v>-25793523</v>
      </c>
      <c r="K35" s="42"/>
      <c r="L35" s="145">
        <v>-3709450</v>
      </c>
    </row>
    <row r="36" spans="1:12" ht="20.100000000000001" customHeight="1">
      <c r="A36" s="172"/>
      <c r="B36" s="173" t="s">
        <v>54</v>
      </c>
      <c r="C36" s="157"/>
      <c r="D36" s="41"/>
      <c r="E36" s="35"/>
      <c r="F36" s="171">
        <v>-79732169</v>
      </c>
      <c r="H36" s="137">
        <v>-7498965</v>
      </c>
      <c r="I36" s="42"/>
      <c r="J36" s="144">
        <v>-76134648</v>
      </c>
      <c r="K36" s="42"/>
      <c r="L36" s="145">
        <v>19912441</v>
      </c>
    </row>
    <row r="37" spans="1:12" ht="20.100000000000001" customHeight="1">
      <c r="A37" s="172"/>
      <c r="B37" s="173" t="s">
        <v>135</v>
      </c>
      <c r="C37" s="157"/>
      <c r="D37" s="41"/>
      <c r="E37" s="35"/>
      <c r="F37" s="171">
        <v>-18103143</v>
      </c>
      <c r="H37" s="137">
        <v>-20495823</v>
      </c>
      <c r="I37" s="42"/>
      <c r="J37" s="144">
        <v>-18103143</v>
      </c>
      <c r="K37" s="42"/>
      <c r="L37" s="145">
        <v>-20495823</v>
      </c>
    </row>
    <row r="38" spans="1:12" ht="20.100000000000001" customHeight="1">
      <c r="A38" s="172"/>
      <c r="B38" s="157" t="s">
        <v>45</v>
      </c>
      <c r="C38" s="157"/>
      <c r="D38" s="41"/>
      <c r="E38" s="35"/>
      <c r="F38" s="171">
        <v>0</v>
      </c>
      <c r="H38" s="137">
        <v>5746871</v>
      </c>
      <c r="I38" s="42"/>
      <c r="J38" s="144">
        <v>0</v>
      </c>
      <c r="K38" s="42"/>
      <c r="L38" s="145" t="s">
        <v>186</v>
      </c>
    </row>
    <row r="39" spans="1:12" ht="20.100000000000001" customHeight="1">
      <c r="A39" s="172"/>
      <c r="B39" s="173" t="s">
        <v>108</v>
      </c>
      <c r="C39" s="157"/>
      <c r="D39" s="41"/>
      <c r="E39" s="35"/>
      <c r="F39" s="171">
        <v>-4256601</v>
      </c>
      <c r="H39" s="145">
        <v>-14287067</v>
      </c>
      <c r="I39" s="145"/>
      <c r="J39" s="144">
        <v>-4230076</v>
      </c>
      <c r="K39" s="145"/>
      <c r="L39" s="145">
        <v>-14339933</v>
      </c>
    </row>
    <row r="40" spans="1:12" ht="20.100000000000001" customHeight="1">
      <c r="A40" s="172"/>
      <c r="B40" s="173" t="s">
        <v>107</v>
      </c>
      <c r="C40" s="157"/>
      <c r="D40" s="41"/>
      <c r="E40" s="35"/>
      <c r="F40" s="174">
        <v>364542</v>
      </c>
      <c r="H40" s="146">
        <v>-1755870</v>
      </c>
      <c r="I40" s="145"/>
      <c r="J40" s="147">
        <v>364541</v>
      </c>
      <c r="K40" s="145"/>
      <c r="L40" s="146">
        <v>-1755870</v>
      </c>
    </row>
    <row r="41" spans="1:12" ht="6" customHeight="1">
      <c r="A41" s="172"/>
      <c r="B41" s="157"/>
      <c r="C41" s="157"/>
      <c r="D41" s="41"/>
      <c r="E41" s="35"/>
      <c r="F41" s="171"/>
      <c r="G41" s="175"/>
      <c r="H41" s="175"/>
      <c r="I41" s="175"/>
      <c r="J41" s="171"/>
      <c r="K41" s="175"/>
      <c r="L41" s="175"/>
    </row>
    <row r="42" spans="1:12" ht="20.100000000000001" customHeight="1">
      <c r="A42" s="35" t="s">
        <v>179</v>
      </c>
      <c r="B42" s="35"/>
      <c r="D42" s="41"/>
      <c r="E42" s="35"/>
      <c r="F42" s="171">
        <f>SUM(F10:F40)</f>
        <v>-175602297</v>
      </c>
      <c r="H42" s="175">
        <f>SUM(H10:H40)</f>
        <v>-91838125.090000004</v>
      </c>
      <c r="J42" s="144">
        <f>SUM(J10:J40)</f>
        <v>-161992555</v>
      </c>
      <c r="L42" s="175">
        <f>SUM(L10:L40)</f>
        <v>-80664448</v>
      </c>
    </row>
    <row r="43" spans="1:12" ht="20.100000000000001" customHeight="1">
      <c r="B43" s="35" t="s">
        <v>84</v>
      </c>
      <c r="C43" s="35"/>
      <c r="D43" s="41"/>
      <c r="E43" s="35"/>
      <c r="F43" s="127">
        <v>146457</v>
      </c>
      <c r="G43" s="175"/>
      <c r="H43" s="18">
        <v>255496</v>
      </c>
      <c r="I43" s="175"/>
      <c r="J43" s="127">
        <v>146194</v>
      </c>
      <c r="K43" s="175"/>
      <c r="L43" s="34">
        <v>254300</v>
      </c>
    </row>
    <row r="44" spans="1:12" ht="20.100000000000001" customHeight="1">
      <c r="B44" s="35" t="s">
        <v>85</v>
      </c>
      <c r="C44" s="35"/>
      <c r="D44" s="41"/>
      <c r="E44" s="35"/>
      <c r="F44" s="127">
        <v>-74030000</v>
      </c>
      <c r="G44" s="175"/>
      <c r="H44" s="18">
        <v>-19788992</v>
      </c>
      <c r="I44" s="175"/>
      <c r="J44" s="127">
        <v>-79496304</v>
      </c>
      <c r="K44" s="175"/>
      <c r="L44" s="34">
        <v>-19788992</v>
      </c>
    </row>
    <row r="45" spans="1:12" ht="20.100000000000001" customHeight="1">
      <c r="B45" s="35" t="s">
        <v>86</v>
      </c>
      <c r="C45" s="35"/>
      <c r="D45" s="41"/>
      <c r="E45" s="35"/>
      <c r="F45" s="174">
        <v>-2673495</v>
      </c>
      <c r="H45" s="37">
        <v>-31511750</v>
      </c>
      <c r="J45" s="174">
        <v>-1325272</v>
      </c>
      <c r="L45" s="38">
        <v>-31502966</v>
      </c>
    </row>
    <row r="46" spans="1:12" ht="5.0999999999999996" customHeight="1">
      <c r="A46" s="172"/>
      <c r="B46" s="157"/>
      <c r="C46" s="157"/>
      <c r="D46" s="41"/>
      <c r="E46" s="35"/>
      <c r="F46" s="171"/>
      <c r="G46" s="175"/>
      <c r="H46" s="175"/>
      <c r="I46" s="175"/>
      <c r="J46" s="171"/>
      <c r="K46" s="175"/>
      <c r="L46" s="175"/>
    </row>
    <row r="47" spans="1:12" ht="20.100000000000001" customHeight="1">
      <c r="A47" s="35" t="s">
        <v>157</v>
      </c>
      <c r="B47" s="35"/>
      <c r="C47" s="35"/>
      <c r="D47" s="41"/>
      <c r="E47" s="35"/>
      <c r="F47" s="174">
        <f>SUM(F42:F45)</f>
        <v>-252159335</v>
      </c>
      <c r="H47" s="176">
        <f>SUM(H42:H45)</f>
        <v>-142883371.09</v>
      </c>
      <c r="J47" s="174">
        <f>SUM(J42:J45)</f>
        <v>-242667937</v>
      </c>
      <c r="L47" s="176">
        <f>SUM(L42:L45)</f>
        <v>-131702106</v>
      </c>
    </row>
    <row r="48" spans="1:12" ht="21" customHeight="1">
      <c r="A48" s="35"/>
      <c r="B48" s="35"/>
      <c r="C48" s="35"/>
      <c r="D48" s="41"/>
      <c r="E48" s="35"/>
      <c r="F48" s="175"/>
      <c r="H48" s="175"/>
      <c r="J48" s="175"/>
      <c r="L48" s="175"/>
    </row>
    <row r="49" spans="1:12" ht="21.95" customHeight="1">
      <c r="A49" s="258" t="str">
        <f>'BS3-5'!A46</f>
        <v>หมายเหตุประกอบข้อมูลทางการเงินเป็นส่วนหนึ่งของข้อมูลทางการเงินระหว่างกาลนี้</v>
      </c>
      <c r="B49" s="259"/>
      <c r="C49" s="259"/>
      <c r="D49" s="259"/>
      <c r="E49" s="259"/>
      <c r="F49" s="259"/>
      <c r="G49" s="259"/>
      <c r="H49" s="259"/>
      <c r="I49" s="259"/>
      <c r="J49" s="259"/>
      <c r="K49" s="259"/>
      <c r="L49" s="259"/>
    </row>
    <row r="50" spans="1:12" s="35" customFormat="1" ht="21.75" customHeight="1">
      <c r="A50" s="4" t="s">
        <v>40</v>
      </c>
      <c r="B50" s="4"/>
      <c r="C50" s="4"/>
      <c r="D50" s="54"/>
      <c r="E50" s="4"/>
      <c r="F50" s="158"/>
      <c r="G50" s="159"/>
      <c r="H50" s="159"/>
      <c r="I50" s="159"/>
      <c r="J50" s="159"/>
      <c r="K50" s="159"/>
      <c r="L50" s="159"/>
    </row>
    <row r="51" spans="1:12" ht="21.75" customHeight="1">
      <c r="A51" s="1" t="s">
        <v>114</v>
      </c>
      <c r="B51" s="1"/>
      <c r="C51" s="1"/>
      <c r="D51" s="45"/>
      <c r="E51" s="1"/>
      <c r="F51" s="160"/>
      <c r="G51" s="161"/>
      <c r="H51" s="161"/>
      <c r="I51" s="161"/>
      <c r="J51" s="161"/>
      <c r="K51" s="161"/>
      <c r="L51" s="161"/>
    </row>
    <row r="52" spans="1:12" ht="21.75" customHeight="1">
      <c r="A52" s="23" t="str">
        <f>+A3</f>
        <v>สำหรับงวดเก้าเดือนสิ้นสุดวันที่ 30 กันยายน พ.ศ. 2563</v>
      </c>
      <c r="B52" s="23"/>
      <c r="C52" s="23"/>
      <c r="D52" s="48"/>
      <c r="E52" s="23"/>
      <c r="F52" s="162"/>
      <c r="G52" s="163"/>
      <c r="H52" s="163"/>
      <c r="I52" s="163"/>
      <c r="J52" s="163"/>
      <c r="K52" s="163"/>
      <c r="L52" s="163"/>
    </row>
    <row r="53" spans="1:12" ht="21.75" customHeight="1">
      <c r="A53" s="35"/>
      <c r="F53" s="164"/>
      <c r="G53" s="164"/>
      <c r="H53" s="164"/>
      <c r="I53" s="164"/>
      <c r="J53" s="164"/>
      <c r="K53" s="164"/>
      <c r="L53" s="164"/>
    </row>
    <row r="54" spans="1:12" ht="21.75" customHeight="1">
      <c r="A54" s="35"/>
      <c r="B54" s="35"/>
      <c r="C54" s="35"/>
      <c r="D54" s="41"/>
      <c r="E54" s="35"/>
      <c r="F54" s="165"/>
      <c r="G54" s="165"/>
      <c r="H54" s="165"/>
      <c r="I54" s="165"/>
      <c r="J54" s="165"/>
      <c r="K54" s="165"/>
      <c r="L54" s="40" t="s">
        <v>119</v>
      </c>
    </row>
    <row r="55" spans="1:12" ht="21.75" customHeight="1">
      <c r="A55" s="35"/>
      <c r="B55" s="35"/>
      <c r="C55" s="35"/>
      <c r="D55" s="41"/>
      <c r="E55" s="35"/>
      <c r="F55" s="260" t="s">
        <v>58</v>
      </c>
      <c r="G55" s="260"/>
      <c r="H55" s="260"/>
      <c r="I55" s="166"/>
      <c r="J55" s="260" t="s">
        <v>83</v>
      </c>
      <c r="K55" s="260"/>
      <c r="L55" s="260"/>
    </row>
    <row r="56" spans="1:12" ht="21.75" customHeight="1">
      <c r="A56" s="35"/>
      <c r="B56" s="35"/>
      <c r="C56" s="35"/>
      <c r="D56" s="167" t="s">
        <v>0</v>
      </c>
      <c r="E56" s="35"/>
      <c r="F56" s="40" t="s">
        <v>116</v>
      </c>
      <c r="G56" s="168"/>
      <c r="H56" s="40" t="s">
        <v>90</v>
      </c>
      <c r="I56" s="168"/>
      <c r="J56" s="40" t="s">
        <v>116</v>
      </c>
      <c r="K56" s="168"/>
      <c r="L56" s="40" t="s">
        <v>90</v>
      </c>
    </row>
    <row r="57" spans="1:12" ht="6" customHeight="1">
      <c r="A57" s="35"/>
      <c r="B57" s="35"/>
      <c r="C57" s="35"/>
      <c r="D57" s="243"/>
      <c r="E57" s="35"/>
      <c r="F57" s="250"/>
      <c r="G57" s="168"/>
      <c r="H57" s="244"/>
      <c r="I57" s="168"/>
      <c r="J57" s="250"/>
      <c r="K57" s="168"/>
      <c r="L57" s="244"/>
    </row>
    <row r="58" spans="1:12" ht="21.75" customHeight="1">
      <c r="A58" s="39" t="s">
        <v>13</v>
      </c>
      <c r="B58" s="39"/>
      <c r="C58" s="39"/>
      <c r="D58" s="45"/>
      <c r="E58" s="39"/>
      <c r="F58" s="169"/>
      <c r="J58" s="169"/>
    </row>
    <row r="59" spans="1:12" ht="21.75" customHeight="1">
      <c r="B59" s="35" t="s">
        <v>63</v>
      </c>
      <c r="D59" s="41"/>
      <c r="E59" s="35"/>
      <c r="F59" s="171">
        <v>-484642918</v>
      </c>
      <c r="H59" s="142">
        <v>-1028844490</v>
      </c>
      <c r="I59" s="42"/>
      <c r="J59" s="143">
        <v>-484642918</v>
      </c>
      <c r="K59" s="42"/>
      <c r="L59" s="142">
        <v>-1027104490</v>
      </c>
    </row>
    <row r="60" spans="1:12" ht="21.75" customHeight="1">
      <c r="B60" s="35" t="s">
        <v>64</v>
      </c>
      <c r="D60" s="41"/>
      <c r="E60" s="35"/>
      <c r="F60" s="171">
        <v>-1727349</v>
      </c>
      <c r="H60" s="142">
        <v>-6096705.6200000001</v>
      </c>
      <c r="I60" s="42"/>
      <c r="J60" s="143">
        <v>-1727349</v>
      </c>
      <c r="K60" s="42"/>
      <c r="L60" s="142">
        <v>-6096706</v>
      </c>
    </row>
    <row r="61" spans="1:12" s="177" customFormat="1" ht="21.75" customHeight="1">
      <c r="B61" s="154" t="s">
        <v>91</v>
      </c>
      <c r="D61" s="60"/>
      <c r="E61" s="154"/>
      <c r="F61" s="171">
        <v>535151</v>
      </c>
      <c r="G61" s="170"/>
      <c r="H61" s="142">
        <v>9678691</v>
      </c>
      <c r="I61" s="42"/>
      <c r="J61" s="143">
        <v>535151</v>
      </c>
      <c r="K61" s="42"/>
      <c r="L61" s="142">
        <v>9678691</v>
      </c>
    </row>
    <row r="62" spans="1:12" s="177" customFormat="1" ht="21.75" customHeight="1">
      <c r="B62" s="154" t="s">
        <v>140</v>
      </c>
      <c r="D62" s="60"/>
      <c r="E62" s="154"/>
      <c r="F62" s="171">
        <v>0</v>
      </c>
      <c r="G62" s="170"/>
      <c r="H62" s="142">
        <v>13520000</v>
      </c>
      <c r="I62" s="42"/>
      <c r="J62" s="143">
        <v>0</v>
      </c>
      <c r="K62" s="42"/>
      <c r="L62" s="142">
        <v>13520000</v>
      </c>
    </row>
    <row r="63" spans="1:12" s="177" customFormat="1" ht="21.75" customHeight="1">
      <c r="B63" s="154" t="s">
        <v>136</v>
      </c>
      <c r="D63" s="60"/>
      <c r="E63" s="154"/>
      <c r="F63" s="171">
        <v>126694273</v>
      </c>
      <c r="G63" s="170"/>
      <c r="H63" s="37">
        <v>0</v>
      </c>
      <c r="I63" s="170"/>
      <c r="J63" s="174">
        <v>126694273</v>
      </c>
      <c r="K63" s="170"/>
      <c r="L63" s="38">
        <v>0</v>
      </c>
    </row>
    <row r="64" spans="1:12" ht="6" customHeight="1">
      <c r="A64" s="35"/>
      <c r="C64" s="35"/>
      <c r="D64" s="41"/>
      <c r="E64" s="35"/>
      <c r="F64" s="178"/>
      <c r="G64" s="175"/>
      <c r="H64" s="179"/>
      <c r="I64" s="175"/>
      <c r="J64" s="178"/>
      <c r="K64" s="175"/>
      <c r="L64" s="179"/>
    </row>
    <row r="65" spans="1:12" ht="21.75" customHeight="1">
      <c r="A65" s="35" t="s">
        <v>156</v>
      </c>
      <c r="C65" s="35"/>
      <c r="D65" s="41"/>
      <c r="E65" s="35"/>
      <c r="F65" s="174">
        <f>SUM(F59:F63)</f>
        <v>-359140843</v>
      </c>
      <c r="H65" s="37">
        <f>SUM(H59:H64)</f>
        <v>-1011742504.62</v>
      </c>
      <c r="J65" s="174">
        <f>SUM(J59:J63)</f>
        <v>-359140843</v>
      </c>
      <c r="L65" s="38">
        <f>SUM(L59:L64)</f>
        <v>-1010002505</v>
      </c>
    </row>
    <row r="66" spans="1:12" ht="21.75" customHeight="1">
      <c r="A66" s="35"/>
      <c r="B66" s="35"/>
      <c r="C66" s="35"/>
      <c r="D66" s="41"/>
      <c r="E66" s="35"/>
      <c r="F66" s="171"/>
      <c r="H66" s="175"/>
      <c r="J66" s="171"/>
      <c r="L66" s="175"/>
    </row>
    <row r="67" spans="1:12" ht="21.75" customHeight="1">
      <c r="A67" s="39" t="s">
        <v>14</v>
      </c>
      <c r="B67" s="39"/>
      <c r="C67" s="39"/>
      <c r="D67" s="45"/>
      <c r="E67" s="39"/>
      <c r="F67" s="171"/>
      <c r="G67" s="175"/>
      <c r="H67" s="175"/>
      <c r="I67" s="175"/>
      <c r="J67" s="171"/>
      <c r="K67" s="175"/>
      <c r="L67" s="175"/>
    </row>
    <row r="68" spans="1:12" ht="21.75" customHeight="1">
      <c r="B68" s="35" t="s">
        <v>110</v>
      </c>
      <c r="C68" s="35"/>
      <c r="D68" s="41">
        <v>16</v>
      </c>
      <c r="E68" s="35"/>
      <c r="F68" s="171">
        <v>840000000</v>
      </c>
      <c r="H68" s="142">
        <v>605000000</v>
      </c>
      <c r="I68" s="42"/>
      <c r="J68" s="143">
        <v>840000000</v>
      </c>
      <c r="K68" s="42"/>
      <c r="L68" s="142">
        <v>605000000</v>
      </c>
    </row>
    <row r="69" spans="1:12" ht="21.75" customHeight="1">
      <c r="B69" s="35" t="s">
        <v>97</v>
      </c>
      <c r="C69" s="35"/>
      <c r="D69" s="41">
        <v>20</v>
      </c>
      <c r="E69" s="35"/>
      <c r="F69" s="171">
        <v>395000000</v>
      </c>
      <c r="H69" s="142">
        <v>1050000000</v>
      </c>
      <c r="I69" s="42"/>
      <c r="J69" s="143">
        <v>395000000</v>
      </c>
      <c r="K69" s="42"/>
      <c r="L69" s="142">
        <v>1050000000</v>
      </c>
    </row>
    <row r="70" spans="1:12" ht="21.75" customHeight="1">
      <c r="B70" s="35" t="s">
        <v>71</v>
      </c>
      <c r="C70" s="35"/>
      <c r="D70" s="41">
        <v>16</v>
      </c>
      <c r="E70" s="35"/>
      <c r="F70" s="171">
        <v>-335000000</v>
      </c>
      <c r="H70" s="142">
        <v>-70000000</v>
      </c>
      <c r="I70" s="42"/>
      <c r="J70" s="143">
        <v>-335000000</v>
      </c>
      <c r="K70" s="42"/>
      <c r="L70" s="142">
        <v>-70000000</v>
      </c>
    </row>
    <row r="71" spans="1:12" ht="21.75" customHeight="1">
      <c r="B71" s="35" t="s">
        <v>106</v>
      </c>
      <c r="C71" s="35"/>
      <c r="D71" s="41">
        <v>20</v>
      </c>
      <c r="E71" s="35"/>
      <c r="F71" s="171">
        <v>-285000000</v>
      </c>
      <c r="H71" s="142">
        <v>-350000000</v>
      </c>
      <c r="I71" s="42"/>
      <c r="J71" s="143">
        <v>-285000000</v>
      </c>
      <c r="K71" s="42"/>
      <c r="L71" s="142">
        <v>-350000000</v>
      </c>
    </row>
    <row r="72" spans="1:12" ht="21.75" customHeight="1">
      <c r="B72" s="35" t="s">
        <v>141</v>
      </c>
      <c r="C72" s="35"/>
      <c r="D72" s="41"/>
      <c r="E72" s="35"/>
      <c r="F72" s="171">
        <v>0</v>
      </c>
      <c r="H72" s="142">
        <v>-135870300</v>
      </c>
      <c r="I72" s="42"/>
      <c r="J72" s="143">
        <v>0</v>
      </c>
      <c r="K72" s="42"/>
      <c r="L72" s="142">
        <v>-135870300</v>
      </c>
    </row>
    <row r="73" spans="1:12" ht="21.75" customHeight="1">
      <c r="B73" s="157" t="s">
        <v>134</v>
      </c>
      <c r="C73" s="157"/>
      <c r="D73" s="41"/>
      <c r="E73" s="35"/>
      <c r="F73" s="174">
        <v>-439452</v>
      </c>
      <c r="H73" s="37">
        <v>0</v>
      </c>
      <c r="J73" s="174">
        <v>-12336874</v>
      </c>
      <c r="L73" s="38">
        <v>0</v>
      </c>
    </row>
    <row r="74" spans="1:12" ht="6" customHeight="1">
      <c r="B74" s="35"/>
      <c r="C74" s="35"/>
      <c r="D74" s="41"/>
      <c r="E74" s="35"/>
      <c r="F74" s="178"/>
      <c r="G74" s="175"/>
      <c r="H74" s="179"/>
      <c r="I74" s="175"/>
      <c r="J74" s="178"/>
      <c r="K74" s="175"/>
      <c r="L74" s="179"/>
    </row>
    <row r="75" spans="1:12" ht="21.75" customHeight="1">
      <c r="A75" s="35" t="s">
        <v>158</v>
      </c>
      <c r="C75" s="35"/>
      <c r="D75" s="41"/>
      <c r="E75" s="35"/>
      <c r="F75" s="174">
        <f>SUM(F68:F74)</f>
        <v>614560548</v>
      </c>
      <c r="H75" s="37">
        <f>SUM(H68:H74)</f>
        <v>1099129700</v>
      </c>
      <c r="J75" s="174">
        <f>SUM(J68:J74)</f>
        <v>602663126</v>
      </c>
      <c r="L75" s="38">
        <f>SUM(L68:L74)</f>
        <v>1099129700</v>
      </c>
    </row>
    <row r="76" spans="1:12" ht="21.75" customHeight="1">
      <c r="A76" s="39"/>
      <c r="C76" s="35"/>
      <c r="D76" s="41"/>
      <c r="E76" s="35"/>
      <c r="F76" s="171"/>
      <c r="H76" s="175"/>
      <c r="J76" s="171"/>
      <c r="L76" s="175"/>
    </row>
    <row r="77" spans="1:12" ht="21.75" customHeight="1">
      <c r="A77" s="39" t="s">
        <v>199</v>
      </c>
      <c r="C77" s="35"/>
      <c r="D77" s="41"/>
      <c r="E77" s="35"/>
      <c r="F77" s="169">
        <f>SUM(F47+F65+F75)</f>
        <v>3260370</v>
      </c>
      <c r="H77" s="170">
        <f>SUM(H47,H65,H75)</f>
        <v>-55496175.710000038</v>
      </c>
      <c r="J77" s="169">
        <f>SUM(J47+J65+J75)</f>
        <v>854346</v>
      </c>
      <c r="L77" s="170">
        <f>SUM(L47+L65+L75)</f>
        <v>-42574911</v>
      </c>
    </row>
    <row r="78" spans="1:12" s="177" customFormat="1" ht="21.75" customHeight="1">
      <c r="A78" s="180" t="s">
        <v>73</v>
      </c>
      <c r="C78" s="35"/>
      <c r="D78" s="41"/>
      <c r="E78" s="35"/>
      <c r="F78" s="174">
        <v>110799688</v>
      </c>
      <c r="G78" s="170"/>
      <c r="H78" s="37">
        <v>114404883</v>
      </c>
      <c r="I78" s="170"/>
      <c r="J78" s="174">
        <v>107228786</v>
      </c>
      <c r="K78" s="170"/>
      <c r="L78" s="38">
        <v>92721790</v>
      </c>
    </row>
    <row r="79" spans="1:12" ht="6" customHeight="1">
      <c r="A79" s="35"/>
      <c r="C79" s="35"/>
      <c r="D79" s="41"/>
      <c r="E79" s="35"/>
      <c r="F79" s="178"/>
      <c r="G79" s="175"/>
      <c r="H79" s="179"/>
      <c r="I79" s="175"/>
      <c r="J79" s="178"/>
      <c r="K79" s="175"/>
      <c r="L79" s="179"/>
    </row>
    <row r="80" spans="1:12" ht="21.75" customHeight="1" thickBot="1">
      <c r="A80" s="181" t="s">
        <v>74</v>
      </c>
      <c r="C80" s="35"/>
      <c r="D80" s="41"/>
      <c r="E80" s="35"/>
      <c r="F80" s="182">
        <f>SUM(F77:F79)</f>
        <v>114060058</v>
      </c>
      <c r="H80" s="183">
        <f>SUM(H77:H79)</f>
        <v>58908707.289999962</v>
      </c>
      <c r="I80" s="145"/>
      <c r="J80" s="182">
        <f>SUM(J77:J79)</f>
        <v>108083132</v>
      </c>
      <c r="K80" s="145"/>
      <c r="L80" s="183">
        <f>SUM(L77:L79)</f>
        <v>50146879</v>
      </c>
    </row>
    <row r="81" spans="1:12" ht="21.75" customHeight="1" thickTop="1">
      <c r="A81" s="181"/>
      <c r="C81" s="35"/>
      <c r="D81" s="41"/>
      <c r="E81" s="35"/>
      <c r="F81" s="175"/>
      <c r="H81" s="175"/>
      <c r="J81" s="175"/>
      <c r="L81" s="175"/>
    </row>
    <row r="82" spans="1:12" ht="21.75" customHeight="1">
      <c r="A82" s="35"/>
      <c r="B82" s="35"/>
      <c r="C82" s="35"/>
      <c r="D82" s="41"/>
      <c r="E82" s="35"/>
      <c r="F82" s="175"/>
      <c r="H82" s="175"/>
      <c r="J82" s="175"/>
      <c r="L82" s="175"/>
    </row>
    <row r="83" spans="1:12" ht="21.75" customHeight="1">
      <c r="A83" s="172" t="s">
        <v>67</v>
      </c>
      <c r="D83" s="7"/>
      <c r="F83" s="24"/>
      <c r="G83" s="24"/>
      <c r="H83" s="24"/>
      <c r="I83" s="24"/>
      <c r="J83" s="24"/>
      <c r="K83" s="24"/>
      <c r="L83" s="24"/>
    </row>
    <row r="84" spans="1:12" ht="6" customHeight="1">
      <c r="A84" s="172"/>
      <c r="C84" s="245"/>
      <c r="E84" s="245"/>
      <c r="F84" s="184"/>
      <c r="G84" s="184"/>
      <c r="H84" s="184"/>
      <c r="I84" s="184"/>
      <c r="J84" s="184"/>
      <c r="K84" s="184"/>
      <c r="L84" s="184"/>
    </row>
    <row r="85" spans="1:12" ht="21.75" customHeight="1">
      <c r="A85" s="7" t="s">
        <v>188</v>
      </c>
      <c r="D85" s="7"/>
      <c r="F85" s="24"/>
      <c r="G85" s="24"/>
      <c r="H85" s="24"/>
      <c r="I85" s="24"/>
      <c r="J85" s="24"/>
      <c r="K85" s="24"/>
      <c r="L85" s="24"/>
    </row>
    <row r="86" spans="1:12" ht="6" customHeight="1">
      <c r="A86" s="172"/>
      <c r="C86" s="245"/>
      <c r="E86" s="245"/>
      <c r="F86" s="184"/>
      <c r="G86" s="184"/>
      <c r="H86" s="184"/>
      <c r="I86" s="184"/>
      <c r="J86" s="184"/>
      <c r="K86" s="184"/>
      <c r="L86" s="184"/>
    </row>
    <row r="87" spans="1:12" ht="21.75" customHeight="1">
      <c r="A87" s="7" t="s">
        <v>72</v>
      </c>
      <c r="D87" s="7"/>
      <c r="F87" s="169">
        <v>113055017</v>
      </c>
      <c r="H87" s="18">
        <v>69232288</v>
      </c>
      <c r="J87" s="169">
        <v>113055017</v>
      </c>
      <c r="L87" s="18">
        <v>69232288</v>
      </c>
    </row>
    <row r="88" spans="1:12" ht="21.75" customHeight="1">
      <c r="A88" s="7" t="s">
        <v>137</v>
      </c>
      <c r="D88" s="7"/>
      <c r="F88" s="169">
        <v>401787</v>
      </c>
      <c r="H88" s="18">
        <v>0</v>
      </c>
      <c r="J88" s="169">
        <v>401787</v>
      </c>
      <c r="L88" s="18">
        <v>0</v>
      </c>
    </row>
    <row r="89" spans="1:12" ht="21.75" customHeight="1">
      <c r="A89" s="7" t="s">
        <v>171</v>
      </c>
      <c r="D89" s="7"/>
      <c r="F89" s="169">
        <v>3011437365</v>
      </c>
      <c r="H89" s="18">
        <v>0</v>
      </c>
      <c r="J89" s="169">
        <v>3011437365</v>
      </c>
      <c r="L89" s="18">
        <v>0</v>
      </c>
    </row>
    <row r="90" spans="1:12" ht="16.5" customHeight="1">
      <c r="B90" s="35"/>
      <c r="C90" s="35"/>
      <c r="D90" s="41"/>
      <c r="E90" s="35"/>
      <c r="F90" s="175"/>
      <c r="H90" s="175"/>
      <c r="J90" s="175"/>
      <c r="L90" s="175"/>
    </row>
    <row r="91" spans="1:12" ht="16.5" customHeight="1">
      <c r="B91" s="35"/>
      <c r="C91" s="35"/>
      <c r="D91" s="41"/>
      <c r="E91" s="35"/>
      <c r="F91" s="175"/>
      <c r="H91" s="175"/>
      <c r="J91" s="175"/>
      <c r="L91" s="175"/>
    </row>
    <row r="92" spans="1:12" ht="16.5" customHeight="1">
      <c r="B92" s="35"/>
      <c r="C92" s="35"/>
      <c r="D92" s="41"/>
      <c r="E92" s="35"/>
      <c r="F92" s="175"/>
      <c r="H92" s="175"/>
      <c r="J92" s="175"/>
      <c r="L92" s="175"/>
    </row>
    <row r="93" spans="1:12" ht="16.5" customHeight="1">
      <c r="B93" s="35"/>
      <c r="C93" s="35"/>
      <c r="D93" s="41"/>
      <c r="E93" s="35"/>
      <c r="F93" s="175"/>
      <c r="H93" s="175"/>
      <c r="J93" s="175"/>
      <c r="L93" s="175"/>
    </row>
    <row r="94" spans="1:12" ht="16.5" customHeight="1">
      <c r="B94" s="35"/>
      <c r="C94" s="35"/>
      <c r="D94" s="41"/>
      <c r="E94" s="35"/>
      <c r="F94" s="175"/>
      <c r="H94" s="175"/>
      <c r="J94" s="175"/>
      <c r="L94" s="175"/>
    </row>
    <row r="95" spans="1:12" ht="16.5" customHeight="1">
      <c r="B95" s="35"/>
      <c r="C95" s="35"/>
      <c r="D95" s="41"/>
      <c r="E95" s="35"/>
      <c r="F95" s="175"/>
      <c r="H95" s="175"/>
      <c r="J95" s="175"/>
      <c r="L95" s="175"/>
    </row>
    <row r="96" spans="1:12" ht="17.25" customHeight="1">
      <c r="B96" s="35"/>
      <c r="C96" s="35"/>
      <c r="D96" s="41"/>
      <c r="E96" s="35"/>
      <c r="F96" s="175"/>
      <c r="H96" s="175"/>
      <c r="J96" s="175"/>
      <c r="L96" s="175"/>
    </row>
    <row r="97" spans="1:12" ht="21.95" customHeight="1">
      <c r="A97" s="258" t="str">
        <f>'BS3-5'!A46</f>
        <v>หมายเหตุประกอบข้อมูลทางการเงินเป็นส่วนหนึ่งของข้อมูลทางการเงินระหว่างกาลนี้</v>
      </c>
      <c r="B97" s="259"/>
      <c r="C97" s="259"/>
      <c r="D97" s="259"/>
      <c r="E97" s="259"/>
      <c r="F97" s="259"/>
      <c r="G97" s="259"/>
      <c r="H97" s="259"/>
      <c r="I97" s="259"/>
      <c r="J97" s="259"/>
      <c r="K97" s="259"/>
      <c r="L97" s="259"/>
    </row>
  </sheetData>
  <mergeCells count="6">
    <mergeCell ref="A49:L49"/>
    <mergeCell ref="A97:L97"/>
    <mergeCell ref="J6:L6"/>
    <mergeCell ref="F6:H6"/>
    <mergeCell ref="F55:H55"/>
    <mergeCell ref="J55:L55"/>
  </mergeCells>
  <phoneticPr fontId="0" type="noConversion"/>
  <pageMargins left="0.8" right="0.5" top="0.5" bottom="0.6" header="0.49" footer="0.4"/>
  <pageSetup paperSize="9" scale="85" firstPageNumber="12" orientation="portrait" useFirstPageNumber="1" errors="blank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BS3-5</vt:lpstr>
      <vt:lpstr>PL6-7_TH (3-month)</vt:lpstr>
      <vt:lpstr>PL8-9_TH (9-month)</vt:lpstr>
      <vt:lpstr>10</vt:lpstr>
      <vt:lpstr>11</vt:lpstr>
      <vt:lpstr>CF 12-13</vt:lpstr>
      <vt:lpstr>'11'!Print_Area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Chayaporn Srilap</cp:lastModifiedBy>
  <cp:lastPrinted>2020-11-10T08:14:49Z</cp:lastPrinted>
  <dcterms:created xsi:type="dcterms:W3CDTF">1999-06-19T09:52:09Z</dcterms:created>
  <dcterms:modified xsi:type="dcterms:W3CDTF">2020-11-10T08:17:42Z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