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ate1904="1"/>
  <mc:AlternateContent xmlns:mc="http://schemas.openxmlformats.org/markup-compatibility/2006">
    <mc:Choice Requires="x15">
      <x15ac:absPath xmlns:x15ac="http://schemas.microsoft.com/office/spreadsheetml/2010/11/ac" url="C:\Users\amornral\OneDrive - Mandarin Oriental Hotel Group Limited\1 Documents\1 TAM\5 FINANCIAL STATEMENTS\2020\Q 3 2020\"/>
    </mc:Choice>
  </mc:AlternateContent>
  <xr:revisionPtr revIDLastSave="2" documentId="13_ncr:1_{C9095EE6-8B4B-4E03-A877-B33D8D4A750B}" xr6:coauthVersionLast="45" xr6:coauthVersionMax="45" xr10:uidLastSave="{F1AF319C-B3AE-4A32-A559-A79231A273A1}"/>
  <bookViews>
    <workbookView xWindow="-120" yWindow="-120" windowWidth="25440" windowHeight="15390" tabRatio="708" xr2:uid="{00000000-000D-0000-FFFF-FFFF00000000}"/>
  </bookViews>
  <sheets>
    <sheet name="2-4_ENG" sheetId="5" r:id="rId1"/>
    <sheet name="PL5_ENG (3-month)" sheetId="8" r:id="rId2"/>
    <sheet name="PL6_ENG (9-month)" sheetId="6" r:id="rId3"/>
    <sheet name="7-8" sheetId="7" r:id="rId4"/>
    <sheet name="CF 9-10_ENG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" hidden="1">'[1]#REF'!#REF!</definedName>
    <definedName name="___1__123Graph_ACHART_1" hidden="1">[2]A!$H$4:$AB$4</definedName>
    <definedName name="___10__123Graph_CCHART_4" hidden="1">[2]A!$G$30:$AC$30</definedName>
    <definedName name="___11__123Graph_DCHART_4" hidden="1">[2]A!$G$32:$AC$32</definedName>
    <definedName name="___12__123Graph_XCHART_1" hidden="1">[2]A!$H$3:$AB$3</definedName>
    <definedName name="___13__123Graph_XCHART_2" hidden="1">[2]A!$H$8:$AC$8</definedName>
    <definedName name="___14__123Graph_XCHART_3" hidden="1">[2]A!$H$12:$AC$12</definedName>
    <definedName name="___15__123Graph_XCHART_4" hidden="1">[2]A!$H$22:$AC$22</definedName>
    <definedName name="___2__123Graph_ACHART_2" hidden="1">[2]A!$I$9:$AD$9</definedName>
    <definedName name="___3__123Graph_ACHART_3" hidden="1">[2]A!$H$13:$AC$13</definedName>
    <definedName name="___4__123Graph_ACHART_4" hidden="1">[2]A!$G$23:$AA$23</definedName>
    <definedName name="___5__123Graph_BCHART_1" hidden="1">[2]A!$H$5:$AB$5</definedName>
    <definedName name="___6__123Graph_BCHART_2" hidden="1">[2]A!$H$10:$AC$10</definedName>
    <definedName name="___7__123Graph_BCHART_3" hidden="1">[2]A!$H$14:$AC$14</definedName>
    <definedName name="___8__123Graph_BCHART_4" hidden="1">[2]A!$G$24:$AC$24</definedName>
    <definedName name="___9__123Graph_CCHART_3" hidden="1">[2]A!$H$15:$AC$15</definedName>
    <definedName name="__1__123Graph_ACHART_1" hidden="1">[2]A!$H$4:$AB$4</definedName>
    <definedName name="__10__123Graph_CCHART_4" hidden="1">[2]A!$G$30:$AC$30</definedName>
    <definedName name="__11__123Graph_DCHART_4" hidden="1">[2]A!$G$32:$AC$32</definedName>
    <definedName name="__12__123Graph_XCHART_1" hidden="1">[2]A!$H$3:$AB$3</definedName>
    <definedName name="__123Graph_A" hidden="1">[3]DRUM!#REF!</definedName>
    <definedName name="__123Graph_B" hidden="1">[3]DRUM!#REF!</definedName>
    <definedName name="__123Graph_C" hidden="1">[3]DRUM!#REF!</definedName>
    <definedName name="__123Graph_D" hidden="1">[3]DRUM!#REF!</definedName>
    <definedName name="__123Graph_X" hidden="1">[3]DRUM!#REF!</definedName>
    <definedName name="__13__123Graph_XCHART_2" hidden="1">[2]A!$H$8:$AC$8</definedName>
    <definedName name="__14__123Graph_XCHART_3" hidden="1">[2]A!$H$12:$AC$12</definedName>
    <definedName name="__15__123Graph_XCHART_4" hidden="1">[2]A!$H$22:$AC$22</definedName>
    <definedName name="__2__123Graph_ACHART_2" hidden="1">[2]A!$I$9:$AD$9</definedName>
    <definedName name="__3__123Graph_ACHART_3" hidden="1">[2]A!$H$13:$AC$13</definedName>
    <definedName name="__4__123Graph_ACHART_4" hidden="1">[2]A!$G$23:$AA$23</definedName>
    <definedName name="__5__123Graph_BCHART_1" hidden="1">[2]A!$H$5:$AB$5</definedName>
    <definedName name="__6__123Graph_BCHART_2" hidden="1">[2]A!$H$10:$AC$10</definedName>
    <definedName name="__7__123Graph_BCHART_3" hidden="1">[2]A!$H$14:$AC$14</definedName>
    <definedName name="__8__123Graph_BCHART_4" hidden="1">[2]A!$G$24:$AC$24</definedName>
    <definedName name="__9__123Graph_CCHART_3" hidden="1">[2]A!$H$15:$AC$15</definedName>
    <definedName name="_1" hidden="1">'[4]DETAIL-BS'!#REF!</definedName>
    <definedName name="_1__123Graph_ACHART_1" hidden="1">[5]A!$H$4:$AB$4</definedName>
    <definedName name="_1_0_0_F" hidden="1">'[6]#REF'!#REF!</definedName>
    <definedName name="_10__123Graph_CCHART_4" hidden="1">[5]A!$G$33:$AC$33</definedName>
    <definedName name="_11__123Graph_DCHART_4" hidden="1">[5]A!$G$35:$AC$35</definedName>
    <definedName name="_12__123Graph_XCHART_1" hidden="1">[5]A!$H$3:$AB$3</definedName>
    <definedName name="_13__123Graph_XCHART_2" hidden="1">[5]A!$H$9:$AC$9</definedName>
    <definedName name="_14__123Graph_XCHART_3" hidden="1">[5]A!$H$15:$AC$15</definedName>
    <definedName name="_15__123Graph_XCHART_4" hidden="1">[5]A!$H$25:$AC$25</definedName>
    <definedName name="_2__123Graph_ACHART_2" hidden="1">[5]A!$H$10:$AC$10</definedName>
    <definedName name="_2F" hidden="1">[7]대비표!#REF!</definedName>
    <definedName name="_3__123Graph_ACHART_3" hidden="1">[5]A!$H$16:$AC$16</definedName>
    <definedName name="_4__123Graph_ACHART_4" hidden="1">[5]A!$G$26:$AA$26</definedName>
    <definedName name="_5__123Graph_BCHART_1" hidden="1">[5]A!$H$5:$AB$5</definedName>
    <definedName name="_6__123Graph_BCHART_2" hidden="1">[5]A!$H$11:$AC$11</definedName>
    <definedName name="_7__123Graph_BCHART_3" hidden="1">[5]A!$H$17:$AC$17</definedName>
    <definedName name="_8__123Graph_BCHART_4" hidden="1">[5]A!$G$27:$AC$27</definedName>
    <definedName name="_9__123Graph_CCHART_3" hidden="1">[5]A!$H$18:$AC$18</definedName>
    <definedName name="_FA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1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1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2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2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ill" hidden="1">#REF!</definedName>
    <definedName name="_xlnm._FilterDatabase" hidden="1">#REF!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ey1" hidden="1">'[4]DETAIL-BS'!#REF!</definedName>
    <definedName name="_Key2" hidden="1">[8]PROCURE!#REF!</definedName>
    <definedName name="_kfkf" hidden="1">#REF!</definedName>
    <definedName name="_Order1" hidden="1">255</definedName>
    <definedName name="_Order2" hidden="1">255</definedName>
    <definedName name="_Parse_Out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In1" hidden="1">#REF!</definedName>
    <definedName name="_Table1_Out" hidden="1">#REF!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재ㅐ햐" hidden="1">#REF!</definedName>
    <definedName name="´cAE°eE¹" hidden="1">#REF!</definedName>
    <definedName name="￠￥cAE¡ÆeEⓒo" hidden="1">#REF!</definedName>
    <definedName name="aaaaa" hidden="1">{"'con_010'!$A$1:$AN$63"}</definedName>
    <definedName name="aaaaa_1" hidden="1">{"'con_010'!$A$1:$AN$63"}</definedName>
    <definedName name="aaaaa_2" hidden="1">{"'con_010'!$A$1:$AN$63"}</definedName>
    <definedName name="aaaaaaa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aaaaaaa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aaaaaaa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bc" hidden="1">{"'con_010'!$A$1:$AN$63"}</definedName>
    <definedName name="abc_1" hidden="1">{"'con_010'!$A$1:$AN$63"}</definedName>
    <definedName name="abc_2" hidden="1">{"'con_010'!$A$1:$AN$63"}</definedName>
    <definedName name="ac" hidden="1">#REF!</definedName>
    <definedName name="AccessDatabase" hidden="1">"C:\WIN95\Desktop\Ramesh\AIC\Aic.mdb"</definedName>
    <definedName name="Accounting_records">[9]Scoping!$G$19</definedName>
    <definedName name="Accruals">[9]Scoping!$G$30</definedName>
    <definedName name="ADITION" hidden="1">{"'장비'!$A$3:$M$12"}</definedName>
    <definedName name="ADITION_1" hidden="1">{"'장비'!$A$3:$M$12"}</definedName>
    <definedName name="ADITION_2" hidden="1">{"'장비'!$A$3:$M$12"}</definedName>
    <definedName name="afd">#REF!</definedName>
    <definedName name="alex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alex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alex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anscount" hidden="1">1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BOOKMARK14">#REF!</definedName>
    <definedName name="AURABOOKMARK201">#REF!</definedName>
    <definedName name="AuraStyleDefaultsReset" hidden="1">#N/A</definedName>
    <definedName name="Base_Date">[10]Parameters!$H$26</definedName>
    <definedName name="bb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bb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bb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1_1" hidden="1">{#N/A,#N/A,TRUE,"Str.";#N/A,#N/A,TRUE,"Steel &amp; Roof";#N/A,#N/A,TRUE,"Arc.";#N/A,#N/A,TRUE,"Preliminary";#N/A,#N/A,TRUE,"Sum_Prelim"}</definedName>
    <definedName name="BIGC_1_2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2_1" hidden="1">{#N/A,#N/A,TRUE,"Str.";#N/A,#N/A,TRUE,"Steel &amp; Roof";#N/A,#N/A,TRUE,"Arc.";#N/A,#N/A,TRUE,"Preliminary";#N/A,#N/A,TRUE,"Sum_Prelim"}</definedName>
    <definedName name="BIGC_2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3_1" hidden="1">{#N/A,#N/A,TRUE,"Str.";#N/A,#N/A,TRUE,"Steel &amp; Roof";#N/A,#N/A,TRUE,"Arc.";#N/A,#N/A,TRUE,"Preliminary";#N/A,#N/A,TRUE,"Sum_Prelim"}</definedName>
    <definedName name="BIGC_3_2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4_1" hidden="1">{#N/A,#N/A,TRUE,"Str.";#N/A,#N/A,TRUE,"Steel &amp; Roof";#N/A,#N/A,TRUE,"Arc.";#N/A,#N/A,TRUE,"Preliminary";#N/A,#N/A,TRUE,"Sum_Prelim"}</definedName>
    <definedName name="BIGC_4_2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GC_5_1" hidden="1">{#N/A,#N/A,TRUE,"Str.";#N/A,#N/A,TRUE,"Steel &amp; Roof";#N/A,#N/A,TRUE,"Arc.";#N/A,#N/A,TRUE,"Preliminary";#N/A,#N/A,TRUE,"Sum_Prelim"}</definedName>
    <definedName name="BIGC_5_2" hidden="1">{#N/A,#N/A,TRUE,"Str.";#N/A,#N/A,TRUE,"Steel &amp; Roof";#N/A,#N/A,TRUE,"Arc.";#N/A,#N/A,TRUE,"Preliminary";#N/A,#N/A,TRUE,"Sum_Prelim"}</definedName>
    <definedName name="BLPH1000000001" hidden="1">#REF!</definedName>
    <definedName name="BLPH1000000002" hidden="1">#REF!</definedName>
    <definedName name="BLPH1000000003" hidden="1">#REF!</definedName>
    <definedName name="BLPH1000000004" hidden="1">#REF!</definedName>
    <definedName name="BLPH1000000005" hidden="1">#REF!</definedName>
    <definedName name="BLPH1000000006" hidden="1">#REF!</definedName>
    <definedName name="BLPH1000000007" hidden="1">#REF!</definedName>
    <definedName name="BLPH1000000008" hidden="1">#REF!</definedName>
    <definedName name="BLPH1000000009" hidden="1">#REF!</definedName>
    <definedName name="BLPH1000000010" hidden="1">#REF!</definedName>
    <definedName name="BLPH1000000029" hidden="1">#REF!</definedName>
    <definedName name="BLPH1000000030" hidden="1">#REF!</definedName>
    <definedName name="BLPH1000000031" hidden="1">#REF!</definedName>
    <definedName name="BLPH1000000032" hidden="1">#REF!</definedName>
    <definedName name="BLPH1000000033" hidden="1">#REF!</definedName>
    <definedName name="BLPH1000000034" hidden="1">#REF!</definedName>
    <definedName name="BLPH1000000035" hidden="1">#REF!</definedName>
    <definedName name="BLPH1000000036" hidden="1">#REF!</definedName>
    <definedName name="BLPH1000000037" hidden="1">#REF!</definedName>
    <definedName name="BLPH1000000038" hidden="1">#REF!</definedName>
    <definedName name="BLPH1000000039" hidden="1">#REF!</definedName>
    <definedName name="BLPH1000000040" hidden="1">#REF!</definedName>
    <definedName name="BLPH1000000041" hidden="1">#REF!</definedName>
    <definedName name="BLPH1000000042" hidden="1">#REF!</definedName>
    <definedName name="BLPH1000000043" hidden="1">#REF!</definedName>
    <definedName name="BLPH1000000044" hidden="1">#REF!</definedName>
    <definedName name="BLPH1000000045" hidden="1">#REF!</definedName>
    <definedName name="BM" hidden="1">#REF!</definedName>
    <definedName name="CapEx">#REF!</definedName>
    <definedName name="Cash">[9]Scoping!$G$20</definedName>
    <definedName name="CashFlow">#REF!</definedName>
    <definedName name="cax" hidden="1">[11]Admin!#REF!</definedName>
    <definedName name="CBWorkbookPriority" hidden="1">-380863026</definedName>
    <definedName name="COA">'[12]MOBKK COA'!$A$2:$I$1342</definedName>
    <definedName name="Construction_contracts">[9]Scoping!$G$23</definedName>
    <definedName name="cr">#REF!</definedName>
    <definedName name="data">[13]coa!$A:$IV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ww" hidden="1">#REF!</definedName>
    <definedName name="DB">[14]Report!$C$8</definedName>
    <definedName name="DDDDD" hidden="1">{#N/A,#N/A,TRUE,"Str.";#N/A,#N/A,TRUE,"Steel &amp; Roof";#N/A,#N/A,TRUE,"Arc.";#N/A,#N/A,TRUE,"Preliminary";#N/A,#N/A,TRUE,"Sum_Prelim"}</definedName>
    <definedName name="DDDDD_1" hidden="1">{#N/A,#N/A,TRUE,"Str.";#N/A,#N/A,TRUE,"Steel &amp; Roof";#N/A,#N/A,TRUE,"Arc.";#N/A,#N/A,TRUE,"Preliminary";#N/A,#N/A,TRUE,"Sum_Prelim"}</definedName>
    <definedName name="DDDDD_2" hidden="1">{#N/A,#N/A,TRUE,"Str.";#N/A,#N/A,TRUE,"Steel &amp; Roof";#N/A,#N/A,TRUE,"Arc.";#N/A,#N/A,TRUE,"Preliminary";#N/A,#N/A,TRUE,"Sum_Prelim"}</definedName>
    <definedName name="dddddddddddddddddd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ddddddddddddddddddd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ddddddddddddddddddd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ddddddddddddddddddddd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ddddddddddddddddddddddd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ddddddddddddddddddddddd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ddflk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dflk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dflk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e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e.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e.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f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df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df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dfaf" hidden="1">{"'장비'!$A$3:$M$12"}</definedName>
    <definedName name="dfaf_1" hidden="1">{"'장비'!$A$3:$M$12"}</definedName>
    <definedName name="dfaf_2" hidden="1">{"'장비'!$A$3:$M$12"}</definedName>
    <definedName name="dfdssdf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fdssdfd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fdssdfd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fffffffffff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dfffffffffff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dfffffffffff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dfsd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dfsd_1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dfsd_2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dfsssssssssssssssssssss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dfsssssssssssssssssssss_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dfsssssssssssssssssssss_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dlfjlk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dlfjlk_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dlfjlk_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EBRS1" hidden="1">#REF!</definedName>
    <definedName name="EEEEEE" hidden="1">{#N/A,#N/A,TRUE,"SUM";#N/A,#N/A,TRUE,"EE";#N/A,#N/A,TRUE,"AC";#N/A,#N/A,TRUE,"SN"}</definedName>
    <definedName name="EEEEEE_1" hidden="1">{#N/A,#N/A,TRUE,"SUM";#N/A,#N/A,TRUE,"EE";#N/A,#N/A,TRUE,"AC";#N/A,#N/A,TRUE,"SN"}</definedName>
    <definedName name="EEEEEE_2" hidden="1">{#N/A,#N/A,TRUE,"SUM";#N/A,#N/A,TRUE,"EE";#N/A,#N/A,TRUE,"AC";#N/A,#N/A,TRUE,"SN"}</definedName>
    <definedName name="ejl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ejl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ejl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ErrName533424019" hidden="1">'[6]#REF'!#REF!</definedName>
    <definedName name="FA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FA_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FA_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FEE" hidden="1">#REF!</definedName>
    <definedName name="fewfas" hidden="1">{"'con_010'!$A$1:$AN$63"}</definedName>
    <definedName name="fewfas_1" hidden="1">{"'con_010'!$A$1:$AN$63"}</definedName>
    <definedName name="fewfas_2" hidden="1">{"'con_010'!$A$1:$AN$63"}</definedName>
    <definedName name="ffffffff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ffffffff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ffffffff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1_1" hidden="1">{#N/A,#N/A,TRUE,"SUM";#N/A,#N/A,TRUE,"EE";#N/A,#N/A,TRUE,"AC";#N/A,#N/A,TRUE,"SN"}</definedName>
    <definedName name="fgff_1_2" hidden="1">{#N/A,#N/A,TRUE,"SUM";#N/A,#N/A,TRUE,"EE";#N/A,#N/A,TRUE,"AC";#N/A,#N/A,TRUE,"SN"}</definedName>
    <definedName name="fgff_2" hidden="1">{#N/A,#N/A,TRUE,"SUM";#N/A,#N/A,TRUE,"EE";#N/A,#N/A,TRUE,"AC";#N/A,#N/A,TRUE,"SN"}</definedName>
    <definedName name="fgff_2_1" hidden="1">{#N/A,#N/A,TRUE,"SUM";#N/A,#N/A,TRUE,"EE";#N/A,#N/A,TRUE,"AC";#N/A,#N/A,TRUE,"SN"}</definedName>
    <definedName name="fgff_2_2" hidden="1">{#N/A,#N/A,TRUE,"SUM";#N/A,#N/A,TRUE,"EE";#N/A,#N/A,TRUE,"AC";#N/A,#N/A,TRUE,"SN"}</definedName>
    <definedName name="fgff_3" hidden="1">{#N/A,#N/A,TRUE,"SUM";#N/A,#N/A,TRUE,"EE";#N/A,#N/A,TRUE,"AC";#N/A,#N/A,TRUE,"SN"}</definedName>
    <definedName name="fgff_3_1" hidden="1">{#N/A,#N/A,TRUE,"SUM";#N/A,#N/A,TRUE,"EE";#N/A,#N/A,TRUE,"AC";#N/A,#N/A,TRUE,"SN"}</definedName>
    <definedName name="fgff_3_2" hidden="1">{#N/A,#N/A,TRUE,"SUM";#N/A,#N/A,TRUE,"EE";#N/A,#N/A,TRUE,"AC";#N/A,#N/A,TRUE,"SN"}</definedName>
    <definedName name="fgff_4" hidden="1">{#N/A,#N/A,TRUE,"SUM";#N/A,#N/A,TRUE,"EE";#N/A,#N/A,TRUE,"AC";#N/A,#N/A,TRUE,"SN"}</definedName>
    <definedName name="fgff_4_1" hidden="1">{#N/A,#N/A,TRUE,"SUM";#N/A,#N/A,TRUE,"EE";#N/A,#N/A,TRUE,"AC";#N/A,#N/A,TRUE,"SN"}</definedName>
    <definedName name="fgff_4_2" hidden="1">{#N/A,#N/A,TRUE,"SUM";#N/A,#N/A,TRUE,"EE";#N/A,#N/A,TRUE,"AC";#N/A,#N/A,TRUE,"SN"}</definedName>
    <definedName name="fgff_5" hidden="1">{#N/A,#N/A,TRUE,"SUM";#N/A,#N/A,TRUE,"EE";#N/A,#N/A,TRUE,"AC";#N/A,#N/A,TRUE,"SN"}</definedName>
    <definedName name="fgff_5_1" hidden="1">{#N/A,#N/A,TRUE,"SUM";#N/A,#N/A,TRUE,"EE";#N/A,#N/A,TRUE,"AC";#N/A,#N/A,TRUE,"SN"}</definedName>
    <definedName name="fgff_5_2" hidden="1">{#N/A,#N/A,TRUE,"SUM";#N/A,#N/A,TRUE,"EE";#N/A,#N/A,TRUE,"AC";#N/A,#N/A,TRUE,"SN"}</definedName>
    <definedName name="fjdf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jdf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jdf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g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d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d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g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g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g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g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g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g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gg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ggggggggg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gggggggggg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gggggggggg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l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l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l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oodwill">[9]Scoping!$G$27</definedName>
    <definedName name="haaaaf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haaaaf_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haaaaf_2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HTML" hidden="1">{"'장비'!$A$3:$M$12"}</definedName>
    <definedName name="HTML_1" hidden="1">{"'장비'!$A$3:$M$12"}</definedName>
    <definedName name="HTML_2" hidden="1">{"'장비'!$A$3:$M$12"}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"C:\My Documents\Const_Sov_REV\HTMLTemp.htm"</definedName>
    <definedName name="HTML_Title" hidden="1">""</definedName>
    <definedName name="HTML1_1" hidden="1">"[mnsavg.xls]Sheet1!$A$1:$AD$11"</definedName>
    <definedName name="HTML1_11" hidden="1">1</definedName>
    <definedName name="HTML1_12" hidden="1">"A:\mnsavg.html"</definedName>
    <definedName name="HTML1_2" hidden="1">1</definedName>
    <definedName name="HTML1_3" hidden="1">"mnsavg"</definedName>
    <definedName name="HTML1_4" hidden="1">"Sheet1"</definedName>
    <definedName name="HTML1_6" hidden="1">-4146</definedName>
    <definedName name="HTML1_7" hidden="1">-4146</definedName>
    <definedName name="HTML1_8" hidden="1">"98-10-26"</definedName>
    <definedName name="HTML1_9" hidden="1">"한국외환은행"</definedName>
    <definedName name="HTML2_1" hidden="1">"[mnsavg.xls]Sheet1!$A$4:$K$33"</definedName>
    <definedName name="HTML2_11" hidden="1">1</definedName>
    <definedName name="HTML2_12" hidden="1">"A:\mnsavg.htm"</definedName>
    <definedName name="HTML2_2" hidden="1">1</definedName>
    <definedName name="HTML2_3" hidden="1">"mnsavg"</definedName>
    <definedName name="HTML2_4" hidden="1">"Sheet1"</definedName>
    <definedName name="HTML2_6" hidden="1">-4146</definedName>
    <definedName name="HTML2_7" hidden="1">-4146</definedName>
    <definedName name="HTML2_8" hidden="1">"98-10-26"</definedName>
    <definedName name="HTML2_9" hidden="1">"한국외환은행"</definedName>
    <definedName name="HTML3_1" hidden="1">"[keb97avrg.xls]Sheet1!$A$4:$O$32"</definedName>
    <definedName name="HTML3_11" hidden="1">1</definedName>
    <definedName name="HTML3_12" hidden="1">"A:\97mns.htm"</definedName>
    <definedName name="HTML3_2" hidden="1">1</definedName>
    <definedName name="HTML3_3" hidden="1">"keb97avrg"</definedName>
    <definedName name="HTML3_4" hidden="1">"Sheet1"</definedName>
    <definedName name="HTML3_6" hidden="1">-4146</definedName>
    <definedName name="HTML3_7" hidden="1">-4146</definedName>
    <definedName name="HTML3_8" hidden="1">"99-02-08"</definedName>
    <definedName name="HTML3_9" hidden="1">"한국외환은행"</definedName>
    <definedName name="HTMLCount" hidden="1">2</definedName>
    <definedName name="Intangibles">[9]Scoping!$G$28</definedName>
    <definedName name="Inventory">[9]Scoping!$G$22</definedName>
    <definedName name="Invest_properties">[9]Scoping!$G$25</definedName>
    <definedName name="Invest_subsidiaries">[9]Scoping!$G$26</definedName>
    <definedName name="jhjuhiojjk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jhjuhiojjk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jhjuhiojjk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jy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jyn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jyn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k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kk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kk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kkk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kk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kk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tf" hidden="1">#REF!</definedName>
    <definedName name="kty" hidden="1">#REF!</definedName>
    <definedName name="L1Code">'[12]L1-Division'!$A$3:$B$14</definedName>
    <definedName name="L2Code">'[12]L2-Dept'!$A$3:$B$86</definedName>
    <definedName name="L3Code">'[12]L3-BS Movement &amp; Revenue'!$A$3:$B$120</definedName>
    <definedName name="L4Code">'[12]L4-MealPeriod &amp; CompanyCode'!$A$3:$B$84</definedName>
    <definedName name="List_LevelAssurance">'[15]Drop Down'!$B$2:$B$5</definedName>
    <definedName name="List_TypeProcedure">'[15]Drop Down'!$A$2:$A$7</definedName>
    <definedName name="lll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o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llo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llo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mmm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mmm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mmm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NAME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AME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AME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ame10a">'[16]Library Procedures'!$L$146</definedName>
    <definedName name="Name10b">'[16]Library Procedures'!$L$147</definedName>
    <definedName name="Name10c">'[17]Library Procedures'!$L$113</definedName>
    <definedName name="Name11a">'[16]Library Procedures'!$L$157</definedName>
    <definedName name="Name11b">'[16]Library Procedures'!$L$158</definedName>
    <definedName name="Name1a">'[18]Library Procedures'!$K$8</definedName>
    <definedName name="Name1b">'[18]Library Procedures'!$K$9</definedName>
    <definedName name="Name1c">'[18]Library Procedures'!$K$10</definedName>
    <definedName name="Name1d">'[18]Library Procedures'!$K$11</definedName>
    <definedName name="Name1e">'[19]Library Procedures'!$K$19</definedName>
    <definedName name="Name1f">'[19]Library Procedures'!$K$20</definedName>
    <definedName name="Name1g">'[19]Library Procedures'!$K$21</definedName>
    <definedName name="Name2a">'[16]Library Procedures'!$L$13</definedName>
    <definedName name="Name2b">'[16]Library Procedures'!$L$14</definedName>
    <definedName name="Name2c">'[16]Library Procedures'!$L$15</definedName>
    <definedName name="Name2d">'[16]Library Procedures'!$L$16</definedName>
    <definedName name="Name2e">'[20]Library Procedures'!$K$29</definedName>
    <definedName name="Name3a">'[16]Library Procedures'!$L$25</definedName>
    <definedName name="Name3b">'[16]Library Procedures'!$L$26</definedName>
    <definedName name="Name3c">'[20]Library Procedures'!$K$47</definedName>
    <definedName name="Name3d">'[20]Library Procedures'!$K$51</definedName>
    <definedName name="Name3e">'[20]Library Procedures'!$K$55</definedName>
    <definedName name="Name3f">'[20]Library Procedures'!$K$59</definedName>
    <definedName name="Name3g">'[20]Library Procedures'!$K$63</definedName>
    <definedName name="Name4a">'[16]Library Procedures'!$L$38</definedName>
    <definedName name="Name4b">'[16]Library Procedures'!$L$39</definedName>
    <definedName name="Name4c">'[16]Library Procedures'!$L$43</definedName>
    <definedName name="Name4d">'[16]Library Procedures'!$L$48</definedName>
    <definedName name="Name4e">'[16]Library Procedures'!$L$49</definedName>
    <definedName name="Name4f">'[16]Library Procedures'!$L$50</definedName>
    <definedName name="Name4g">'[16]Library Procedures'!$L$51</definedName>
    <definedName name="Name5a">'[16]Library Procedures'!$L$65</definedName>
    <definedName name="Name5b">'[16]Library Procedures'!$L$66</definedName>
    <definedName name="Name5c">'[16]Library Procedures'!$L$70</definedName>
    <definedName name="Name5d">'[16]Library Procedures'!$L$75</definedName>
    <definedName name="Name5e">'[16]Library Procedures'!$L$76</definedName>
    <definedName name="Name5f">'[16]Library Procedures'!$L$77</definedName>
    <definedName name="Name5g">'[16]Library Procedures'!$L$78</definedName>
    <definedName name="Name6a">'[16]Library Procedures'!$L$87</definedName>
    <definedName name="Name6b">'[16]Library Procedures'!$L$91</definedName>
    <definedName name="Name6c">'[16]Library Procedures'!$L$92</definedName>
    <definedName name="Name6d">'[16]Library Procedures'!$L$93</definedName>
    <definedName name="Name6e">'[16]Library Procedures'!$L$94</definedName>
    <definedName name="Name7a">'[16]Library Procedures'!$L$107</definedName>
    <definedName name="Name7b">'[16]Library Procedures'!$L$109</definedName>
    <definedName name="Name7c">'[16]Library Procedures'!$L$110</definedName>
    <definedName name="Name7d">'[16]Library Procedures'!$L$106</definedName>
    <definedName name="Name7e">'[16]Library Procedures'!$L$112</definedName>
    <definedName name="Name7f">'[16]Library Procedures'!$L$116</definedName>
    <definedName name="Name8a">'[16]Library Procedures'!$L$124</definedName>
    <definedName name="Name8b">'[16]Library Procedures'!$L$125</definedName>
    <definedName name="Name9a">'[16]Library Procedures'!$L$137</definedName>
    <definedName name="Name9b">'[16]Library Procedures'!$L$138</definedName>
    <definedName name="nei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ia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ia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otes_payable">[9]Scoping!$G$31</definedName>
    <definedName name="NSProjectionMethodIndex">'[21]Non-Statistical Sampling Master'!$C$63</definedName>
    <definedName name="NSRequiredLevelOfEvidenceItems">'[21]Non-Statistical Sampling Master'!$C$50:$C$53</definedName>
    <definedName name="NSTargetedTestingItems">'[22]Two Step Revenue Testing Master'!$E$47</definedName>
    <definedName name="ODH" hidden="1">[1]산근!#REF!</definedName>
    <definedName name="OOO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OOO_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OOO_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Orga_rev1" hidden="1">{"'con_010'!$A$1:$AN$63"}</definedName>
    <definedName name="Orga_rev1_1" hidden="1">{"'con_010'!$A$1:$AN$63"}</definedName>
    <definedName name="Orga_rev1_2" hidden="1">{"'con_010'!$A$1:$AN$63"}</definedName>
    <definedName name="Payables">[9]Scoping!$G$29</definedName>
    <definedName name="PD">#REF!</definedName>
    <definedName name="Period">[23]Menu!$D$7</definedName>
    <definedName name="pfon">#REF!</definedName>
    <definedName name="PIE">'[22]Two Step Revenue Testing Master'!$C$87</definedName>
    <definedName name="PLLL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PLLL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PLLL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PPE">[9]Scoping!$G$24</definedName>
    <definedName name="_xlnm.Print_Area" localSheetId="0">'2-4_ENG'!$A$1:$N$141</definedName>
    <definedName name="_xlnm.Print_Area" localSheetId="3">'7-8'!$A$1:$V$75</definedName>
    <definedName name="_xlnm.Print_Area" localSheetId="1">'PL5_ENG (3-month)'!$A$1:$M$63</definedName>
    <definedName name="_xlnm.Print_Area" localSheetId="2">'PL6_ENG (9-month)'!$A$1:$M$63</definedName>
    <definedName name="qcis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qcis_1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qcis_2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qq" hidden="1">{"'con_010'!$A$1:$AN$63"}</definedName>
    <definedName name="qq_1" hidden="1">{"'con_010'!$A$1:$AN$63"}</definedName>
    <definedName name="qq_2" hidden="1">{"'con_010'!$A$1:$AN$63"}</definedName>
    <definedName name="QQQQQ" hidden="1">{#N/A,#N/A,TRUE,"Str.";#N/A,#N/A,TRUE,"Steel &amp; Roof";#N/A,#N/A,TRUE,"Arc.";#N/A,#N/A,TRUE,"Preliminary";#N/A,#N/A,TRUE,"Sum_Prelim"}</definedName>
    <definedName name="QQQQQ_1" hidden="1">{#N/A,#N/A,TRUE,"Str.";#N/A,#N/A,TRUE,"Steel &amp; Roof";#N/A,#N/A,TRUE,"Arc.";#N/A,#N/A,TRUE,"Preliminary";#N/A,#N/A,TRUE,"Sum_Prelim"}</definedName>
    <definedName name="QQQQQ_2" hidden="1">{#N/A,#N/A,TRUE,"Str.";#N/A,#N/A,TRUE,"Steel &amp; Roof";#N/A,#N/A,TRUE,"Arc.";#N/A,#N/A,TRUE,"Preliminary";#N/A,#N/A,TRUE,"Sum_Prelim"}</definedName>
    <definedName name="qw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qwe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qwe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Receivables">[9]Scoping!$G$21</definedName>
    <definedName name="Revenue">[9]Scoping!$G$33</definedName>
    <definedName name="RNAO" hidden="1">{"'장비'!$A$3:$M$12"}</definedName>
    <definedName name="RNAO_1" hidden="1">{"'장비'!$A$3:$M$12"}</definedName>
    <definedName name="RNAO_2" hidden="1">{"'장비'!$A$3:$M$12"}</definedName>
    <definedName name="saasssssssssss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saasssssssssss_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saasssssssssss_2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SALAH" hidden="1">#REF!</definedName>
    <definedName name="sdfs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dfs_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dfs_2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df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fsd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fsd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sds_1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sds_2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sencount" hidden="1">1</definedName>
    <definedName name="sgfg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gfgfd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gfgfd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LH" hidden="1">#REF!</definedName>
    <definedName name="SOX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OX_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OX_2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R" hidden="1">#REF!</definedName>
    <definedName name="ss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s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s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sss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sss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sss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ssssssssssssss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ssssssssssssss_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ssssssssssssss_2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ssssssssssssssssss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ssssssssssssssssss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ssssssssssssssssss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UP_Name">[10]Parameters!#REF!</definedName>
    <definedName name="t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t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t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Taxes">[9]Scoping!$G$32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extRefCopyRangeCount" hidden="1">1</definedName>
    <definedName name="TTDesiredLevelOfEvidenceItems">'[21]Global Data'!$B$92:$B$95</definedName>
    <definedName name="TwoStepMisstatementIdentified">'[22]Two Step Revenue Testing Master'!$C$85</definedName>
    <definedName name="TwoStepTolerableEstMisstmtCalc">'[22]Two Step Revenue Testing Master'!$T$45</definedName>
    <definedName name="TY" hidden="1">#REF!</definedName>
    <definedName name="UI" hidden="1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IS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VIS_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VIS_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vut">#REF!</definedName>
    <definedName name="w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em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em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em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js" hidden="1">{"'장비'!$A$3:$M$12"}</definedName>
    <definedName name="wjs_1" hidden="1">{"'장비'!$A$3:$M$12"}</definedName>
    <definedName name="wjs_2" hidden="1">{"'장비'!$A$3:$M$12"}</definedName>
    <definedName name="wrn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1_1" hidden="1">{#N/A,#N/A,TRUE,"SUM";#N/A,#N/A,TRUE,"EE";#N/A,#N/A,TRUE,"AC";#N/A,#N/A,TRUE,"SN"}</definedName>
    <definedName name="wrn.A._1_2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2_1" hidden="1">{#N/A,#N/A,TRUE,"SUM";#N/A,#N/A,TRUE,"EE";#N/A,#N/A,TRUE,"AC";#N/A,#N/A,TRUE,"SN"}</definedName>
    <definedName name="wrn.A._2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3_1" hidden="1">{#N/A,#N/A,TRUE,"SUM";#N/A,#N/A,TRUE,"EE";#N/A,#N/A,TRUE,"AC";#N/A,#N/A,TRUE,"SN"}</definedName>
    <definedName name="wrn.A._3_2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4_1" hidden="1">{#N/A,#N/A,TRUE,"SUM";#N/A,#N/A,TRUE,"EE";#N/A,#N/A,TRUE,"AC";#N/A,#N/A,TRUE,"SN"}</definedName>
    <definedName name="wrn.A._4_2" hidden="1">{#N/A,#N/A,TRUE,"SUM";#N/A,#N/A,TRUE,"EE";#N/A,#N/A,TRUE,"AC";#N/A,#N/A,TRUE,"SN"}</definedName>
    <definedName name="wrn.A._5" hidden="1">{#N/A,#N/A,TRUE,"SUM";#N/A,#N/A,TRUE,"EE";#N/A,#N/A,TRUE,"AC";#N/A,#N/A,TRUE,"SN"}</definedName>
    <definedName name="wrn.A._5_1" hidden="1">{#N/A,#N/A,TRUE,"SUM";#N/A,#N/A,TRUE,"EE";#N/A,#N/A,TRUE,"AC";#N/A,#N/A,TRUE,"SN"}</definedName>
    <definedName name="wrn.A._5_2" hidden="1">{#N/A,#N/A,TRUE,"SUM";#N/A,#N/A,TRUE,"EE";#N/A,#N/A,TRUE,"AC";#N/A,#N/A,TRUE,"SN"}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3_2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4_2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ILLS._.OF._.QUANTITY._5_2" hidden="1">{#N/A,#N/A,TRUE,"Str.";#N/A,#N/A,TRUE,"Steel &amp; Roof";#N/A,#N/A,TRUE,"Arc.";#N/A,#N/A,TRUE,"Preliminary";#N/A,#N/A,TRUE,"Sum_Prelim"}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_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_2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OOK11." hidden="1">{"SUM",#N/A,FALSE,"summary";"BOOK11-1",#N/A,FALSE,"1CityGarden";"BOOK11-2",#N/A,FALSE,"2CountryGarden";"BOOK11-3",#N/A,FALSE,"3JUNGLE";"BOOK11-4CIVIL",#N/A,FALSE,"CIVIL"}</definedName>
    <definedName name="wrn.BOOK11._1" hidden="1">{"SUM",#N/A,FALSE,"summary";"BOOK11-1",#N/A,FALSE,"1CityGarden";"BOOK11-2",#N/A,FALSE,"2CountryGarden";"BOOK11-3",#N/A,FALSE,"3JUNGLE";"BOOK11-4CIVIL",#N/A,FALSE,"CIVIL"}</definedName>
    <definedName name="wrn.BOOK11._2" hidden="1">{"SUM",#N/A,FALSE,"summary";"BOOK11-1",#N/A,FALSE,"1CityGarden";"BOOK11-2",#N/A,FALSE,"2CountryGarden";"BOOK11-3",#N/A,FALSE,"3JUNGLE";"BOOK11-4CIVIL",#N/A,FALSE,"CIVIL"}</definedName>
    <definedName name="wrn.book12" hidden="1">{"SUM",#N/A,FALSE,"summary";"BOOK11-1",#N/A,FALSE,"1CityGarden";"BOOK11-2",#N/A,FALSE,"2CountryGarden";"BOOK11-3",#N/A,FALSE,"3JUNGLE";"BOOK11-4CIVIL",#N/A,FALSE,"CIVIL"}</definedName>
    <definedName name="wrn.BOOK12." hidden="1">{"SUM",#N/A,FALSE,"summary";"BOOK11-1",#N/A,FALSE,"1CityGarden";"BOOK11-2",#N/A,FALSE,"2CountryGarden";"BOOK11-3",#N/A,FALSE,"3JUNGLE";"BOOK11-4CIVIL",#N/A,FALSE,"CIVIL"}</definedName>
    <definedName name="wrn.BOOK12._1" hidden="1">{"SUM",#N/A,FALSE,"summary";"BOOK11-1",#N/A,FALSE,"1CityGarden";"BOOK11-2",#N/A,FALSE,"2CountryGarden";"BOOK11-3",#N/A,FALSE,"3JUNGLE";"BOOK11-4CIVIL",#N/A,FALSE,"CIVIL"}</definedName>
    <definedName name="wrn.BOOK12._2" hidden="1">{"SUM",#N/A,FALSE,"summary";"BOOK11-1",#N/A,FALSE,"1CityGarden";"BOOK11-2",#N/A,FALSE,"2CountryGarden";"BOOK11-3",#N/A,FALSE,"3JUNGLE";"BOOK11-4CIVIL",#N/A,FALSE,"CIVIL"}</definedName>
    <definedName name="wrn.book12_1" hidden="1">{"SUM",#N/A,FALSE,"summary";"BOOK11-1",#N/A,FALSE,"1CityGarden";"BOOK11-2",#N/A,FALSE,"2CountryGarden";"BOOK11-3",#N/A,FALSE,"3JUNGLE";"BOOK11-4CIVIL",#N/A,FALSE,"CIVIL"}</definedName>
    <definedName name="wrn.book12_2" hidden="1">{"SUM",#N/A,FALSE,"summary";"BOOK11-1",#N/A,FALSE,"1CityGarden";"BOOK11-2",#N/A,FALSE,"2CountryGarden";"BOOK11-3",#N/A,FALSE,"3JUNGLE";"BOOK11-4CIVIL",#N/A,FALSE,"CIVIL"}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_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_2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_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_2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_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_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_1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_2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_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_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_1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_2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간단한세무조정계산서." hidden="1">{#N/A,#N/A,TRUE,"일반적사항";#N/A,#N/A,TRUE,"주요재무자료"}</definedName>
    <definedName name="wrn.간단한세무조정계산서._1" hidden="1">{#N/A,#N/A,TRUE,"일반적사항";#N/A,#N/A,TRUE,"주요재무자료"}</definedName>
    <definedName name="wrn.간단한세무조정계산서._2" hidden="1">{#N/A,#N/A,TRUE,"일반적사항";#N/A,#N/A,TRUE,"주요재무자료"}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_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_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_1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_2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N" hidden="1">{#N/A,#N/A,TRUE,"SUM";#N/A,#N/A,TRUE,"EE";#N/A,#N/A,TRUE,"AC";#N/A,#N/A,TRUE,"SN"}</definedName>
    <definedName name="WRNN_1" hidden="1">{#N/A,#N/A,TRUE,"SUM";#N/A,#N/A,TRUE,"EE";#N/A,#N/A,TRUE,"AC";#N/A,#N/A,TRUE,"SN"}</definedName>
    <definedName name="WRNN_2" hidden="1">{#N/A,#N/A,TRUE,"SUM";#N/A,#N/A,TRUE,"EE";#N/A,#N/A,TRUE,"AC";#N/A,#N/A,TRUE,"SN"}</definedName>
    <definedName name="xxx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xxx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xxx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YesNoNa">[9]Scoping!$G$2:$G$5</definedName>
    <definedName name="ytd00">#REF!</definedName>
    <definedName name="ytd2000">'[24]inv equity'!$A$5:$I$24</definedName>
    <definedName name="z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z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z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сфша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сфша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сфша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견적조건" hidden="1">[25]산근!#REF!</definedName>
    <definedName name="견적품의서" hidden="1">{"'장비'!$A$3:$M$12"}</definedName>
    <definedName name="견적품의서_1" hidden="1">{"'장비'!$A$3:$M$12"}</definedName>
    <definedName name="견적품의서_2" hidden="1">{"'장비'!$A$3:$M$12"}</definedName>
    <definedName name="계장" hidden="1">#REF!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ㄴㅁㄹㅈㄹ" hidden="1">#REF!</definedName>
    <definedName name="ㄷㅎㄹㅇ" hidden="1">#REF!</definedName>
    <definedName name="당초계획" hidden="1">#REF!</definedName>
    <definedName name="대비표1" hidden="1">[26]도기류!$C$5:$C$5</definedName>
    <definedName name="도면외주" hidden="1">#REF!</definedName>
    <definedName name="도면용역비" hidden="1">#REF!</definedName>
    <definedName name="먁" hidden="1">#REF!</definedName>
    <definedName name="뭉" hidden="1">{"'장비'!$A$3:$M$12"}</definedName>
    <definedName name="뭉_1" hidden="1">{"'장비'!$A$3:$M$12"}</definedName>
    <definedName name="뭉_2" hidden="1">{"'장비'!$A$3:$M$12"}</definedName>
    <definedName name="뭐야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뭐야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뭐야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부대공사" hidden="1">#REF!</definedName>
    <definedName name="상각비2" hidden="1">#REF!</definedName>
    <definedName name="설계" hidden="1">{"'con_010'!$A$1:$AN$63"}</definedName>
    <definedName name="설계_1" hidden="1">{"'con_010'!$A$1:$AN$63"}</definedName>
    <definedName name="설계_2" hidden="1">{"'con_010'!$A$1:$AN$63"}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_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_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형자산1" hidden="1">{#NULL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유형자산1_1" hidden="1">{#NULL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유형자산1_2" hidden="1">{#NULL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율리1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율리1총괄표_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율리1총괄표_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정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이정환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이정환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이ㅓ니ㅣㅓㅇ" hidden="1">0</definedName>
    <definedName name="전계장금액" hidden="1">#REF!</definedName>
    <definedName name="정상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정상2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정상2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정상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6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6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가격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가격2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가격2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찰샇기" hidden="1">#REF!</definedName>
    <definedName name="추가분" hidden="1">{"'장비'!$A$3:$M$12"}</definedName>
    <definedName name="추가분_1" hidden="1">{"'장비'!$A$3:$M$12"}</definedName>
    <definedName name="추가분_2" hidden="1">{"'장비'!$A$3:$M$12"}</definedName>
    <definedName name="토건" hidden="1">{"'장비'!$A$3:$M$12"}</definedName>
    <definedName name="토건_1" hidden="1">{"'장비'!$A$3:$M$12"}</definedName>
    <definedName name="토건_2" hidden="1">{"'장비'!$A$3:$M$12"}</definedName>
    <definedName name="토건공사비대비r" hidden="1">{"'장비'!$A$3:$M$12"}</definedName>
    <definedName name="토건공사비대비r_1" hidden="1">{"'장비'!$A$3:$M$12"}</definedName>
    <definedName name="토건공사비대비r_2" hidden="1">{"'장비'!$A$3:$M$12"}</definedName>
    <definedName name="토건업체" hidden="1">{"'장비'!$A$3:$M$12"}</definedName>
    <definedName name="토건업체_1" hidden="1">{"'장비'!$A$3:$M$12"}</definedName>
    <definedName name="토건업체_2" hidden="1">{"'장비'!$A$3:$M$12"}</definedName>
    <definedName name="토건집계표r" hidden="1">{"'장비'!$A$3:$M$12"}</definedName>
    <definedName name="토건집계표r_1" hidden="1">{"'장비'!$A$3:$M$12"}</definedName>
    <definedName name="토건집계표r_2" hidden="1">{"'장비'!$A$3:$M$12"}</definedName>
    <definedName name="토목변경" hidden="1">{"'장비'!$A$3:$M$12"}</definedName>
    <definedName name="토목변경_1" hidden="1">{"'장비'!$A$3:$M$12"}</definedName>
    <definedName name="토목변경_2" hidden="1">{"'장비'!$A$3:$M$12"}</definedName>
    <definedName name="토목실행예산" hidden="1">{"'장비'!$A$3:$M$12"}</definedName>
    <definedName name="토목실행예산_1" hidden="1">{"'장비'!$A$3:$M$12"}</definedName>
    <definedName name="토목실행예산_2" hidden="1">{"'장비'!$A$3:$M$12"}</definedName>
    <definedName name="토목조정분" hidden="1">{"'장비'!$A$3:$M$12"}</definedName>
    <definedName name="토목조정분_1" hidden="1">{"'장비'!$A$3:$M$12"}</definedName>
    <definedName name="토목조정분_2" hidden="1">{"'장비'!$A$3:$M$12"}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찰예정가50" hidden="1">{"'장비'!$A$3:$M$12"}</definedName>
    <definedName name="투찰예정가50_1" hidden="1">{"'장비'!$A$3:$M$12"}</definedName>
    <definedName name="투찰예정가50_2" hidden="1">{"'장비'!$A$3:$M$12"}</definedName>
    <definedName name="투찰예정본부장" hidden="1">{"'장비'!$A$3:$M$12"}</definedName>
    <definedName name="투찰예정본부장_1" hidden="1">{"'장비'!$A$3:$M$12"}</definedName>
    <definedName name="투찰예정본부장_2" hidden="1">{"'장비'!$A$3:$M$12"}</definedName>
    <definedName name="ㅠ뮤ㅐ" hidden="1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8" l="1"/>
  <c r="G50" i="4" l="1"/>
  <c r="G35" i="4"/>
  <c r="K88" i="4" l="1"/>
  <c r="G88" i="4"/>
  <c r="K74" i="4"/>
  <c r="G74" i="4"/>
  <c r="G51" i="4"/>
  <c r="K91" i="4" l="1"/>
  <c r="G91" i="4"/>
  <c r="H71" i="5"/>
  <c r="N26" i="7"/>
  <c r="N64" i="7"/>
  <c r="J64" i="7"/>
  <c r="L64" i="7"/>
  <c r="L69" i="7" s="1"/>
  <c r="P64" i="7"/>
  <c r="R64" i="7"/>
  <c r="T62" i="7"/>
  <c r="V62" i="7" s="1"/>
  <c r="L71" i="5"/>
  <c r="H84" i="5"/>
  <c r="G19" i="6"/>
  <c r="G16" i="6"/>
  <c r="G15" i="6"/>
  <c r="G11" i="6"/>
  <c r="G14" i="6" s="1"/>
  <c r="K36" i="6"/>
  <c r="K38" i="6" s="1"/>
  <c r="R29" i="7" s="1"/>
  <c r="K16" i="6"/>
  <c r="K15" i="6"/>
  <c r="K11" i="6"/>
  <c r="K14" i="6" s="1"/>
  <c r="M35" i="4"/>
  <c r="I51" i="4"/>
  <c r="I50" i="4"/>
  <c r="I49" i="4"/>
  <c r="I22" i="6"/>
  <c r="M22" i="6"/>
  <c r="M38" i="6"/>
  <c r="I38" i="6"/>
  <c r="G38" i="6"/>
  <c r="R67" i="7" s="1"/>
  <c r="T24" i="7"/>
  <c r="V24" i="7" s="1"/>
  <c r="T61" i="7"/>
  <c r="V61" i="7" s="1"/>
  <c r="T56" i="7"/>
  <c r="V56" i="7" s="1"/>
  <c r="T52" i="7"/>
  <c r="V52" i="7" s="1"/>
  <c r="G32" i="6"/>
  <c r="P29" i="7" s="1"/>
  <c r="T23" i="7"/>
  <c r="V23" i="7" s="1"/>
  <c r="T18" i="7"/>
  <c r="V18" i="7" s="1"/>
  <c r="T14" i="7"/>
  <c r="V14" i="7" s="1"/>
  <c r="N84" i="5"/>
  <c r="L84" i="5"/>
  <c r="J84" i="5"/>
  <c r="N125" i="5"/>
  <c r="J125" i="5"/>
  <c r="H36" i="5"/>
  <c r="H23" i="5"/>
  <c r="H38" i="5" s="1"/>
  <c r="J58" i="7"/>
  <c r="L58" i="7"/>
  <c r="P58" i="7"/>
  <c r="P26" i="7"/>
  <c r="R26" i="7"/>
  <c r="L26" i="7"/>
  <c r="L31" i="7" s="1"/>
  <c r="J26" i="7"/>
  <c r="J31" i="7" s="1"/>
  <c r="P20" i="7"/>
  <c r="L20" i="7"/>
  <c r="J20" i="7"/>
  <c r="M39" i="8"/>
  <c r="K39" i="8"/>
  <c r="I39" i="8"/>
  <c r="G39" i="8"/>
  <c r="M32" i="8"/>
  <c r="K32" i="8"/>
  <c r="I32" i="8"/>
  <c r="G32" i="8"/>
  <c r="M32" i="6"/>
  <c r="K32" i="6"/>
  <c r="P67" i="7" s="1"/>
  <c r="I32" i="6"/>
  <c r="T17" i="7"/>
  <c r="V17" i="7" s="1"/>
  <c r="R20" i="7"/>
  <c r="T55" i="7"/>
  <c r="R58" i="7"/>
  <c r="M88" i="4"/>
  <c r="I88" i="4"/>
  <c r="M74" i="4"/>
  <c r="I74" i="4"/>
  <c r="A63" i="8"/>
  <c r="M14" i="8"/>
  <c r="M21" i="8" s="1"/>
  <c r="M24" i="8" s="1"/>
  <c r="K21" i="8"/>
  <c r="K24" i="8" s="1"/>
  <c r="I14" i="8"/>
  <c r="I21" i="8" s="1"/>
  <c r="I24" i="8" s="1"/>
  <c r="G21" i="8"/>
  <c r="G24" i="8" s="1"/>
  <c r="M14" i="6"/>
  <c r="M21" i="6" s="1"/>
  <c r="L23" i="5"/>
  <c r="A3" i="7"/>
  <c r="A41" i="7" s="1"/>
  <c r="A63" i="6"/>
  <c r="A75" i="7" s="1"/>
  <c r="I14" i="6"/>
  <c r="I21" i="6" s="1"/>
  <c r="L36" i="5"/>
  <c r="J71" i="5"/>
  <c r="N71" i="5"/>
  <c r="N36" i="5"/>
  <c r="N38" i="5" s="1"/>
  <c r="N23" i="5"/>
  <c r="J23" i="5"/>
  <c r="J36" i="5"/>
  <c r="A141" i="5"/>
  <c r="A94" i="5"/>
  <c r="A50" i="5"/>
  <c r="A97" i="5" s="1"/>
  <c r="A48" i="5"/>
  <c r="A95" i="5" s="1"/>
  <c r="N20" i="7"/>
  <c r="L125" i="5"/>
  <c r="H125" i="5"/>
  <c r="R69" i="7" l="1"/>
  <c r="M41" i="6"/>
  <c r="I41" i="6"/>
  <c r="I24" i="6"/>
  <c r="I46" i="6" s="1"/>
  <c r="I49" i="6" s="1"/>
  <c r="I12" i="4"/>
  <c r="I48" i="4" s="1"/>
  <c r="I53" i="4" s="1"/>
  <c r="I90" i="4" s="1"/>
  <c r="I93" i="4" s="1"/>
  <c r="K21" i="6"/>
  <c r="K12" i="4" s="1"/>
  <c r="K48" i="4" s="1"/>
  <c r="K53" i="4" s="1"/>
  <c r="K90" i="4" s="1"/>
  <c r="K93" i="4" s="1"/>
  <c r="G21" i="6"/>
  <c r="G12" i="4" s="1"/>
  <c r="G48" i="4" s="1"/>
  <c r="G53" i="4" s="1"/>
  <c r="G90" i="4" s="1"/>
  <c r="G93" i="4" s="1"/>
  <c r="M42" i="8"/>
  <c r="M44" i="8" s="1"/>
  <c r="M54" i="8" s="1"/>
  <c r="M57" i="8" s="1"/>
  <c r="I42" i="8"/>
  <c r="I44" i="8" s="1"/>
  <c r="I54" i="8" s="1"/>
  <c r="I57" i="8" s="1"/>
  <c r="L86" i="5"/>
  <c r="L127" i="5" s="1"/>
  <c r="L38" i="5"/>
  <c r="T64" i="7"/>
  <c r="V64" i="7" s="1"/>
  <c r="T58" i="7"/>
  <c r="M24" i="6"/>
  <c r="M12" i="4"/>
  <c r="M48" i="4" s="1"/>
  <c r="M53" i="4" s="1"/>
  <c r="M90" i="4" s="1"/>
  <c r="M93" i="4" s="1"/>
  <c r="K41" i="6"/>
  <c r="G42" i="8"/>
  <c r="G44" i="8" s="1"/>
  <c r="G54" i="8" s="1"/>
  <c r="G57" i="8" s="1"/>
  <c r="K42" i="8"/>
  <c r="K44" i="8" s="1"/>
  <c r="K54" i="8" s="1"/>
  <c r="K57" i="8" s="1"/>
  <c r="J38" i="5"/>
  <c r="V20" i="7"/>
  <c r="P69" i="7"/>
  <c r="T26" i="7"/>
  <c r="V26" i="7" s="1"/>
  <c r="R31" i="7"/>
  <c r="T67" i="7"/>
  <c r="J69" i="7"/>
  <c r="T20" i="7"/>
  <c r="A3" i="4"/>
  <c r="A58" i="4" s="1"/>
  <c r="A55" i="4"/>
  <c r="J86" i="5"/>
  <c r="J127" i="5" s="1"/>
  <c r="A38" i="7"/>
  <c r="A107" i="4"/>
  <c r="M47" i="8"/>
  <c r="M50" i="8" s="1"/>
  <c r="I47" i="8"/>
  <c r="I50" i="8" s="1"/>
  <c r="P31" i="7"/>
  <c r="T29" i="7"/>
  <c r="G41" i="6"/>
  <c r="K47" i="8"/>
  <c r="K50" i="8" s="1"/>
  <c r="K61" i="8" s="1"/>
  <c r="N86" i="5"/>
  <c r="N127" i="5" s="1"/>
  <c r="H86" i="5"/>
  <c r="H127" i="5" s="1"/>
  <c r="G47" i="8"/>
  <c r="G50" i="8" s="1"/>
  <c r="G61" i="8" s="1"/>
  <c r="T69" i="7" l="1"/>
  <c r="I43" i="6"/>
  <c r="I53" i="6" s="1"/>
  <c r="I56" i="6" s="1"/>
  <c r="G24" i="6"/>
  <c r="G46" i="6" s="1"/>
  <c r="G49" i="6" s="1"/>
  <c r="G60" i="6" s="1"/>
  <c r="K24" i="6"/>
  <c r="N67" i="7" s="1"/>
  <c r="N69" i="7" s="1"/>
  <c r="N55" i="7"/>
  <c r="M46" i="6"/>
  <c r="M49" i="6" s="1"/>
  <c r="M43" i="6"/>
  <c r="M53" i="6" s="1"/>
  <c r="M56" i="6" s="1"/>
  <c r="T31" i="7"/>
  <c r="G43" i="6" l="1"/>
  <c r="G53" i="6" s="1"/>
  <c r="G56" i="6" s="1"/>
  <c r="N29" i="7"/>
  <c r="N31" i="7" s="1"/>
  <c r="K43" i="6"/>
  <c r="K53" i="6" s="1"/>
  <c r="K56" i="6" s="1"/>
  <c r="K46" i="6"/>
  <c r="K49" i="6" s="1"/>
  <c r="K60" i="6" s="1"/>
  <c r="V67" i="7"/>
  <c r="V69" i="7" s="1"/>
  <c r="N58" i="7"/>
  <c r="V55" i="7"/>
  <c r="V58" i="7" s="1"/>
  <c r="V29" i="7" l="1"/>
  <c r="V31" i="7" s="1"/>
</calcChain>
</file>

<file path=xl/sharedStrings.xml><?xml version="1.0" encoding="utf-8"?>
<sst xmlns="http://schemas.openxmlformats.org/spreadsheetml/2006/main" count="376" uniqueCount="208">
  <si>
    <t>OHTL Public Company Limited</t>
  </si>
  <si>
    <t>Statement of Financial Position</t>
  </si>
  <si>
    <t xml:space="preserve">Consolidated </t>
  </si>
  <si>
    <t>Separate</t>
  </si>
  <si>
    <t>financial information</t>
  </si>
  <si>
    <t xml:space="preserve"> financial information</t>
  </si>
  <si>
    <t>31 December</t>
  </si>
  <si>
    <t>2019</t>
  </si>
  <si>
    <t>Notes</t>
  </si>
  <si>
    <t>(Unaudited)</t>
  </si>
  <si>
    <t>(Audited)</t>
  </si>
  <si>
    <t>Assets</t>
  </si>
  <si>
    <t>Current assets</t>
  </si>
  <si>
    <t>Cash and cash equivalents</t>
  </si>
  <si>
    <t>Short-term investments</t>
  </si>
  <si>
    <t>Inventories</t>
  </si>
  <si>
    <t>Other current assets</t>
  </si>
  <si>
    <t>Total current assets</t>
  </si>
  <si>
    <t>Non-current assets</t>
  </si>
  <si>
    <t>Investments in associates</t>
  </si>
  <si>
    <t>Land upfront fee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</si>
  <si>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</si>
  <si>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</si>
  <si>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</si>
  <si>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</si>
  <si>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</si>
  <si>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</si>
  <si>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</si>
  <si>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</si>
  <si>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 xml:space="preserve">Other current liabilities </t>
  </si>
  <si>
    <t>Total current liabilities</t>
  </si>
  <si>
    <t>Non-current liabilities</t>
  </si>
  <si>
    <t>Long-term borrowings from</t>
  </si>
  <si>
    <t>financial institution</t>
  </si>
  <si>
    <t>Employee benefit obligations</t>
  </si>
  <si>
    <t>Accrued land rental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</si>
  <si>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</si>
  <si>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</si>
  <si>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</si>
  <si>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</si>
  <si>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</si>
  <si>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</si>
  <si>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</si>
  <si>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shares, 15,097,800 shares</t>
  </si>
  <si>
    <t>at par value of Baht 10 each</t>
  </si>
  <si>
    <t>Issued and paid-up share capital</t>
  </si>
  <si>
    <t>at paid-up of Baht 10 each</t>
  </si>
  <si>
    <t xml:space="preserve">Appropriated </t>
  </si>
  <si>
    <t>Legal reserve</t>
  </si>
  <si>
    <t>Unappropriated</t>
  </si>
  <si>
    <t>Total equity</t>
  </si>
  <si>
    <t>Total liabilities and equity</t>
  </si>
  <si>
    <t xml:space="preserve">Separate </t>
  </si>
  <si>
    <t>Hotel income</t>
  </si>
  <si>
    <t>Cost of sales and services</t>
  </si>
  <si>
    <t>Other income</t>
  </si>
  <si>
    <t>Selling expenses</t>
  </si>
  <si>
    <t>Administrative expenses</t>
  </si>
  <si>
    <t>Finance costs - interest expense</t>
  </si>
  <si>
    <t>Owners of the parent</t>
  </si>
  <si>
    <t>Non-controlling interests</t>
  </si>
  <si>
    <t>Statement of Changes in Equity (Unaudited)</t>
  </si>
  <si>
    <t>Issued and</t>
  </si>
  <si>
    <t>paid-up</t>
  </si>
  <si>
    <t>Appropriated -</t>
  </si>
  <si>
    <t>share capital</t>
  </si>
  <si>
    <t>legal reserve</t>
  </si>
  <si>
    <t>Statement of Cash Flows (Unaudited)</t>
  </si>
  <si>
    <t>Cash flows from operating activities</t>
  </si>
  <si>
    <t>Adjustments for:</t>
  </si>
  <si>
    <t xml:space="preserve">Depreciation charge on </t>
  </si>
  <si>
    <t xml:space="preserve">property, plant and equipment </t>
  </si>
  <si>
    <t>Amortisation charge on intangible assets</t>
  </si>
  <si>
    <t>Amortisation charge on land upfront fee</t>
  </si>
  <si>
    <t>Employee benefit expense</t>
  </si>
  <si>
    <t>Interest income</t>
  </si>
  <si>
    <t>Changes in operating assets and liabilities</t>
  </si>
  <si>
    <t>- trade and other receivables</t>
  </si>
  <si>
    <t>- inventories</t>
  </si>
  <si>
    <t>- other current assets</t>
  </si>
  <si>
    <t>- other non-current assets</t>
  </si>
  <si>
    <t>- trade and other payables</t>
  </si>
  <si>
    <t>- accrued land rental</t>
  </si>
  <si>
    <t>Interest received</t>
  </si>
  <si>
    <t>Interest paid</t>
  </si>
  <si>
    <t>Income tax paid</t>
  </si>
  <si>
    <t>Cash flows from investing activities</t>
  </si>
  <si>
    <t>Purchases of property, plant and equipment</t>
  </si>
  <si>
    <t>Purchases of intangible assets</t>
  </si>
  <si>
    <t>Cash flows from financing activities</t>
  </si>
  <si>
    <t>from financial institution</t>
  </si>
  <si>
    <t>Cash and cash equivalents, opening balance</t>
  </si>
  <si>
    <t>Cash and cash equivalents, closing balance</t>
  </si>
  <si>
    <t>Non-cash transactions</t>
  </si>
  <si>
    <t>Other payables arising from purchases</t>
  </si>
  <si>
    <t>of property, plant and equipment</t>
  </si>
  <si>
    <t>Opening balance as at 1 January 2019</t>
  </si>
  <si>
    <t xml:space="preserve">Ordinary shares, 15,097,800 shares </t>
  </si>
  <si>
    <t>Derivative financial liabilities</t>
  </si>
  <si>
    <t>Loss on write-off of intangible assets</t>
  </si>
  <si>
    <t>Proceeds from long-term borrowings</t>
  </si>
  <si>
    <t>to profit or loss</t>
  </si>
  <si>
    <t>Cash flow hedges</t>
  </si>
  <si>
    <t>Cash flow</t>
  </si>
  <si>
    <t>hedges</t>
  </si>
  <si>
    <t>Other comprehensive income:</t>
  </si>
  <si>
    <t>plant and equipment</t>
  </si>
  <si>
    <t xml:space="preserve">Doubtful account for amounts due from </t>
  </si>
  <si>
    <t>a related party</t>
  </si>
  <si>
    <t>- other non-current liabilities</t>
  </si>
  <si>
    <t>- other current liabilities</t>
  </si>
  <si>
    <t>Proceeds from short-term borrowings</t>
  </si>
  <si>
    <t>from financial institutions</t>
  </si>
  <si>
    <t>Total comprehensive expense for the period</t>
  </si>
  <si>
    <t>Doubtful account for trade accounts receivable</t>
  </si>
  <si>
    <t>Repayment on long-term borrowings</t>
  </si>
  <si>
    <t>Short-term borrowings</t>
  </si>
  <si>
    <t xml:space="preserve">   from financial institutions</t>
  </si>
  <si>
    <t>Proceeds from disposals of property,</t>
  </si>
  <si>
    <t>attributable to:</t>
  </si>
  <si>
    <t>2020</t>
  </si>
  <si>
    <t>Note</t>
  </si>
  <si>
    <t>(Unit : Baht)</t>
  </si>
  <si>
    <t>(Unit :  Baht)</t>
  </si>
  <si>
    <t>Trade and other receivables</t>
  </si>
  <si>
    <t>Investments in subsidiaries</t>
  </si>
  <si>
    <t>Property, plant and equipment</t>
  </si>
  <si>
    <t>Intangible assets</t>
  </si>
  <si>
    <t>Right-of-use assets</t>
  </si>
  <si>
    <t>The accompanying notes form part of this interim financial information.</t>
  </si>
  <si>
    <t>Lease liabilities</t>
  </si>
  <si>
    <t>Consolidated financial information</t>
  </si>
  <si>
    <t>Change in equity for the period</t>
  </si>
  <si>
    <t>-</t>
  </si>
  <si>
    <t>Separate financial information</t>
  </si>
  <si>
    <t xml:space="preserve">Gain on disposals of property, plant and equipment </t>
  </si>
  <si>
    <t>Lease principal payments</t>
  </si>
  <si>
    <t>Amortisation for financial service fee</t>
  </si>
  <si>
    <t>Statement of Comprehensive Income (Unaudited)</t>
  </si>
  <si>
    <t>Retained earnings (deficits)</t>
  </si>
  <si>
    <t>Cash received from construction contract</t>
  </si>
  <si>
    <t>Depreciation charge on right-of-use assets</t>
  </si>
  <si>
    <t>- employee benefits paid</t>
  </si>
  <si>
    <t>Repayments on short-term borrowings</t>
  </si>
  <si>
    <r>
      <t xml:space="preserve">Statement of Cash Flows (Unaudited) </t>
    </r>
    <r>
      <rPr>
        <sz val="9"/>
        <rFont val="Arial"/>
        <family val="2"/>
      </rPr>
      <t>(Cont’d)</t>
    </r>
  </si>
  <si>
    <t xml:space="preserve">Income tax on items that will be reclassified </t>
  </si>
  <si>
    <t>Adjustments from changes in accounting policy</t>
  </si>
  <si>
    <t>Dividend income</t>
  </si>
  <si>
    <t>Dividends received from associate</t>
  </si>
  <si>
    <t>Other components of equity</t>
  </si>
  <si>
    <t>Items that will not be reclassified subsequently</t>
  </si>
  <si>
    <t xml:space="preserve">Income tax on items that will not be reclassified </t>
  </si>
  <si>
    <t xml:space="preserve">Gains on </t>
  </si>
  <si>
    <t>Other comprehensive income</t>
  </si>
  <si>
    <t>of equity</t>
  </si>
  <si>
    <t>components</t>
  </si>
  <si>
    <t>Total other</t>
  </si>
  <si>
    <t>Deferred tax liabilities</t>
  </si>
  <si>
    <t>Deferred tax assets</t>
  </si>
  <si>
    <t>Share of (loss) profit of associates</t>
  </si>
  <si>
    <t>Income tax income (expense)</t>
  </si>
  <si>
    <t>Loss for the period</t>
  </si>
  <si>
    <t>Total comprehensive income (expense)</t>
  </si>
  <si>
    <t>Loss attributable to:</t>
  </si>
  <si>
    <t xml:space="preserve">Loss per share </t>
  </si>
  <si>
    <t xml:space="preserve">Basic loss per share </t>
  </si>
  <si>
    <t>Loss before income tax income (expense)</t>
  </si>
  <si>
    <t>Share of loss (profit) of associates</t>
  </si>
  <si>
    <t>Net cash used in operating activities</t>
  </si>
  <si>
    <t xml:space="preserve">Net cash used in investing activities </t>
  </si>
  <si>
    <t>Net cash generated from financing activities</t>
  </si>
  <si>
    <t>Dividend paid</t>
  </si>
  <si>
    <t>Other comprehensive income (expense)</t>
  </si>
  <si>
    <t>Gains on revaluation of land</t>
  </si>
  <si>
    <t>for the period, net of tax</t>
  </si>
  <si>
    <t>Gross loss</t>
  </si>
  <si>
    <t>Loss on receiving exemption in lease payment</t>
  </si>
  <si>
    <t>from lessor</t>
  </si>
  <si>
    <t>Reversal of depreciation charge on right-of-use</t>
  </si>
  <si>
    <t>Items that will be reclassified subsequently</t>
  </si>
  <si>
    <t>Total comprehensive income (expense) for the period</t>
  </si>
  <si>
    <t>Gross (loss) profit</t>
  </si>
  <si>
    <t>revaluation of land</t>
  </si>
  <si>
    <t>Dividend paid to shareholders</t>
  </si>
  <si>
    <t>Cash used in operations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</si>
  <si>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</si>
  <si>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Total items that will be reclassified to profit or loss</t>
  </si>
  <si>
    <t>Total items that will not be reclassified to profit or loss</t>
  </si>
  <si>
    <t>Opening balance as at 1 January 2020 after restatement</t>
  </si>
  <si>
    <t>Opening balance as at 1 January 2020 as previously reported</t>
  </si>
  <si>
    <t>assets from exemption lease payment</t>
  </si>
  <si>
    <t xml:space="preserve">Loss on write-off of property, plant and equipment </t>
  </si>
  <si>
    <t>Land revaluation</t>
  </si>
  <si>
    <t>As at 30 September 2020</t>
  </si>
  <si>
    <t>30 September</t>
  </si>
  <si>
    <t>For the three-month period ended 30 September 2020</t>
  </si>
  <si>
    <t>Closing balance as at 30 September 2019</t>
  </si>
  <si>
    <t>Closing balance as at 30 September 2020</t>
  </si>
  <si>
    <t>For the nine-month period ended 30 September 2020</t>
  </si>
  <si>
    <t xml:space="preserve">                             -</t>
  </si>
  <si>
    <t>Net increase (decrease) in cash and cash equivalents</t>
  </si>
  <si>
    <t>Significant non-cash transactions for the nine-month period ended 30 September 2020 and 2019 are as follows:</t>
  </si>
  <si>
    <t>Income tax payable</t>
  </si>
  <si>
    <t xml:space="preserve">Income tax (expense) income </t>
  </si>
  <si>
    <t>Loss before income tax (expense) income</t>
  </si>
  <si>
    <t>Current portion of lease liabilities</t>
  </si>
  <si>
    <r>
      <t>Statement of Changes in Equity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</t>
    </r>
  </si>
  <si>
    <t>Total comprehensive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</si>
</sst>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_(* #,##0.00_);_(* \(#,##0.00\);_(* &quot;-&quot;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#,##0\ ;\(#,##0\);&quot;-&quot;\ ;@"/>
    <numFmt numFmtId="172" formatCode="#,##0.00\ ;\(#,##0.00\);&quot;-&quot;\ ;@"/>
    <numFmt numFmtId="173" formatCode="#,##0;\(#,##0\)"/>
    <numFmt numFmtId="174" formatCode="#,###\ ;\(#,##0\)"/>
  </numFmts>
  <fonts count="39">
    <font>
      <sz val="10"/>
      <name val="ApFont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Arial"/>
      <family val="2"/>
    </font>
    <font>
      <sz val="9"/>
      <color rgb="FF0070C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u/>
      <sz val="9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1">
    <xf numFmtId="0" fontId="0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6" fillId="28" borderId="0" applyNumberFormat="0" applyBorder="0" applyAlignment="0" applyProtection="0"/>
    <xf numFmtId="0" fontId="17" fillId="29" borderId="9" applyNumberFormat="0" applyAlignment="0" applyProtection="0"/>
    <xf numFmtId="0" fontId="18" fillId="30" borderId="10" applyNumberFormat="0" applyAlignment="0" applyProtection="0"/>
    <xf numFmtId="4" fontId="7" fillId="0" borderId="0" applyFont="0" applyFill="0" applyBorder="0" applyAlignment="0" applyProtection="0"/>
    <xf numFmtId="170" fontId="8" fillId="0" borderId="0"/>
    <xf numFmtId="170" fontId="12" fillId="0" borderId="0"/>
    <xf numFmtId="164" fontId="7" fillId="0" borderId="0" applyFont="0" applyFill="0" applyBorder="0" applyAlignment="0" applyProtection="0"/>
    <xf numFmtId="168" fontId="8" fillId="0" borderId="0"/>
    <xf numFmtId="168" fontId="12" fillId="0" borderId="0"/>
    <xf numFmtId="167" fontId="8" fillId="0" borderId="0"/>
    <xf numFmtId="167" fontId="12" fillId="0" borderId="0"/>
    <xf numFmtId="0" fontId="19" fillId="0" borderId="0" applyNumberFormat="0" applyFill="0" applyBorder="0" applyAlignment="0" applyProtection="0"/>
    <xf numFmtId="0" fontId="20" fillId="31" borderId="0" applyNumberFormat="0" applyBorder="0" applyAlignment="0" applyProtection="0"/>
    <xf numFmtId="38" fontId="9" fillId="2" borderId="0" applyNumberFormat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32" borderId="9" applyNumberFormat="0" applyAlignment="0" applyProtection="0"/>
    <xf numFmtId="10" fontId="9" fillId="3" borderId="1" applyNumberFormat="0" applyBorder="0" applyAlignment="0" applyProtection="0"/>
    <xf numFmtId="0" fontId="25" fillId="0" borderId="14" applyNumberFormat="0" applyFill="0" applyAlignment="0" applyProtection="0"/>
    <xf numFmtId="0" fontId="26" fillId="33" borderId="0" applyNumberFormat="0" applyBorder="0" applyAlignment="0" applyProtection="0"/>
    <xf numFmtId="37" fontId="10" fillId="0" borderId="0"/>
    <xf numFmtId="169" fontId="11" fillId="0" borderId="0"/>
    <xf numFmtId="0" fontId="7" fillId="0" borderId="0"/>
    <xf numFmtId="0" fontId="27" fillId="0" borderId="0"/>
    <xf numFmtId="0" fontId="2" fillId="0" borderId="0"/>
    <xf numFmtId="0" fontId="14" fillId="34" borderId="15" applyNumberFormat="0" applyFont="0" applyAlignment="0" applyProtection="0"/>
    <xf numFmtId="0" fontId="28" fillId="29" borderId="16" applyNumberFormat="0" applyAlignment="0" applyProtection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37" fontId="13" fillId="0" borderId="0"/>
    <xf numFmtId="1" fontId="2" fillId="0" borderId="2" applyNumberFormat="0" applyFill="0" applyAlignment="0" applyProtection="0">
      <alignment horizontal="center" vertical="center"/>
    </xf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4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/>
    <xf numFmtId="0" fontId="37" fillId="0" borderId="0"/>
    <xf numFmtId="0" fontId="1" fillId="0" borderId="0"/>
  </cellStyleXfs>
  <cellXfs count="203">
    <xf numFmtId="0" fontId="0" fillId="0" borderId="0" xfId="0"/>
    <xf numFmtId="0" fontId="4" fillId="0" borderId="0" xfId="51" applyFont="1" applyFill="1" applyAlignment="1">
      <alignment vertical="center"/>
    </xf>
    <xf numFmtId="41" fontId="4" fillId="0" borderId="0" xfId="51" applyNumberFormat="1" applyFont="1" applyFill="1" applyAlignment="1">
      <alignment vertical="center"/>
    </xf>
    <xf numFmtId="0" fontId="3" fillId="0" borderId="0" xfId="51" applyFont="1" applyFill="1" applyAlignment="1">
      <alignment vertical="center"/>
    </xf>
    <xf numFmtId="0" fontId="4" fillId="0" borderId="0" xfId="51" applyFont="1" applyFill="1" applyAlignment="1">
      <alignment horizontal="centerContinuous" vertical="center"/>
    </xf>
    <xf numFmtId="41" fontId="4" fillId="0" borderId="0" xfId="51" applyNumberFormat="1" applyFont="1" applyFill="1" applyAlignment="1">
      <alignment horizontal="right" vertical="center"/>
    </xf>
    <xf numFmtId="41" fontId="4" fillId="0" borderId="0" xfId="51" applyNumberFormat="1" applyFont="1" applyFill="1" applyAlignment="1">
      <alignment horizontal="centerContinuous" vertical="center"/>
    </xf>
    <xf numFmtId="3" fontId="3" fillId="0" borderId="0" xfId="51" applyNumberFormat="1" applyFont="1" applyFill="1" applyAlignment="1">
      <alignment horizontal="left" vertical="center"/>
    </xf>
    <xf numFmtId="3" fontId="3" fillId="0" borderId="3" xfId="0" applyNumberFormat="1" applyFont="1" applyFill="1" applyBorder="1" applyAlignment="1">
      <alignment horizontal="left" vertical="center"/>
    </xf>
    <xf numFmtId="0" fontId="4" fillId="0" borderId="3" xfId="51" applyFont="1" applyFill="1" applyBorder="1" applyAlignment="1">
      <alignment horizontal="centerContinuous" vertical="center"/>
    </xf>
    <xf numFmtId="41" fontId="4" fillId="0" borderId="3" xfId="51" applyNumberFormat="1" applyFont="1" applyFill="1" applyBorder="1" applyAlignment="1">
      <alignment horizontal="centerContinuous" vertical="center"/>
    </xf>
    <xf numFmtId="0" fontId="4" fillId="0" borderId="0" xfId="51" applyFont="1" applyFill="1" applyAlignment="1">
      <alignment horizontal="center" vertical="center"/>
    </xf>
    <xf numFmtId="41" fontId="4" fillId="0" borderId="3" xfId="0" applyNumberFormat="1" applyFont="1" applyFill="1" applyBorder="1" applyAlignment="1">
      <alignment horizontal="centerContinuous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51" applyNumberFormat="1" applyFont="1" applyFill="1" applyBorder="1" applyAlignment="1">
      <alignment vertical="center"/>
    </xf>
    <xf numFmtId="41" fontId="3" fillId="0" borderId="0" xfId="51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quotePrefix="1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5" fillId="0" borderId="0" xfId="51" applyFont="1" applyFill="1" applyAlignment="1">
      <alignment vertical="center"/>
    </xf>
    <xf numFmtId="0" fontId="3" fillId="0" borderId="3" xfId="51" applyFont="1" applyFill="1" applyBorder="1" applyAlignment="1">
      <alignment horizontal="center" vertical="center"/>
    </xf>
    <xf numFmtId="0" fontId="5" fillId="0" borderId="0" xfId="51" applyFont="1" applyFill="1" applyBorder="1" applyAlignment="1">
      <alignment horizontal="center" vertical="center"/>
    </xf>
    <xf numFmtId="0" fontId="3" fillId="0" borderId="0" xfId="51" applyFont="1" applyFill="1" applyBorder="1" applyAlignment="1">
      <alignment horizontal="center" vertical="center"/>
    </xf>
    <xf numFmtId="41" fontId="3" fillId="0" borderId="0" xfId="51" applyNumberFormat="1" applyFont="1" applyFill="1" applyBorder="1" applyAlignment="1">
      <alignment horizontal="right" vertical="center"/>
    </xf>
    <xf numFmtId="41" fontId="4" fillId="0" borderId="0" xfId="51" applyNumberFormat="1" applyFont="1" applyFill="1" applyAlignment="1">
      <alignment horizontal="center" vertical="center"/>
    </xf>
    <xf numFmtId="37" fontId="4" fillId="0" borderId="0" xfId="51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51" applyNumberFormat="1" applyFont="1" applyFill="1" applyBorder="1" applyAlignment="1">
      <alignment horizontal="right" vertical="center"/>
    </xf>
    <xf numFmtId="0" fontId="3" fillId="0" borderId="0" xfId="51" applyFont="1" applyFill="1" applyBorder="1" applyAlignment="1">
      <alignment vertical="center"/>
    </xf>
    <xf numFmtId="0" fontId="4" fillId="0" borderId="0" xfId="51" applyFont="1" applyFill="1" applyBorder="1" applyAlignment="1">
      <alignment vertical="center"/>
    </xf>
    <xf numFmtId="37" fontId="4" fillId="0" borderId="0" xfId="51" applyNumberFormat="1" applyFont="1" applyFill="1" applyBorder="1" applyAlignment="1">
      <alignment vertical="center"/>
    </xf>
    <xf numFmtId="37" fontId="4" fillId="0" borderId="0" xfId="51" applyNumberFormat="1" applyFont="1" applyFill="1" applyBorder="1" applyAlignment="1">
      <alignment horizontal="center" vertical="center"/>
    </xf>
    <xf numFmtId="3" fontId="3" fillId="0" borderId="3" xfId="51" applyNumberFormat="1" applyFont="1" applyFill="1" applyBorder="1" applyAlignment="1">
      <alignment horizontal="left" vertical="center"/>
    </xf>
    <xf numFmtId="3" fontId="3" fillId="0" borderId="0" xfId="51" applyNumberFormat="1" applyFont="1" applyFill="1" applyBorder="1" applyAlignment="1">
      <alignment horizontal="left" vertical="center"/>
    </xf>
    <xf numFmtId="0" fontId="4" fillId="0" borderId="0" xfId="51" applyFont="1" applyFill="1" applyBorder="1" applyAlignment="1">
      <alignment horizontal="centerContinuous" vertical="center"/>
    </xf>
    <xf numFmtId="41" fontId="4" fillId="0" borderId="0" xfId="51" applyNumberFormat="1" applyFont="1" applyFill="1" applyBorder="1" applyAlignment="1">
      <alignment horizontal="centerContinuous" vertical="center"/>
    </xf>
    <xf numFmtId="37" fontId="6" fillId="0" borderId="0" xfId="51" applyNumberFormat="1" applyFont="1" applyFill="1" applyAlignment="1">
      <alignment horizontal="center" vertical="center"/>
    </xf>
    <xf numFmtId="41" fontId="4" fillId="0" borderId="0" xfId="31" applyNumberFormat="1" applyFont="1" applyFill="1" applyBorder="1" applyAlignment="1">
      <alignment horizontal="right" vertical="center"/>
    </xf>
    <xf numFmtId="0" fontId="3" fillId="0" borderId="0" xfId="51" applyNumberFormat="1" applyFont="1" applyFill="1" applyAlignment="1">
      <alignment vertical="center"/>
    </xf>
    <xf numFmtId="0" fontId="4" fillId="0" borderId="0" xfId="51" applyNumberFormat="1" applyFont="1" applyFill="1" applyAlignment="1">
      <alignment vertical="center"/>
    </xf>
    <xf numFmtId="0" fontId="4" fillId="0" borderId="0" xfId="51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centerContinuous" vertical="center"/>
    </xf>
    <xf numFmtId="37" fontId="3" fillId="0" borderId="3" xfId="0" applyNumberFormat="1" applyFont="1" applyFill="1" applyBorder="1" applyAlignment="1">
      <alignment horizontal="left" vertical="center"/>
    </xf>
    <xf numFmtId="37" fontId="4" fillId="0" borderId="3" xfId="0" applyNumberFormat="1" applyFont="1" applyFill="1" applyBorder="1" applyAlignment="1">
      <alignment horizontal="left" vertical="center"/>
    </xf>
    <xf numFmtId="37" fontId="4" fillId="0" borderId="3" xfId="0" applyNumberFormat="1" applyFont="1" applyFill="1" applyBorder="1" applyAlignment="1">
      <alignment horizontal="center" vertical="center"/>
    </xf>
    <xf numFmtId="37" fontId="4" fillId="0" borderId="3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41" fontId="3" fillId="0" borderId="3" xfId="0" quotePrefix="1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41" fontId="4" fillId="0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41" fontId="4" fillId="0" borderId="6" xfId="0" quotePrefix="1" applyNumberFormat="1" applyFont="1" applyFill="1" applyBorder="1" applyAlignment="1">
      <alignment horizontal="right" vertical="center"/>
    </xf>
    <xf numFmtId="41" fontId="4" fillId="0" borderId="6" xfId="51" applyNumberFormat="1" applyFont="1" applyFill="1" applyBorder="1" applyAlignment="1">
      <alignment horizontal="right" vertical="center"/>
    </xf>
    <xf numFmtId="41" fontId="4" fillId="0" borderId="0" xfId="0" quotePrefix="1" applyNumberFormat="1" applyFont="1" applyFill="1" applyBorder="1" applyAlignment="1">
      <alignment horizontal="right" vertical="center"/>
    </xf>
    <xf numFmtId="0" fontId="4" fillId="0" borderId="0" xfId="51" applyFont="1" applyFill="1" applyAlignment="1">
      <alignment horizontal="left" vertical="center"/>
    </xf>
    <xf numFmtId="37" fontId="4" fillId="0" borderId="0" xfId="51" applyNumberFormat="1" applyFont="1" applyFill="1" applyAlignment="1">
      <alignment horizontal="left" vertical="center"/>
    </xf>
    <xf numFmtId="9" fontId="4" fillId="0" borderId="0" xfId="54" applyFont="1" applyFill="1" applyAlignment="1">
      <alignment horizontal="left" vertical="center"/>
    </xf>
    <xf numFmtId="41" fontId="4" fillId="0" borderId="7" xfId="51" applyNumberFormat="1" applyFont="1" applyFill="1" applyBorder="1" applyAlignment="1">
      <alignment horizontal="right" vertical="center"/>
    </xf>
    <xf numFmtId="0" fontId="3" fillId="0" borderId="0" xfId="51" applyFont="1" applyFill="1" applyAlignment="1">
      <alignment horizontal="left" vertical="center"/>
    </xf>
    <xf numFmtId="41" fontId="4" fillId="0" borderId="8" xfId="51" applyNumberFormat="1" applyFont="1" applyFill="1" applyBorder="1" applyAlignment="1">
      <alignment horizontal="right" vertical="center"/>
    </xf>
    <xf numFmtId="0" fontId="4" fillId="0" borderId="0" xfId="51" applyFont="1" applyFill="1" applyBorder="1" applyAlignment="1">
      <alignment horizontal="right" vertical="center"/>
    </xf>
    <xf numFmtId="41" fontId="4" fillId="0" borderId="8" xfId="3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1" fontId="4" fillId="0" borderId="6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71" fontId="4" fillId="0" borderId="0" xfId="0" applyNumberFormat="1" applyFont="1" applyBorder="1" applyAlignment="1">
      <alignment horizontal="right" vertical="center"/>
    </xf>
    <xf numFmtId="171" fontId="4" fillId="0" borderId="0" xfId="0" applyNumberFormat="1" applyFont="1" applyBorder="1" applyAlignment="1">
      <alignment vertical="center"/>
    </xf>
    <xf numFmtId="41" fontId="4" fillId="0" borderId="6" xfId="0" applyNumberFormat="1" applyFont="1" applyFill="1" applyBorder="1" applyAlignment="1">
      <alignment vertical="center"/>
    </xf>
    <xf numFmtId="41" fontId="32" fillId="0" borderId="0" xfId="0" applyNumberFormat="1" applyFont="1" applyFill="1" applyAlignment="1">
      <alignment horizontal="right" vertical="center"/>
    </xf>
    <xf numFmtId="171" fontId="32" fillId="0" borderId="0" xfId="0" applyNumberFormat="1" applyFont="1" applyFill="1" applyAlignment="1">
      <alignment horizontal="right" vertical="center"/>
    </xf>
    <xf numFmtId="171" fontId="32" fillId="0" borderId="0" xfId="0" applyNumberFormat="1" applyFont="1" applyBorder="1" applyAlignment="1">
      <alignment horizontal="right" vertical="center"/>
    </xf>
    <xf numFmtId="172" fontId="32" fillId="0" borderId="0" xfId="0" applyNumberFormat="1" applyFont="1" applyAlignment="1">
      <alignment horizontal="right" vertical="center"/>
    </xf>
    <xf numFmtId="41" fontId="4" fillId="35" borderId="0" xfId="0" applyNumberFormat="1" applyFont="1" applyFill="1" applyBorder="1" applyAlignment="1">
      <alignment horizontal="right" vertical="center"/>
    </xf>
    <xf numFmtId="41" fontId="4" fillId="35" borderId="6" xfId="0" applyNumberFormat="1" applyFont="1" applyFill="1" applyBorder="1" applyAlignment="1">
      <alignment horizontal="right" vertical="center"/>
    </xf>
    <xf numFmtId="41" fontId="3" fillId="35" borderId="0" xfId="0" applyNumberFormat="1" applyFont="1" applyFill="1" applyBorder="1" applyAlignment="1">
      <alignment horizontal="right" vertical="center"/>
    </xf>
    <xf numFmtId="41" fontId="4" fillId="35" borderId="0" xfId="31" applyNumberFormat="1" applyFont="1" applyFill="1" applyBorder="1" applyAlignment="1">
      <alignment horizontal="right" vertical="center"/>
    </xf>
    <xf numFmtId="41" fontId="5" fillId="35" borderId="0" xfId="0" applyNumberFormat="1" applyFont="1" applyFill="1" applyBorder="1" applyAlignment="1">
      <alignment horizontal="center" vertical="center"/>
    </xf>
    <xf numFmtId="171" fontId="4" fillId="35" borderId="0" xfId="0" applyNumberFormat="1" applyFont="1" applyFill="1" applyBorder="1" applyAlignment="1">
      <alignment horizontal="right" vertical="center"/>
    </xf>
    <xf numFmtId="41" fontId="4" fillId="35" borderId="0" xfId="0" applyNumberFormat="1" applyFont="1" applyFill="1" applyAlignment="1">
      <alignment horizontal="right" vertical="center"/>
    </xf>
    <xf numFmtId="41" fontId="32" fillId="35" borderId="0" xfId="0" applyNumberFormat="1" applyFont="1" applyFill="1" applyAlignment="1">
      <alignment horizontal="right" vertical="center"/>
    </xf>
    <xf numFmtId="41" fontId="32" fillId="35" borderId="3" xfId="0" applyNumberFormat="1" applyFont="1" applyFill="1" applyBorder="1" applyAlignment="1">
      <alignment horizontal="right" vertical="center"/>
    </xf>
    <xf numFmtId="41" fontId="4" fillId="35" borderId="4" xfId="0" applyNumberFormat="1" applyFont="1" applyFill="1" applyBorder="1" applyAlignment="1">
      <alignment horizontal="right" vertical="center"/>
    </xf>
    <xf numFmtId="41" fontId="4" fillId="35" borderId="0" xfId="0" applyNumberFormat="1" applyFont="1" applyFill="1" applyBorder="1" applyAlignment="1">
      <alignment vertical="center"/>
    </xf>
    <xf numFmtId="171" fontId="32" fillId="35" borderId="6" xfId="28" applyNumberFormat="1" applyFont="1" applyFill="1" applyBorder="1" applyAlignment="1">
      <alignment horizontal="right" vertical="center"/>
    </xf>
    <xf numFmtId="172" fontId="32" fillId="0" borderId="0" xfId="0" applyNumberFormat="1" applyFont="1" applyFill="1" applyAlignment="1">
      <alignment horizontal="right" vertical="center"/>
    </xf>
    <xf numFmtId="172" fontId="32" fillId="0" borderId="0" xfId="0" applyNumberFormat="1" applyFont="1" applyFill="1" applyBorder="1" applyAlignment="1">
      <alignment horizontal="right" vertical="center"/>
    </xf>
    <xf numFmtId="172" fontId="32" fillId="0" borderId="8" xfId="0" applyNumberFormat="1" applyFont="1" applyFill="1" applyBorder="1" applyAlignment="1">
      <alignment horizontal="right" vertical="center"/>
    </xf>
    <xf numFmtId="171" fontId="32" fillId="0" borderId="0" xfId="0" applyNumberFormat="1" applyFont="1" applyFill="1" applyBorder="1" applyAlignment="1">
      <alignment vertical="center"/>
    </xf>
    <xf numFmtId="166" fontId="4" fillId="35" borderId="4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41" fontId="4" fillId="35" borderId="0" xfId="28" applyNumberFormat="1" applyFont="1" applyFill="1" applyAlignment="1">
      <alignment horizontal="right" vertical="center"/>
    </xf>
    <xf numFmtId="41" fontId="4" fillId="0" borderId="0" xfId="28" applyNumberFormat="1" applyFont="1" applyFill="1" applyAlignment="1">
      <alignment horizontal="right" vertical="center"/>
    </xf>
    <xf numFmtId="41" fontId="4" fillId="35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horizontal="right" vertical="top"/>
    </xf>
    <xf numFmtId="171" fontId="4" fillId="0" borderId="0" xfId="0" applyNumberFormat="1" applyFont="1" applyFill="1" applyBorder="1" applyAlignment="1">
      <alignment horizontal="right" vertical="top"/>
    </xf>
    <xf numFmtId="0" fontId="33" fillId="0" borderId="0" xfId="0" applyFont="1" applyFill="1" applyAlignment="1">
      <alignment vertical="center"/>
    </xf>
    <xf numFmtId="41" fontId="4" fillId="35" borderId="0" xfId="28" applyNumberFormat="1" applyFont="1" applyFill="1" applyBorder="1" applyAlignment="1">
      <alignment horizontal="right" vertical="center"/>
    </xf>
    <xf numFmtId="41" fontId="4" fillId="0" borderId="0" xfId="28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171" fontId="4" fillId="0" borderId="0" xfId="0" applyNumberFormat="1" applyFont="1" applyFill="1" applyAlignment="1">
      <alignment vertical="top"/>
    </xf>
    <xf numFmtId="37" fontId="4" fillId="0" borderId="0" xfId="0" quotePrefix="1" applyNumberFormat="1" applyFont="1" applyFill="1" applyAlignment="1">
      <alignment horizontal="left" vertical="center"/>
    </xf>
    <xf numFmtId="41" fontId="4" fillId="35" borderId="3" xfId="28" applyNumberFormat="1" applyFont="1" applyFill="1" applyBorder="1" applyAlignment="1">
      <alignment horizontal="right" vertical="center"/>
    </xf>
    <xf numFmtId="41" fontId="4" fillId="0" borderId="3" xfId="28" applyNumberFormat="1" applyFont="1" applyFill="1" applyBorder="1" applyAlignment="1">
      <alignment horizontal="right" vertical="center"/>
    </xf>
    <xf numFmtId="171" fontId="4" fillId="0" borderId="0" xfId="0" applyNumberFormat="1" applyFont="1" applyFill="1" applyBorder="1" applyAlignment="1">
      <alignment vertical="top"/>
    </xf>
    <xf numFmtId="41" fontId="4" fillId="35" borderId="6" xfId="28" applyNumberFormat="1" applyFont="1" applyFill="1" applyBorder="1" applyAlignment="1">
      <alignment horizontal="right" vertical="center"/>
    </xf>
    <xf numFmtId="41" fontId="4" fillId="0" borderId="6" xfId="28" applyNumberFormat="1" applyFont="1" applyFill="1" applyBorder="1" applyAlignment="1">
      <alignment horizontal="right" vertical="center"/>
    </xf>
    <xf numFmtId="41" fontId="4" fillId="35" borderId="5" xfId="28" applyNumberFormat="1" applyFont="1" applyFill="1" applyBorder="1" applyAlignment="1">
      <alignment horizontal="right" vertical="center"/>
    </xf>
    <xf numFmtId="41" fontId="4" fillId="0" borderId="5" xfId="28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41" fontId="4" fillId="35" borderId="6" xfId="0" applyNumberFormat="1" applyFont="1" applyFill="1" applyBorder="1" applyAlignment="1">
      <alignment vertical="center"/>
    </xf>
    <xf numFmtId="41" fontId="4" fillId="0" borderId="4" xfId="28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41" fontId="4" fillId="35" borderId="4" xfId="61" applyNumberFormat="1" applyFont="1" applyFill="1" applyBorder="1" applyAlignment="1">
      <alignment horizontal="right" vertical="center"/>
    </xf>
    <xf numFmtId="41" fontId="4" fillId="0" borderId="0" xfId="61" applyNumberFormat="1" applyFont="1" applyAlignment="1">
      <alignment horizontal="right" vertical="center"/>
    </xf>
    <xf numFmtId="41" fontId="4" fillId="0" borderId="4" xfId="61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74" fontId="4" fillId="0" borderId="0" xfId="0" applyNumberFormat="1" applyFont="1" applyFill="1" applyAlignment="1">
      <alignment horizontal="center" vertical="center"/>
    </xf>
    <xf numFmtId="173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3" fontId="3" fillId="0" borderId="6" xfId="0" applyNumberFormat="1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/>
    </xf>
    <xf numFmtId="174" fontId="4" fillId="0" borderId="6" xfId="0" applyNumberFormat="1" applyFont="1" applyFill="1" applyBorder="1" applyAlignment="1">
      <alignment horizontal="center" vertical="center"/>
    </xf>
    <xf numFmtId="173" fontId="4" fillId="0" borderId="6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>
      <alignment horizontal="left" vertical="center"/>
    </xf>
    <xf numFmtId="174" fontId="4" fillId="0" borderId="0" xfId="0" applyNumberFormat="1" applyFont="1" applyFill="1" applyBorder="1" applyAlignment="1">
      <alignment horizontal="center" vertical="center"/>
    </xf>
    <xf numFmtId="173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74" fontId="4" fillId="0" borderId="0" xfId="0" applyNumberFormat="1" applyFont="1" applyFill="1" applyAlignment="1">
      <alignment vertical="center"/>
    </xf>
    <xf numFmtId="173" fontId="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5" fontId="3" fillId="0" borderId="0" xfId="0" quotePrefix="1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37" fontId="4" fillId="0" borderId="6" xfId="0" applyNumberFormat="1" applyFont="1" applyFill="1" applyBorder="1" applyAlignment="1">
      <alignment horizontal="left" vertical="center"/>
    </xf>
    <xf numFmtId="15" fontId="3" fillId="0" borderId="6" xfId="0" quotePrefix="1" applyNumberFormat="1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37" fontId="4" fillId="0" borderId="6" xfId="0" applyNumberFormat="1" applyFont="1" applyFill="1" applyBorder="1" applyAlignment="1">
      <alignment horizontal="left" vertical="center" wrapText="1"/>
    </xf>
    <xf numFmtId="37" fontId="4" fillId="0" borderId="6" xfId="0" applyNumberFormat="1" applyFont="1" applyFill="1" applyBorder="1" applyAlignment="1">
      <alignment horizontal="right" vertical="center"/>
    </xf>
    <xf numFmtId="41" fontId="4" fillId="0" borderId="6" xfId="61" applyNumberFormat="1" applyFont="1" applyFill="1" applyBorder="1" applyAlignment="1">
      <alignment horizontal="right" vertical="center"/>
    </xf>
    <xf numFmtId="4" fontId="4" fillId="0" borderId="0" xfId="28" applyFont="1" applyFill="1" applyAlignment="1">
      <alignment vertical="center"/>
    </xf>
    <xf numFmtId="166" fontId="4" fillId="0" borderId="0" xfId="28" applyNumberFormat="1" applyFont="1" applyFill="1" applyBorder="1" applyAlignment="1">
      <alignment horizontal="right" vertical="center"/>
    </xf>
    <xf numFmtId="41" fontId="4" fillId="0" borderId="3" xfId="51" applyNumberFormat="1" applyFont="1" applyFill="1" applyBorder="1" applyAlignment="1">
      <alignment horizontal="right" vertical="center"/>
    </xf>
    <xf numFmtId="4" fontId="4" fillId="0" borderId="0" xfId="28" applyFont="1" applyFill="1" applyBorder="1" applyAlignment="1">
      <alignment horizontal="right" vertical="center"/>
    </xf>
    <xf numFmtId="41" fontId="32" fillId="35" borderId="0" xfId="0" applyNumberFormat="1" applyFont="1" applyFill="1" applyBorder="1" applyAlignment="1">
      <alignment horizontal="right" vertical="center"/>
    </xf>
    <xf numFmtId="41" fontId="4" fillId="35" borderId="4" xfId="28" applyNumberFormat="1" applyFont="1" applyFill="1" applyBorder="1" applyAlignment="1">
      <alignment horizontal="right" vertical="center"/>
    </xf>
    <xf numFmtId="41" fontId="3" fillId="0" borderId="6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right" vertical="center"/>
    </xf>
    <xf numFmtId="41" fontId="38" fillId="0" borderId="0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74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41" fontId="4" fillId="0" borderId="8" xfId="0" applyNumberFormat="1" applyFont="1" applyFill="1" applyBorder="1" applyAlignment="1">
      <alignment horizontal="right" vertical="center"/>
    </xf>
    <xf numFmtId="41" fontId="4" fillId="35" borderId="0" xfId="51" applyNumberFormat="1" applyFont="1" applyFill="1" applyBorder="1" applyAlignment="1">
      <alignment horizontal="right" vertical="center"/>
    </xf>
    <xf numFmtId="41" fontId="4" fillId="35" borderId="8" xfId="0" applyNumberFormat="1" applyFont="1" applyFill="1" applyBorder="1" applyAlignment="1">
      <alignment horizontal="right" vertical="center"/>
    </xf>
    <xf numFmtId="174" fontId="3" fillId="0" borderId="0" xfId="0" applyNumberFormat="1" applyFont="1" applyFill="1" applyBorder="1" applyAlignment="1">
      <alignment horizontal="center" vertical="center"/>
    </xf>
    <xf numFmtId="173" fontId="3" fillId="0" borderId="0" xfId="0" applyNumberFormat="1" applyFont="1" applyFill="1" applyBorder="1" applyAlignment="1">
      <alignment horizontal="center" vertical="center"/>
    </xf>
    <xf numFmtId="173" fontId="38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1" fontId="3" fillId="35" borderId="0" xfId="51" applyNumberFormat="1" applyFont="1" applyFill="1" applyBorder="1" applyAlignment="1">
      <alignment horizontal="right" vertical="center"/>
    </xf>
    <xf numFmtId="41" fontId="4" fillId="35" borderId="0" xfId="51" applyNumberFormat="1" applyFont="1" applyFill="1" applyAlignment="1">
      <alignment horizontal="right" vertical="center"/>
    </xf>
    <xf numFmtId="41" fontId="4" fillId="35" borderId="0" xfId="0" quotePrefix="1" applyNumberFormat="1" applyFont="1" applyFill="1" applyBorder="1" applyAlignment="1">
      <alignment horizontal="right" vertical="center"/>
    </xf>
    <xf numFmtId="41" fontId="4" fillId="35" borderId="6" xfId="0" quotePrefix="1" applyNumberFormat="1" applyFont="1" applyFill="1" applyBorder="1" applyAlignment="1">
      <alignment horizontal="right" vertical="center"/>
    </xf>
    <xf numFmtId="41" fontId="4" fillId="35" borderId="6" xfId="51" applyNumberFormat="1" applyFont="1" applyFill="1" applyBorder="1" applyAlignment="1">
      <alignment horizontal="right" vertical="center"/>
    </xf>
    <xf numFmtId="41" fontId="4" fillId="35" borderId="7" xfId="51" applyNumberFormat="1" applyFont="1" applyFill="1" applyBorder="1" applyAlignment="1">
      <alignment horizontal="right" vertical="center"/>
    </xf>
    <xf numFmtId="41" fontId="4" fillId="35" borderId="8" xfId="51" applyNumberFormat="1" applyFont="1" applyFill="1" applyBorder="1" applyAlignment="1">
      <alignment horizontal="right" vertical="center"/>
    </xf>
    <xf numFmtId="41" fontId="4" fillId="35" borderId="8" xfId="31" applyNumberFormat="1" applyFont="1" applyFill="1" applyBorder="1" applyAlignment="1">
      <alignment horizontal="right" vertical="center"/>
    </xf>
    <xf numFmtId="41" fontId="4" fillId="35" borderId="6" xfId="31" applyNumberFormat="1" applyFont="1" applyFill="1" applyBorder="1" applyAlignment="1">
      <alignment horizontal="right" vertical="center"/>
    </xf>
    <xf numFmtId="37" fontId="4" fillId="0" borderId="0" xfId="51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4" fillId="0" borderId="3" xfId="51" applyNumberFormat="1" applyFont="1" applyFill="1" applyBorder="1" applyAlignment="1">
      <alignment horizontal="justify" vertical="center"/>
    </xf>
    <xf numFmtId="41" fontId="3" fillId="0" borderId="3" xfId="51" applyNumberFormat="1" applyFont="1" applyFill="1" applyBorder="1" applyAlignment="1">
      <alignment horizontal="center" vertical="center" wrapText="1"/>
    </xf>
    <xf numFmtId="41" fontId="3" fillId="0" borderId="0" xfId="51" applyNumberFormat="1" applyFont="1" applyFill="1" applyBorder="1" applyAlignment="1">
      <alignment horizontal="center" vertical="center" wrapText="1"/>
    </xf>
    <xf numFmtId="37" fontId="4" fillId="0" borderId="0" xfId="51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4" fillId="0" borderId="3" xfId="0" applyNumberFormat="1" applyFont="1" applyFill="1" applyBorder="1" applyAlignment="1">
      <alignment horizontal="justify" vertical="center"/>
    </xf>
    <xf numFmtId="41" fontId="3" fillId="0" borderId="6" xfId="0" applyNumberFormat="1" applyFont="1" applyFill="1" applyBorder="1" applyAlignment="1">
      <alignment horizontal="center" vertical="center"/>
    </xf>
    <xf numFmtId="41" fontId="3" fillId="0" borderId="18" xfId="0" applyNumberFormat="1" applyFont="1" applyFill="1" applyBorder="1" applyAlignment="1">
      <alignment horizontal="center" vertical="center"/>
    </xf>
  </cellXfs>
  <cellStyles count="7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67" xr:uid="{10A0619C-D163-4DB5-9823-73540E4E685B}"/>
    <cellStyle name="Comma 2" xfId="63" xr:uid="{27F3366C-DDD1-4C72-B8DD-86A98D4CBFCF}"/>
    <cellStyle name="Comma 2 2" xfId="66" xr:uid="{AC7AB7B2-48F4-4E51-B2C1-1C3EB37A7C98}"/>
    <cellStyle name="comma zerodec" xfId="29" xr:uid="{00000000-0005-0000-0000-00001C000000}"/>
    <cellStyle name="comma zerodec 2" xfId="30" xr:uid="{00000000-0005-0000-0000-00001D000000}"/>
    <cellStyle name="Comma_OHTL - E updat" xfId="31" xr:uid="{00000000-0005-0000-0000-00001E000000}"/>
    <cellStyle name="Currency1" xfId="32" xr:uid="{00000000-0005-0000-0000-00001F000000}"/>
    <cellStyle name="Currency1 2" xfId="33" xr:uid="{00000000-0005-0000-0000-000020000000}"/>
    <cellStyle name="Dollar (zero dec)" xfId="34" xr:uid="{00000000-0005-0000-0000-000021000000}"/>
    <cellStyle name="Dollar (zero dec) 2" xfId="35" xr:uid="{00000000-0005-0000-0000-000022000000}"/>
    <cellStyle name="Explanatory Text" xfId="36" builtinId="53" customBuiltin="1"/>
    <cellStyle name="Good" xfId="37" builtinId="26" customBuiltin="1"/>
    <cellStyle name="Grey" xfId="38" xr:uid="{00000000-0005-0000-0000-000025000000}"/>
    <cellStyle name="Heading 1" xfId="39" builtinId="16" customBuiltin="1"/>
    <cellStyle name="Heading 2" xfId="40" builtinId="17" customBuiltin="1"/>
    <cellStyle name="Heading 3" xfId="41" builtinId="18" customBuiltin="1"/>
    <cellStyle name="Heading 4" xfId="42" builtinId="19" customBuiltin="1"/>
    <cellStyle name="Input" xfId="43" builtinId="20" customBuiltin="1"/>
    <cellStyle name="Input [yellow]" xfId="44" xr:uid="{00000000-0005-0000-0000-00002B000000}"/>
    <cellStyle name="Linked Cell" xfId="45" builtinId="24" customBuiltin="1"/>
    <cellStyle name="Neutral" xfId="46" builtinId="28" customBuiltin="1"/>
    <cellStyle name="no dec" xfId="47" xr:uid="{00000000-0005-0000-0000-00002E000000}"/>
    <cellStyle name="Normal" xfId="0" builtinId="0" customBuiltin="1"/>
    <cellStyle name="Normal - Style1" xfId="48" xr:uid="{00000000-0005-0000-0000-000030000000}"/>
    <cellStyle name="Normal 16" xfId="61" xr:uid="{E4630B89-8AD7-42E6-88D2-8EFBEDF580DA}"/>
    <cellStyle name="Normal 2" xfId="49" xr:uid="{00000000-0005-0000-0000-000031000000}"/>
    <cellStyle name="Normal 2 2" xfId="65" xr:uid="{888F64C6-0D6A-4929-B122-28137F8677EB}"/>
    <cellStyle name="Normal 2 2 38" xfId="68" xr:uid="{E7BC106A-A030-45A5-A2F7-4D40019F92F4}"/>
    <cellStyle name="Normal 3" xfId="62" xr:uid="{1A883B55-8089-487C-BE58-75FF3E278993}"/>
    <cellStyle name="Normal 4" xfId="70" xr:uid="{D08009AE-731B-4231-B87A-13D44748BF69}"/>
    <cellStyle name="Normal 5" xfId="50" xr:uid="{00000000-0005-0000-0000-000032000000}"/>
    <cellStyle name="Normal 6" xfId="69" xr:uid="{4D3FD6F5-2805-44A7-822B-15C20E5F3690}"/>
    <cellStyle name="Normal_OHTL - E updat" xfId="51" xr:uid="{00000000-0005-0000-0000-000033000000}"/>
    <cellStyle name="Note" xfId="52" builtinId="10" customBuiltin="1"/>
    <cellStyle name="Output" xfId="53" builtinId="21" customBuiltin="1"/>
    <cellStyle name="Percent" xfId="54" builtinId="5" customBuiltin="1"/>
    <cellStyle name="Percent [2]" xfId="55" xr:uid="{00000000-0005-0000-0000-000037000000}"/>
    <cellStyle name="Percent 2" xfId="64" xr:uid="{896480A9-7938-47A7-A2A6-8F6F9EE1A390}"/>
    <cellStyle name="pwstyle" xfId="56" xr:uid="{00000000-0005-0000-0000-000038000000}"/>
    <cellStyle name="Quantity" xfId="57" xr:uid="{00000000-0005-0000-0000-000039000000}"/>
    <cellStyle name="Title" xfId="58" builtinId="15" customBuiltin="1"/>
    <cellStyle name="Total" xfId="59" builtinId="25" customBuiltin="1"/>
    <cellStyle name="Warning Text" xfId="60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calcChain" Target="calcChain.xml"/><Relationship Id="rId8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21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15EB122A-CFBE-4B1E-A97A-426AF2D57F16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6172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21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4962137A-CE0A-4CE9-B347-0815243250D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6172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21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F7DB58D2-83D2-4627-B28E-EB78CFBB1E62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6172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21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8866F9DA-21F6-464A-B72A-4D65DD8ABCB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6172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_n68o30c0hnn113ceu_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o_01\c\DOCUME~1\r0379\LOCALS~1\Temp\C.Documents%20and%20Settings.r0379.Application%20Data.NOTES.DATA\Subcontract%20Progres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avittha%20sutthiattha\My%20Documents\My%20Job\2008\PAE\Cost-0309-update_3004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ebackup\Estimation\win95\TEMP\Building%20Productivit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_n68o30c0hnn113ceu_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SAND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hchoi\PROJECT\Form\cost\cost%20Fo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lyapat%20pakpatsornt\AppData\Local\Aura\6.0\Files\51\AF\2b0d5295-a6f9-e511-9802-7c7a917a6524000000000000000000121025\20130517%20-%20Inquiries%20for%20FSLIs%20-%20ISRE%202400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tchapa%20chamrasboon\Documents\2018\OHTL\Q2'18\OHTL%20Q2%202018%20(1-050718)\AP%20Aging_Jun%202018_OHTL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jasonl\Local%20Settings\Temp\ADMBU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sithon%20vonglert\Documents\OHTL\OHTL%20Q3'15\Detail\COA%20SUN%206%20MAPPING%2020%20AUG%2015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MOBUDPKG\CO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ccount\%23%2010%20AUDITOR\PwC\Q3%202015\Lead\MAH-PL%20for%20FS%20(Rev)-Sun6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tchapa%20Chamrasboon\AppData\Local\Aura\6.0\Files\44\AF\cb18df2b-0215-4aa6-819f-c9fa2e2015bf000000000000000004240231\cb18df2b-0215-4aa6-819f-c9fa2e2015bf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siprapa%20sirisaengs\Desktop\OHTL\2018\Q1\EGA2017\YE2017\Lead%20AR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tchapa%20Chamrasboon\AppData\Local\Aura\6.0\Files\44\AF\ee8f34c6-1a61-4453-8368-0f446d6ee7fd000000000000000005103228\ee8f34c6-1a61-4453-8368-0f446d6ee7fd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tchapa%20Chamrasboon\AppData\Local\Aura\6.0\Files\44\AF\3f87aed5-8a9e-4a88-800d-be179febf52c000000000000000004240123\3f87aed5-8a9e-4a88-800d-be179febf52c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anapong%20titapong\Local%20Settings\Application%20Data\Aura\3.0SEA_PRO1\Files\45\AF\706d5d48-2fe6-4b80-b48c-2ca9db3bde90000000000000006234240032\RPT%20Yend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sithon%20vonglert\AppData\Local\Aura\4.0\Files\80\AF\670f659b-b47e-4094-82e3-1add2d2b8810000000000000000004054032\b2b3b3e2-3282-41df-88c1-a6236eeeaaf7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ccount\Trial%20Balance-KOI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Q2_01(copy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ENGG-N\Turnaround\it\Project%20IT&#51648;&#50896;\project\SKC_GDS\GDS_cos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8149;&#49688;&#44221;\&#44204;&#51201;\&#44552;&#54840;\&#44552;&#54840;\&#44277;&#49324;&#44288;&#47532;\&#51652;&#54665;&#54788;&#51109;\KCI&#49849;&#50517;&#44277;&#49324;\My%20Documents\JOB\FORM\&#46020;&#44553;&#49892;&#5466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승급"/>
      <sheetName val="#REF"/>
      <sheetName val="Total"/>
      <sheetName val="갑지"/>
      <sheetName val="산근"/>
      <sheetName val="SAN"/>
      <sheetName val="_n68o30c0hnn113ceu_"/>
      <sheetName val="_REF"/>
      <sheetName val="PBS"/>
      <sheetName val="PipWT"/>
      <sheetName val="Estimate Download"/>
      <sheetName val="Condition"/>
      <sheetName val="PIPE내역(FCN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ACO"/>
      <sheetName val="A"/>
      <sheetName val="LV data"/>
      <sheetName val="jobhist"/>
      <sheetName val="TTL"/>
      <sheetName val="CASH"/>
      <sheetName val="design criteria"/>
      <sheetName val="plan&amp;section of foundation"/>
      <sheetName val="working load at the btm ft."/>
      <sheetName val="member design"/>
      <sheetName val="soil bearing check"/>
      <sheetName val="B"/>
      <sheetName val="Subcontract Progress"/>
      <sheetName val="S-Curve"/>
      <sheetName val="MH-Curve"/>
      <sheetName val="Eng rate"/>
      <sheetName val="LV_data"/>
      <sheetName val="design_criteria"/>
      <sheetName val="plan&amp;section_of_foundation"/>
      <sheetName val="working_load_at_the_btm_ft_"/>
      <sheetName val="member_design"/>
      <sheetName val="soil_bearing_check"/>
      <sheetName val="Subcontract_Progress"/>
      <sheetName val="CN215A10"/>
      <sheetName val="Data"/>
      <sheetName val="plan&amp;section_of_foundation1"/>
      <sheetName val="CALCULATION"/>
      <sheetName val="design_criteria1"/>
    </sheetNames>
    <sheetDataSet>
      <sheetData sheetId="0">
        <row r="3">
          <cell r="H3">
            <v>38136</v>
          </cell>
        </row>
      </sheetData>
      <sheetData sheetId="1">
        <row r="3">
          <cell r="H3">
            <v>38136</v>
          </cell>
        </row>
      </sheetData>
      <sheetData sheetId="2" refreshError="1"/>
      <sheetData sheetId="3" refreshError="1"/>
      <sheetData sheetId="4">
        <row r="3">
          <cell r="H3">
            <v>38136</v>
          </cell>
          <cell r="I3">
            <v>38143</v>
          </cell>
          <cell r="J3">
            <v>38150</v>
          </cell>
          <cell r="K3">
            <v>38157</v>
          </cell>
          <cell r="L3">
            <v>38164</v>
          </cell>
          <cell r="M3">
            <v>38171</v>
          </cell>
          <cell r="N3">
            <v>38178</v>
          </cell>
          <cell r="O3">
            <v>38185</v>
          </cell>
          <cell r="P3">
            <v>38192</v>
          </cell>
          <cell r="Q3">
            <v>38199</v>
          </cell>
          <cell r="R3">
            <v>38206</v>
          </cell>
          <cell r="S3">
            <v>38213</v>
          </cell>
          <cell r="T3">
            <v>38220</v>
          </cell>
          <cell r="U3">
            <v>38227</v>
          </cell>
          <cell r="V3">
            <v>38234</v>
          </cell>
          <cell r="W3">
            <v>38241</v>
          </cell>
          <cell r="X3">
            <v>38248</v>
          </cell>
          <cell r="Y3">
            <v>38255</v>
          </cell>
        </row>
        <row r="4">
          <cell r="H4">
            <v>0</v>
          </cell>
          <cell r="I4">
            <v>0</v>
          </cell>
          <cell r="J4">
            <v>3.5321100917431192</v>
          </cell>
          <cell r="K4">
            <v>8.8073394495412849</v>
          </cell>
          <cell r="L4">
            <v>14.082568807339449</v>
          </cell>
          <cell r="M4">
            <v>20.963302752293579</v>
          </cell>
          <cell r="N4">
            <v>27.844036697247709</v>
          </cell>
          <cell r="O4">
            <v>34.72477064220184</v>
          </cell>
          <cell r="P4">
            <v>41.60550458715597</v>
          </cell>
          <cell r="Q4">
            <v>48.4862385321101</v>
          </cell>
          <cell r="R4">
            <v>55.045871559633035</v>
          </cell>
          <cell r="S4">
            <v>61.467889908256886</v>
          </cell>
          <cell r="T4">
            <v>67.889908256880744</v>
          </cell>
          <cell r="U4">
            <v>74.311926605504595</v>
          </cell>
          <cell r="V4">
            <v>80.733944954128447</v>
          </cell>
          <cell r="W4">
            <v>87.155963302752298</v>
          </cell>
          <cell r="X4">
            <v>93.577981651376149</v>
          </cell>
          <cell r="Y4">
            <v>100</v>
          </cell>
        </row>
        <row r="5">
          <cell r="H5">
            <v>0</v>
          </cell>
          <cell r="I5">
            <v>0</v>
          </cell>
          <cell r="J5">
            <v>1.43</v>
          </cell>
          <cell r="K5">
            <v>6.32</v>
          </cell>
        </row>
        <row r="8">
          <cell r="H8">
            <v>38136</v>
          </cell>
          <cell r="I8">
            <v>38143</v>
          </cell>
          <cell r="J8">
            <v>38150</v>
          </cell>
          <cell r="K8">
            <v>38157</v>
          </cell>
          <cell r="L8">
            <v>38164</v>
          </cell>
          <cell r="M8">
            <v>38171</v>
          </cell>
          <cell r="N8">
            <v>38178</v>
          </cell>
          <cell r="O8">
            <v>38185</v>
          </cell>
          <cell r="P8">
            <v>38192</v>
          </cell>
          <cell r="Q8">
            <v>38199</v>
          </cell>
          <cell r="R8">
            <v>38206</v>
          </cell>
          <cell r="S8">
            <v>38213</v>
          </cell>
          <cell r="T8">
            <v>38220</v>
          </cell>
          <cell r="U8">
            <v>38227</v>
          </cell>
          <cell r="V8">
            <v>38234</v>
          </cell>
          <cell r="W8">
            <v>38241</v>
          </cell>
          <cell r="X8">
            <v>38248</v>
          </cell>
          <cell r="Y8">
            <v>38255</v>
          </cell>
        </row>
        <row r="9">
          <cell r="I9">
            <v>0</v>
          </cell>
          <cell r="J9">
            <v>3.5321100917431192</v>
          </cell>
          <cell r="K9">
            <v>5.2752293577981648</v>
          </cell>
          <cell r="L9">
            <v>5.2752293577981648</v>
          </cell>
          <cell r="M9">
            <v>6.8807339449541285</v>
          </cell>
          <cell r="N9">
            <v>6.8807339449541285</v>
          </cell>
          <cell r="O9">
            <v>6.8807339449541285</v>
          </cell>
          <cell r="P9">
            <v>6.8807339449541285</v>
          </cell>
          <cell r="Q9">
            <v>6.8807339449541285</v>
          </cell>
          <cell r="R9">
            <v>6.5596330275229358</v>
          </cell>
          <cell r="S9">
            <v>6.4220183486238529</v>
          </cell>
          <cell r="T9">
            <v>6.4220183486238529</v>
          </cell>
          <cell r="U9">
            <v>6.4220183486238529</v>
          </cell>
          <cell r="V9">
            <v>6.4220183486238529</v>
          </cell>
          <cell r="W9">
            <v>6.4220183486238529</v>
          </cell>
          <cell r="X9">
            <v>6.4220183486238529</v>
          </cell>
          <cell r="Y9">
            <v>6.4220183486238529</v>
          </cell>
        </row>
        <row r="10">
          <cell r="H10">
            <v>0</v>
          </cell>
          <cell r="I10">
            <v>0</v>
          </cell>
          <cell r="J10">
            <v>1.43</v>
          </cell>
          <cell r="K10">
            <v>4.8900000000000006</v>
          </cell>
        </row>
        <row r="12">
          <cell r="H12">
            <v>38136</v>
          </cell>
          <cell r="I12">
            <v>38143</v>
          </cell>
          <cell r="J12">
            <v>38150</v>
          </cell>
          <cell r="K12">
            <v>38157</v>
          </cell>
          <cell r="L12">
            <v>38164</v>
          </cell>
          <cell r="M12">
            <v>38171</v>
          </cell>
          <cell r="N12">
            <v>38178</v>
          </cell>
          <cell r="O12">
            <v>38185</v>
          </cell>
          <cell r="P12">
            <v>38192</v>
          </cell>
          <cell r="Q12">
            <v>38199</v>
          </cell>
          <cell r="R12">
            <v>38206</v>
          </cell>
          <cell r="S12">
            <v>38213</v>
          </cell>
          <cell r="T12">
            <v>38220</v>
          </cell>
          <cell r="U12">
            <v>38227</v>
          </cell>
          <cell r="V12">
            <v>38234</v>
          </cell>
          <cell r="W12">
            <v>38241</v>
          </cell>
          <cell r="X12">
            <v>38248</v>
          </cell>
          <cell r="Y12">
            <v>38255</v>
          </cell>
        </row>
        <row r="13"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R13">
            <v>1</v>
          </cell>
          <cell r="S13">
            <v>1</v>
          </cell>
          <cell r="T13">
            <v>1</v>
          </cell>
          <cell r="U13">
            <v>1</v>
          </cell>
          <cell r="V13">
            <v>1</v>
          </cell>
          <cell r="W13">
            <v>1</v>
          </cell>
          <cell r="X13">
            <v>1</v>
          </cell>
          <cell r="Y13">
            <v>1</v>
          </cell>
        </row>
        <row r="14">
          <cell r="H14">
            <v>0</v>
          </cell>
          <cell r="I14">
            <v>0</v>
          </cell>
          <cell r="J14">
            <v>0.40485714285714286</v>
          </cell>
          <cell r="K14">
            <v>0.92697391304347843</v>
          </cell>
        </row>
        <row r="15">
          <cell r="H15">
            <v>0</v>
          </cell>
          <cell r="I15">
            <v>0</v>
          </cell>
          <cell r="J15">
            <v>0.40485714285714286</v>
          </cell>
        </row>
        <row r="22">
          <cell r="H22">
            <v>38136</v>
          </cell>
          <cell r="I22">
            <v>38143</v>
          </cell>
          <cell r="J22">
            <v>38150</v>
          </cell>
          <cell r="K22">
            <v>38157</v>
          </cell>
          <cell r="L22">
            <v>38164</v>
          </cell>
          <cell r="M22">
            <v>38171</v>
          </cell>
          <cell r="N22">
            <v>38178</v>
          </cell>
          <cell r="O22">
            <v>38185</v>
          </cell>
          <cell r="P22">
            <v>38192</v>
          </cell>
          <cell r="Q22">
            <v>38199</v>
          </cell>
          <cell r="R22">
            <v>38206</v>
          </cell>
          <cell r="S22">
            <v>38213</v>
          </cell>
          <cell r="T22">
            <v>38220</v>
          </cell>
          <cell r="U22">
            <v>38227</v>
          </cell>
          <cell r="V22">
            <v>38234</v>
          </cell>
          <cell r="W22">
            <v>38241</v>
          </cell>
          <cell r="X22">
            <v>38248</v>
          </cell>
          <cell r="Y22">
            <v>38255</v>
          </cell>
        </row>
        <row r="23">
          <cell r="H23">
            <v>440</v>
          </cell>
          <cell r="I23">
            <v>640</v>
          </cell>
          <cell r="J23">
            <v>1470</v>
          </cell>
          <cell r="K23">
            <v>1470</v>
          </cell>
          <cell r="L23">
            <v>1470</v>
          </cell>
          <cell r="M23">
            <v>1960</v>
          </cell>
          <cell r="N23">
            <v>1960</v>
          </cell>
          <cell r="O23">
            <v>1960</v>
          </cell>
          <cell r="P23">
            <v>1960</v>
          </cell>
          <cell r="Q23">
            <v>1960</v>
          </cell>
          <cell r="R23">
            <v>1960</v>
          </cell>
          <cell r="S23">
            <v>1960</v>
          </cell>
          <cell r="T23">
            <v>1960</v>
          </cell>
          <cell r="U23">
            <v>1960</v>
          </cell>
          <cell r="V23">
            <v>1960</v>
          </cell>
          <cell r="W23">
            <v>1960</v>
          </cell>
          <cell r="X23">
            <v>1960</v>
          </cell>
          <cell r="Y23">
            <v>1960</v>
          </cell>
        </row>
        <row r="24">
          <cell r="H24">
            <v>336</v>
          </cell>
          <cell r="I24">
            <v>448</v>
          </cell>
          <cell r="J24">
            <v>690</v>
          </cell>
          <cell r="K24">
            <v>1790</v>
          </cell>
        </row>
        <row r="30">
          <cell r="H30">
            <v>440</v>
          </cell>
          <cell r="I30">
            <v>1080</v>
          </cell>
          <cell r="J30">
            <v>2550</v>
          </cell>
          <cell r="K30">
            <v>4020</v>
          </cell>
          <cell r="L30">
            <v>5490</v>
          </cell>
          <cell r="M30">
            <v>7450</v>
          </cell>
          <cell r="N30">
            <v>9410</v>
          </cell>
          <cell r="O30">
            <v>11370</v>
          </cell>
          <cell r="P30">
            <v>13330</v>
          </cell>
          <cell r="Q30">
            <v>15290</v>
          </cell>
          <cell r="R30">
            <v>17250</v>
          </cell>
          <cell r="S30">
            <v>19210</v>
          </cell>
          <cell r="T30">
            <v>21170</v>
          </cell>
          <cell r="U30">
            <v>23130</v>
          </cell>
          <cell r="V30">
            <v>25090</v>
          </cell>
          <cell r="W30">
            <v>27050</v>
          </cell>
          <cell r="X30">
            <v>29010</v>
          </cell>
          <cell r="Y30">
            <v>30970</v>
          </cell>
        </row>
        <row r="32">
          <cell r="H32">
            <v>336</v>
          </cell>
          <cell r="I32">
            <v>784</v>
          </cell>
          <cell r="J32">
            <v>1474</v>
          </cell>
          <cell r="K32">
            <v>3264</v>
          </cell>
        </row>
      </sheetData>
      <sheetData sheetId="5">
        <row r="3">
          <cell r="H3">
            <v>38136</v>
          </cell>
        </row>
      </sheetData>
      <sheetData sheetId="6">
        <row r="3">
          <cell r="H3">
            <v>38136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고압수량(철거)"/>
      <sheetName val="공문"/>
      <sheetName val="DATA"/>
      <sheetName val="7.2세부 부하계산서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HO_ENG_MH_CAL"/>
      <sheetName val="7_2세부_부하계산서"/>
      <sheetName val="INPUT_DATA"/>
      <sheetName val="Factor"/>
      <sheetName val=" 갑지"/>
      <sheetName val="COVER-P"/>
      <sheetName val="내역서"/>
      <sheetName val="대비표"/>
      <sheetName val="Eq. Mobilization"/>
      <sheetName val="TDIBM1"/>
      <sheetName val="jobhist"/>
      <sheetName val="집계표(OPTION)"/>
      <sheetName val="BQMPALOC"/>
      <sheetName val="Base_Data"/>
      <sheetName val="목표세부명세"/>
      <sheetName val="EQ Total"/>
      <sheetName val="기계내역서"/>
      <sheetName val="CIVIL BOQ"/>
      <sheetName val="RAW COST SUMMARY"/>
      <sheetName val="BLDG BOQ"/>
      <sheetName val="rate analyses"/>
      <sheetName val="UG_BOM"/>
      <sheetName val="CAL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운반"/>
      <sheetName val="ITB COST"/>
      <sheetName val="TABLE"/>
      <sheetName val="Price Detail"/>
      <sheetName val="Sheet1"/>
      <sheetName val="footing"/>
      <sheetName val="Settings"/>
      <sheetName val="DS Oil System"/>
      <sheetName val="HO_ENG_MH_CAL1"/>
      <sheetName val="7_2세부_부하계산서1"/>
      <sheetName val="INPUT_DATA1"/>
      <sheetName val="Eq__Mobilization"/>
      <sheetName val="KP1590_E"/>
      <sheetName val="Total"/>
      <sheetName val="단가(자재)"/>
      <sheetName val="단가(노임)"/>
      <sheetName val="기초목록"/>
      <sheetName val="LABCOST"/>
      <sheetName val="노임 단가"/>
      <sheetName val="CASH"/>
      <sheetName val="BLDG_DCI"/>
      <sheetName val="BLDG_MCI"/>
      <sheetName val="일위대가"/>
      <sheetName val="DB@Acess"/>
      <sheetName val="Civil"/>
      <sheetName val="갑지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Al-Suwaidi"/>
      <sheetName val="PRO_DCI"/>
      <sheetName val="INST_DCI"/>
      <sheetName val="HVAC_DCI"/>
      <sheetName val="PIPE_DCI"/>
      <sheetName val="수량증감대비표"/>
      <sheetName val="Pjt Data"/>
      <sheetName val="PROCURE"/>
      <sheetName val="sum"/>
      <sheetName val="_갑지"/>
      <sheetName val="ITB_COST"/>
      <sheetName val="CIVIL_BOQ"/>
      <sheetName val="RAW_COST_SUMMARY"/>
      <sheetName val="BLDG_BOQ"/>
      <sheetName val="rate_analyses"/>
      <sheetName val="lookup"/>
      <sheetName val="calc"/>
      <sheetName val="Code"/>
      <sheetName val="Eq__Mobilization1"/>
      <sheetName val="M 11"/>
      <sheetName val="PIPING"/>
      <sheetName val="insulation"/>
      <sheetName val="Sheet4"/>
      <sheetName val="PIPE"/>
      <sheetName val="ANA&amp;DESIGN&amp;REINF ."/>
      <sheetName val="PRIMARY LOAD"/>
      <sheetName val="DIMENSION"/>
      <sheetName val="EXT.CHECK"/>
      <sheetName val="SUMMARY"/>
      <sheetName val="PIPE (SG)-발수"/>
      <sheetName val="E45(SG)-발수"/>
      <sheetName val="E90(SG)-발수"/>
      <sheetName val="수량산출1"/>
      <sheetName val="수량산출2"/>
      <sheetName val="수량산출3"/>
      <sheetName val="수량산출4"/>
      <sheetName val="집계표"/>
      <sheetName val="할증 "/>
      <sheetName val="내역"/>
      <sheetName val="공사비예산서(토목분)"/>
      <sheetName val="AOP Summary-2"/>
      <sheetName val="Proposal"/>
      <sheetName val="CABLE"/>
      <sheetName val="부표총괄"/>
      <sheetName val="공사비증감"/>
      <sheetName val="B"/>
      <sheetName val="TYPE-B 평균H"/>
      <sheetName val="도"/>
      <sheetName val="BID"/>
      <sheetName val="D-623D"/>
      <sheetName val="MAN-STD"/>
      <sheetName val="Macro"/>
      <sheetName val="Taux"/>
      <sheetName val="TTL"/>
      <sheetName val="Default"/>
      <sheetName val="원본"/>
      <sheetName val="DATA1"/>
      <sheetName val="F4-F7"/>
      <sheetName val="월별"/>
      <sheetName val="Prioriry"/>
      <sheetName val="피벗테이블"/>
      <sheetName val="cable-data"/>
      <sheetName val="Cash2"/>
      <sheetName val="Z"/>
      <sheetName val="OIL SYST DATA SHTS"/>
      <sheetName val="Compressors"/>
      <sheetName val="금융비용"/>
      <sheetName val="뜃맟뭁돽띿맟?-BLDG"/>
      <sheetName val="WBS"/>
      <sheetName val="Inst_Type"/>
      <sheetName val="Loop Type"/>
      <sheetName val="인사자료총집계"/>
      <sheetName val="공사비 분석표"/>
      <sheetName val="parts-V2"/>
      <sheetName val="REINF."/>
      <sheetName val="SKETCH"/>
      <sheetName val="BOQ"/>
      <sheetName val="골조시행"/>
      <sheetName val="March"/>
      <sheetName val="상반기손익차2총괄"/>
      <sheetName val="LENTH"/>
      <sheetName val="Resource table"/>
      <sheetName val="Invoice (Summary)"/>
      <sheetName val="Invoice (IBL)"/>
      <sheetName val="Invoice (OBL)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Import"/>
      <sheetName val="95삼성급(본사)"/>
      <sheetName val="연돌일위집계"/>
      <sheetName val="간접비 총괄표"/>
      <sheetName val="[TDIBM1.X೺_x0000_ഈ_x0000__x0000__x0000__x0000__x0000_G_MH_CAL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말뚝지지력산정"/>
      <sheetName val="SG"/>
      <sheetName val="Sheet6"/>
      <sheetName val="LEGEND"/>
      <sheetName val="실행(1)"/>
      <sheetName val="CB"/>
      <sheetName val="12CGOU"/>
      <sheetName val="SYS_DB"/>
      <sheetName val="L V Separator"/>
      <sheetName val="뜃맟뭁돽띿맟_-BLDG"/>
      <sheetName val="3.Breakdown Direct Instrument"/>
      <sheetName val="Inside building Summary"/>
      <sheetName val="sheet"/>
      <sheetName val="Vertical FDN-12"/>
      <sheetName val="Pump FDN-1"/>
      <sheetName val="Horizontal Vessel FDN-1"/>
      <sheetName val="명판"/>
      <sheetName val="단면가정"/>
      <sheetName val="설계조건"/>
      <sheetName val="BQMP"/>
      <sheetName val="inter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intake"/>
      <sheetName val="DATE"/>
      <sheetName val="총괄내역서"/>
      <sheetName val="Rate Analysis"/>
      <sheetName val="_TDIBM1.X೺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_TDIBM1.X೺_x005f_x0000_ഈ_x005f_x0000__x0000"/>
      <sheetName val="_TDIBM1_X೺ഈG_MH_CAL"/>
      <sheetName val="DESIGN"/>
      <sheetName val="OCT.FDN"/>
      <sheetName val="Valve List (Priced)"/>
      <sheetName val="Sheet2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Tbl 1y 4"/>
      <sheetName val="BELİRLENECEKLER"/>
      <sheetName val="Database"/>
      <sheetName val="Overall Status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Inert Balls"/>
      <sheetName val="RFP002"/>
      <sheetName val="Rates"/>
      <sheetName val="[TDIBM1.X೺"/>
      <sheetName val="노임"/>
      <sheetName val=""/>
      <sheetName val="실행산출근거"/>
      <sheetName val="_TDIBM1.X೺_x0000_ഈ_x0000__x0000__x0000__x0000__x0000_G_MH_CAL"/>
      <sheetName val="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3">
          <cell r="H3">
            <v>36154</v>
          </cell>
          <cell r="I3">
            <v>36161</v>
          </cell>
          <cell r="J3">
            <v>36168</v>
          </cell>
          <cell r="K3">
            <v>36175</v>
          </cell>
          <cell r="L3">
            <v>36182</v>
          </cell>
          <cell r="M3">
            <v>36189</v>
          </cell>
          <cell r="N3">
            <v>36196</v>
          </cell>
          <cell r="O3">
            <v>36203</v>
          </cell>
          <cell r="P3">
            <v>36210</v>
          </cell>
          <cell r="Q3">
            <v>36217</v>
          </cell>
          <cell r="R3">
            <v>36224</v>
          </cell>
          <cell r="S3">
            <v>36231</v>
          </cell>
          <cell r="T3">
            <v>36238</v>
          </cell>
          <cell r="U3">
            <v>36245</v>
          </cell>
          <cell r="V3">
            <v>36252</v>
          </cell>
          <cell r="W3">
            <v>36259</v>
          </cell>
          <cell r="X3">
            <v>36266</v>
          </cell>
          <cell r="Y3">
            <v>36273</v>
          </cell>
          <cell r="Z3">
            <v>36280</v>
          </cell>
          <cell r="AA3">
            <v>36287</v>
          </cell>
          <cell r="AB3">
            <v>36294</v>
          </cell>
        </row>
        <row r="4">
          <cell r="I4">
            <v>0</v>
          </cell>
          <cell r="J4">
            <v>1.2</v>
          </cell>
          <cell r="K4">
            <v>2.41</v>
          </cell>
          <cell r="L4">
            <v>3.5</v>
          </cell>
          <cell r="M4">
            <v>4.83</v>
          </cell>
          <cell r="N4">
            <v>6.04</v>
          </cell>
          <cell r="O4">
            <v>7.25</v>
          </cell>
          <cell r="P4">
            <v>8.4600000000000009</v>
          </cell>
          <cell r="Q4">
            <v>9.68</v>
          </cell>
          <cell r="R4">
            <v>10.9</v>
          </cell>
          <cell r="S4">
            <v>12.12</v>
          </cell>
          <cell r="T4">
            <v>13.34</v>
          </cell>
          <cell r="U4">
            <v>14.56</v>
          </cell>
          <cell r="V4">
            <v>15.78</v>
          </cell>
          <cell r="W4">
            <v>17</v>
          </cell>
          <cell r="X4">
            <v>18.3</v>
          </cell>
          <cell r="Y4">
            <v>19.600000000000001</v>
          </cell>
          <cell r="Z4">
            <v>20.9</v>
          </cell>
          <cell r="AA4">
            <v>22.2</v>
          </cell>
          <cell r="AB4">
            <v>23.5</v>
          </cell>
        </row>
        <row r="5">
          <cell r="I5">
            <v>0</v>
          </cell>
          <cell r="J5">
            <v>0.1</v>
          </cell>
          <cell r="K5">
            <v>1.2</v>
          </cell>
          <cell r="L5">
            <v>2.4</v>
          </cell>
          <cell r="M5">
            <v>3.6</v>
          </cell>
          <cell r="N5">
            <v>4.8</v>
          </cell>
          <cell r="O5">
            <v>6.1</v>
          </cell>
          <cell r="P5">
            <v>7.4</v>
          </cell>
          <cell r="Q5">
            <v>8.6999999999999993</v>
          </cell>
          <cell r="R5">
            <v>10</v>
          </cell>
          <cell r="S5">
            <v>11.3</v>
          </cell>
          <cell r="T5">
            <v>12.6</v>
          </cell>
          <cell r="U5">
            <v>13.9</v>
          </cell>
          <cell r="V5">
            <v>15.1</v>
          </cell>
          <cell r="W5">
            <v>16.399999999999999</v>
          </cell>
          <cell r="X5">
            <v>17.8</v>
          </cell>
          <cell r="Y5">
            <v>19</v>
          </cell>
          <cell r="Z5">
            <v>21</v>
          </cell>
          <cell r="AA5">
            <v>22</v>
          </cell>
          <cell r="AB5">
            <v>23.5</v>
          </cell>
        </row>
        <row r="9">
          <cell r="H9">
            <v>36154</v>
          </cell>
          <cell r="I9">
            <v>36161</v>
          </cell>
          <cell r="J9">
            <v>36168</v>
          </cell>
          <cell r="K9">
            <v>36175</v>
          </cell>
          <cell r="L9">
            <v>36182</v>
          </cell>
          <cell r="M9">
            <v>36189</v>
          </cell>
          <cell r="N9">
            <v>36196</v>
          </cell>
          <cell r="O9">
            <v>36203</v>
          </cell>
          <cell r="P9">
            <v>36210</v>
          </cell>
          <cell r="Q9">
            <v>36217</v>
          </cell>
          <cell r="R9">
            <v>36224</v>
          </cell>
          <cell r="S9">
            <v>36231</v>
          </cell>
          <cell r="T9">
            <v>36238</v>
          </cell>
          <cell r="U9">
            <v>36245</v>
          </cell>
          <cell r="V9">
            <v>36252</v>
          </cell>
          <cell r="W9">
            <v>36259</v>
          </cell>
          <cell r="X9">
            <v>36266</v>
          </cell>
          <cell r="Y9">
            <v>36273</v>
          </cell>
          <cell r="Z9">
            <v>36280</v>
          </cell>
          <cell r="AA9">
            <v>36287</v>
          </cell>
          <cell r="AB9">
            <v>36294</v>
          </cell>
          <cell r="AC9">
            <v>36301</v>
          </cell>
        </row>
        <row r="10">
          <cell r="I10">
            <v>0</v>
          </cell>
          <cell r="J10">
            <v>1.2</v>
          </cell>
          <cell r="K10">
            <v>1.2100000000000002</v>
          </cell>
          <cell r="L10">
            <v>1.0899999999999999</v>
          </cell>
          <cell r="M10">
            <v>1.33</v>
          </cell>
          <cell r="N10">
            <v>1.21</v>
          </cell>
          <cell r="O10">
            <v>1.21</v>
          </cell>
          <cell r="P10">
            <v>1.2100000000000009</v>
          </cell>
          <cell r="Q10">
            <v>1.2199999999999989</v>
          </cell>
          <cell r="R10">
            <v>1.2200000000000006</v>
          </cell>
          <cell r="S10">
            <v>1.2199999999999989</v>
          </cell>
          <cell r="T10">
            <v>1.2200000000000006</v>
          </cell>
          <cell r="U10">
            <v>1.2200000000000006</v>
          </cell>
          <cell r="V10">
            <v>1.2199999999999989</v>
          </cell>
          <cell r="W10">
            <v>1.2200000000000006</v>
          </cell>
          <cell r="X10">
            <v>1.3000000000000007</v>
          </cell>
          <cell r="Y10">
            <v>1.3000000000000007</v>
          </cell>
          <cell r="Z10">
            <v>1.2999999999999972</v>
          </cell>
          <cell r="AA10">
            <v>1.3000000000000007</v>
          </cell>
          <cell r="AB10">
            <v>1.3000000000000007</v>
          </cell>
          <cell r="AC10">
            <v>1.3999999999999986</v>
          </cell>
        </row>
        <row r="11">
          <cell r="I11">
            <v>0</v>
          </cell>
          <cell r="J11">
            <v>0.1</v>
          </cell>
          <cell r="K11">
            <v>1.0999999999999999</v>
          </cell>
          <cell r="L11">
            <v>1.2</v>
          </cell>
          <cell r="M11">
            <v>1.2000000000000002</v>
          </cell>
          <cell r="N11">
            <v>1.1999999999999997</v>
          </cell>
          <cell r="O11">
            <v>1.2999999999999998</v>
          </cell>
          <cell r="P11">
            <v>1.3000000000000007</v>
          </cell>
          <cell r="Q11">
            <v>1.2999999999999989</v>
          </cell>
          <cell r="R11">
            <v>1.3000000000000007</v>
          </cell>
          <cell r="S11">
            <v>1.3000000000000007</v>
          </cell>
          <cell r="T11">
            <v>1.2999999999999989</v>
          </cell>
          <cell r="U11">
            <v>1.3000000000000007</v>
          </cell>
          <cell r="V11">
            <v>1.1999999999999993</v>
          </cell>
          <cell r="W11">
            <v>1.2999999999999989</v>
          </cell>
          <cell r="X11">
            <v>1.4000000000000021</v>
          </cell>
          <cell r="Y11">
            <v>1.1999999999999993</v>
          </cell>
          <cell r="Z11">
            <v>2</v>
          </cell>
          <cell r="AA11">
            <v>1</v>
          </cell>
          <cell r="AB11">
            <v>1.5</v>
          </cell>
        </row>
        <row r="15">
          <cell r="H15">
            <v>36154</v>
          </cell>
          <cell r="I15">
            <v>36161</v>
          </cell>
          <cell r="J15">
            <v>36168</v>
          </cell>
          <cell r="K15">
            <v>36175</v>
          </cell>
          <cell r="L15">
            <v>36182</v>
          </cell>
          <cell r="M15">
            <v>36189</v>
          </cell>
          <cell r="N15">
            <v>36196</v>
          </cell>
          <cell r="O15">
            <v>36203</v>
          </cell>
          <cell r="P15">
            <v>36210</v>
          </cell>
          <cell r="Q15">
            <v>36217</v>
          </cell>
          <cell r="R15">
            <v>36224</v>
          </cell>
          <cell r="S15">
            <v>36231</v>
          </cell>
          <cell r="T15">
            <v>36238</v>
          </cell>
          <cell r="U15">
            <v>36245</v>
          </cell>
          <cell r="V15">
            <v>36252</v>
          </cell>
          <cell r="W15">
            <v>36259</v>
          </cell>
          <cell r="X15">
            <v>36266</v>
          </cell>
          <cell r="Y15">
            <v>36273</v>
          </cell>
          <cell r="Z15">
            <v>36280</v>
          </cell>
          <cell r="AA15">
            <v>36287</v>
          </cell>
          <cell r="AB15">
            <v>36294</v>
          </cell>
          <cell r="AC15">
            <v>36301</v>
          </cell>
        </row>
        <row r="16"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1</v>
          </cell>
          <cell r="S16">
            <v>1</v>
          </cell>
          <cell r="T16">
            <v>1</v>
          </cell>
          <cell r="U16">
            <v>1</v>
          </cell>
          <cell r="V16">
            <v>1</v>
          </cell>
          <cell r="W16">
            <v>1</v>
          </cell>
          <cell r="X16">
            <v>1</v>
          </cell>
          <cell r="Y16">
            <v>1</v>
          </cell>
          <cell r="Z16">
            <v>1</v>
          </cell>
          <cell r="AA16">
            <v>1</v>
          </cell>
          <cell r="AB16">
            <v>1</v>
          </cell>
          <cell r="AC16">
            <v>1</v>
          </cell>
        </row>
        <row r="17">
          <cell r="J17">
            <v>0.75463157894736843</v>
          </cell>
          <cell r="K17">
            <v>2.8675999999999995</v>
          </cell>
          <cell r="L17">
            <v>2.6716770186335403</v>
          </cell>
          <cell r="M17">
            <v>1.7292060301507546</v>
          </cell>
          <cell r="N17">
            <v>1.0555582822085883</v>
          </cell>
          <cell r="O17">
            <v>0.7848168421052637</v>
          </cell>
          <cell r="P17">
            <v>1.2636881355932201</v>
          </cell>
          <cell r="Q17">
            <v>0.63724444444444428</v>
          </cell>
          <cell r="R17">
            <v>0.679030965391621</v>
          </cell>
          <cell r="S17">
            <v>0.63399319727891201</v>
          </cell>
          <cell r="T17">
            <v>0.64496193771626287</v>
          </cell>
          <cell r="U17">
            <v>0.61012765957446902</v>
          </cell>
          <cell r="V17">
            <v>0.53454291262135889</v>
          </cell>
          <cell r="W17">
            <v>0.51768920983196565</v>
          </cell>
          <cell r="X17">
            <v>0.5207055771725051</v>
          </cell>
          <cell r="Y17">
            <v>0.39235163331623035</v>
          </cell>
          <cell r="Z17">
            <v>0.71121031746031738</v>
          </cell>
          <cell r="AA17">
            <v>0.35975410864383339</v>
          </cell>
          <cell r="AB17">
            <v>0.48428281918486843</v>
          </cell>
        </row>
        <row r="18">
          <cell r="J18">
            <v>0.75463157894736843</v>
          </cell>
          <cell r="K18">
            <v>2.3250810810810809</v>
          </cell>
          <cell r="L18">
            <v>2.4863583815028902</v>
          </cell>
          <cell r="M18">
            <v>2.1696847414880205</v>
          </cell>
          <cell r="N18">
            <v>1.716697430780743</v>
          </cell>
          <cell r="O18">
            <v>1.3700156641604011</v>
          </cell>
          <cell r="P18">
            <v>1.3500598040463163</v>
          </cell>
          <cell r="Q18">
            <v>1.1567192136498516</v>
          </cell>
          <cell r="R18">
            <v>1.0597974720969767</v>
          </cell>
          <cell r="S18">
            <v>0.98378407917906363</v>
          </cell>
          <cell r="T18">
            <v>0.933203161320316</v>
          </cell>
          <cell r="U18">
            <v>0.88916837690729011</v>
          </cell>
          <cell r="V18">
            <v>0.84463742672947695</v>
          </cell>
          <cell r="W18">
            <v>0.80436899763112191</v>
          </cell>
          <cell r="X18">
            <v>0.77132033274651879</v>
          </cell>
          <cell r="Y18">
            <v>0.72697239382496959</v>
          </cell>
          <cell r="Z18">
            <v>0.72544120658707889</v>
          </cell>
          <cell r="AA18">
            <v>0.69340309072124151</v>
          </cell>
          <cell r="AB18">
            <v>0.6748037330769846</v>
          </cell>
        </row>
        <row r="25">
          <cell r="H25">
            <v>36154</v>
          </cell>
          <cell r="I25">
            <v>36161</v>
          </cell>
          <cell r="J25">
            <v>36168</v>
          </cell>
          <cell r="K25">
            <v>36175</v>
          </cell>
          <cell r="L25">
            <v>36182</v>
          </cell>
          <cell r="M25">
            <v>36189</v>
          </cell>
          <cell r="N25">
            <v>36196</v>
          </cell>
          <cell r="O25">
            <v>36203</v>
          </cell>
          <cell r="P25">
            <v>36210</v>
          </cell>
          <cell r="Q25">
            <v>36217</v>
          </cell>
          <cell r="R25">
            <v>36224</v>
          </cell>
          <cell r="S25">
            <v>36231</v>
          </cell>
          <cell r="T25">
            <v>36238</v>
          </cell>
          <cell r="U25">
            <v>36245</v>
          </cell>
          <cell r="V25">
            <v>36252</v>
          </cell>
          <cell r="W25">
            <v>36259</v>
          </cell>
          <cell r="X25">
            <v>36266</v>
          </cell>
          <cell r="Y25">
            <v>36273</v>
          </cell>
          <cell r="Z25">
            <v>36280</v>
          </cell>
          <cell r="AA25">
            <v>36287</v>
          </cell>
          <cell r="AB25">
            <v>36294</v>
          </cell>
          <cell r="AC25">
            <v>36301</v>
          </cell>
        </row>
        <row r="26">
          <cell r="I26">
            <v>0</v>
          </cell>
          <cell r="J26">
            <v>57.351999999999997</v>
          </cell>
          <cell r="K26">
            <v>57.829933333333337</v>
          </cell>
          <cell r="L26">
            <v>52.094733333333323</v>
          </cell>
          <cell r="M26">
            <v>63.565133333333343</v>
          </cell>
          <cell r="N26">
            <v>57.829933333333329</v>
          </cell>
          <cell r="O26">
            <v>57.829933333333329</v>
          </cell>
          <cell r="P26">
            <v>57.829933333333379</v>
          </cell>
          <cell r="Q26">
            <v>58.307866666666612</v>
          </cell>
          <cell r="R26">
            <v>58.30786666666669</v>
          </cell>
          <cell r="S26">
            <v>58.307866666666612</v>
          </cell>
          <cell r="T26">
            <v>58.30786666666669</v>
          </cell>
          <cell r="U26">
            <v>58.30786666666669</v>
          </cell>
          <cell r="V26">
            <v>58.307866666666612</v>
          </cell>
          <cell r="W26">
            <v>58.30786666666669</v>
          </cell>
          <cell r="X26">
            <v>62.131333333333366</v>
          </cell>
          <cell r="Y26">
            <v>62.131333333333366</v>
          </cell>
          <cell r="Z26">
            <v>62.131333333333195</v>
          </cell>
          <cell r="AA26">
            <v>62.131333333333366</v>
          </cell>
        </row>
        <row r="27">
          <cell r="J27">
            <v>19</v>
          </cell>
          <cell r="K27">
            <v>19</v>
          </cell>
          <cell r="L27">
            <v>20</v>
          </cell>
          <cell r="M27">
            <v>28</v>
          </cell>
          <cell r="N27">
            <v>54</v>
          </cell>
          <cell r="O27">
            <v>68</v>
          </cell>
          <cell r="P27">
            <v>74</v>
          </cell>
          <cell r="Q27">
            <v>85</v>
          </cell>
          <cell r="R27">
            <v>92</v>
          </cell>
          <cell r="S27">
            <v>95</v>
          </cell>
          <cell r="T27">
            <v>96</v>
          </cell>
          <cell r="U27">
            <v>90</v>
          </cell>
          <cell r="V27">
            <v>99</v>
          </cell>
          <cell r="W27">
            <v>106</v>
          </cell>
          <cell r="X27">
            <v>119</v>
          </cell>
          <cell r="Y27">
            <v>132</v>
          </cell>
          <cell r="Z27">
            <v>128</v>
          </cell>
          <cell r="AA27">
            <v>130</v>
          </cell>
          <cell r="AB27">
            <v>146</v>
          </cell>
        </row>
        <row r="33">
          <cell r="I33">
            <v>0</v>
          </cell>
          <cell r="J33">
            <v>3.4411199999999997</v>
          </cell>
          <cell r="K33">
            <v>6.9109160000000003</v>
          </cell>
          <cell r="L33">
            <v>10.0366</v>
          </cell>
          <cell r="M33">
            <v>13.850508000000001</v>
          </cell>
          <cell r="N33">
            <v>17.320304</v>
          </cell>
          <cell r="O33">
            <v>20.790099999999999</v>
          </cell>
          <cell r="P33">
            <v>24.259896000000001</v>
          </cell>
          <cell r="Q33">
            <v>27.758367999999997</v>
          </cell>
          <cell r="R33">
            <v>31.25684</v>
          </cell>
          <cell r="S33">
            <v>34.755311999999996</v>
          </cell>
          <cell r="T33">
            <v>38.253784000000003</v>
          </cell>
          <cell r="U33">
            <v>41.752256000000003</v>
          </cell>
          <cell r="V33">
            <v>45.250727999999995</v>
          </cell>
          <cell r="W33">
            <v>48.749200000000002</v>
          </cell>
          <cell r="X33">
            <v>52.477080000000001</v>
          </cell>
          <cell r="Y33">
            <v>56.20496</v>
          </cell>
          <cell r="Z33">
            <v>59.932839999999999</v>
          </cell>
          <cell r="AA33">
            <v>63.660719999999998</v>
          </cell>
          <cell r="AB33">
            <v>67.388599999999997</v>
          </cell>
          <cell r="AC33">
            <v>71.403240000000011</v>
          </cell>
        </row>
        <row r="35">
          <cell r="J35">
            <v>0.38</v>
          </cell>
          <cell r="K35">
            <v>1.48</v>
          </cell>
          <cell r="L35">
            <v>2.7679999999999998</v>
          </cell>
          <cell r="M35">
            <v>4.758</v>
          </cell>
          <cell r="N35">
            <v>8.0180000000000007</v>
          </cell>
          <cell r="O35">
            <v>12.768000000000001</v>
          </cell>
          <cell r="P35">
            <v>15.718</v>
          </cell>
          <cell r="Q35">
            <v>21.567999999999998</v>
          </cell>
          <cell r="R35">
            <v>27.058</v>
          </cell>
          <cell r="S35">
            <v>32.938000000000002</v>
          </cell>
          <cell r="T35">
            <v>38.718000000000004</v>
          </cell>
          <cell r="U35">
            <v>44.828000000000003</v>
          </cell>
          <cell r="V35">
            <v>51.265500000000003</v>
          </cell>
          <cell r="W35">
            <v>58.466500000000003</v>
          </cell>
          <cell r="X35">
            <v>66.176500000000004</v>
          </cell>
          <cell r="Y35">
            <v>74.947000000000003</v>
          </cell>
          <cell r="Z35">
            <v>83.010999999999996</v>
          </cell>
          <cell r="AA35">
            <v>90.981999999999999</v>
          </cell>
          <cell r="AB35">
            <v>99.864000000000004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승급"/>
      <sheetName val="#REF"/>
      <sheetName val="Total"/>
      <sheetName val="갑지"/>
      <sheetName val="산근"/>
      <sheetName val="SAN"/>
      <sheetName val="_n68o30c0hnn113ceu_"/>
      <sheetName val="_REF"/>
      <sheetName val="PBS"/>
      <sheetName val="PipWT"/>
      <sheetName val="Estimate Download"/>
      <sheetName val="Condi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근"/>
      <sheetName val="#REF"/>
      <sheetName val="000000"/>
      <sheetName val="XXXXXX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집계표(OPTION)"/>
      <sheetName val="OPTION 2"/>
      <sheetName val="OPTION 3"/>
      <sheetName val="Sheet2"/>
      <sheetName val="Sheet3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2002년 현장공사비 국내 실적"/>
      <sheetName val="2003년국내현장공사비 실적"/>
      <sheetName val="_REF"/>
      <sheetName val="당초"/>
      <sheetName val="집계표_OPTION_"/>
      <sheetName val="단가(자재)"/>
      <sheetName val="단가(노임)"/>
      <sheetName val="기초목록"/>
      <sheetName val="노임단가"/>
      <sheetName val="???"/>
      <sheetName val="예산"/>
      <sheetName val="VC2 10.99"/>
      <sheetName val="KP1590_E"/>
      <sheetName val="영업2"/>
      <sheetName val="1월"/>
      <sheetName val="영업3"/>
      <sheetName val="공문"/>
      <sheetName val="BQMPALOC"/>
      <sheetName val="inter"/>
      <sheetName val="Sheet1"/>
      <sheetName val="연돌일위집계"/>
      <sheetName val="BQ_Utl_Off"/>
      <sheetName val="금액내역서"/>
      <sheetName val="ERECIN"/>
      <sheetName val="INPUT DATA"/>
      <sheetName val="갑지"/>
      <sheetName val="??"/>
      <sheetName val="세금자료"/>
      <sheetName val="집계표 (25,26ဩ"/>
      <sheetName val="수입"/>
      <sheetName val="Form 0"/>
      <sheetName val="COVER"/>
      <sheetName val="BD集計用"/>
      <sheetName val="»ê±Ù"/>
      <sheetName val="12CGOU"/>
      <sheetName val="경영혁신본부"/>
      <sheetName val="95삼성급(본사)"/>
      <sheetName val="___"/>
      <sheetName val="DRUM"/>
      <sheetName val="Final(1)summary"/>
      <sheetName val="DESCRIPTION"/>
      <sheetName val="General Data"/>
      <sheetName val="Form D-1"/>
      <sheetName val="Form B-1"/>
      <sheetName val="Form F-1"/>
      <sheetName val="Assist(B-1)"/>
      <sheetName val="Form A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LABOR &amp; 자재"/>
      <sheetName val="제작도"/>
      <sheetName val="__"/>
      <sheetName val="SANDAN"/>
      <sheetName val="CB"/>
      <sheetName val="eq_data"/>
      <sheetName val="입출재고현황 (2)"/>
      <sheetName val="뜃맟뭁돽띿맟?-BLDG"/>
      <sheetName val="ESCON"/>
      <sheetName val="SALA-002"/>
      <sheetName val="INPUT_DATA"/>
      <sheetName val="General_Data"/>
      <sheetName val="집계표_(25,26ဩ"/>
      <sheetName val="Form_0"/>
      <sheetName val="DHEQSUPT"/>
      <sheetName val="3.공통공사대비"/>
      <sheetName val="M-EQPT-Z"/>
      <sheetName val="TTL"/>
      <sheetName val="주간기성"/>
      <sheetName val="기성내역"/>
      <sheetName val="뜃맟뭁돽띿맟_-BLDG"/>
      <sheetName val="B"/>
      <sheetName val="간접비 총괄"/>
      <sheetName val="내역서 耰&quot;_x0000__x0000_"/>
      <sheetName val="_x0008_"/>
      <sheetName val="비교검토"/>
      <sheetName val="내역ࠜĀ_x0000_M4)"/>
      <sheetName val="노임단가표"/>
      <sheetName val="POWER"/>
      <sheetName val="h-013211-2"/>
      <sheetName val="???(OPTION)"/>
      <sheetName val="Price Schedule"/>
      <sheetName val="간접비내역-1"/>
      <sheetName val="Lup2"/>
      <sheetName val="合成単価作成表-BLDG"/>
      <sheetName val="INSTR"/>
      <sheetName val="당진1,2호기전선관설치및접지4차공사내역서-을지"/>
      <sheetName val="BOROUGE2"/>
      <sheetName val="CAL."/>
      <sheetName val="EQT-ESTN"/>
      <sheetName val="PRICES"/>
      <sheetName val="???¡§????"/>
      <sheetName val="????¢ç¢®¡¿????"/>
      <sheetName val="??????????¢ç??????"/>
      <sheetName val="???????¢ç¢®¢¯????"/>
      <sheetName val="???????®¡¿????"/>
      <sheetName val="??????????????????"/>
      <sheetName val="Rate Analysis"/>
      <sheetName val="F4-F7"/>
      <sheetName val="IN"/>
      <sheetName val="표지"/>
      <sheetName val="Q&amp;pl-V"/>
      <sheetName val="찍기"/>
      <sheetName val="실행"/>
      <sheetName val="물량"/>
      <sheetName val="WEIGHT LIST"/>
      <sheetName val="산#2-1 (2)"/>
      <sheetName val="POL6차-PIPING"/>
      <sheetName val="산#3-1"/>
      <sheetName val="BEND LOSS"/>
      <sheetName val="Cash2"/>
      <sheetName val="Z"/>
      <sheetName val="WE'T"/>
      <sheetName val="공사비 내역 (가)"/>
      <sheetName val="EQUIPMENT -2"/>
      <sheetName val="CTEMCOST"/>
      <sheetName val="EQUIP"/>
      <sheetName val="6PILE  (돌출)"/>
      <sheetName val="내역서 耰&quot;??"/>
      <sheetName val="Static Equip"/>
      <sheetName val="CAT_5"/>
      <sheetName val="24V"/>
      <sheetName val="A"/>
      <sheetName val="내역"/>
      <sheetName val="단면 (2)"/>
      <sheetName val="Form A "/>
      <sheetName val="jobhist"/>
      <sheetName val="LEGEND"/>
      <sheetName val="내역ࠜĀ_x005f_x0000_M4)"/>
      <sheetName val="PROCURE"/>
      <sheetName val="내역ࠜĀ"/>
      <sheetName val="당초내역서"/>
      <sheetName val="내역서 耰&quot;_x005f_x0000__x005f_x0000_"/>
      <sheetName val="_x005f_x0008_"/>
      <sheetName val="SOURCE"/>
      <sheetName val="___(OPTION)"/>
      <sheetName val="___¡§____"/>
      <sheetName val="____¢ç¢®¡¿____"/>
      <sheetName val="__________¢ç______"/>
      <sheetName val="_______¢ç¢®¢¯____"/>
      <sheetName val="_______®¡¿____"/>
      <sheetName val="__________________"/>
      <sheetName val="Sheet6"/>
      <sheetName val="갑지(추정)"/>
      <sheetName val="ELEC_DCI"/>
      <sheetName val="INST_DCI"/>
      <sheetName val="KUWATI(Total)_1"/>
      <sheetName val="OPTION_21"/>
      <sheetName val="OPTION_3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1"/>
      <sheetName val="집계표_(25,26ဩ1"/>
      <sheetName val="Form_01"/>
      <sheetName val="General_Data1"/>
      <sheetName val="Form_D-1"/>
      <sheetName val="Form_B-1"/>
      <sheetName val="Form_F-1"/>
      <sheetName val="Form_A"/>
      <sheetName val="LABOR_&amp;_자재"/>
      <sheetName val="입출재고현황_(2)"/>
      <sheetName val="3_공통공사대비"/>
      <sheetName val="Compare"/>
      <sheetName val="3.Breakdown Direct Paint"/>
      <sheetName val="Spl"/>
      <sheetName val="BID"/>
      <sheetName val="Quantity"/>
      <sheetName val="내역서 耰&quot;__"/>
      <sheetName val="Summary Sheets"/>
      <sheetName val="DATA"/>
      <sheetName val="Engg-Exec-2"/>
      <sheetName val="Site-Precom-2"/>
      <sheetName val="Collab"/>
      <sheetName val="Transport"/>
      <sheetName val="Civil 1"/>
      <sheetName val="Civil 2"/>
      <sheetName val="Civil 3"/>
      <sheetName val="Site 1"/>
      <sheetName val="Site 2"/>
      <sheetName val="Site 3"/>
      <sheetName val="Site Faci"/>
      <sheetName val="Cont"/>
      <sheetName val="Engg-Exec-1"/>
      <sheetName val="Site-Precom-1"/>
      <sheetName val="Site-Precom-Vendor"/>
      <sheetName val="Risk-Anal"/>
      <sheetName val="Ranges"/>
      <sheetName val="User"/>
      <sheetName val="국내"/>
      <sheetName val="간접비_총괄"/>
      <sheetName val="Price_Schedule"/>
      <sheetName val="내역서_耰&quot;"/>
      <sheetName val=""/>
      <sheetName val="EQUIPMENT_-2"/>
      <sheetName val="CAL_"/>
      <sheetName val="Rate_Analysis"/>
      <sheetName val="내역서_耰&quot;??"/>
      <sheetName val="PBS"/>
      <sheetName val="내역ࠜĀ?M4)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내역ࠜĀ_x005f_x005f_x005f_x0000_M4)"/>
      <sheetName val="7. 월별투입내역서"/>
      <sheetName val="갑지1"/>
      <sheetName val="AREA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내역서 耰&quot;_x005f_x005f_x005f_x0000__x005f_x005f_x0000"/>
      <sheetName val="_x005f_x005f_x005f_x0008_"/>
      <sheetName val="내역ࠜĀ_M4)"/>
      <sheetName val="9906"/>
      <sheetName val="2.2 STAFF Scedule"/>
      <sheetName val="내역ࠜĀ_x005f_x005f_x005f_x005f_x005f_x005f_x005f_x0000_M4"/>
      <sheetName val="내역서 耰&quot;_x005f_x005f_x005f_x005f_x005f_x005f_x005f_x0000_"/>
      <sheetName val="_x005f_x005f_x005f_x005f_x005f_x005f_x005f_x0008_"/>
      <sheetName val="경영혁신본뷀"/>
      <sheetName val="electrical"/>
      <sheetName val="Sheet1 (2)"/>
      <sheetName val="수로보호공"/>
      <sheetName val="데이타"/>
      <sheetName val="식재인부"/>
      <sheetName val="입력시트"/>
      <sheetName val="EQUIPOS"/>
      <sheetName val="MP MOB"/>
      <sheetName val="SummaryC"/>
      <sheetName val="Detail"/>
      <sheetName val="AILC004"/>
      <sheetName val="기계내역서"/>
      <sheetName val="내역서_耰&quot;__"/>
      <sheetName val="견적"/>
      <sheetName val="계측 내역서"/>
      <sheetName val="Sheet4"/>
      <sheetName val="인부신상자료"/>
      <sheetName val="고압수량(철거)"/>
      <sheetName val="cable-data"/>
      <sheetName val="직재"/>
      <sheetName val="I一般比"/>
      <sheetName val="CIVIL"/>
      <sheetName val="ERECT"/>
      <sheetName val="PROSUM"/>
      <sheetName val="Z- GENERAL PRICE SUMMARY"/>
      <sheetName val=" Estimate  "/>
      <sheetName val="T 3"/>
      <sheetName val="HORI. VESSEL"/>
      <sheetName val="PI"/>
      <sheetName val="EQUIP LIST"/>
      <sheetName val="cable"/>
      <sheetName val="Form B"/>
      <sheetName val="Resumen"/>
      <sheetName val="Precios Unitarios"/>
      <sheetName val="BCPAB"/>
      <sheetName val="Insts"/>
      <sheetName val="Vind - BtB"/>
      <sheetName val="LV induction motors"/>
      <sheetName val="인원계획"/>
      <sheetName val="BSD (2)"/>
      <sheetName val="내역서"/>
      <sheetName val="배관내역"/>
      <sheetName val="Administrative Prices"/>
      <sheetName val="Calc"/>
      <sheetName val="WBS 44"/>
      <sheetName val="WBS 41"/>
      <sheetName val="Precios por Administración"/>
      <sheetName val="Subcon A"/>
      <sheetName val="_x0002__x0000_뻘N_x0000__x0000__x0001_ࠀ역서"/>
      <sheetName val="수주추정"/>
      <sheetName val="BM DATA SHEET"/>
      <sheetName val="입찰품의서"/>
      <sheetName val="변경집계표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Piping_물량_정리_"/>
      <sheetName val="KUWATI(Total)_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OPTION_22"/>
      <sheetName val="OPTION_32"/>
      <sheetName val="2002년_현장공사비_국내_실적2"/>
      <sheetName val="2003년국내현장공사비_실적2"/>
      <sheetName val="VC2_10_992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BATCH"/>
      <sheetName val="M_DB"/>
      <sheetName val="DB@Acess"/>
      <sheetName val="집계표"/>
      <sheetName val="Q-7100-001"/>
      <sheetName val="trf(36%)"/>
      <sheetName val="All_2"/>
      <sheetName val="실행집계"/>
      <sheetName val="breakdown of wage rate"/>
      <sheetName val="Indirect Cost"/>
      <sheetName val="Unit"/>
      <sheetName val="Direct"/>
      <sheetName val="Monthly Load"/>
      <sheetName val="Weekly Load"/>
      <sheetName val="FORM-12"/>
      <sheetName val="Lstsub"/>
      <sheetName val="Hot"/>
      <sheetName val="sum"/>
      <sheetName val="Summary"/>
      <sheetName val="97 사업추정(WEKI)"/>
      <sheetName val="[SANDAN.XLS??"/>
      <sheetName val="Piping BQ for one turbine"/>
      <sheetName val="Preliminaries"/>
      <sheetName val="piping"/>
      <sheetName val="Mech"/>
      <sheetName val="Fire Protection"/>
      <sheetName val="Buildings"/>
      <sheetName val="Instrument"/>
      <sheetName val="입찰내역 발주처 양식"/>
      <sheetName val="INPUT_DATA2"/>
      <sheetName val="집계표_(25,26ဩ2"/>
      <sheetName val="Form_02"/>
      <sheetName val="Form_D-11"/>
      <sheetName val="Form_B-11"/>
      <sheetName val="Form_F-11"/>
      <sheetName val="Form_A1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Static_Equip"/>
      <sheetName val="3_Breakdown_Direct_Paint"/>
      <sheetName val="WEIGHT_LIST"/>
      <sheetName val="산#2-1_(2)"/>
      <sheetName val="BEND_LOSS"/>
      <sheetName val="공사비_내역_(가)"/>
      <sheetName val="단면_(2)"/>
      <sheetName val="내역서_耰&quot;_x005f_x0000__x005f_x0000_"/>
      <sheetName val="6PILE__(돌출)"/>
      <sheetName val="Form_A_"/>
      <sheetName val="내역서_耰&quot;__1"/>
      <sheetName val="Summary_Sheets"/>
      <sheetName val="Civil_1"/>
      <sheetName val="Civil_2"/>
      <sheetName val="Civil_3"/>
      <sheetName val="Site_1"/>
      <sheetName val="Site_2"/>
      <sheetName val="Site_3"/>
      <sheetName val="Site_Faci"/>
      <sheetName val="breakdown_of_wage_rate"/>
      <sheetName val="Indirect_Cost"/>
      <sheetName val="생산계획"/>
      <sheetName val="상반기손익차2총괄"/>
      <sheetName val="VLOOKUP"/>
      <sheetName val="cal-foamglass"/>
      <sheetName val="정부노임단가"/>
      <sheetName val="연습"/>
      <sheetName val="DCS"/>
      <sheetName val="FWBS7000,8000"/>
      <sheetName val="ANALYSER"/>
      <sheetName val="Eq. Mobilization"/>
      <sheetName val="출금실적"/>
      <sheetName val="경영현황"/>
      <sheetName val="운반"/>
      <sheetName val="choose"/>
      <sheetName val="Material Selections"/>
      <sheetName val="내역서 (∮ἀ嘆ɶ_x0000_᠀㬁_x0000_"/>
      <sheetName val="당초_xd8b4_∸ἀ"/>
      <sheetName val="수량집계"/>
      <sheetName val="총괄집계표"/>
      <sheetName val="금융"/>
      <sheetName val="일일총괄"/>
      <sheetName val="criteria"/>
      <sheetName val="Basic_Rate"/>
      <sheetName val="appendix_2_5_final_accounts"/>
      <sheetName val="Format"/>
      <sheetName val="Labour"/>
      <sheetName val="Material"/>
      <sheetName val="Sheet1_(2)"/>
      <sheetName val="RFP002"/>
      <sheetName val="General"/>
      <sheetName val="Menus"/>
      <sheetName val="Cal"/>
      <sheetName val="TDTKP"/>
      <sheetName val="DK-KH"/>
      <sheetName val="_x0004__x0000__x000d__x0000__x0003__x0000__x0004__x0000__x0016__x0000__x000d__x0000__x0004_"/>
      <sheetName val="_x000a__x0000__x001b__x0000__x0006__x0000__x0006__x0000__x0008__x0000__x000a__x0000__x0000_"/>
      <sheetName val="총괄표"/>
      <sheetName val="BREAKDOWN(철거설치)"/>
      <sheetName val="BREAKDOWN(신규설치)"/>
      <sheetName val="자바라1"/>
      <sheetName val="Code_Magics"/>
      <sheetName val="Code"/>
      <sheetName val="Curves"/>
      <sheetName val="Note"/>
      <sheetName val="data_dci"/>
      <sheetName val="Heads"/>
      <sheetName val="BASE"/>
      <sheetName val="data_mci"/>
      <sheetName val="BLDG_DCI"/>
      <sheetName val="BLDG_MCI"/>
      <sheetName val="PRO_A"/>
      <sheetName val="Tables"/>
      <sheetName val="Page_2"/>
      <sheetName val="Dbase"/>
      <sheetName val="behind"/>
      <sheetName val="Main"/>
      <sheetName val="costing_CV"/>
      <sheetName val="ITB_COST"/>
      <sheetName val="costing_ESDV"/>
      <sheetName val="costing_FE"/>
      <sheetName val="PROJECT"/>
      <sheetName val="Jobcost"/>
      <sheetName val="Default_Magics"/>
      <sheetName val="BM_DATA_SHEET"/>
      <sheetName val="Graph_(LGEN)"/>
      <sheetName val="PumpSpec"/>
      <sheetName val="costing_MOV"/>
      <sheetName val="PRO"/>
      <sheetName val="out_prog"/>
      <sheetName val="TABLE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Resource table"/>
      <sheetName val="SFN ORIG"/>
      <sheetName val="SFN"/>
      <sheetName val="R2564AHDTS"/>
      <sheetName val="CPS"/>
      <sheetName val="_x0002_?뻘N??_x0001_ࠀ역서"/>
      <sheetName val="AG Pipe Qty Analysis"/>
      <sheetName val="원가"/>
      <sheetName val="중기"/>
      <sheetName val="Total"/>
      <sheetName val="BM-Elec"/>
      <sheetName val="BM-Inst"/>
      <sheetName val="97"/>
      <sheetName val="MANP"/>
      <sheetName val="C"/>
      <sheetName val="Equipment List"/>
      <sheetName val="info"/>
      <sheetName val="TP"/>
      <sheetName val="Form1.SQP"/>
      <sheetName val="Resource"/>
      <sheetName val="공정계획(내부계획25%,내부w.f)"/>
      <sheetName val="Utility and Fire flange"/>
      <sheetName val="Heavy Equipments"/>
      <sheetName val="_SANDAN.XLS__"/>
      <sheetName val="_x0002_"/>
      <sheetName val="COVER-P"/>
      <sheetName val="품셈"/>
      <sheetName val="7422CW00"/>
      <sheetName val="HP-Steamdrum"/>
      <sheetName val="목표세부명세"/>
      <sheetName val="중기일위대가"/>
      <sheetName val="사급자재집계표"/>
      <sheetName val="HVAC(사급자재)"/>
      <sheetName val="U-W"/>
      <sheetName val="결과조달"/>
      <sheetName val="D-623D"/>
      <sheetName val="SCHEDD TAMBAHAN"/>
      <sheetName val="w't table"/>
      <sheetName val="1350-A"/>
      <sheetName val="SS2"/>
      <sheetName val="수량산출서"/>
      <sheetName val="LOB"/>
      <sheetName val="MODULE CONFIRM"/>
      <sheetName val="분전반계산서(석관)"/>
      <sheetName val="이자율"/>
      <sheetName val="ITB COST"/>
      <sheetName val="VIZ4"/>
      <sheetName val="VIZ7"/>
      <sheetName val="UZ"/>
      <sheetName val="실행내역"/>
      <sheetName val="FWBS 1530"/>
      <sheetName val="K_SURFACES"/>
      <sheetName val="내역서 (∮ἀ嘆ɶ"/>
      <sheetName val="Dir Manpower Other Exp."/>
      <sheetName val="4-3LEVEL-5 epic.4"/>
      <sheetName val="단가 (2)"/>
      <sheetName val="mto-rev0B"/>
      <sheetName val="Proposal"/>
      <sheetName val="WIND"/>
      <sheetName val="실행예산 MM"/>
      <sheetName val="도"/>
      <sheetName val="부대비율"/>
      <sheetName val="BOQ-B.DOWN"/>
      <sheetName val="INPUT"/>
      <sheetName val="SUMMARY (0A)"/>
      <sheetName val="SUMMARY (1A)"/>
      <sheetName val="SUMMARY (1B)"/>
      <sheetName val="SUMMARY (03)"/>
      <sheetName val="F1"/>
      <sheetName val="F2"/>
      <sheetName val="F1(Cable Rack)"/>
      <sheetName val="F2(Cable Rack)"/>
      <sheetName val="F3(Cable Rack)"/>
      <sheetName val="F1 (POLYMER)"/>
      <sheetName val="F2 (POLYMER)"/>
      <sheetName val="F3 (POLYMER)"/>
      <sheetName val="F4 (POLYMER)"/>
      <sheetName val="F5( Polymerization )"/>
      <sheetName val="F6 ( Polymerization )"/>
      <sheetName val="B1 (Grid A-7, -6)"/>
      <sheetName val="B1 (Grid A, B)"/>
      <sheetName val="B1 (Grid C-7, -6)"/>
      <sheetName val="B2 (Grid -7 B, C) (1)"/>
      <sheetName val="B2 (Grid -7 B, C) (2)"/>
      <sheetName val="B2 (Grid -6 B, C) (1)"/>
      <sheetName val="B2 (Grid -6 B, C) (2)"/>
      <sheetName val="F1 (MONOMER)"/>
      <sheetName val="F2 (MONOMER)"/>
      <sheetName val="F3 (MONOMER)"/>
      <sheetName val="90K060C (MONOMER)"/>
      <sheetName val="F1 (EXTRUSION)"/>
      <sheetName val="F2 (EXTRUSION)"/>
      <sheetName val="F3 (EXTRUSION)"/>
      <sheetName val="F4 (EXTRUSION)"/>
      <sheetName val="F5 (EXTRUSION)"/>
      <sheetName val="F6A (EXTRUSION)"/>
      <sheetName val="F6D (EXTRUSION)"/>
      <sheetName val="F7 (EXTRUSION)"/>
      <sheetName val="F8 (EXTRUSION)"/>
      <sheetName val="F9 (EXTRUSION)"/>
      <sheetName val="F10 (EXTRUSION)"/>
      <sheetName val="F11 (EXTRUSION)"/>
      <sheetName val="B1 (Grid F-5`, 4`)"/>
      <sheetName val="B2 (Grid F,E-4`)"/>
      <sheetName val="B2 (Grid F,E-5`)"/>
      <sheetName val="B3 (Grid C,B-4`)"/>
      <sheetName val="B4 (Grid B,A-4`)"/>
      <sheetName val="B5 (Grid E-5`) &amp; (Grid D-5`)"/>
      <sheetName val="B6 (Grid E,D-5')"/>
      <sheetName val="B7 (Grid E,D-5')"/>
      <sheetName val="F-1"/>
      <sheetName val="95D040, A506"/>
      <sheetName val="95P040AB, A507"/>
      <sheetName val="95X020-U08, A602"/>
      <sheetName val="95X020-U07, A606"/>
      <sheetName val="95E040, A509"/>
      <sheetName val="95D024;025, A615"/>
      <sheetName val="95X020-U05, A601"/>
      <sheetName val="95X020-U02, A204"/>
      <sheetName val="Extruder FDN"/>
      <sheetName val="PF1a"/>
      <sheetName val="PF4"/>
      <sheetName val="PF4a"/>
      <sheetName val="PF5"/>
      <sheetName val="BOG COMP. FDN"/>
      <sheetName val="SOG COMP. FDN"/>
      <sheetName val="1G1 (Ground Beam)"/>
      <sheetName val="1G2-1(Ground Beam)"/>
      <sheetName val="1G2-2(Ground Beam)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, 16"/>
      <sheetName val="LO CONSOLE FDN"/>
      <sheetName val="OIL COOLER FDN"/>
      <sheetName val="CW CONSOLE FDN (SOG)"/>
      <sheetName val="PD3"/>
      <sheetName val="SF1"/>
      <sheetName val="PD1"/>
      <sheetName val="PD2"/>
      <sheetName val="PD3 (SOG)"/>
      <sheetName val="SF1 (SOG)"/>
      <sheetName val="SF2 (SOG)"/>
      <sheetName val="SLAB (1S1-1)"/>
      <sheetName val="SLAB (1S1-2)"/>
      <sheetName val="SLAB (1S1-3)"/>
      <sheetName val="COLUMN (+5500)"/>
      <sheetName val="COLUMN (+12500)"/>
      <sheetName val="COLUMN (+15500)"/>
      <sheetName val="ETC."/>
      <sheetName val="BAG-2"/>
      <sheetName val="Overall"/>
      <sheetName val="salary"/>
      <sheetName val="Labor"/>
      <sheetName val="Rekapitulasi"/>
      <sheetName val="TDC COA Sumry"/>
      <sheetName val="TDC Item Dets"/>
      <sheetName val="TDC Item Sumry"/>
      <sheetName val="TDC Key Qty Sumry"/>
      <sheetName val="List - Components"/>
      <sheetName val="List - Equipment"/>
      <sheetName val="COA Sumry - Std Imp"/>
      <sheetName val="Contr TDC - Std Imp"/>
      <sheetName val="Item Sumry - Std Imp"/>
      <sheetName val="Unit Costs - Std Imp"/>
      <sheetName val="Unit MH - Std Imp"/>
      <sheetName val="Proj TIC - Std Imp"/>
      <sheetName val="한강운반비"/>
      <sheetName val="Administrative_Prices"/>
      <sheetName val="WBS_44"/>
      <sheetName val="WBS_41"/>
      <sheetName val="Precios_por_Administración"/>
      <sheetName val="Precios_Unitarios"/>
      <sheetName val="Subcon_A"/>
      <sheetName val="KUWATI(Total)_4"/>
      <sheetName val="OPTION_24"/>
      <sheetName val="OPTION_34"/>
      <sheetName val="집계표_(TOTAL)4"/>
      <sheetName val="집계표_(CIVIL-23)4"/>
      <sheetName val="집계표_(FGRU)4"/>
      <sheetName val="집계표_(25,26)4"/>
      <sheetName val="집계표_(MEROX)4"/>
      <sheetName val="집계표_(NITROGEN)4"/>
      <sheetName val="집계표_(M4)4"/>
      <sheetName val="집계표_(CIVIL4)4"/>
      <sheetName val="집계표_(CIVIL6)4"/>
      <sheetName val="집계표_(CIVIL7)4"/>
      <sheetName val="내역서(DEMO_TOTAL)4"/>
      <sheetName val="내역서_(CIVIL-23)4"/>
      <sheetName val="내역서_(fgru)4"/>
      <sheetName val="내역서_(25&amp;26)4"/>
      <sheetName val="내역서_(MEROX)4"/>
      <sheetName val="내역서_(NITROGEN)4"/>
      <sheetName val="내역서_(M4)4"/>
      <sheetName val="내역서_(CIVIL-4)4"/>
      <sheetName val="내역서_(CIVIL-6)4"/>
      <sheetName val="내역서_(CIVIL-7)4"/>
      <sheetName val="2002년_현장공사비_국내_실적4"/>
      <sheetName val="2003년국내현장공사비_실적4"/>
      <sheetName val="VC2_10_994"/>
      <sheetName val="INPUT_DATA3"/>
      <sheetName val="집계표_(25,26ဩ3"/>
      <sheetName val="Form_D-12"/>
      <sheetName val="Form_B-12"/>
      <sheetName val="Form_F-12"/>
      <sheetName val="Form_A2"/>
      <sheetName val="Form_03"/>
      <sheetName val="General_Data3"/>
      <sheetName val="LABOR_&amp;_자재2"/>
      <sheetName val="입출재고현황_(2)2"/>
      <sheetName val="Price_Schedule2"/>
      <sheetName val="간접비_총괄2"/>
      <sheetName val="3_공통공사대비2"/>
      <sheetName val="Rate_Analysis2"/>
      <sheetName val="EQUIPMENT_-22"/>
      <sheetName val="CAL_2"/>
      <sheetName val="내역서_耰&quot;_x005f_x0000__x005f_x0000_1"/>
      <sheetName val="Static_Equip1"/>
      <sheetName val="WEIGHT_LIST1"/>
      <sheetName val="산#2-1_(2)1"/>
      <sheetName val="BEND_LOSS1"/>
      <sheetName val="공사비_내역_(가)1"/>
      <sheetName val="6PILE__(돌출)1"/>
      <sheetName val="내역서_耰&quot;??2"/>
      <sheetName val="단면_(2)1"/>
      <sheetName val="Form_A_1"/>
      <sheetName val="3_Breakdown_Direct_Paint1"/>
      <sheetName val="Man_Hole"/>
      <sheetName val="Áý°èÇ¥_(TOTAL)"/>
      <sheetName val="Áý°èÇ¥_(CIVIL-23)"/>
      <sheetName val="Áý°èÇ¥_(FGRU)"/>
      <sheetName val="Áý°èÇ¥_(25,26)"/>
      <sheetName val="Áý°èÇ¥_(MEROX)"/>
      <sheetName val="Áý°èÇ¥_(NITROGEN)"/>
      <sheetName val="Áý°èÇ¥_(M4)"/>
      <sheetName val="Áý°èÇ¥_(CIVIL4)"/>
      <sheetName val="Áý°èÇ¥_(CIVIL6)"/>
      <sheetName val="Áý°èÇ¥_(CIVIL7)"/>
      <sheetName val="³»¿ª¼­(DEMO_TOTAL)"/>
      <sheetName val="³»¿ª¼­_(CIVIL-23)"/>
      <sheetName val="³»¿ª¼­_(fgru)"/>
      <sheetName val="³»¿ª¼­_(25&amp;26)"/>
      <sheetName val="³»¿ª¼­_(MEROX)"/>
      <sheetName val="³»¿ª¼­_(NITROGEN)"/>
      <sheetName val="³»¿ª¼­_(M4)"/>
      <sheetName val="³»¿ª¼­_(CIVIL-4)"/>
      <sheetName val="³»¿ª¼­_(CIVIL-6)"/>
      <sheetName val="³»¿ª¼­_(CIVIL-7)"/>
      <sheetName val="2002³â_ÇöÀå°ø»çºñ_±¹³»_½ÇÀû"/>
      <sheetName val="2003³â±¹³»ÇöÀå°ø»çºñ_½ÇÀû"/>
      <sheetName val="Civil_11"/>
      <sheetName val="Civil_21"/>
      <sheetName val="Civil_31"/>
      <sheetName val="Site_11"/>
      <sheetName val="Site_21"/>
      <sheetName val="Site_31"/>
      <sheetName val="Site_Faci1"/>
      <sheetName val="내역서_耰&quot;__2"/>
      <sheetName val="Summary_Sheets1"/>
      <sheetName val="Sheet1_(2)1"/>
      <sheetName val="내역서_耰&quot;_x005f_x005f_x005f_x0000__x005f_x005f_x0000"/>
      <sheetName val="계측_내역서"/>
      <sheetName val="2_2_STAFF_Scedule"/>
      <sheetName val="7__월별투입내역서"/>
      <sheetName val="내역서_耰&quot;_x005f_x005f_x005f_x005f_x005f_x005f_x005f_x0000_"/>
      <sheetName val="Z-_GENERAL_PRICE_SUMMARY"/>
      <sheetName val="_Estimate__"/>
      <sheetName val="T_3"/>
      <sheetName val="HORI__VESSEL"/>
      <sheetName val="내역서_耰&quot;_x005f_x005f_x005f_x005f_x005f_x005f_x005f_x005f_"/>
      <sheetName val="Vind_-_BtB"/>
      <sheetName val="LV_induction_motors"/>
      <sheetName val="BSD_(2)"/>
      <sheetName val="EQUIP_LIST"/>
      <sheetName val="MP_MOB"/>
      <sheetName val="Form_B"/>
      <sheetName val="뻘Nࠀ역서"/>
      <sheetName val="Monthly_Load"/>
      <sheetName val="Weekly_Load"/>
      <sheetName val="Material_Selections"/>
      <sheetName val="97_사업추정(WEKI)"/>
      <sheetName val="내역서_(∮ἀ嘆ɶ᠀㬁"/>
      <sheetName val="[SANDAN_XLS??"/>
      <sheetName val="Piping_BQ_for_one_turbine"/>
      <sheetName val="Eq__Mobilization"/>
      <sheetName val="Utility_and_Fire_flange"/>
      <sheetName val="Heavy_Equipments"/>
      <sheetName val="AG_Pipe_Qty_Analysis"/>
      <sheetName val="Costo-MO"/>
      <sheetName val="BM_DATA_SHEET1"/>
      <sheetName val="내역서_耰&quot;1"/>
      <sheetName val="_x000a__x000a_"/>
      <sheetName val="Resource_table"/>
      <sheetName val="SFN_ORIG"/>
      <sheetName val="?뻘N??ࠀ역서"/>
      <sheetName val="_SANDAN_XLS__"/>
      <sheetName val="Equipment_List"/>
      <sheetName val="Form1_SQP"/>
      <sheetName val="공정계획(내부계획25%,내부w_f)"/>
      <sheetName val="_x0004_"/>
      <sheetName val="_x000a_"/>
      <sheetName val="내역서 耰&quot;"/>
      <sheetName val="강재"/>
      <sheetName val="OD5000"/>
      <sheetName val="배수내역"/>
      <sheetName val="판가반영"/>
      <sheetName val="공사내역"/>
      <sheetName val="노임9월"/>
      <sheetName val="견적대비표"/>
      <sheetName val="CHANNEL"/>
      <sheetName val="PROTECTION "/>
      <sheetName val="CIBATU5OO"/>
      <sheetName val="SEX"/>
      <sheetName val="Currency Rate"/>
      <sheetName val="Personnel"/>
      <sheetName val="ANALISA"/>
      <sheetName val="Unit Price "/>
      <sheetName val="PNT"/>
      <sheetName val="D7(1)"/>
      <sheetName val="BOQ"/>
      <sheetName val="5-ALAT(1)"/>
      <sheetName val="4-Basic Price"/>
      <sheetName val="Rekap"/>
      <sheetName val="AHS"/>
      <sheetName val="Evaluasi Penw"/>
      <sheetName val="입찰내역_발주처_양식"/>
      <sheetName val="Fire_Protection"/>
      <sheetName val="FWBS_1530"/>
      <sheetName val="Man Power &amp; Comp"/>
      <sheetName val="MP-PLAN"/>
      <sheetName val="L-TIGA"/>
      <sheetName val="Data List"/>
      <sheetName val="MP_PLAN"/>
      <sheetName val="10"/>
      <sheetName val="5"/>
      <sheetName val="1"/>
      <sheetName val="SILICATE"/>
      <sheetName val="plan&amp;section of foundation"/>
      <sheetName val="DESIGN CRITERIA"/>
      <sheetName val="REDUCER"/>
      <sheetName val="FWBS"/>
      <sheetName val="설계명세1-1"/>
      <sheetName val="Cash In-Cash Out Actual"/>
      <sheetName val="실행(ALT1)"/>
      <sheetName val="내역서1999.8최종"/>
      <sheetName val="실행철강하도"/>
      <sheetName val="전기"/>
      <sheetName val="PROGRESS"/>
      <sheetName val="Database"/>
      <sheetName val="working load at the btm ft."/>
      <sheetName val="stability check"/>
      <sheetName val="design load"/>
      <sheetName val="w't_table"/>
      <sheetName val="breakdown_of_wage_rate1"/>
      <sheetName val="Indirect_Cost1"/>
      <sheetName val="SCHEDD_TAMBAHAN"/>
      <sheetName val="MODULE_CONFIRM"/>
      <sheetName val="실행예산_MM"/>
      <sheetName val="plan&amp;section_of_foundation"/>
      <sheetName val="working_load_at_the_btm_ft_"/>
      <sheetName val="stability_check"/>
      <sheetName val="design_criteria"/>
      <sheetName val="design_load"/>
      <sheetName val="단가_(2)"/>
      <sheetName val="4-3LEVEL-5_epic_4"/>
      <sheetName val="BOQ-B_DOWN"/>
      <sheetName val="Dir_Manpower_Other_Exp_"/>
      <sheetName val="DESIGN"/>
      <sheetName val="CÓDIGOS"/>
      <sheetName val="MTP"/>
      <sheetName val="dc1"/>
      <sheetName val="일위대가(계측기설치)"/>
      <sheetName val="EP0618"/>
      <sheetName val="Checklist-Parameters"/>
      <sheetName val="Fillermetal"/>
      <sheetName val="Updating Form-Oct 2011"/>
      <sheetName val="Weld Consumable"/>
      <sheetName val="WQT"/>
      <sheetName val="NDE Cost-Summary"/>
      <sheetName val="9July Above Ground Pipe"/>
      <sheetName val="M 11"/>
      <sheetName val="Process Data 1"/>
      <sheetName val="첨부1-집행내역(요약)"/>
      <sheetName val="master"/>
      <sheetName val="MTO"/>
      <sheetName val="Elect_BOM"/>
      <sheetName val="Elect"/>
      <sheetName val="BQ"/>
      <sheetName val="aa_piping"/>
      <sheetName val="CABLE_DATA"/>
      <sheetName val="CIVIL_UP"/>
      <sheetName val="ETUDE_de_Prix__(2)"/>
      <sheetName val="選單"/>
      <sheetName val="Closeout Control"/>
      <sheetName val="Sum (Case-3)"/>
      <sheetName val="예산-내부"/>
      <sheetName val="영업소실적"/>
      <sheetName val="PROJECT BRIEF"/>
      <sheetName val="tggwan(mac)"/>
      <sheetName val="CUADRO DE PRECIOS"/>
      <sheetName val="Site Findings Status Sheet"/>
      <sheetName val="Weekl_x0004__x0000__x0016__x0000__x000d__x0000_"/>
      <sheetName val="_x0000__x000e__x0000__x0005_"/>
      <sheetName val="Hoja2"/>
      <sheetName val="경제지표"/>
      <sheetName val="1100-1200-1300-1910-2140-LEV 2"/>
      <sheetName val="Material Price"/>
      <sheetName val="KUWATI(Total)_5"/>
      <sheetName val="OPTION_25"/>
      <sheetName val="OPTION_35"/>
      <sheetName val="집계표_(TOTAL)5"/>
      <sheetName val="집계표_(CIVIL-23)5"/>
      <sheetName val="집계표_(FGRU)5"/>
      <sheetName val="집계표_(25,26)5"/>
      <sheetName val="집계표_(MEROX)5"/>
      <sheetName val="집계표_(NITROGEN)5"/>
      <sheetName val="집계표_(M4)5"/>
      <sheetName val="집계표_(CIVIL4)5"/>
      <sheetName val="집계표_(CIVIL6)5"/>
      <sheetName val="집계표_(CIVIL7)5"/>
      <sheetName val="내역서(DEMO_TOTAL)5"/>
      <sheetName val="내역서_(CIVIL-23)5"/>
      <sheetName val="내역서_(fgru)5"/>
      <sheetName val="내역서_(25&amp;26)5"/>
      <sheetName val="내역서_(MEROX)5"/>
      <sheetName val="내역서_(NITROGEN)5"/>
      <sheetName val="내역서_(M4)5"/>
      <sheetName val="내역서_(CIVIL-4)5"/>
      <sheetName val="내역서_(CIVIL-6)5"/>
      <sheetName val="내역서_(CIVIL-7)5"/>
      <sheetName val="2002년_현장공사비_국내_실적5"/>
      <sheetName val="2003년국내현장공사비_실적5"/>
      <sheetName val="VC2_10_995"/>
      <sheetName val="집계표_(25,26ဩ4"/>
      <sheetName val="INPUT_DATA4"/>
      <sheetName val="Form_04"/>
      <sheetName val="Form_D-13"/>
      <sheetName val="Form_B-13"/>
      <sheetName val="Form_F-13"/>
      <sheetName val="Form_A3"/>
      <sheetName val="입출재고현황_(2)3"/>
      <sheetName val="General_Data4"/>
      <sheetName val="LABOR_&amp;_자재3"/>
      <sheetName val="간접비_총괄3"/>
      <sheetName val="Price_Schedule3"/>
      <sheetName val="3_공통공사대비3"/>
      <sheetName val="Rate_Analysis3"/>
      <sheetName val="CAL_3"/>
      <sheetName val="EQUIPMENT_-23"/>
      <sheetName val="내역서_耰&quot;??3"/>
      <sheetName val="WEIGHT_LIST2"/>
      <sheetName val="산#2-1_(2)2"/>
      <sheetName val="BEND_LOSS2"/>
      <sheetName val="공사비_내역_(가)2"/>
      <sheetName val="단면_(2)2"/>
      <sheetName val="내역서_耰&quot;_x005f_x0000__x005f_x0000_2"/>
      <sheetName val="6PILE__(돌출)2"/>
      <sheetName val="Form_A_2"/>
      <sheetName val="Civil_12"/>
      <sheetName val="Civil_22"/>
      <sheetName val="Civil_32"/>
      <sheetName val="Site_12"/>
      <sheetName val="Site_22"/>
      <sheetName val="Site_32"/>
      <sheetName val="Site_Faci2"/>
      <sheetName val="3_Breakdown_Direct_Paint2"/>
      <sheetName val="Static_Equip2"/>
      <sheetName val="Áý°èÇ¥_(TOTAL)1"/>
      <sheetName val="Áý°èÇ¥_(CIVIL-23)1"/>
      <sheetName val="Áý°èÇ¥_(FGRU)1"/>
      <sheetName val="Áý°èÇ¥_(25,26)1"/>
      <sheetName val="Áý°èÇ¥_(MEROX)1"/>
      <sheetName val="Áý°èÇ¥_(NITROGEN)1"/>
      <sheetName val="Áý°èÇ¥_(M4)1"/>
      <sheetName val="Áý°èÇ¥_(CIVIL4)1"/>
      <sheetName val="Áý°èÇ¥_(CIVIL6)1"/>
      <sheetName val="Áý°èÇ¥_(CIVIL7)1"/>
      <sheetName val="³»¿ª¼­(DEMO_TOTAL)1"/>
      <sheetName val="³»¿ª¼­_(CIVIL-23)1"/>
      <sheetName val="³»¿ª¼­_(fgru)1"/>
      <sheetName val="³»¿ª¼­_(25&amp;26)1"/>
      <sheetName val="³»¿ª¼­_(MEROX)1"/>
      <sheetName val="³»¿ª¼­_(NITROGEN)1"/>
      <sheetName val="³»¿ª¼­_(M4)1"/>
      <sheetName val="³»¿ª¼­_(CIVIL-4)1"/>
      <sheetName val="³»¿ª¼­_(CIVIL-6)1"/>
      <sheetName val="³»¿ª¼­_(CIVIL-7)1"/>
      <sheetName val="2002³â_ÇöÀå°ø»çºñ_±¹³»_½ÇÀû1"/>
      <sheetName val="2003³â±¹³»ÇöÀå°ø»çºñ_½ÇÀû1"/>
      <sheetName val="내역서_耰&quot;__3"/>
      <sheetName val="Summary_Sheets2"/>
      <sheetName val="내역서_耰&quot;2"/>
      <sheetName val="Man_Hole1"/>
      <sheetName val="7__월별투입내역서1"/>
      <sheetName val="내역서_耰&quot;_x005f_x005f_x005f_x0000__x005f_x005f_x0001"/>
      <sheetName val="2_2_STAFF_Scedule1"/>
      <sheetName val="계측_내역서1"/>
      <sheetName val="내역서_耰&quot;_x005f_x005f_x005f_x005f_x005f_x005f_x00001"/>
      <sheetName val="Z-_GENERAL_PRICE_SUMMARY1"/>
      <sheetName val="_Estimate__1"/>
      <sheetName val="Sheet1_(2)2"/>
      <sheetName val="T_31"/>
      <sheetName val="Precios_Unitarios1"/>
      <sheetName val="HORI__VESSEL1"/>
      <sheetName val="EQUIP_LIST1"/>
      <sheetName val="MP_MOB1"/>
      <sheetName val="Form_B1"/>
      <sheetName val="Administrative_Prices1"/>
      <sheetName val="WBS_441"/>
      <sheetName val="WBS_411"/>
      <sheetName val="Precios_por_Administración1"/>
      <sheetName val="Subcon_A1"/>
      <sheetName val="Vind_-_BtB1"/>
      <sheetName val="LV_induction_motors1"/>
      <sheetName val="BSD_(2)1"/>
      <sheetName val="BM_DATA_SHEET2"/>
      <sheetName val="내역서_耰&quot;_x005f_x005f_x005f_x005f_x005f_x005f_x005f1"/>
      <sheetName val="97_사업추정(WEKI)1"/>
      <sheetName val="Monthly_Load1"/>
      <sheetName val="Weekly_Load1"/>
      <sheetName val="[SANDAN_XLS??1"/>
      <sheetName val="Piping_BQ_for_one_turbine1"/>
      <sheetName val="Utility_and_Fire_flange1"/>
      <sheetName val="Material_Selections1"/>
      <sheetName val="Eq__Mobilization1"/>
      <sheetName val="_SANDAN_XLS__1"/>
      <sheetName val="Resource_table1"/>
      <sheetName val="KUWATI(Total)_6"/>
      <sheetName val="집계표_(TOTAL)6"/>
      <sheetName val="집계표_(CIVIL-23)6"/>
      <sheetName val="집계표_(FGRU)6"/>
      <sheetName val="집계표_(25,26)6"/>
      <sheetName val="집계표_(MEROX)6"/>
      <sheetName val="집계표_(NITROGEN)6"/>
      <sheetName val="집계표_(M4)6"/>
      <sheetName val="집계표_(CIVIL4)6"/>
      <sheetName val="집계표_(CIVIL6)6"/>
      <sheetName val="집계표_(CIVIL7)6"/>
      <sheetName val="내역서(DEMO_TOTAL)6"/>
      <sheetName val="내역서_(CIVIL-23)6"/>
      <sheetName val="내역서_(fgru)6"/>
      <sheetName val="내역서_(25&amp;26)6"/>
      <sheetName val="내역서_(MEROX)6"/>
      <sheetName val="내역서_(NITROGEN)6"/>
      <sheetName val="내역서_(M4)6"/>
      <sheetName val="내역서_(CIVIL-4)6"/>
      <sheetName val="내역서_(CIVIL-6)6"/>
      <sheetName val="내역서_(CIVIL-7)6"/>
      <sheetName val="OPTION_26"/>
      <sheetName val="OPTION_36"/>
      <sheetName val="2002년_현장공사비_국내_실적6"/>
      <sheetName val="2003년국내현장공사비_실적6"/>
      <sheetName val="VC2_10_996"/>
      <sheetName val="집계표_(25,26ဩ5"/>
      <sheetName val="INPUT_DATA5"/>
      <sheetName val="Form_05"/>
      <sheetName val="Form_D-14"/>
      <sheetName val="Form_B-14"/>
      <sheetName val="Form_F-14"/>
      <sheetName val="Form_A4"/>
      <sheetName val="입출재고현황_(2)4"/>
      <sheetName val="General_Data5"/>
      <sheetName val="LABOR_&amp;_자재4"/>
      <sheetName val="간접비_총괄4"/>
      <sheetName val="Price_Schedule4"/>
      <sheetName val="3_공통공사대비4"/>
      <sheetName val="CAL_4"/>
      <sheetName val="Rate_Analysis4"/>
      <sheetName val="내역서_耰&quot;??4"/>
      <sheetName val="EQUIPMENT_-24"/>
      <sheetName val="6PILE__(돌출)3"/>
      <sheetName val="WEIGHT_LIST3"/>
      <sheetName val="산#2-1_(2)3"/>
      <sheetName val="BEND_LOSS3"/>
      <sheetName val="공사비_내역_(가)3"/>
      <sheetName val="3_Breakdown_Direct_Paint3"/>
      <sheetName val="Static_Equip3"/>
      <sheetName val="단면_(2)3"/>
      <sheetName val="Form_A_3"/>
      <sheetName val="내역서_耰&quot;_x005f_x0000__x005f_x0000_3"/>
      <sheetName val="내역서_耰&quot;__4"/>
      <sheetName val="Summary_Sheets3"/>
      <sheetName val="Civil_13"/>
      <sheetName val="Civil_23"/>
      <sheetName val="Civil_33"/>
      <sheetName val="Site_13"/>
      <sheetName val="Site_23"/>
      <sheetName val="Site_33"/>
      <sheetName val="Site_Faci3"/>
      <sheetName val="Áý°èÇ¥_(TOTAL)2"/>
      <sheetName val="Áý°èÇ¥_(CIVIL-23)2"/>
      <sheetName val="Áý°èÇ¥_(FGRU)2"/>
      <sheetName val="Áý°èÇ¥_(25,26)2"/>
      <sheetName val="Áý°èÇ¥_(MEROX)2"/>
      <sheetName val="Áý°èÇ¥_(NITROGEN)2"/>
      <sheetName val="Áý°èÇ¥_(M4)2"/>
      <sheetName val="Áý°èÇ¥_(CIVIL4)2"/>
      <sheetName val="Áý°èÇ¥_(CIVIL6)2"/>
      <sheetName val="Áý°èÇ¥_(CIVIL7)2"/>
      <sheetName val="³»¿ª¼­(DEMO_TOTAL)2"/>
      <sheetName val="³»¿ª¼­_(CIVIL-23)2"/>
      <sheetName val="³»¿ª¼­_(fgru)2"/>
      <sheetName val="³»¿ª¼­_(25&amp;26)2"/>
      <sheetName val="³»¿ª¼­_(MEROX)2"/>
      <sheetName val="³»¿ª¼­_(NITROGEN)2"/>
      <sheetName val="³»¿ª¼­_(M4)2"/>
      <sheetName val="³»¿ª¼­_(CIVIL-4)2"/>
      <sheetName val="³»¿ª¼­_(CIVIL-6)2"/>
      <sheetName val="³»¿ª¼­_(CIVIL-7)2"/>
      <sheetName val="2002³â_ÇöÀå°ø»çºñ_±¹³»_½ÇÀû2"/>
      <sheetName val="2003³â±¹³»ÇöÀå°ø»çºñ_½ÇÀû2"/>
      <sheetName val="2_2_STAFF_Scedule2"/>
      <sheetName val="EQUIP_LIST2"/>
      <sheetName val="BM_DATA_SHEET3"/>
      <sheetName val="Man_Hole2"/>
      <sheetName val="내역서_耰&quot;_x005f_x005f_x005f_x0000__x005f_x005f_x0002"/>
      <sheetName val="7__월별투입내역서2"/>
      <sheetName val="계측_내역서2"/>
      <sheetName val="내역서_耰&quot;_x005f_x005f_x005f_x005f_x005f_x005f_x00002"/>
      <sheetName val="Vind_-_BtB2"/>
      <sheetName val="LV_induction_motors2"/>
      <sheetName val="BSD_(2)2"/>
      <sheetName val="Sheet1_(2)3"/>
      <sheetName val="Z-_GENERAL_PRICE_SUMMARY2"/>
      <sheetName val="_Estimate__2"/>
      <sheetName val="T_32"/>
      <sheetName val="HORI__VESSEL2"/>
      <sheetName val="Precios_Unitarios2"/>
      <sheetName val="Administrative_Prices2"/>
      <sheetName val="WBS_442"/>
      <sheetName val="WBS_412"/>
      <sheetName val="Precios_por_Administración2"/>
      <sheetName val="Subcon_A2"/>
      <sheetName val="내역서_耰&quot;_x005f_x005f_x005f_x005f_x005f_x005f_x005f2"/>
      <sheetName val="MP_MOB2"/>
      <sheetName val="Form_B2"/>
      <sheetName val="내역서_耰&quot;3"/>
      <sheetName val="[SANDAN_XLS??2"/>
      <sheetName val="Piping_BQ_for_one_turbine2"/>
      <sheetName val="Monthly_Load2"/>
      <sheetName val="Weekly_Load2"/>
      <sheetName val="Material_Selections2"/>
      <sheetName val="Utility_and_Fire_flange2"/>
      <sheetName val="_SANDAN_XLS__2"/>
      <sheetName val="97_사업추정(WEKI)2"/>
      <sheetName val="Eq__Mobilization2"/>
      <sheetName val="breakdown_of_wage_rate2"/>
      <sheetName val="Indirect_Cost2"/>
      <sheetName val="Resource_table2"/>
      <sheetName val="ANX3A11"/>
      <sheetName val="5.) Time Delays"/>
      <sheetName val="KP_List"/>
      <sheetName val="Library"/>
      <sheetName val="DB"/>
      <sheetName val="내역ࠜĀ_x005f_x005f_x005f_x0000_M4"/>
      <sheetName val="내역서 耰&quot;_x005f_x005f_x005f_x0000_"/>
      <sheetName val="내역ࠜĀ_x005f_x005f_x005f_x005f_x0"/>
      <sheetName val="내역서 耰&quot;_x005f_x005f_x005f_x005f_"/>
      <sheetName val="내역서 耰&quot;_x005f_x0000__x0000"/>
      <sheetName val="_x005f_x005f_x005f_x005f_"/>
      <sheetName val="내역서_(N_x0009__x000e__x000e__x000e__x0009__x0009__x0012__x0010__x000a_"/>
      <sheetName val="ഀࠀကЀЀԀЀԀ̀ᤀഀ؀Ѐༀ"/>
      <sheetName val="노임이"/>
      <sheetName val=" _x0000__x001b__x0000__x0006__x0000__x0006__x0000__x0008__x0000_ _x0000__x0000_"/>
      <sheetName val="내역서_(N _x000e__x000e__x000e_  _x0012__x0010__x000a_"/>
      <sheetName val="CONFIG"/>
      <sheetName val="Datos"/>
      <sheetName val="할증 "/>
      <sheetName val="경상"/>
      <sheetName val="골조시행"/>
      <sheetName val="RAB AR&amp;STR"/>
      <sheetName val="I-KAMAR"/>
      <sheetName val="??-BLDG"/>
      <sheetName val="Unt rate"/>
      <sheetName val="Equip Rental Summary by Contr"/>
      <sheetName val="Project Equip Rental Summary"/>
      <sheetName val="Contractor Indirect Sumry"/>
      <sheetName val="Project Indirect Sumry"/>
      <sheetName val="COA Sumry by Area"/>
      <sheetName val="COA Sumry by Contr"/>
      <sheetName val="COA Sumry by RG"/>
      <sheetName val="TDC COA Grp Sumry"/>
      <sheetName val="TDC COA Grp Sumry by Area"/>
      <sheetName val="TDC COA Grp Sumry by RG"/>
      <sheetName val="Equipment Sumry"/>
      <sheetName val="TDC Item Dets-Full"/>
      <sheetName val="TDC Item Dets-IPM-Full"/>
      <sheetName val="TDC Item Sumry by Area"/>
      <sheetName val="TDC Item Sumry by RG"/>
      <sheetName val="TDC Key Qty Sumry by RG"/>
      <sheetName val="List - Equipment by Area"/>
      <sheetName val="List - Equipment by Contr"/>
      <sheetName val="Equipment - Unit Costs by Mat"/>
      <sheetName val="List - Equipment by Rep Grp"/>
      <sheetName val="Craft Summary by Contr"/>
      <sheetName val="Project Craft Summary"/>
      <sheetName val="Project Metrics"/>
      <sheetName val="7422CW_x0013__x0000_"/>
      <sheetName val="99. FWBS(Ref)"/>
      <sheetName val="99. Change Rate"/>
      <sheetName val="Discounted Cash Flow"/>
      <sheetName val="Ocean Transporation Charge"/>
      <sheetName val="_x0002__x0000_뻘N_x0000__x0000__"/>
      <sheetName val="_x0004__x0000__x000d__x0000__x0"/>
      <sheetName val="_x000a__x0000__x001b__x0000__x0"/>
      <sheetName val="HVAC"/>
      <sheetName val="내역서_耰&quot;_x005f_x0000__x0000"/>
      <sheetName val="예가표"/>
      <sheetName val="Cash Flow bulanan"/>
      <sheetName val="schalt"/>
      <sheetName val="schtng"/>
      <sheetName val="schbhn"/>
      <sheetName val="H.Satuan"/>
      <sheetName val="I_KAMAR"/>
      <sheetName val="In-House Summary"/>
      <sheetName val="_x0002__뻘N___x0001_ࠀ역서"/>
      <sheetName val="Engineering&amp;Management"/>
      <sheetName val="Tools &amp; Settings"/>
      <sheetName val="Data Summary"/>
      <sheetName val="Resources"/>
      <sheetName val="FFA"/>
      <sheetName val="Currencies"/>
      <sheetName val="Crew Costs"/>
      <sheetName val="Spread Costs"/>
      <sheetName val="Unique List_Misc"/>
      <sheetName val="SCH"/>
      <sheetName val="Codes.Pers"/>
      <sheetName val="Direct PMS"/>
      <sheetName val="경비실"/>
      <sheetName val="OPT_x0012__x0000__x0010__x0000__x000a__x0000_"/>
      <sheetName val="_x0000__x0013__x0000__x0014_"/>
      <sheetName val="SFN_ORIG1"/>
      <sheetName val="AG_Pipe_Qty_Analysis1"/>
      <sheetName val="Equipment_List1"/>
      <sheetName val="Form1_SQP1"/>
      <sheetName val="공정계획(내부계획25%,내부w_f)1"/>
      <sheetName val="Heavy_Equipments1"/>
      <sheetName val="내역서_(∮ἀ嘆ɶ"/>
      <sheetName val="ITB_COST1"/>
      <sheetName val="KUWATI(Total)_8"/>
      <sheetName val="집계표_(TOTAL)8"/>
      <sheetName val="집계표_(CIVIL-23)8"/>
      <sheetName val="집계표_(FGRU)8"/>
      <sheetName val="집계표_(25,26)8"/>
      <sheetName val="집계표_(MEROX)8"/>
      <sheetName val="집계표_(NITROGEN)8"/>
      <sheetName val="집계표_(M4)8"/>
      <sheetName val="집계표_(CIVIL4)8"/>
      <sheetName val="집계표_(CIVIL6)8"/>
      <sheetName val="집계표_(CIVIL7)8"/>
      <sheetName val="내역서(DEMO_TOTAL)8"/>
      <sheetName val="내역서_(CIVIL-23)8"/>
      <sheetName val="내역서_(fgru)8"/>
      <sheetName val="내역서_(25&amp;26)8"/>
      <sheetName val="내역서_(MEROX)8"/>
      <sheetName val="내역서_(NITROGEN)8"/>
      <sheetName val="내역서_(M4)8"/>
      <sheetName val="내역서_(CIVIL-4)8"/>
      <sheetName val="내역서_(CIVIL-6)8"/>
      <sheetName val="내역서_(CIVIL-7)8"/>
      <sheetName val="OPTION_28"/>
      <sheetName val="OPTION_38"/>
      <sheetName val="2002년_현장공사비_국내_실적8"/>
      <sheetName val="2003년국내현장공사비_실적8"/>
      <sheetName val="VC2_10_998"/>
      <sheetName val="집계표_(25,26ဩ7"/>
      <sheetName val="INPUT_DATA7"/>
      <sheetName val="Form_07"/>
      <sheetName val="Form_D-16"/>
      <sheetName val="Form_B-16"/>
      <sheetName val="Form_F-16"/>
      <sheetName val="Form_A6"/>
      <sheetName val="입출재고현황_(2)6"/>
      <sheetName val="General_Data7"/>
      <sheetName val="LABOR_&amp;_자재6"/>
      <sheetName val="간접비_총괄6"/>
      <sheetName val="Price_Schedule6"/>
      <sheetName val="3_공통공사대비6"/>
      <sheetName val="CAL_6"/>
      <sheetName val="Rate_Analysis6"/>
      <sheetName val="내역서_耰&quot;??6"/>
      <sheetName val="EQUIPMENT_-26"/>
      <sheetName val="6PILE__(돌출)5"/>
      <sheetName val="WEIGHT_LIST5"/>
      <sheetName val="산#2-1_(2)5"/>
      <sheetName val="BEND_LOSS5"/>
      <sheetName val="공사비_내역_(가)5"/>
      <sheetName val="3_Breakdown_Direct_Paint5"/>
      <sheetName val="Static_Equip5"/>
      <sheetName val="단면_(2)5"/>
      <sheetName val="Form_A_5"/>
      <sheetName val="내역서_耰&quot;_x005f_x0000__x005f_x0000_5"/>
      <sheetName val="내역서_耰&quot;__6"/>
      <sheetName val="Summary_Sheets5"/>
      <sheetName val="Civil_15"/>
      <sheetName val="Civil_25"/>
      <sheetName val="Civil_35"/>
      <sheetName val="Site_15"/>
      <sheetName val="Site_25"/>
      <sheetName val="Site_35"/>
      <sheetName val="Site_Faci5"/>
      <sheetName val="Áý°èÇ¥_(TOTAL)4"/>
      <sheetName val="Áý°èÇ¥_(CIVIL-23)4"/>
      <sheetName val="Áý°èÇ¥_(FGRU)4"/>
      <sheetName val="Áý°èÇ¥_(25,26)4"/>
      <sheetName val="Áý°èÇ¥_(MEROX)4"/>
      <sheetName val="Áý°èÇ¥_(NITROGEN)4"/>
      <sheetName val="Áý°èÇ¥_(M4)4"/>
      <sheetName val="Áý°èÇ¥_(CIVIL4)4"/>
      <sheetName val="Áý°èÇ¥_(CIVIL6)4"/>
      <sheetName val="Áý°èÇ¥_(CIVIL7)4"/>
      <sheetName val="³»¿ª¼­(DEMO_TOTAL)4"/>
      <sheetName val="³»¿ª¼­_(CIVIL-23)4"/>
      <sheetName val="³»¿ª¼­_(fgru)4"/>
      <sheetName val="³»¿ª¼­_(25&amp;26)4"/>
      <sheetName val="³»¿ª¼­_(MEROX)4"/>
      <sheetName val="³»¿ª¼­_(NITROGEN)4"/>
      <sheetName val="³»¿ª¼­_(M4)4"/>
      <sheetName val="³»¿ª¼­_(CIVIL-4)4"/>
      <sheetName val="³»¿ª¼­_(CIVIL-6)4"/>
      <sheetName val="³»¿ª¼­_(CIVIL-7)4"/>
      <sheetName val="2002³â_ÇöÀå°ø»çºñ_±¹³»_½ÇÀû4"/>
      <sheetName val="2003³â±¹³»ÇöÀå°ø»çºñ_½ÇÀû4"/>
      <sheetName val="2_2_STAFF_Scedule4"/>
      <sheetName val="EQUIP_LIST4"/>
      <sheetName val="BM_DATA_SHEET5"/>
      <sheetName val="Man_Hole4"/>
      <sheetName val="내역서_耰&quot;_x005f_x005f_x005f_x0000__x005f_x005f_x0004"/>
      <sheetName val="7__월별투입내역서4"/>
      <sheetName val="계측_내역서4"/>
      <sheetName val="내역서_耰&quot;_x005f_x005f_x005f_x005f_x005f_x005f_x00004"/>
      <sheetName val="Vind_-_BtB4"/>
      <sheetName val="LV_induction_motors4"/>
      <sheetName val="BSD_(2)4"/>
      <sheetName val="Sheet1_(2)5"/>
      <sheetName val="Z-_GENERAL_PRICE_SUMMARY4"/>
      <sheetName val="_Estimate__4"/>
      <sheetName val="T_34"/>
      <sheetName val="HORI__VESSEL4"/>
      <sheetName val="Precios_Unitarios4"/>
      <sheetName val="Administrative_Prices4"/>
      <sheetName val="WBS_444"/>
      <sheetName val="WBS_414"/>
      <sheetName val="Precios_por_Administración4"/>
      <sheetName val="Subcon_A4"/>
      <sheetName val="내역서_耰&quot;_x005f_x005f_x005f_x005f_x005f_x005f_x005f4"/>
      <sheetName val="MP_MOB4"/>
      <sheetName val="Form_B4"/>
      <sheetName val="내역서_耰&quot;5"/>
      <sheetName val="[SANDAN_XLS??4"/>
      <sheetName val="Piping_BQ_for_one_turbine4"/>
      <sheetName val="Monthly_Load4"/>
      <sheetName val="Weekly_Load4"/>
      <sheetName val="Material_Selections4"/>
      <sheetName val="Utility_and_Fire_flange4"/>
      <sheetName val="_SANDAN_XLS__4"/>
      <sheetName val="97_사업추정(WEKI)4"/>
      <sheetName val="Eq__Mobilization4"/>
      <sheetName val="breakdown_of_wage_rate4"/>
      <sheetName val="Indirect_Cost4"/>
      <sheetName val="Resource_table4"/>
      <sheetName val="Heavy_Equipments2"/>
      <sheetName val="AG_Pipe_Qty_Analysis2"/>
      <sheetName val="입찰내역_발주처_양식1"/>
      <sheetName val="Equipment_List2"/>
      <sheetName val="Form1_SQP2"/>
      <sheetName val="공정계획(내부계획25%,내부w_f)2"/>
      <sheetName val="FWBS_15301"/>
      <sheetName val="Fire_Protection1"/>
      <sheetName val="SFN_ORIG2"/>
      <sheetName val="내역서_(∮ἀ嘆ɶ1"/>
      <sheetName val="Dir_Manpower_Other_Exp_1"/>
      <sheetName val="SCHEDD_TAMBAHAN1"/>
      <sheetName val="w't_table1"/>
      <sheetName val="실행예산_MM1"/>
      <sheetName val="BOQ-B_DOWN1"/>
      <sheetName val="단가_(2)1"/>
      <sheetName val="4-3LEVEL-5_epic_41"/>
      <sheetName val="ITB_COST2"/>
      <sheetName val="KUWATI(Total)_7"/>
      <sheetName val="집계표_(TOTAL)7"/>
      <sheetName val="집계표_(CIVIL-23)7"/>
      <sheetName val="집계표_(FGRU)7"/>
      <sheetName val="집계표_(25,26)7"/>
      <sheetName val="집계표_(MEROX)7"/>
      <sheetName val="집계표_(NITROGEN)7"/>
      <sheetName val="집계표_(M4)7"/>
      <sheetName val="집계표_(CIVIL4)7"/>
      <sheetName val="집계표_(CIVIL6)7"/>
      <sheetName val="집계표_(CIVIL7)7"/>
      <sheetName val="내역서(DEMO_TOTAL)7"/>
      <sheetName val="내역서_(CIVIL-23)7"/>
      <sheetName val="내역서_(fgru)7"/>
      <sheetName val="내역서_(25&amp;26)7"/>
      <sheetName val="내역서_(MEROX)7"/>
      <sheetName val="내역서_(NITROGEN)7"/>
      <sheetName val="내역서_(M4)7"/>
      <sheetName val="내역서_(CIVIL-4)7"/>
      <sheetName val="내역서_(CIVIL-6)7"/>
      <sheetName val="내역서_(CIVIL-7)7"/>
      <sheetName val="OPTION_27"/>
      <sheetName val="OPTION_37"/>
      <sheetName val="2002년_현장공사비_국내_실적7"/>
      <sheetName val="2003년국내현장공사비_실적7"/>
      <sheetName val="VC2_10_997"/>
      <sheetName val="집계표_(25,26ဩ6"/>
      <sheetName val="INPUT_DATA6"/>
      <sheetName val="Form_06"/>
      <sheetName val="Form_D-15"/>
      <sheetName val="Form_B-15"/>
      <sheetName val="Form_F-15"/>
      <sheetName val="Form_A5"/>
      <sheetName val="입출재고현황_(2)5"/>
      <sheetName val="General_Data6"/>
      <sheetName val="LABOR_&amp;_자재5"/>
      <sheetName val="간접비_총괄5"/>
      <sheetName val="Price_Schedule5"/>
      <sheetName val="3_공통공사대비5"/>
      <sheetName val="CAL_5"/>
      <sheetName val="Rate_Analysis5"/>
      <sheetName val="내역서_耰&quot;??5"/>
      <sheetName val="EQUIPMENT_-25"/>
      <sheetName val="6PILE__(돌출)4"/>
      <sheetName val="WEIGHT_LIST4"/>
      <sheetName val="산#2-1_(2)4"/>
      <sheetName val="BEND_LOSS4"/>
      <sheetName val="공사비_내역_(가)4"/>
      <sheetName val="3_Breakdown_Direct_Paint4"/>
      <sheetName val="Static_Equip4"/>
      <sheetName val="단면_(2)4"/>
      <sheetName val="Form_A_4"/>
      <sheetName val="내역서_耰&quot;_x005f_x0000__x005f_x0000_4"/>
      <sheetName val="내역서_耰&quot;__5"/>
      <sheetName val="Summary_Sheets4"/>
      <sheetName val="Civil_14"/>
      <sheetName val="Civil_24"/>
      <sheetName val="Civil_34"/>
      <sheetName val="Site_14"/>
      <sheetName val="Site_24"/>
      <sheetName val="Site_34"/>
      <sheetName val="Site_Faci4"/>
      <sheetName val="Áý°èÇ¥_(TOTAL)3"/>
      <sheetName val="Áý°èÇ¥_(CIVIL-23)3"/>
      <sheetName val="Áý°èÇ¥_(FGRU)3"/>
      <sheetName val="Áý°èÇ¥_(25,26)3"/>
      <sheetName val="Áý°èÇ¥_(MEROX)3"/>
      <sheetName val="Áý°èÇ¥_(NITROGEN)3"/>
      <sheetName val="Áý°èÇ¥_(M4)3"/>
      <sheetName val="Áý°èÇ¥_(CIVIL4)3"/>
      <sheetName val="Áý°èÇ¥_(CIVIL6)3"/>
      <sheetName val="Áý°èÇ¥_(CIVIL7)3"/>
      <sheetName val="³»¿ª¼­(DEMO_TOTAL)3"/>
      <sheetName val="³»¿ª¼­_(CIVIL-23)3"/>
      <sheetName val="³»¿ª¼­_(fgru)3"/>
      <sheetName val="³»¿ª¼­_(25&amp;26)3"/>
      <sheetName val="³»¿ª¼­_(MEROX)3"/>
      <sheetName val="³»¿ª¼­_(NITROGEN)3"/>
      <sheetName val="³»¿ª¼­_(M4)3"/>
      <sheetName val="³»¿ª¼­_(CIVIL-4)3"/>
      <sheetName val="³»¿ª¼­_(CIVIL-6)3"/>
      <sheetName val="³»¿ª¼­_(CIVIL-7)3"/>
      <sheetName val="2002³â_ÇöÀå°ø»çºñ_±¹³»_½ÇÀû3"/>
      <sheetName val="2003³â±¹³»ÇöÀå°ø»çºñ_½ÇÀû3"/>
      <sheetName val="2_2_STAFF_Scedule3"/>
      <sheetName val="EQUIP_LIST3"/>
      <sheetName val="BM_DATA_SHEET4"/>
      <sheetName val="Man_Hole3"/>
      <sheetName val="내역서_耰&quot;_x005f_x005f_x005f_x0000__x005f_x005f_x0003"/>
      <sheetName val="7__월별투입내역서3"/>
      <sheetName val="계측_내역서3"/>
      <sheetName val="내역서_耰&quot;_x005f_x005f_x005f_x005f_x005f_x005f_x00003"/>
      <sheetName val="Vind_-_BtB3"/>
      <sheetName val="LV_induction_motors3"/>
      <sheetName val="BSD_(2)3"/>
      <sheetName val="Sheet1_(2)4"/>
      <sheetName val="Z-_GENERAL_PRICE_SUMMARY3"/>
      <sheetName val="_Estimate__3"/>
      <sheetName val="T_33"/>
      <sheetName val="HORI__VESSEL3"/>
      <sheetName val="Precios_Unitarios3"/>
      <sheetName val="Administrative_Prices3"/>
      <sheetName val="WBS_443"/>
      <sheetName val="WBS_413"/>
      <sheetName val="Precios_por_Administración3"/>
      <sheetName val="Subcon_A3"/>
      <sheetName val="내역서_耰&quot;_x005f_x005f_x005f_x005f_x005f_x005f_x005f3"/>
      <sheetName val="MP_MOB3"/>
      <sheetName val="Form_B3"/>
      <sheetName val="내역서_耰&quot;4"/>
      <sheetName val="[SANDAN_XLS??3"/>
      <sheetName val="Piping_BQ_for_one_turbine3"/>
      <sheetName val="Monthly_Load3"/>
      <sheetName val="Weekly_Load3"/>
      <sheetName val="Material_Selections3"/>
      <sheetName val="Utility_and_Fire_flange3"/>
      <sheetName val="_SANDAN_XLS__3"/>
      <sheetName val="97_사업추정(WEKI)3"/>
      <sheetName val="Eq__Mobilization3"/>
      <sheetName val="breakdown_of_wage_rate3"/>
      <sheetName val="Indirect_Cost3"/>
      <sheetName val="Resource_table3"/>
      <sheetName val="검측서"/>
      <sheetName val="UP MINOR"/>
      <sheetName val="Item code"/>
      <sheetName val="업체코드"/>
      <sheetName val="배수공"/>
      <sheetName val="장산"/>
      <sheetName val="시행분석"/>
      <sheetName val="AUX"/>
      <sheetName val="Aux."/>
      <sheetName val="PROTECTION_"/>
      <sheetName val="CUADRO_DE_PRECIOS"/>
      <sheetName val="Cash_In-Cash_Out_Actual"/>
      <sheetName val="w't_table2"/>
      <sheetName val="SCHEDD_TAMBAHAN2"/>
      <sheetName val="Fire_Protection2"/>
      <sheetName val="입찰내역_발주처_양식2"/>
      <sheetName val="Dir_Manpower_Other_Exp_2"/>
      <sheetName val="MODULE_CONFIRM1"/>
      <sheetName val="PROTECTION_1"/>
      <sheetName val="CUADRO_DE_PRECIOS1"/>
      <sheetName val="Cash_In-Cash_Out_Actual1"/>
      <sheetName val="Equipment_List3"/>
      <sheetName val="Form1_SQP3"/>
      <sheetName val="공정계획(내부계획25%,내부w_f)3"/>
      <sheetName val="Heavy_Equipments3"/>
      <sheetName val="AG_Pipe_Qty_Analysis3"/>
      <sheetName val="SFN_ORIG3"/>
      <sheetName val="w't_table3"/>
      <sheetName val="SCHEDD_TAMBAHAN3"/>
      <sheetName val="Fire_Protection3"/>
      <sheetName val="입찰내역_발주처_양식3"/>
      <sheetName val="Dir_Manpower_Other_Exp_3"/>
      <sheetName val="FWBS_15302"/>
      <sheetName val="내역서_(∮ἀ嘆ɶ2"/>
      <sheetName val="4-3LEVEL-5_epic_42"/>
      <sheetName val="단가_(2)2"/>
      <sheetName val="실행예산_MM2"/>
      <sheetName val="MODULE_CONFIRM2"/>
      <sheetName val="PROTECTION_2"/>
      <sheetName val="BOQ-B_DOWN2"/>
      <sheetName val="ITB_COST3"/>
      <sheetName val="CUADRO_DE_PRECIOS2"/>
      <sheetName val="Cash_In-Cash_Out_Actual2"/>
      <sheetName val="Equipment_List4"/>
      <sheetName val="Form1_SQP4"/>
      <sheetName val="공정계획(내부계획25%,내부w_f)4"/>
      <sheetName val="Heavy_Equipments4"/>
      <sheetName val="AG_Pipe_Qty_Analysis4"/>
      <sheetName val="SFN_ORIG4"/>
      <sheetName val="w't_table4"/>
      <sheetName val="SCHEDD_TAMBAHAN4"/>
      <sheetName val="Fire_Protection4"/>
      <sheetName val="입찰내역_발주처_양식4"/>
      <sheetName val="Dir_Manpower_Other_Exp_4"/>
      <sheetName val="FWBS_15303"/>
      <sheetName val="내역서_(∮ἀ嘆ɶ3"/>
      <sheetName val="4-3LEVEL-5_epic_43"/>
      <sheetName val="단가_(2)3"/>
      <sheetName val="실행예산_MM3"/>
      <sheetName val="MODULE_CONFIRM3"/>
      <sheetName val="PROTECTION_3"/>
      <sheetName val="BOQ-B_DOWN3"/>
      <sheetName val="ITB_COST4"/>
      <sheetName val="CUADRO_DE_PRECIOS3"/>
      <sheetName val="Cash_In-Cash_Out_Actual3"/>
      <sheetName val="KUWATI(Total)_9"/>
      <sheetName val="집계표_(TOTAL)9"/>
      <sheetName val="집계표_(CIVIL-23)9"/>
      <sheetName val="집계표_(FGRU)9"/>
      <sheetName val="집계표_(25,26)9"/>
      <sheetName val="집계표_(MEROX)9"/>
      <sheetName val="집계표_(NITROGEN)9"/>
      <sheetName val="집계표_(M4)9"/>
      <sheetName val="집계표_(CIVIL4)9"/>
      <sheetName val="집계표_(CIVIL6)9"/>
      <sheetName val="집계표_(CIVIL7)9"/>
      <sheetName val="내역서(DEMO_TOTAL)9"/>
      <sheetName val="내역서_(CIVIL-23)9"/>
      <sheetName val="내역서_(fgru)9"/>
      <sheetName val="내역서_(25&amp;26)9"/>
      <sheetName val="내역서_(MEROX)9"/>
      <sheetName val="내역서_(NITROGEN)9"/>
      <sheetName val="내역서_(M4)9"/>
      <sheetName val="내역서_(CIVIL-4)9"/>
      <sheetName val="내역서_(CIVIL-6)9"/>
      <sheetName val="내역서_(CIVIL-7)9"/>
      <sheetName val="OPTION_29"/>
      <sheetName val="OPTION_39"/>
      <sheetName val="2002년_현장공사비_국내_실적9"/>
      <sheetName val="2003년국내현장공사비_실적9"/>
      <sheetName val="VC2_10_999"/>
      <sheetName val="집계표_(25,26ဩ8"/>
      <sheetName val="INPUT_DATA8"/>
      <sheetName val="입출재고현황_(2)7"/>
      <sheetName val="Form_08"/>
      <sheetName val="Form_D-17"/>
      <sheetName val="Form_B-17"/>
      <sheetName val="Form_F-17"/>
      <sheetName val="Form_A7"/>
      <sheetName val="General_Data8"/>
      <sheetName val="LABOR_&amp;_자재7"/>
      <sheetName val="Price_Schedule7"/>
      <sheetName val="간접비_총괄7"/>
      <sheetName val="3_공통공사대비7"/>
      <sheetName val="Rate_Analysis7"/>
      <sheetName val="CAL_7"/>
      <sheetName val="WEIGHT_LIST6"/>
      <sheetName val="산#2-1_(2)6"/>
      <sheetName val="BEND_LOSS6"/>
      <sheetName val="공사비_내역_(가)6"/>
      <sheetName val="내역서_耰&quot;??7"/>
      <sheetName val="EQUIPMENT_-27"/>
      <sheetName val="6PILE__(돌출)6"/>
      <sheetName val="Static_Equip6"/>
      <sheetName val="단면_(2)6"/>
      <sheetName val="Form_A_6"/>
      <sheetName val="내역서_耰&quot;_x005f_x0000__x005f_x0000_6"/>
      <sheetName val="3_Breakdown_Direct_Paint6"/>
      <sheetName val="내역서_耰&quot;__7"/>
      <sheetName val="Summary_Sheets6"/>
      <sheetName val="Civil_16"/>
      <sheetName val="Civil_26"/>
      <sheetName val="Civil_36"/>
      <sheetName val="Site_16"/>
      <sheetName val="Site_26"/>
      <sheetName val="Site_36"/>
      <sheetName val="Site_Faci6"/>
      <sheetName val="Administrative_Prices5"/>
      <sheetName val="WBS_445"/>
      <sheetName val="WBS_415"/>
      <sheetName val="Precios_por_Administración5"/>
      <sheetName val="Precios_Unitarios5"/>
      <sheetName val="Subcon_A5"/>
      <sheetName val="BM_DATA_SHEET6"/>
      <sheetName val="Áý°èÇ¥_(TOTAL)5"/>
      <sheetName val="Áý°èÇ¥_(CIVIL-23)5"/>
      <sheetName val="Áý°èÇ¥_(FGRU)5"/>
      <sheetName val="Áý°èÇ¥_(25,26)5"/>
      <sheetName val="Áý°èÇ¥_(MEROX)5"/>
      <sheetName val="Áý°èÇ¥_(NITROGEN)5"/>
      <sheetName val="Áý°èÇ¥_(M4)5"/>
      <sheetName val="Áý°èÇ¥_(CIVIL4)5"/>
      <sheetName val="Áý°èÇ¥_(CIVIL6)5"/>
      <sheetName val="Áý°èÇ¥_(CIVIL7)5"/>
      <sheetName val="³»¿ª¼­(DEMO_TOTAL)5"/>
      <sheetName val="³»¿ª¼­_(CIVIL-23)5"/>
      <sheetName val="³»¿ª¼­_(fgru)5"/>
      <sheetName val="³»¿ª¼­_(25&amp;26)5"/>
      <sheetName val="³»¿ª¼­_(MEROX)5"/>
      <sheetName val="³»¿ª¼­_(NITROGEN)5"/>
      <sheetName val="³»¿ª¼­_(M4)5"/>
      <sheetName val="³»¿ª¼­_(CIVIL-4)5"/>
      <sheetName val="³»¿ª¼­_(CIVIL-6)5"/>
      <sheetName val="³»¿ª¼­_(CIVIL-7)5"/>
      <sheetName val="2002³â_ÇöÀå°ø»çºñ_±¹³»_½ÇÀû5"/>
      <sheetName val="2003³â±¹³»ÇöÀå°ø»çºñ_½ÇÀû5"/>
      <sheetName val="EQUIP_LIST5"/>
      <sheetName val="Z-_GENERAL_PRICE_SUMMARY5"/>
      <sheetName val="_Estimate__5"/>
      <sheetName val="2_2_STAFF_Scedule5"/>
      <sheetName val="내역서_耰&quot;_x005f_x005f_x005f_x0000__x005f_x005f_x0005"/>
      <sheetName val="계측_내역서5"/>
      <sheetName val="Man_Hole5"/>
      <sheetName val="Sheet1_(2)6"/>
      <sheetName val="내역서_耰&quot;_x005f_x005f_x005f_x005f_x005f_x005f_x00005"/>
      <sheetName val="7__월별투입내역서5"/>
      <sheetName val="T_35"/>
      <sheetName val="HORI__VESSEL5"/>
      <sheetName val="Vind_-_BtB5"/>
      <sheetName val="LV_induction_motors5"/>
      <sheetName val="BSD_(2)5"/>
      <sheetName val="Monthly_Load5"/>
      <sheetName val="Weekly_Load5"/>
      <sheetName val="MP_MOB5"/>
      <sheetName val="Form_B5"/>
      <sheetName val="Material_Selections5"/>
      <sheetName val="내역서_耰&quot;_x005f_x005f_x005f_x005f_x005f_x005f_x005f5"/>
      <sheetName val="97_사업추정(WEKI)5"/>
      <sheetName val="breakdown_of_wage_rate5"/>
      <sheetName val="Indirect_Cost5"/>
      <sheetName val="[SANDAN_XLS??5"/>
      <sheetName val="Eq__Mobilization5"/>
      <sheetName val="Resource_table5"/>
      <sheetName val="Piping_BQ_for_one_turbine5"/>
      <sheetName val="Utility_and_Fire_flange5"/>
      <sheetName val="Equipment_List5"/>
      <sheetName val="Form1_SQP5"/>
      <sheetName val="공정계획(내부계획25%,내부w_f)5"/>
      <sheetName val="Heavy_Equipments5"/>
      <sheetName val="AG_Pipe_Qty_Analysis5"/>
      <sheetName val="_SANDAN_XLS__5"/>
      <sheetName val="SFN_ORIG5"/>
      <sheetName val="w't_table5"/>
      <sheetName val="SCHEDD_TAMBAHAN5"/>
      <sheetName val="Fire_Protection5"/>
      <sheetName val="입찰내역_발주처_양식5"/>
      <sheetName val="Dir_Manpower_Other_Exp_5"/>
      <sheetName val="FWBS_15304"/>
      <sheetName val="내역서_(∮ἀ嘆ɶ4"/>
      <sheetName val="4-3LEVEL-5_epic_44"/>
      <sheetName val="단가_(2)4"/>
      <sheetName val="실행예산_MM4"/>
      <sheetName val="MODULE_CONFIRM4"/>
      <sheetName val="PROTECTION_4"/>
      <sheetName val="BOQ-B_DOWN4"/>
      <sheetName val="ITB_COST5"/>
      <sheetName val="CUADRO_DE_PRECIOS4"/>
      <sheetName val="Cash_In-Cash_Out_Actual4"/>
      <sheetName val="Pengesahan "/>
      <sheetName val="BILL"/>
      <sheetName val="  "/>
      <sheetName val=" "/>
      <sheetName val="breakdown of wage ra`f"/>
      <sheetName val="breakdown of wage ra"/>
      <sheetName val="breakdown of wage rað-"/>
      <sheetName val="2.Overall Summary "/>
      <sheetName val="Rates &amp; Legend"/>
      <sheetName val="OCT.FDN"/>
      <sheetName val="D-3109"/>
      <sheetName val="PROJEC䁔"/>
      <sheetName val="Jobcos䁴"/>
      <sheetName val="Sy䁳tem구분"/>
      <sheetName val="BM䀭Elec"/>
      <sheetName val="AN䁁LIS䁁"/>
      <sheetName val="BO䁑-B.䁄OWN"/>
      <sheetName val="HV䁁C(사자재)"/>
      <sheetName val="R2䀵64A䁈DTS"/>
      <sheetName val="mto-re䁶0B"/>
      <sheetName val="내역脜_(M䀴)4"/>
      <sheetName val="3_공통공사비2"/>
      <sheetName val="BEND_L䁏SS1"/>
      <sheetName val="Fo䁲m_A_1"/>
      <sheetName val="Ci䁶il_11"/>
      <sheetName val="Ci䁶il_䀳1"/>
      <sheetName val="Si䁴e_2䀱"/>
      <sheetName val="Si䁴e_F䁡ci1"/>
      <sheetName val="EQ䁕IP_䁌IST"/>
      <sheetName val="Su䁢con_A"/>
      <sheetName val="BS䁄_(2)"/>
      <sheetName val="FWBS_1䀵30"/>
      <sheetName val="Bill rekap"/>
      <sheetName val="Harga Satuan"/>
      <sheetName val="LISTRIK"/>
      <sheetName val="F ALARM"/>
      <sheetName val="Chart_Cable"/>
      <sheetName val="Exchange Rate"/>
      <sheetName val="예산실적전체당월"/>
      <sheetName val="00-Summary Information-ABB"/>
      <sheetName val="BD"/>
      <sheetName val="Pipe-Hot"/>
      <sheetName val="2. 현장 자금투입 집계표"/>
      <sheetName val="_도면 및 도서 제출목록 및 일정_170202.xlsx"/>
      <sheetName val="TYPE"/>
      <sheetName val="수량산출"/>
      <sheetName val="General Notes"/>
      <sheetName val="CAL1"/>
      <sheetName val="BQ_IMPORT"/>
      <sheetName val="breakdown of wage rap"/>
      <sheetName val="물량표"/>
      <sheetName val="PABS,Site info"/>
      <sheetName val="breakdown of wage ra"/>
      <sheetName val="0. Resource　Code"/>
      <sheetName val="Process Data (2)"/>
      <sheetName val="Updating_Form-Oct_2011"/>
      <sheetName val="Weld_Consumable"/>
      <sheetName val="NDE_Cost-Summary"/>
      <sheetName val="9July_Above_Ground_Pipe"/>
      <sheetName val="Tools_&amp;_Settings"/>
      <sheetName val="Data_Summary"/>
      <sheetName val="Crew_Costs"/>
      <sheetName val="Spread_Costs"/>
      <sheetName val="Unique_List_Misc"/>
      <sheetName val="M_11"/>
      <sheetName val="Process_Data_(2)"/>
      <sheetName val="당초?∸ἀ"/>
      <sheetName val="Material code"/>
      <sheetName val="HO_Site Rates-2011"/>
      <sheetName val="Analysis"/>
      <sheetName val="EVA-004-MEC"/>
      <sheetName val="USDKRW"/>
      <sheetName val="Inquiry"/>
      <sheetName val="품셈TABLE"/>
      <sheetName val="DISCIPLINE"/>
      <sheetName val="定额"/>
      <sheetName val="_"/>
      <sheetName val="내역서_耰&quot;_x005f_x005f_x005f_x0000_"/>
      <sheetName val="내역서_耰&quot;_x005f_x005f_x005f_x005f_"/>
      <sheetName val="_뻘N__ࠀ역서"/>
      <sheetName val="Raw data"/>
      <sheetName val="EE-PROP"/>
      <sheetName val="DATA MENTAH"/>
      <sheetName val="차트 (2)"/>
      <sheetName val="내역ࠜĀ_x005f_x0000_M4"/>
      <sheetName val="내역서 耰&quot;_x005f_x0000_"/>
      <sheetName val="내역ࠜĀ_x005f_x005f_x0"/>
      <sheetName val="내역서 耰&quot;_x005f_x005f_"/>
      <sheetName val="내역서 耰&quot;_x0000__x0000"/>
      <sheetName val="_x005f_x005f_"/>
      <sheetName val="내역서_耰&quot;_x0000__x0000"/>
      <sheetName val="Weekl_x0004_"/>
      <sheetName val="내역서_耰&quot;_x005f_x0000__x0001"/>
      <sheetName val="내역서_耰&quot;_x005f_x005f_x00001"/>
      <sheetName val="내역서_耰&quot;_x005f_x005f_x005f1"/>
      <sheetName val="내역서_耰&quot;_x005f_x0000__x0002"/>
      <sheetName val="내역서_耰&quot;_x005f_x005f_x00002"/>
      <sheetName val="내역서_耰&quot;_x005f_x005f_x005f2"/>
      <sheetName val="PWA"/>
      <sheetName val="9_1차이내역"/>
      <sheetName val="pipeline-1"/>
      <sheetName val="Sheet5"/>
      <sheetName val="Distribution Table"/>
      <sheetName val="BA1047集約"/>
      <sheetName val="손익차9월2"/>
      <sheetName val="1100-1200-1300-1910-2140-LEV_2"/>
      <sheetName val="TDC_COA_Sumry"/>
      <sheetName val="TDC_Item_Dets"/>
      <sheetName val="TDC_Item_Sumry"/>
      <sheetName val="TDC_Key_Qty_Sumry"/>
      <sheetName val="List_-_Components"/>
      <sheetName val="List_-_Equipment"/>
      <sheetName val="COA_Sumry_-_Std_Imp"/>
      <sheetName val="Contr_TDC_-_Std_Imp"/>
      <sheetName val="Item_Sumry_-_Std_Imp"/>
      <sheetName val="Unit_Costs_-_Std_Imp"/>
      <sheetName val="Unit_MH_-_Std_Imp"/>
      <sheetName val="Proj_TIC_-_Std_Imp"/>
      <sheetName val="Material_Price"/>
      <sheetName val="내역서1999_8최종"/>
      <sheetName val="Process_Data_1"/>
      <sheetName val="plan&amp;section_of_foundation1"/>
      <sheetName val="working_load_at_the_btm_ft_1"/>
      <sheetName val="stability_check1"/>
      <sheetName val="design_load1"/>
      <sheetName val="실행집_x0005_"/>
      <sheetName val="실행집聈"/>
      <sheetName val="Unit_Price_"/>
      <sheetName val="Closeout_Control"/>
      <sheetName val="Site_Findings_Status_Sheet"/>
      <sheetName val="Currency_Rate"/>
      <sheetName val="4-Basic_Price"/>
      <sheetName val="Evaluasi_Penw"/>
      <sheetName val="Man_Power_&amp;_Comp"/>
      <sheetName val="Data_List"/>
      <sheetName val="Codes_Pers"/>
      <sheetName val="Sum_(Case-3)"/>
      <sheetName val="PROJECT_BRIEF"/>
      <sheetName val="In-House_Summary"/>
      <sheetName val="7422CW"/>
      <sheetName val="OPT_x0012_"/>
      <sheetName val="내역서_耰&quot;_x005f_x0000__x0003"/>
      <sheetName val="내역서_耰&quot;_x005f_x005f_x00003"/>
      <sheetName val="내역서_耰&quot;_x005f_x005f_x005f3"/>
      <sheetName val="내역서_耰&quot;_x005f_x0000__x0004"/>
      <sheetName val="내역서_耰&quot;_x005f_x005f_x00004"/>
      <sheetName val="내역서_耰&quot;_x005f_x005f_x005f4"/>
      <sheetName val="내역서_耰&quot;_x0000__x0000_6"/>
      <sheetName val="내역서_耰&quot;_x005f_x0000__x0005"/>
      <sheetName val="내역서_耰&quot;_x005f_x005f_x00005"/>
      <sheetName val="내역서_耰&quot;_x005f_x005f_x005f5"/>
      <sheetName val="내역서_耰&quot;_x005f_x0000_"/>
      <sheetName val="내역서_耰&quot;_x005f_x005f_"/>
      <sheetName val="내역ࠜĀ_x0000_M4"/>
      <sheetName val="내역ࠜĀ_x0"/>
      <sheetName val="내역서 耰&quot;_"/>
      <sheetName val="내역서_耰&quot;_x0000__x0001"/>
      <sheetName val="내역서_耰&quot;_x00001"/>
      <sheetName val="내역서_耰&quot;_x005f1"/>
      <sheetName val="내역서_耰&quot;_x0000__x0002"/>
      <sheetName val="내역서_耰&quot;_x00002"/>
      <sheetName val="내역서_耰&quot;_x005f2"/>
      <sheetName val="Others"/>
      <sheetName val="Direct_PMS"/>
      <sheetName val="5_)_Time_Delays"/>
      <sheetName val="OPT_x000a_"/>
      <sheetName val="Weekl_x000a_"/>
      <sheetName val="Aux_"/>
      <sheetName val="BQMP"/>
      <sheetName val="__x0000__x001b__x0000__x0006__x"/>
      <sheetName val="도면자료제출일정"/>
      <sheetName val="DROP DOWN"/>
      <sheetName val="Linelist LNGC Process"/>
      <sheetName val="개시대사 (2)"/>
      <sheetName val="환율"/>
      <sheetName val="SUM "/>
      <sheetName val="Multi-currency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/>
      <sheetData sheetId="1953"/>
      <sheetData sheetId="1954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/>
      <sheetData sheetId="1961"/>
      <sheetData sheetId="1962"/>
      <sheetData sheetId="1963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000"/>
      <sheetName val=" Summary(Rev.)"/>
      <sheetName val="Summary"/>
      <sheetName val="PM-MAN"/>
      <sheetName val="PM-MAN2"/>
      <sheetName val="PM_출장비"/>
      <sheetName val="PM복사비"/>
      <sheetName val="PM통신비"/>
      <sheetName val="검사용역비"/>
      <sheetName val="ENG'G"/>
      <sheetName val="ENG'G 경비"/>
      <sheetName val="ENG출장비"/>
      <sheetName val="ENG복사비"/>
      <sheetName val="PROCURE"/>
      <sheetName val="PROC운반비"/>
      <sheetName val="CONST"/>
      <sheetName val="Const(By YGN)"/>
      <sheetName val="가설시설"/>
      <sheetName val="현장MH"/>
      <sheetName val="현장MH(REV)"/>
      <sheetName val="현장경비"/>
      <sheetName val="시운전MH"/>
      <sheetName val="시운전 경비"/>
      <sheetName val="VENDOR"/>
      <sheetName val="OTHERS"/>
      <sheetName val="급료TABLE"/>
      <sheetName val="Proposed Payment Schedule"/>
      <sheetName val="Payment Schedule-Actual"/>
      <sheetName val="Cash Flow"/>
      <sheetName val="Cost Summary"/>
      <sheetName val="Progress Total"/>
      <sheetName val="Eng"/>
      <sheetName val="Procu-Cash in"/>
      <sheetName val="Procu-Cash Out"/>
      <sheetName val="Constr"/>
      <sheetName val="Chemical"/>
      <sheetName val="Comm &amp; PT"/>
      <sheetName val="Training"/>
      <sheetName val="Procure Pay-Sch"/>
      <sheetName val="단면가정"/>
      <sheetName val="설계조건"/>
      <sheetName val="Sheet5"/>
      <sheetName val="기지국"/>
      <sheetName val="UB2"/>
      <sheetName val="공사내역"/>
      <sheetName val="DRUM"/>
      <sheetName val="찍기"/>
      <sheetName val="산근"/>
      <sheetName val="SUPT_Column"/>
      <sheetName val="SUPT_Rafter"/>
      <sheetName val="SUPT_STR2"/>
      <sheetName val="SUPT_Girder"/>
      <sheetName val="Int Wind Girder"/>
      <sheetName val="AnchorB"/>
      <sheetName val="AnchorC"/>
      <sheetName val="Shell (App A)"/>
      <sheetName val="Cover"/>
      <sheetName val="Annular"/>
      <sheetName val="Wind"/>
      <sheetName val="Rafter_Only"/>
      <sheetName val="App F"/>
      <sheetName val="Seismic"/>
      <sheetName val="Shell (VP Dgn)"/>
      <sheetName val="WT-LIST"/>
      <sheetName val="토목품셈"/>
      <sheetName val="일위대가"/>
      <sheetName val="Sheet4"/>
      <sheetName val="sum"/>
      <sheetName val="M 11"/>
      <sheetName val="KP1590_E"/>
      <sheetName val="기초견적가"/>
      <sheetName val="연돌일위집계"/>
      <sheetName val="출자한도"/>
      <sheetName val="#REF"/>
      <sheetName val="심의위원명단"/>
      <sheetName val="관접합및부설"/>
      <sheetName val="단가"/>
      <sheetName val="집계표"/>
      <sheetName val="내역서"/>
      <sheetName val="현장"/>
      <sheetName val="갑지"/>
      <sheetName val="대비표"/>
      <sheetName val="당초"/>
      <sheetName val="표지"/>
      <sheetName val="B1"/>
      <sheetName val="Miser-P"/>
      <sheetName val="전체"/>
      <sheetName val="PIPE-HOT"/>
      <sheetName val="bldg list"/>
      <sheetName val="Backup"/>
      <sheetName val="Spool Status"/>
      <sheetName val="DC SUM PRO_1"/>
      <sheetName val="DC SUM PRO_2"/>
      <sheetName val="DC SUM PRO_3"/>
      <sheetName val="DC SUM SUO"/>
      <sheetName val="_Summary(Rev_)"/>
      <sheetName val="ENG'G_경비"/>
      <sheetName val="Const(By_YGN)"/>
      <sheetName val="시운전_경비"/>
      <sheetName val="Proposed_Payment_Schedule"/>
      <sheetName val="Payment_Schedule-Actual"/>
      <sheetName val="Cash_Flow"/>
      <sheetName val="Cost_Summary"/>
      <sheetName val="Progress_Total"/>
      <sheetName val="Procu-Cash_in"/>
      <sheetName val="Procu-Cash_Out"/>
      <sheetName val="Comm_&amp;_PT"/>
      <sheetName val="Procure_Pay-Sch"/>
      <sheetName val="cost Form"/>
      <sheetName val="Int_Wind_Girder"/>
      <sheetName val="Shell_(App_A)"/>
      <sheetName val="App_F"/>
      <sheetName val="Shell_(VP_Dgn)"/>
      <sheetName val="M_11"/>
      <sheetName val="bldg_list"/>
      <sheetName val="95삼성급(본사)"/>
      <sheetName val="BID"/>
      <sheetName val="수입"/>
      <sheetName val="ITC 현황"/>
      <sheetName val="포장공자재집계표"/>
      <sheetName val="D-3109"/>
      <sheetName val="Shut down"/>
      <sheetName val="Building"/>
      <sheetName val="12CGOU"/>
      <sheetName val="EQUIP"/>
      <sheetName val="Z"/>
      <sheetName val="Cash2"/>
      <sheetName val="조명시설"/>
      <sheetName val="일년TOTAL"/>
      <sheetName val="BQMPALOC"/>
      <sheetName val="음료실행"/>
      <sheetName val="Process Piping"/>
      <sheetName val="INPUT DATA OF SCHEDULE"/>
      <sheetName val="D-623D"/>
      <sheetName val="F801"/>
      <sheetName val="_Summary(Rev_)1"/>
      <sheetName val="ENG'G_경비1"/>
      <sheetName val="Const(By_YGN)1"/>
      <sheetName val="시운전_경비1"/>
      <sheetName val="Proposed_Payment_Schedule1"/>
      <sheetName val="Payment_Schedule-Actual1"/>
      <sheetName val="Cash_Flow1"/>
      <sheetName val="Cost_Summary1"/>
      <sheetName val="Progress_Total1"/>
      <sheetName val="Procu-Cash_in1"/>
      <sheetName val="Procu-Cash_Out1"/>
      <sheetName val="Comm_&amp;_PT1"/>
      <sheetName val="Procure_Pay-Sch1"/>
      <sheetName val="TABLE2-1_ISBL-(SlTE_PREP)"/>
      <sheetName val="TABLE2_1_ISBL_(Soil_Invest)"/>
      <sheetName val="TABLE2-2_OSBL(GENERAL-CIVIL)"/>
      <sheetName val="금액내역서"/>
      <sheetName val="Sheet1"/>
      <sheetName val="MOTOR"/>
      <sheetName val="가격분석@1100(990104)"/>
      <sheetName val="Escalation"/>
      <sheetName val="code"/>
      <sheetName val="PIPING"/>
      <sheetName val=""/>
      <sheetName val="Sheet2"/>
      <sheetName val="Sheet3"/>
      <sheetName val="Mech"/>
      <sheetName val="Elec"/>
      <sheetName val="I&amp;C"/>
      <sheetName val="Civil"/>
      <sheetName val="Arch"/>
      <sheetName val="HVAC"/>
      <sheetName val="FF"/>
      <sheetName val="ENV "/>
      <sheetName val="PEM"/>
      <sheetName val="Assign Status"/>
      <sheetName val="기계설계팀(Mech)"/>
      <sheetName val="기계설계팀(ENV)"/>
      <sheetName val="기계설계팀(PEM)"/>
      <sheetName val="배관설계팀(Piping)"/>
      <sheetName val="배관설계팀(HVAC)"/>
      <sheetName val="배관설계팀(FF)"/>
      <sheetName val="E&amp;I설계팀(Elec)"/>
      <sheetName val="E&amp;I설계팀(I&amp;C)"/>
      <sheetName val="CSA설계팀(Civil)"/>
      <sheetName val="CSA설계팀(Arch)"/>
      <sheetName val="GA 입력현황"/>
      <sheetName val="cover (MR)"/>
      <sheetName val="MR"/>
      <sheetName val="cover(TS)"/>
      <sheetName val="CFB BLR"/>
      <sheetName val="Execution MH"/>
      <sheetName val="Mob. Plan(Eng'g)"/>
      <sheetName val="비교표"/>
      <sheetName val="M_DB"/>
      <sheetName val="CAT_5"/>
      <sheetName val="equiplist"/>
      <sheetName val="_Summary(Rev_)2"/>
      <sheetName val="HX"/>
      <sheetName val="6PILE  (돌출)"/>
      <sheetName val="Pag. 1"/>
      <sheetName val="장비"/>
      <sheetName val="노무"/>
      <sheetName val="자재"/>
      <sheetName val="산근1"/>
      <sheetName val="1) COMMON FACILITIES"/>
      <sheetName val="집계표(OPTION)"/>
      <sheetName val="+A - S&amp;U (Annually)"/>
      <sheetName val="COVER-P"/>
      <sheetName val="옥외전기공사"/>
      <sheetName val="MAN-STD"/>
      <sheetName val="경비"/>
      <sheetName val="하도내역 (철콘)"/>
      <sheetName val="Proposal금액(DATA)"/>
      <sheetName val="wind-s"/>
      <sheetName val="기계내역서"/>
      <sheetName val="1,2,3,4,5단위수량"/>
      <sheetName val="실행내역"/>
      <sheetName val="cal"/>
      <sheetName val="jobhist"/>
      <sheetName val="Heavy Equipments"/>
      <sheetName val="Vehicles-Cost"/>
      <sheetName val="기계경비(시간당)"/>
      <sheetName val="램머"/>
      <sheetName val="March 26 rev 1B"/>
      <sheetName val="Site conges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Ls_Alert"/>
      <sheetName val="tmpscrapsheet"/>
      <sheetName val="Creditor Aged"/>
      <sheetName val="Ls_AgXLB_WorkbookFile"/>
      <sheetName val="Macro"/>
      <sheetName val="Ls_XLB_WorkbookFile"/>
    </sheetNames>
    <sheetDataSet>
      <sheetData sheetId="0">
        <row r="26">
          <cell r="H26">
            <v>43281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HR"/>
      <sheetName val="IS"/>
      <sheetName val="Marketing"/>
      <sheetName val="R&amp;M"/>
      <sheetName val="Utillities"/>
      <sheetName val="pteb"/>
      <sheetName val="Hlaundry"/>
      <sheetName val="Fixch"/>
      <sheetName val="EF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A-MOH"/>
      <sheetName val="COA-BRN"/>
      <sheetName val="T0"/>
      <sheetName val="T1"/>
      <sheetName val="T2"/>
      <sheetName val="T3"/>
      <sheetName val="Old COA vs MOHG"/>
      <sheetName val="Compare"/>
      <sheetName val="Old L1-Codes vs MOHG"/>
      <sheetName val="Old L2-Codes vs MOHG"/>
      <sheetName val="Old L3-Codes vs MOHG"/>
      <sheetName val="Old L4-Codes vs MOHG"/>
      <sheetName val="MOBKK COA"/>
      <sheetName val="L1-Division"/>
      <sheetName val="L2-Dept"/>
      <sheetName val="L3-BS Movement &amp; Revenue"/>
      <sheetName val="L4-MealPeriod &amp; CompanyCode"/>
      <sheetName val="COAMAP"/>
      <sheetName val="L7-LocalDept &amp; TrainTyp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>
            <v>1</v>
          </cell>
          <cell r="B2" t="str">
            <v>Assets.</v>
          </cell>
          <cell r="C2" t="str">
            <v>ASSETS.</v>
          </cell>
          <cell r="D2" t="str">
            <v>P</v>
          </cell>
          <cell r="E2" t="str">
            <v>P</v>
          </cell>
          <cell r="F2" t="str">
            <v>P</v>
          </cell>
          <cell r="G2" t="str">
            <v>P</v>
          </cell>
          <cell r="H2" t="str">
            <v>P</v>
          </cell>
          <cell r="I2" t="str">
            <v>C</v>
          </cell>
        </row>
        <row r="3">
          <cell r="A3">
            <v>100</v>
          </cell>
          <cell r="B3" t="str">
            <v>Cash.</v>
          </cell>
          <cell r="C3" t="str">
            <v>CASH.</v>
          </cell>
          <cell r="D3" t="str">
            <v>P</v>
          </cell>
          <cell r="E3" t="str">
            <v>P</v>
          </cell>
          <cell r="F3" t="str">
            <v>P</v>
          </cell>
          <cell r="G3" t="str">
            <v>P</v>
          </cell>
          <cell r="H3" t="str">
            <v>P</v>
          </cell>
          <cell r="I3" t="str">
            <v>C</v>
          </cell>
        </row>
        <row r="4">
          <cell r="A4">
            <v>10100</v>
          </cell>
          <cell r="B4" t="str">
            <v>House Funds</v>
          </cell>
          <cell r="C4" t="str">
            <v>CASH</v>
          </cell>
          <cell r="D4" t="str">
            <v>P</v>
          </cell>
          <cell r="E4" t="str">
            <v>P</v>
          </cell>
          <cell r="F4" t="str">
            <v>P</v>
          </cell>
          <cell r="G4" t="str">
            <v>P</v>
          </cell>
          <cell r="H4" t="str">
            <v>P</v>
          </cell>
          <cell r="I4">
            <v>0</v>
          </cell>
        </row>
        <row r="5">
          <cell r="A5">
            <v>10150</v>
          </cell>
          <cell r="B5" t="str">
            <v>Petty Cash</v>
          </cell>
          <cell r="C5" t="str">
            <v>CASH</v>
          </cell>
          <cell r="D5" t="str">
            <v>P</v>
          </cell>
          <cell r="E5" t="str">
            <v>P</v>
          </cell>
          <cell r="F5" t="str">
            <v>P</v>
          </cell>
          <cell r="G5" t="str">
            <v>P</v>
          </cell>
          <cell r="H5" t="str">
            <v>P</v>
          </cell>
          <cell r="I5">
            <v>0</v>
          </cell>
        </row>
        <row r="6">
          <cell r="A6">
            <v>10200</v>
          </cell>
          <cell r="B6" t="str">
            <v>Cash Clearance Account</v>
          </cell>
          <cell r="C6" t="str">
            <v>CASH</v>
          </cell>
          <cell r="D6" t="str">
            <v>P</v>
          </cell>
          <cell r="E6" t="str">
            <v>P</v>
          </cell>
          <cell r="F6" t="str">
            <v>P</v>
          </cell>
          <cell r="G6" t="str">
            <v>P</v>
          </cell>
          <cell r="H6" t="str">
            <v>P</v>
          </cell>
          <cell r="I6">
            <v>0</v>
          </cell>
        </row>
        <row r="7">
          <cell r="A7">
            <v>10210</v>
          </cell>
          <cell r="B7" t="str">
            <v>Under/Over Banking</v>
          </cell>
          <cell r="C7" t="str">
            <v>CASH</v>
          </cell>
          <cell r="D7" t="str">
            <v>P</v>
          </cell>
          <cell r="E7" t="str">
            <v>P</v>
          </cell>
          <cell r="F7" t="str">
            <v>P</v>
          </cell>
          <cell r="G7" t="str">
            <v>P</v>
          </cell>
          <cell r="H7" t="str">
            <v>P</v>
          </cell>
          <cell r="I7">
            <v>0</v>
          </cell>
        </row>
        <row r="8">
          <cell r="A8">
            <v>10300</v>
          </cell>
          <cell r="B8" t="str">
            <v>Bank Account-SCB</v>
          </cell>
          <cell r="C8" t="str">
            <v>CASH</v>
          </cell>
          <cell r="D8" t="str">
            <v>P</v>
          </cell>
          <cell r="E8" t="str">
            <v>P</v>
          </cell>
          <cell r="F8" t="str">
            <v>P</v>
          </cell>
          <cell r="G8" t="str">
            <v>P</v>
          </cell>
          <cell r="H8" t="str">
            <v>P</v>
          </cell>
          <cell r="I8">
            <v>0</v>
          </cell>
        </row>
        <row r="9">
          <cell r="A9">
            <v>10301</v>
          </cell>
          <cell r="B9" t="str">
            <v>Bank Account-SCB Dividends</v>
          </cell>
          <cell r="C9" t="str">
            <v>CASH</v>
          </cell>
          <cell r="D9" t="str">
            <v>P</v>
          </cell>
          <cell r="E9" t="str">
            <v>P</v>
          </cell>
          <cell r="F9" t="str">
            <v>P</v>
          </cell>
          <cell r="G9" t="str">
            <v>P</v>
          </cell>
          <cell r="H9" t="str">
            <v>P</v>
          </cell>
          <cell r="I9">
            <v>0</v>
          </cell>
        </row>
        <row r="10">
          <cell r="A10">
            <v>10302</v>
          </cell>
          <cell r="B10" t="str">
            <v>Bank Account-BBL</v>
          </cell>
          <cell r="C10" t="str">
            <v>CASH</v>
          </cell>
          <cell r="D10" t="str">
            <v>P</v>
          </cell>
          <cell r="E10" t="str">
            <v>P</v>
          </cell>
          <cell r="F10" t="str">
            <v>P</v>
          </cell>
          <cell r="G10" t="str">
            <v>P</v>
          </cell>
          <cell r="H10" t="str">
            <v>P</v>
          </cell>
          <cell r="I10">
            <v>0</v>
          </cell>
        </row>
        <row r="11">
          <cell r="A11">
            <v>10310</v>
          </cell>
          <cell r="B11" t="str">
            <v>Bank Account-Disbursement</v>
          </cell>
          <cell r="C11" t="str">
            <v>CASH</v>
          </cell>
          <cell r="D11" t="str">
            <v>P</v>
          </cell>
          <cell r="E11" t="str">
            <v>P</v>
          </cell>
          <cell r="F11" t="str">
            <v>P</v>
          </cell>
          <cell r="G11" t="str">
            <v>P</v>
          </cell>
          <cell r="H11" t="str">
            <v>P</v>
          </cell>
          <cell r="I11" t="str">
            <v>C</v>
          </cell>
        </row>
        <row r="12">
          <cell r="A12">
            <v>10320</v>
          </cell>
          <cell r="B12" t="str">
            <v>Bank Account-Payroll</v>
          </cell>
          <cell r="C12" t="str">
            <v>CASH</v>
          </cell>
          <cell r="D12" t="str">
            <v>P</v>
          </cell>
          <cell r="E12" t="str">
            <v>P</v>
          </cell>
          <cell r="F12" t="str">
            <v>P</v>
          </cell>
          <cell r="G12" t="str">
            <v>P</v>
          </cell>
          <cell r="H12" t="str">
            <v>P</v>
          </cell>
          <cell r="I12" t="str">
            <v>C</v>
          </cell>
        </row>
        <row r="13">
          <cell r="A13">
            <v>10330</v>
          </cell>
          <cell r="B13" t="str">
            <v>Bank Account-Merchant Service</v>
          </cell>
          <cell r="C13" t="str">
            <v>CASH</v>
          </cell>
          <cell r="D13" t="str">
            <v>P</v>
          </cell>
          <cell r="E13" t="str">
            <v>P</v>
          </cell>
          <cell r="F13" t="str">
            <v>P</v>
          </cell>
          <cell r="G13" t="str">
            <v>P</v>
          </cell>
          <cell r="H13" t="str">
            <v>P</v>
          </cell>
          <cell r="I13" t="str">
            <v>C</v>
          </cell>
        </row>
        <row r="14">
          <cell r="A14">
            <v>10340</v>
          </cell>
          <cell r="B14" t="str">
            <v>Bank Account-FF&amp;E Reserve</v>
          </cell>
          <cell r="C14" t="str">
            <v>CASH</v>
          </cell>
          <cell r="D14" t="str">
            <v>P</v>
          </cell>
          <cell r="E14" t="str">
            <v>P</v>
          </cell>
          <cell r="F14" t="str">
            <v>P</v>
          </cell>
          <cell r="G14" t="str">
            <v>P</v>
          </cell>
          <cell r="H14" t="str">
            <v>P</v>
          </cell>
          <cell r="I14" t="str">
            <v>C</v>
          </cell>
        </row>
        <row r="15">
          <cell r="A15">
            <v>10350</v>
          </cell>
          <cell r="B15" t="str">
            <v>Bank Account-Escrow</v>
          </cell>
          <cell r="C15" t="str">
            <v>CASH</v>
          </cell>
          <cell r="D15" t="str">
            <v>P</v>
          </cell>
          <cell r="E15" t="str">
            <v>P</v>
          </cell>
          <cell r="F15" t="str">
            <v>P</v>
          </cell>
          <cell r="G15" t="str">
            <v>P</v>
          </cell>
          <cell r="H15" t="str">
            <v>P</v>
          </cell>
          <cell r="I15" t="str">
            <v>C</v>
          </cell>
        </row>
        <row r="16">
          <cell r="A16">
            <v>10400</v>
          </cell>
          <cell r="B16" t="str">
            <v>Savings Account-SCB</v>
          </cell>
          <cell r="C16" t="str">
            <v>CASH</v>
          </cell>
          <cell r="D16" t="str">
            <v>P</v>
          </cell>
          <cell r="E16" t="str">
            <v>P</v>
          </cell>
          <cell r="F16" t="str">
            <v>P</v>
          </cell>
          <cell r="G16" t="str">
            <v>P</v>
          </cell>
          <cell r="H16" t="str">
            <v>P</v>
          </cell>
          <cell r="I16">
            <v>0</v>
          </cell>
        </row>
        <row r="17">
          <cell r="A17">
            <v>10401</v>
          </cell>
          <cell r="B17" t="str">
            <v>Savings Account-BBL</v>
          </cell>
          <cell r="C17" t="str">
            <v>CASH</v>
          </cell>
          <cell r="D17" t="str">
            <v>P</v>
          </cell>
          <cell r="E17" t="str">
            <v>P</v>
          </cell>
          <cell r="F17" t="str">
            <v>P</v>
          </cell>
          <cell r="G17" t="str">
            <v>P</v>
          </cell>
          <cell r="H17" t="str">
            <v>P</v>
          </cell>
          <cell r="I17">
            <v>0</v>
          </cell>
        </row>
        <row r="18">
          <cell r="A18">
            <v>10402</v>
          </cell>
          <cell r="B18" t="str">
            <v>Savings Account-HSBC</v>
          </cell>
          <cell r="C18" t="str">
            <v>CASH</v>
          </cell>
          <cell r="D18" t="str">
            <v>P</v>
          </cell>
          <cell r="E18" t="str">
            <v>P</v>
          </cell>
          <cell r="F18" t="str">
            <v>P</v>
          </cell>
          <cell r="G18" t="str">
            <v>P</v>
          </cell>
          <cell r="H18" t="str">
            <v>P</v>
          </cell>
          <cell r="I18">
            <v>0</v>
          </cell>
        </row>
        <row r="19">
          <cell r="A19">
            <v>10800</v>
          </cell>
          <cell r="B19" t="str">
            <v>Time Deposits Account</v>
          </cell>
          <cell r="C19" t="str">
            <v>CASH</v>
          </cell>
          <cell r="D19" t="str">
            <v>P</v>
          </cell>
          <cell r="E19" t="str">
            <v>P</v>
          </cell>
          <cell r="F19" t="str">
            <v>P</v>
          </cell>
          <cell r="G19" t="str">
            <v>P</v>
          </cell>
          <cell r="H19" t="str">
            <v>P</v>
          </cell>
          <cell r="I19">
            <v>0</v>
          </cell>
        </row>
        <row r="20">
          <cell r="A20">
            <v>10900</v>
          </cell>
          <cell r="B20" t="str">
            <v>Sundry Deposits</v>
          </cell>
          <cell r="C20" t="str">
            <v>CASH</v>
          </cell>
          <cell r="D20" t="str">
            <v>P</v>
          </cell>
          <cell r="E20" t="str">
            <v>P</v>
          </cell>
          <cell r="F20" t="str">
            <v>P</v>
          </cell>
          <cell r="G20" t="str">
            <v>P</v>
          </cell>
          <cell r="H20" t="str">
            <v>P</v>
          </cell>
          <cell r="I20" t="str">
            <v>C</v>
          </cell>
        </row>
        <row r="21">
          <cell r="A21">
            <v>110</v>
          </cell>
          <cell r="B21" t="str">
            <v>Short-Term Investments.</v>
          </cell>
          <cell r="C21" t="str">
            <v>SHORT-TERM INVE</v>
          </cell>
          <cell r="D21" t="str">
            <v>P</v>
          </cell>
          <cell r="E21" t="str">
            <v>P</v>
          </cell>
          <cell r="F21" t="str">
            <v>P</v>
          </cell>
          <cell r="G21" t="str">
            <v>P</v>
          </cell>
          <cell r="H21" t="str">
            <v>P</v>
          </cell>
          <cell r="I21" t="str">
            <v>C</v>
          </cell>
        </row>
        <row r="22">
          <cell r="A22">
            <v>11100</v>
          </cell>
          <cell r="B22" t="str">
            <v>Money Market Sweep</v>
          </cell>
          <cell r="C22" t="str">
            <v>INVEST-S</v>
          </cell>
          <cell r="D22" t="str">
            <v>P</v>
          </cell>
          <cell r="E22" t="str">
            <v>P</v>
          </cell>
          <cell r="F22" t="str">
            <v>P</v>
          </cell>
          <cell r="G22" t="str">
            <v>P</v>
          </cell>
          <cell r="H22" t="str">
            <v>P</v>
          </cell>
          <cell r="I22" t="str">
            <v>C</v>
          </cell>
        </row>
        <row r="23">
          <cell r="A23">
            <v>11200</v>
          </cell>
          <cell r="B23" t="str">
            <v>Money Market</v>
          </cell>
          <cell r="C23" t="str">
            <v>INVEST-S</v>
          </cell>
          <cell r="D23" t="str">
            <v>P</v>
          </cell>
          <cell r="E23" t="str">
            <v>P</v>
          </cell>
          <cell r="F23" t="str">
            <v>P</v>
          </cell>
          <cell r="G23" t="str">
            <v>P</v>
          </cell>
          <cell r="H23" t="str">
            <v>P</v>
          </cell>
          <cell r="I23" t="str">
            <v>C</v>
          </cell>
        </row>
        <row r="24">
          <cell r="A24">
            <v>11300</v>
          </cell>
          <cell r="B24" t="str">
            <v>Money Market Clearance Account</v>
          </cell>
          <cell r="C24" t="str">
            <v>INVEST-S</v>
          </cell>
          <cell r="D24" t="str">
            <v>P</v>
          </cell>
          <cell r="E24" t="str">
            <v>P</v>
          </cell>
          <cell r="F24" t="str">
            <v>P</v>
          </cell>
          <cell r="G24" t="str">
            <v>P</v>
          </cell>
          <cell r="H24" t="str">
            <v>P</v>
          </cell>
          <cell r="I24" t="str">
            <v>C</v>
          </cell>
        </row>
        <row r="25">
          <cell r="A25">
            <v>120</v>
          </cell>
          <cell r="B25" t="str">
            <v>Accounts Receivable.</v>
          </cell>
          <cell r="C25" t="str">
            <v>ACCOUNTS RECEIV</v>
          </cell>
          <cell r="D25" t="str">
            <v>P</v>
          </cell>
          <cell r="E25" t="str">
            <v>P</v>
          </cell>
          <cell r="F25" t="str">
            <v>P</v>
          </cell>
          <cell r="G25" t="str">
            <v>P</v>
          </cell>
          <cell r="H25" t="str">
            <v>P</v>
          </cell>
          <cell r="I25" t="str">
            <v>C</v>
          </cell>
        </row>
        <row r="26">
          <cell r="A26">
            <v>12100</v>
          </cell>
          <cell r="B26" t="str">
            <v>Guest Ledger</v>
          </cell>
          <cell r="C26" t="str">
            <v>AR</v>
          </cell>
          <cell r="D26" t="str">
            <v>P</v>
          </cell>
          <cell r="E26" t="str">
            <v>P</v>
          </cell>
          <cell r="F26" t="str">
            <v>P</v>
          </cell>
          <cell r="G26" t="str">
            <v>P</v>
          </cell>
          <cell r="H26" t="str">
            <v>P</v>
          </cell>
          <cell r="I26">
            <v>0</v>
          </cell>
        </row>
        <row r="27">
          <cell r="A27">
            <v>12200</v>
          </cell>
          <cell r="B27" t="str">
            <v>A/R-Trade (City Ledger)</v>
          </cell>
          <cell r="C27" t="str">
            <v>AR</v>
          </cell>
          <cell r="D27" t="str">
            <v>P</v>
          </cell>
          <cell r="E27" t="str">
            <v>P</v>
          </cell>
          <cell r="F27" t="str">
            <v>P</v>
          </cell>
          <cell r="G27" t="str">
            <v>P</v>
          </cell>
          <cell r="H27" t="str">
            <v>P</v>
          </cell>
          <cell r="I27">
            <v>0</v>
          </cell>
        </row>
        <row r="28">
          <cell r="A28">
            <v>12210</v>
          </cell>
          <cell r="B28" t="str">
            <v>A/R-Miscellaneous</v>
          </cell>
          <cell r="C28" t="str">
            <v>AR</v>
          </cell>
          <cell r="D28" t="str">
            <v>P</v>
          </cell>
          <cell r="E28" t="str">
            <v>P</v>
          </cell>
          <cell r="F28" t="str">
            <v>P</v>
          </cell>
          <cell r="G28" t="str">
            <v>P</v>
          </cell>
          <cell r="H28" t="str">
            <v>P</v>
          </cell>
          <cell r="I28" t="str">
            <v>C</v>
          </cell>
        </row>
        <row r="29">
          <cell r="A29">
            <v>12220</v>
          </cell>
          <cell r="B29" t="str">
            <v>A/R-Tenant</v>
          </cell>
          <cell r="C29" t="str">
            <v>AR</v>
          </cell>
          <cell r="D29" t="str">
            <v>P</v>
          </cell>
          <cell r="E29" t="str">
            <v>P</v>
          </cell>
          <cell r="F29" t="str">
            <v>P</v>
          </cell>
          <cell r="G29" t="str">
            <v>P</v>
          </cell>
          <cell r="H29" t="str">
            <v>P</v>
          </cell>
          <cell r="I29" t="str">
            <v>C</v>
          </cell>
        </row>
        <row r="30">
          <cell r="A30">
            <v>12230</v>
          </cell>
          <cell r="B30" t="str">
            <v>A/R-Clearance</v>
          </cell>
          <cell r="C30" t="str">
            <v>AR</v>
          </cell>
          <cell r="D30" t="str">
            <v>P</v>
          </cell>
          <cell r="E30" t="str">
            <v>P</v>
          </cell>
          <cell r="F30" t="str">
            <v>P</v>
          </cell>
          <cell r="G30" t="str">
            <v>P</v>
          </cell>
          <cell r="H30" t="str">
            <v>P</v>
          </cell>
          <cell r="I30" t="str">
            <v>C</v>
          </cell>
        </row>
        <row r="31">
          <cell r="A31">
            <v>12231</v>
          </cell>
          <cell r="B31" t="str">
            <v>A/R-MO Gift Card Clearance</v>
          </cell>
          <cell r="C31" t="str">
            <v>AR</v>
          </cell>
          <cell r="D31" t="str">
            <v>P</v>
          </cell>
          <cell r="E31" t="str">
            <v>P</v>
          </cell>
          <cell r="F31" t="str">
            <v>P</v>
          </cell>
          <cell r="G31" t="str">
            <v>P</v>
          </cell>
          <cell r="H31" t="str">
            <v>P</v>
          </cell>
          <cell r="I31" t="str">
            <v>C</v>
          </cell>
        </row>
        <row r="32">
          <cell r="A32">
            <v>12240</v>
          </cell>
          <cell r="B32" t="str">
            <v>Unallocation Clearance</v>
          </cell>
          <cell r="C32" t="str">
            <v>AR</v>
          </cell>
          <cell r="D32" t="str">
            <v>P</v>
          </cell>
          <cell r="E32" t="str">
            <v>P</v>
          </cell>
          <cell r="F32" t="str">
            <v>P</v>
          </cell>
          <cell r="G32" t="str">
            <v>P</v>
          </cell>
          <cell r="H32" t="str">
            <v>P</v>
          </cell>
          <cell r="I32" t="str">
            <v>C</v>
          </cell>
        </row>
        <row r="33">
          <cell r="A33">
            <v>12241</v>
          </cell>
          <cell r="B33" t="str">
            <v>Package Clearance</v>
          </cell>
          <cell r="C33" t="str">
            <v>AR</v>
          </cell>
          <cell r="D33" t="str">
            <v>P</v>
          </cell>
          <cell r="E33" t="str">
            <v>P</v>
          </cell>
          <cell r="F33" t="str">
            <v>P</v>
          </cell>
          <cell r="G33" t="str">
            <v>P</v>
          </cell>
          <cell r="H33" t="str">
            <v>P</v>
          </cell>
          <cell r="I33" t="str">
            <v>C</v>
          </cell>
        </row>
        <row r="34">
          <cell r="A34">
            <v>12250</v>
          </cell>
          <cell r="B34" t="str">
            <v>Restaurant Ledger Clearance</v>
          </cell>
          <cell r="C34" t="str">
            <v>AR</v>
          </cell>
          <cell r="D34" t="str">
            <v>P</v>
          </cell>
          <cell r="E34" t="str">
            <v>P</v>
          </cell>
          <cell r="F34" t="str">
            <v>P</v>
          </cell>
          <cell r="G34" t="str">
            <v>P</v>
          </cell>
          <cell r="H34" t="str">
            <v>P</v>
          </cell>
          <cell r="I34">
            <v>0</v>
          </cell>
        </row>
        <row r="35">
          <cell r="A35">
            <v>12290</v>
          </cell>
          <cell r="B35" t="str">
            <v>Returned Checks</v>
          </cell>
          <cell r="C35" t="str">
            <v>AR</v>
          </cell>
          <cell r="D35" t="str">
            <v>P</v>
          </cell>
          <cell r="E35" t="str">
            <v>P</v>
          </cell>
          <cell r="F35" t="str">
            <v>P</v>
          </cell>
          <cell r="G35" t="str">
            <v>P</v>
          </cell>
          <cell r="H35" t="str">
            <v>P</v>
          </cell>
          <cell r="I35" t="str">
            <v>C</v>
          </cell>
        </row>
        <row r="36">
          <cell r="A36">
            <v>12300</v>
          </cell>
          <cell r="B36" t="str">
            <v>Other Accounts Receivable</v>
          </cell>
          <cell r="C36" t="str">
            <v>AR</v>
          </cell>
          <cell r="D36" t="str">
            <v>P</v>
          </cell>
          <cell r="E36" t="str">
            <v>P</v>
          </cell>
          <cell r="F36" t="str">
            <v>P</v>
          </cell>
          <cell r="G36" t="str">
            <v>P</v>
          </cell>
          <cell r="H36" t="str">
            <v>P</v>
          </cell>
          <cell r="I36">
            <v>0</v>
          </cell>
        </row>
        <row r="37">
          <cell r="A37">
            <v>12301</v>
          </cell>
          <cell r="B37" t="str">
            <v>A/R-VAT</v>
          </cell>
          <cell r="C37" t="str">
            <v>AR</v>
          </cell>
          <cell r="D37" t="str">
            <v>P</v>
          </cell>
          <cell r="E37" t="str">
            <v>P</v>
          </cell>
          <cell r="F37" t="str">
            <v>P</v>
          </cell>
          <cell r="G37" t="str">
            <v>P</v>
          </cell>
          <cell r="H37" t="str">
            <v>P</v>
          </cell>
          <cell r="I37">
            <v>0</v>
          </cell>
        </row>
        <row r="38">
          <cell r="A38">
            <v>12302</v>
          </cell>
          <cell r="B38" t="str">
            <v>A/R-VAT Unreceived</v>
          </cell>
          <cell r="C38" t="str">
            <v>AR</v>
          </cell>
          <cell r="D38" t="str">
            <v>P</v>
          </cell>
          <cell r="E38" t="str">
            <v>P</v>
          </cell>
          <cell r="F38" t="str">
            <v>P</v>
          </cell>
          <cell r="G38" t="str">
            <v>P</v>
          </cell>
          <cell r="H38" t="str">
            <v>P</v>
          </cell>
          <cell r="I38">
            <v>0</v>
          </cell>
        </row>
        <row r="39">
          <cell r="A39">
            <v>12400</v>
          </cell>
          <cell r="B39" t="str">
            <v>Cash Advances-Travel</v>
          </cell>
          <cell r="C39" t="str">
            <v>AR</v>
          </cell>
          <cell r="D39" t="str">
            <v>P</v>
          </cell>
          <cell r="E39" t="str">
            <v>P</v>
          </cell>
          <cell r="F39" t="str">
            <v>P</v>
          </cell>
          <cell r="G39" t="str">
            <v>P</v>
          </cell>
          <cell r="H39" t="str">
            <v>P</v>
          </cell>
          <cell r="I39">
            <v>0</v>
          </cell>
        </row>
        <row r="40">
          <cell r="A40">
            <v>12410</v>
          </cell>
          <cell r="B40" t="str">
            <v>Cash Advances-Staff</v>
          </cell>
          <cell r="C40" t="str">
            <v>AR</v>
          </cell>
          <cell r="D40" t="str">
            <v>P</v>
          </cell>
          <cell r="E40" t="str">
            <v>P</v>
          </cell>
          <cell r="F40" t="str">
            <v>P</v>
          </cell>
          <cell r="G40" t="str">
            <v>P</v>
          </cell>
          <cell r="H40" t="str">
            <v>P</v>
          </cell>
          <cell r="I40">
            <v>0</v>
          </cell>
        </row>
        <row r="41">
          <cell r="A41">
            <v>12500</v>
          </cell>
          <cell r="B41" t="str">
            <v>Accrued Interest Receivable</v>
          </cell>
          <cell r="C41" t="str">
            <v>TARINT</v>
          </cell>
          <cell r="D41" t="str">
            <v>P</v>
          </cell>
          <cell r="E41" t="str">
            <v>P</v>
          </cell>
          <cell r="F41" t="str">
            <v>M</v>
          </cell>
          <cell r="G41" t="str">
            <v>P</v>
          </cell>
          <cell r="H41" t="str">
            <v>P</v>
          </cell>
          <cell r="I41">
            <v>0</v>
          </cell>
        </row>
        <row r="42">
          <cell r="A42">
            <v>12600</v>
          </cell>
          <cell r="B42" t="str">
            <v>Ins Claim Receivable</v>
          </cell>
          <cell r="C42" t="str">
            <v>AR</v>
          </cell>
          <cell r="D42" t="str">
            <v>P</v>
          </cell>
          <cell r="E42" t="str">
            <v>P</v>
          </cell>
          <cell r="F42" t="str">
            <v>P</v>
          </cell>
          <cell r="G42" t="str">
            <v>P</v>
          </cell>
          <cell r="H42" t="str">
            <v>P</v>
          </cell>
          <cell r="I42">
            <v>0</v>
          </cell>
        </row>
        <row r="43">
          <cell r="A43">
            <v>12610</v>
          </cell>
          <cell r="B43" t="str">
            <v>Ins Claim Receivable-Emp</v>
          </cell>
          <cell r="C43" t="str">
            <v>AR</v>
          </cell>
          <cell r="D43" t="str">
            <v>P</v>
          </cell>
          <cell r="E43" t="str">
            <v>P</v>
          </cell>
          <cell r="F43" t="str">
            <v>P</v>
          </cell>
          <cell r="G43" t="str">
            <v>P</v>
          </cell>
          <cell r="H43" t="str">
            <v>P</v>
          </cell>
          <cell r="I43">
            <v>0</v>
          </cell>
        </row>
        <row r="44">
          <cell r="A44">
            <v>12611</v>
          </cell>
          <cell r="B44" t="str">
            <v>Ins Claim Receivable-Family</v>
          </cell>
          <cell r="C44" t="str">
            <v>AR</v>
          </cell>
          <cell r="D44" t="str">
            <v>P</v>
          </cell>
          <cell r="E44" t="str">
            <v>P</v>
          </cell>
          <cell r="F44" t="str">
            <v>P</v>
          </cell>
          <cell r="G44" t="str">
            <v>P</v>
          </cell>
          <cell r="H44" t="str">
            <v>P</v>
          </cell>
          <cell r="I44">
            <v>0</v>
          </cell>
        </row>
        <row r="45">
          <cell r="A45">
            <v>12650</v>
          </cell>
          <cell r="B45" t="str">
            <v>Retirement Fund Cont/Repay</v>
          </cell>
          <cell r="C45" t="str">
            <v>AR</v>
          </cell>
          <cell r="D45" t="str">
            <v>P</v>
          </cell>
          <cell r="E45" t="str">
            <v>P</v>
          </cell>
          <cell r="F45" t="str">
            <v>P</v>
          </cell>
          <cell r="G45" t="str">
            <v>P</v>
          </cell>
          <cell r="H45" t="str">
            <v>P</v>
          </cell>
          <cell r="I45" t="str">
            <v>C</v>
          </cell>
        </row>
        <row r="46">
          <cell r="A46">
            <v>12900</v>
          </cell>
          <cell r="B46" t="str">
            <v>Allowance For Doubtful Account</v>
          </cell>
          <cell r="C46" t="str">
            <v>TARDA</v>
          </cell>
          <cell r="D46" t="str">
            <v>P</v>
          </cell>
          <cell r="E46" t="str">
            <v>P</v>
          </cell>
          <cell r="F46" t="str">
            <v>M</v>
          </cell>
          <cell r="G46" t="str">
            <v>P</v>
          </cell>
          <cell r="H46" t="str">
            <v>P</v>
          </cell>
          <cell r="I46">
            <v>0</v>
          </cell>
        </row>
        <row r="47">
          <cell r="A47">
            <v>130</v>
          </cell>
          <cell r="B47" t="str">
            <v>Inventory.</v>
          </cell>
          <cell r="C47" t="str">
            <v>INVENTORY.</v>
          </cell>
          <cell r="D47" t="str">
            <v>P</v>
          </cell>
          <cell r="E47" t="str">
            <v>P</v>
          </cell>
          <cell r="F47" t="str">
            <v>P</v>
          </cell>
          <cell r="G47" t="str">
            <v>P</v>
          </cell>
          <cell r="H47" t="str">
            <v>P</v>
          </cell>
          <cell r="I47" t="str">
            <v>C</v>
          </cell>
        </row>
        <row r="48">
          <cell r="A48">
            <v>13100</v>
          </cell>
          <cell r="B48" t="str">
            <v>Food-Store</v>
          </cell>
          <cell r="C48" t="str">
            <v>INV</v>
          </cell>
          <cell r="D48" t="str">
            <v>P</v>
          </cell>
          <cell r="E48" t="str">
            <v>P</v>
          </cell>
          <cell r="F48" t="str">
            <v>P</v>
          </cell>
          <cell r="G48" t="str">
            <v>P</v>
          </cell>
          <cell r="H48" t="str">
            <v>P</v>
          </cell>
          <cell r="I48">
            <v>0</v>
          </cell>
        </row>
        <row r="49">
          <cell r="A49">
            <v>13150</v>
          </cell>
          <cell r="B49" t="str">
            <v>Food-Mini Bar</v>
          </cell>
          <cell r="C49" t="str">
            <v>INV</v>
          </cell>
          <cell r="D49" t="str">
            <v>P</v>
          </cell>
          <cell r="E49" t="str">
            <v>P</v>
          </cell>
          <cell r="F49" t="str">
            <v>P</v>
          </cell>
          <cell r="G49" t="str">
            <v>P</v>
          </cell>
          <cell r="H49" t="str">
            <v>P</v>
          </cell>
          <cell r="I49" t="str">
            <v>C</v>
          </cell>
        </row>
        <row r="50">
          <cell r="A50">
            <v>13200</v>
          </cell>
          <cell r="B50" t="str">
            <v>Beverage-Store</v>
          </cell>
          <cell r="C50" t="str">
            <v>INV</v>
          </cell>
          <cell r="D50" t="str">
            <v>P</v>
          </cell>
          <cell r="E50" t="str">
            <v>P</v>
          </cell>
          <cell r="F50" t="str">
            <v>P</v>
          </cell>
          <cell r="G50" t="str">
            <v>P</v>
          </cell>
          <cell r="H50" t="str">
            <v>P</v>
          </cell>
          <cell r="I50">
            <v>0</v>
          </cell>
        </row>
        <row r="51">
          <cell r="A51">
            <v>13210</v>
          </cell>
          <cell r="B51" t="str">
            <v>Soft Drinks-Store</v>
          </cell>
          <cell r="C51" t="str">
            <v>INV</v>
          </cell>
          <cell r="D51" t="str">
            <v>P</v>
          </cell>
          <cell r="E51" t="str">
            <v>P</v>
          </cell>
          <cell r="F51" t="str">
            <v>P</v>
          </cell>
          <cell r="G51" t="str">
            <v>P</v>
          </cell>
          <cell r="H51" t="str">
            <v>P</v>
          </cell>
          <cell r="I51" t="str">
            <v>C</v>
          </cell>
        </row>
        <row r="52">
          <cell r="A52">
            <v>13215</v>
          </cell>
          <cell r="B52" t="str">
            <v>Liquor-Store</v>
          </cell>
          <cell r="C52" t="str">
            <v>INV</v>
          </cell>
          <cell r="D52" t="str">
            <v>P</v>
          </cell>
          <cell r="E52" t="str">
            <v>P</v>
          </cell>
          <cell r="F52" t="str">
            <v>P</v>
          </cell>
          <cell r="G52" t="str">
            <v>P</v>
          </cell>
          <cell r="H52" t="str">
            <v>P</v>
          </cell>
          <cell r="I52" t="str">
            <v>C</v>
          </cell>
        </row>
        <row r="53">
          <cell r="A53">
            <v>13220</v>
          </cell>
          <cell r="B53" t="str">
            <v>Beer-Store</v>
          </cell>
          <cell r="C53" t="str">
            <v>INV</v>
          </cell>
          <cell r="D53" t="str">
            <v>P</v>
          </cell>
          <cell r="E53" t="str">
            <v>P</v>
          </cell>
          <cell r="F53" t="str">
            <v>P</v>
          </cell>
          <cell r="G53" t="str">
            <v>P</v>
          </cell>
          <cell r="H53" t="str">
            <v>P</v>
          </cell>
          <cell r="I53" t="str">
            <v>C</v>
          </cell>
        </row>
        <row r="54">
          <cell r="A54">
            <v>13225</v>
          </cell>
          <cell r="B54" t="str">
            <v>Wine-Store</v>
          </cell>
          <cell r="C54" t="str">
            <v>INV</v>
          </cell>
          <cell r="D54" t="str">
            <v>P</v>
          </cell>
          <cell r="E54" t="str">
            <v>P</v>
          </cell>
          <cell r="F54" t="str">
            <v>P</v>
          </cell>
          <cell r="G54" t="str">
            <v>P</v>
          </cell>
          <cell r="H54" t="str">
            <v>P</v>
          </cell>
          <cell r="I54" t="str">
            <v>C</v>
          </cell>
        </row>
        <row r="55">
          <cell r="A55">
            <v>13250</v>
          </cell>
          <cell r="B55" t="str">
            <v>Beverage-Mini Bar</v>
          </cell>
          <cell r="C55" t="str">
            <v>INV</v>
          </cell>
          <cell r="D55" t="str">
            <v>P</v>
          </cell>
          <cell r="E55" t="str">
            <v>P</v>
          </cell>
          <cell r="F55" t="str">
            <v>P</v>
          </cell>
          <cell r="G55" t="str">
            <v>P</v>
          </cell>
          <cell r="H55" t="str">
            <v>P</v>
          </cell>
          <cell r="I55" t="str">
            <v>C</v>
          </cell>
        </row>
        <row r="56">
          <cell r="A56">
            <v>13255</v>
          </cell>
          <cell r="B56" t="str">
            <v>Soft Drinks-Mini Bar</v>
          </cell>
          <cell r="C56" t="str">
            <v>INV</v>
          </cell>
          <cell r="D56" t="str">
            <v>P</v>
          </cell>
          <cell r="E56" t="str">
            <v>P</v>
          </cell>
          <cell r="F56" t="str">
            <v>P</v>
          </cell>
          <cell r="G56" t="str">
            <v>P</v>
          </cell>
          <cell r="H56" t="str">
            <v>P</v>
          </cell>
          <cell r="I56" t="str">
            <v>C</v>
          </cell>
        </row>
        <row r="57">
          <cell r="A57">
            <v>13260</v>
          </cell>
          <cell r="B57" t="str">
            <v>Liquor-Mini Bar</v>
          </cell>
          <cell r="C57" t="str">
            <v>INV</v>
          </cell>
          <cell r="D57" t="str">
            <v>P</v>
          </cell>
          <cell r="E57" t="str">
            <v>P</v>
          </cell>
          <cell r="F57" t="str">
            <v>P</v>
          </cell>
          <cell r="G57" t="str">
            <v>P</v>
          </cell>
          <cell r="H57" t="str">
            <v>P</v>
          </cell>
          <cell r="I57" t="str">
            <v>C</v>
          </cell>
        </row>
        <row r="58">
          <cell r="A58">
            <v>13265</v>
          </cell>
          <cell r="B58" t="str">
            <v>Beer-Mini Bar</v>
          </cell>
          <cell r="C58" t="str">
            <v>INV</v>
          </cell>
          <cell r="D58" t="str">
            <v>P</v>
          </cell>
          <cell r="E58" t="str">
            <v>P</v>
          </cell>
          <cell r="F58" t="str">
            <v>P</v>
          </cell>
          <cell r="G58" t="str">
            <v>P</v>
          </cell>
          <cell r="H58" t="str">
            <v>P</v>
          </cell>
          <cell r="I58" t="str">
            <v>C</v>
          </cell>
        </row>
        <row r="59">
          <cell r="A59">
            <v>13270</v>
          </cell>
          <cell r="B59" t="str">
            <v>Wine-Mini Bar</v>
          </cell>
          <cell r="C59" t="str">
            <v>INV</v>
          </cell>
          <cell r="D59" t="str">
            <v>P</v>
          </cell>
          <cell r="E59" t="str">
            <v>P</v>
          </cell>
          <cell r="F59" t="str">
            <v>P</v>
          </cell>
          <cell r="G59" t="str">
            <v>P</v>
          </cell>
          <cell r="H59" t="str">
            <v>P</v>
          </cell>
          <cell r="I59" t="str">
            <v>C</v>
          </cell>
        </row>
        <row r="60">
          <cell r="A60">
            <v>13300</v>
          </cell>
          <cell r="B60" t="str">
            <v>General Stores</v>
          </cell>
          <cell r="C60" t="str">
            <v>INV</v>
          </cell>
          <cell r="D60" t="str">
            <v>P</v>
          </cell>
          <cell r="E60" t="str">
            <v>P</v>
          </cell>
          <cell r="F60" t="str">
            <v>P</v>
          </cell>
          <cell r="G60" t="str">
            <v>P</v>
          </cell>
          <cell r="H60" t="str">
            <v>P</v>
          </cell>
          <cell r="I60">
            <v>0</v>
          </cell>
        </row>
        <row r="61">
          <cell r="A61">
            <v>13301</v>
          </cell>
          <cell r="B61" t="str">
            <v>General Stores-Guest Supplies</v>
          </cell>
          <cell r="C61" t="str">
            <v>INV</v>
          </cell>
          <cell r="D61" t="str">
            <v>P</v>
          </cell>
          <cell r="E61" t="str">
            <v>P</v>
          </cell>
          <cell r="F61" t="str">
            <v>P</v>
          </cell>
          <cell r="G61" t="str">
            <v>P</v>
          </cell>
          <cell r="H61" t="str">
            <v>P</v>
          </cell>
          <cell r="I61" t="str">
            <v>C</v>
          </cell>
        </row>
        <row r="62">
          <cell r="A62">
            <v>13302</v>
          </cell>
          <cell r="B62" t="str">
            <v>General Stores-Printing &amp; Stationery</v>
          </cell>
          <cell r="C62" t="str">
            <v>INV</v>
          </cell>
          <cell r="D62" t="str">
            <v>P</v>
          </cell>
          <cell r="E62" t="str">
            <v>P</v>
          </cell>
          <cell r="F62" t="str">
            <v>P</v>
          </cell>
          <cell r="G62" t="str">
            <v>P</v>
          </cell>
          <cell r="H62" t="str">
            <v>P</v>
          </cell>
          <cell r="I62" t="str">
            <v>C</v>
          </cell>
        </row>
        <row r="63">
          <cell r="A63">
            <v>13303</v>
          </cell>
          <cell r="B63" t="str">
            <v>General Stores-Gaysorn Outside Shop</v>
          </cell>
          <cell r="C63" t="str">
            <v>INV</v>
          </cell>
          <cell r="D63" t="str">
            <v>P</v>
          </cell>
          <cell r="E63" t="str">
            <v>P</v>
          </cell>
          <cell r="F63" t="str">
            <v>P</v>
          </cell>
          <cell r="G63" t="str">
            <v>P</v>
          </cell>
          <cell r="H63" t="str">
            <v>P</v>
          </cell>
          <cell r="I63">
            <v>0</v>
          </cell>
        </row>
        <row r="64">
          <cell r="A64">
            <v>13350</v>
          </cell>
          <cell r="B64" t="str">
            <v>Cigarettes/Tobacco</v>
          </cell>
          <cell r="C64" t="str">
            <v>INV</v>
          </cell>
          <cell r="D64" t="str">
            <v>P</v>
          </cell>
          <cell r="E64" t="str">
            <v>P</v>
          </cell>
          <cell r="F64" t="str">
            <v>P</v>
          </cell>
          <cell r="G64" t="str">
            <v>P</v>
          </cell>
          <cell r="H64" t="str">
            <v>P</v>
          </cell>
          <cell r="I64" t="str">
            <v>C</v>
          </cell>
        </row>
        <row r="65">
          <cell r="A65">
            <v>13400</v>
          </cell>
          <cell r="B65" t="str">
            <v>Spa-Store</v>
          </cell>
          <cell r="C65" t="str">
            <v>INV</v>
          </cell>
          <cell r="D65" t="str">
            <v>P</v>
          </cell>
          <cell r="E65" t="str">
            <v>P</v>
          </cell>
          <cell r="F65" t="str">
            <v>P</v>
          </cell>
          <cell r="G65" t="str">
            <v>P</v>
          </cell>
          <cell r="H65" t="str">
            <v>P</v>
          </cell>
          <cell r="I65" t="str">
            <v>C</v>
          </cell>
        </row>
        <row r="66">
          <cell r="A66">
            <v>13401</v>
          </cell>
          <cell r="B66" t="str">
            <v>Spa-Store Retail</v>
          </cell>
          <cell r="C66" t="str">
            <v>INV</v>
          </cell>
          <cell r="D66" t="str">
            <v>P</v>
          </cell>
          <cell r="E66" t="str">
            <v>P</v>
          </cell>
          <cell r="F66" t="str">
            <v>P</v>
          </cell>
          <cell r="G66" t="str">
            <v>P</v>
          </cell>
          <cell r="H66" t="str">
            <v>P</v>
          </cell>
          <cell r="I66" t="str">
            <v>C</v>
          </cell>
        </row>
        <row r="67">
          <cell r="A67">
            <v>13402</v>
          </cell>
          <cell r="B67" t="str">
            <v>Spa-Store Professional</v>
          </cell>
          <cell r="C67" t="str">
            <v>INV</v>
          </cell>
          <cell r="D67" t="str">
            <v>P</v>
          </cell>
          <cell r="E67" t="str">
            <v>P</v>
          </cell>
          <cell r="F67" t="str">
            <v>P</v>
          </cell>
          <cell r="G67" t="str">
            <v>P</v>
          </cell>
          <cell r="H67" t="str">
            <v>P</v>
          </cell>
          <cell r="I67" t="str">
            <v>C</v>
          </cell>
        </row>
        <row r="68">
          <cell r="A68">
            <v>13410</v>
          </cell>
          <cell r="B68" t="str">
            <v>Health Centre-Store</v>
          </cell>
          <cell r="C68" t="str">
            <v>INV</v>
          </cell>
          <cell r="D68" t="str">
            <v>P</v>
          </cell>
          <cell r="E68" t="str">
            <v>P</v>
          </cell>
          <cell r="F68" t="str">
            <v>P</v>
          </cell>
          <cell r="G68" t="str">
            <v>P</v>
          </cell>
          <cell r="H68" t="str">
            <v>P</v>
          </cell>
          <cell r="I68" t="str">
            <v>C</v>
          </cell>
        </row>
        <row r="69">
          <cell r="A69">
            <v>13420</v>
          </cell>
          <cell r="B69" t="str">
            <v>Beauty Salon-Store</v>
          </cell>
          <cell r="C69" t="str">
            <v>INV</v>
          </cell>
          <cell r="D69" t="str">
            <v>P</v>
          </cell>
          <cell r="E69" t="str">
            <v>P</v>
          </cell>
          <cell r="F69" t="str">
            <v>P</v>
          </cell>
          <cell r="G69" t="str">
            <v>P</v>
          </cell>
          <cell r="H69" t="str">
            <v>P</v>
          </cell>
          <cell r="I69" t="str">
            <v>C</v>
          </cell>
        </row>
        <row r="70">
          <cell r="A70">
            <v>13500</v>
          </cell>
          <cell r="B70" t="str">
            <v>Boutique Shop-Store</v>
          </cell>
          <cell r="C70" t="str">
            <v>INV</v>
          </cell>
          <cell r="D70" t="str">
            <v>P</v>
          </cell>
          <cell r="E70" t="str">
            <v>P</v>
          </cell>
          <cell r="F70" t="str">
            <v>P</v>
          </cell>
          <cell r="G70" t="str">
            <v>P</v>
          </cell>
          <cell r="H70" t="str">
            <v>P</v>
          </cell>
          <cell r="I70">
            <v>0</v>
          </cell>
        </row>
        <row r="71">
          <cell r="A71">
            <v>13510</v>
          </cell>
          <cell r="B71" t="str">
            <v>Book Kiosk-Store</v>
          </cell>
          <cell r="C71" t="str">
            <v>INV</v>
          </cell>
          <cell r="D71" t="str">
            <v>P</v>
          </cell>
          <cell r="E71" t="str">
            <v>P</v>
          </cell>
          <cell r="F71" t="str">
            <v>P</v>
          </cell>
          <cell r="G71" t="str">
            <v>P</v>
          </cell>
          <cell r="H71" t="str">
            <v>P</v>
          </cell>
          <cell r="I71" t="str">
            <v>C</v>
          </cell>
        </row>
        <row r="72">
          <cell r="A72">
            <v>13520</v>
          </cell>
          <cell r="B72" t="str">
            <v>Flower Shop-Store</v>
          </cell>
          <cell r="C72" t="str">
            <v>INV</v>
          </cell>
          <cell r="D72" t="str">
            <v>P</v>
          </cell>
          <cell r="E72" t="str">
            <v>P</v>
          </cell>
          <cell r="F72" t="str">
            <v>P</v>
          </cell>
          <cell r="G72" t="str">
            <v>P</v>
          </cell>
          <cell r="H72" t="str">
            <v>P</v>
          </cell>
          <cell r="I72" t="str">
            <v>C</v>
          </cell>
        </row>
        <row r="73">
          <cell r="A73">
            <v>13530</v>
          </cell>
          <cell r="B73" t="str">
            <v>Flower Workshop-Store</v>
          </cell>
          <cell r="C73" t="str">
            <v>INV</v>
          </cell>
          <cell r="D73" t="str">
            <v>P</v>
          </cell>
          <cell r="E73" t="str">
            <v>P</v>
          </cell>
          <cell r="F73" t="str">
            <v>P</v>
          </cell>
          <cell r="G73" t="str">
            <v>P</v>
          </cell>
          <cell r="H73" t="str">
            <v>P</v>
          </cell>
          <cell r="I73" t="str">
            <v>C</v>
          </cell>
        </row>
        <row r="74">
          <cell r="A74">
            <v>13600</v>
          </cell>
          <cell r="B74" t="str">
            <v>Engineering-Store</v>
          </cell>
          <cell r="C74" t="str">
            <v>INV</v>
          </cell>
          <cell r="D74" t="str">
            <v>P</v>
          </cell>
          <cell r="E74" t="str">
            <v>P</v>
          </cell>
          <cell r="F74" t="str">
            <v>P</v>
          </cell>
          <cell r="G74" t="str">
            <v>P</v>
          </cell>
          <cell r="H74" t="str">
            <v>P</v>
          </cell>
          <cell r="I74">
            <v>0</v>
          </cell>
        </row>
        <row r="75">
          <cell r="A75">
            <v>13610</v>
          </cell>
          <cell r="B75" t="str">
            <v>Fuel Oil-Store</v>
          </cell>
          <cell r="C75" t="str">
            <v>INV</v>
          </cell>
          <cell r="D75" t="str">
            <v>P</v>
          </cell>
          <cell r="E75" t="str">
            <v>P</v>
          </cell>
          <cell r="F75" t="str">
            <v>P</v>
          </cell>
          <cell r="G75" t="str">
            <v>P</v>
          </cell>
          <cell r="H75" t="str">
            <v>P</v>
          </cell>
          <cell r="I75" t="str">
            <v>C</v>
          </cell>
        </row>
        <row r="76">
          <cell r="A76">
            <v>13700</v>
          </cell>
          <cell r="B76" t="str">
            <v>Operating Equipment</v>
          </cell>
          <cell r="C76" t="str">
            <v>INV</v>
          </cell>
          <cell r="D76" t="str">
            <v>P</v>
          </cell>
          <cell r="E76" t="str">
            <v>P</v>
          </cell>
          <cell r="F76" t="str">
            <v>P</v>
          </cell>
          <cell r="G76" t="str">
            <v>P</v>
          </cell>
          <cell r="H76" t="str">
            <v>P</v>
          </cell>
          <cell r="I76">
            <v>0</v>
          </cell>
        </row>
        <row r="77">
          <cell r="A77">
            <v>13710</v>
          </cell>
          <cell r="B77" t="str">
            <v>Operating Equipment-China</v>
          </cell>
          <cell r="C77" t="str">
            <v>INV</v>
          </cell>
          <cell r="D77" t="str">
            <v>P</v>
          </cell>
          <cell r="E77" t="str">
            <v>P</v>
          </cell>
          <cell r="F77" t="str">
            <v>P</v>
          </cell>
          <cell r="G77" t="str">
            <v>P</v>
          </cell>
          <cell r="H77" t="str">
            <v>P</v>
          </cell>
          <cell r="I77" t="str">
            <v>C</v>
          </cell>
        </row>
        <row r="78">
          <cell r="A78">
            <v>13720</v>
          </cell>
          <cell r="B78" t="str">
            <v>Operating Equipment-Glass</v>
          </cell>
          <cell r="C78" t="str">
            <v>INV</v>
          </cell>
          <cell r="D78" t="str">
            <v>P</v>
          </cell>
          <cell r="E78" t="str">
            <v>P</v>
          </cell>
          <cell r="F78" t="str">
            <v>P</v>
          </cell>
          <cell r="G78" t="str">
            <v>P</v>
          </cell>
          <cell r="H78" t="str">
            <v>P</v>
          </cell>
          <cell r="I78" t="str">
            <v>C</v>
          </cell>
        </row>
        <row r="79">
          <cell r="A79">
            <v>13730</v>
          </cell>
          <cell r="B79" t="str">
            <v>Operating Equipment-Sliver</v>
          </cell>
          <cell r="C79" t="str">
            <v>INV</v>
          </cell>
          <cell r="D79" t="str">
            <v>P</v>
          </cell>
          <cell r="E79" t="str">
            <v>P</v>
          </cell>
          <cell r="F79" t="str">
            <v>P</v>
          </cell>
          <cell r="G79" t="str">
            <v>P</v>
          </cell>
          <cell r="H79" t="str">
            <v>P</v>
          </cell>
          <cell r="I79" t="str">
            <v>C</v>
          </cell>
        </row>
        <row r="80">
          <cell r="A80">
            <v>13740</v>
          </cell>
          <cell r="B80" t="str">
            <v>Operating Equipment-Linen</v>
          </cell>
          <cell r="C80" t="str">
            <v>INV</v>
          </cell>
          <cell r="D80" t="str">
            <v>P</v>
          </cell>
          <cell r="E80" t="str">
            <v>P</v>
          </cell>
          <cell r="F80" t="str">
            <v>P</v>
          </cell>
          <cell r="G80" t="str">
            <v>P</v>
          </cell>
          <cell r="H80" t="str">
            <v>P</v>
          </cell>
          <cell r="I80" t="str">
            <v>C</v>
          </cell>
        </row>
        <row r="81">
          <cell r="A81">
            <v>13741</v>
          </cell>
          <cell r="B81" t="str">
            <v>Operating Equipment-Linen F&amp;B</v>
          </cell>
          <cell r="C81" t="str">
            <v>INV</v>
          </cell>
          <cell r="D81" t="str">
            <v>P</v>
          </cell>
          <cell r="E81" t="str">
            <v>P</v>
          </cell>
          <cell r="F81" t="str">
            <v>P</v>
          </cell>
          <cell r="G81" t="str">
            <v>P</v>
          </cell>
          <cell r="H81" t="str">
            <v>P</v>
          </cell>
          <cell r="I81" t="str">
            <v>C</v>
          </cell>
        </row>
        <row r="82">
          <cell r="A82">
            <v>13800</v>
          </cell>
          <cell r="B82" t="str">
            <v>Others-Stock In 3Rd Party</v>
          </cell>
          <cell r="C82" t="str">
            <v>INV</v>
          </cell>
          <cell r="D82" t="str">
            <v>P</v>
          </cell>
          <cell r="E82" t="str">
            <v>P</v>
          </cell>
          <cell r="F82" t="str">
            <v>P</v>
          </cell>
          <cell r="G82" t="str">
            <v>P</v>
          </cell>
          <cell r="H82" t="str">
            <v>P</v>
          </cell>
          <cell r="I82" t="str">
            <v>C</v>
          </cell>
        </row>
        <row r="83">
          <cell r="A83">
            <v>13810</v>
          </cell>
          <cell r="B83" t="str">
            <v>Others-Containers</v>
          </cell>
          <cell r="C83" t="str">
            <v>INV</v>
          </cell>
          <cell r="D83" t="str">
            <v>P</v>
          </cell>
          <cell r="E83" t="str">
            <v>P</v>
          </cell>
          <cell r="F83" t="str">
            <v>P</v>
          </cell>
          <cell r="G83" t="str">
            <v>P</v>
          </cell>
          <cell r="H83" t="str">
            <v>P</v>
          </cell>
          <cell r="I83" t="str">
            <v>C</v>
          </cell>
        </row>
        <row r="84">
          <cell r="A84">
            <v>13820</v>
          </cell>
          <cell r="B84" t="str">
            <v>Others-Sub-Accounts</v>
          </cell>
          <cell r="C84" t="str">
            <v>INV</v>
          </cell>
          <cell r="D84" t="str">
            <v>P</v>
          </cell>
          <cell r="E84" t="str">
            <v>P</v>
          </cell>
          <cell r="F84" t="str">
            <v>P</v>
          </cell>
          <cell r="G84" t="str">
            <v>P</v>
          </cell>
          <cell r="H84" t="str">
            <v>P</v>
          </cell>
          <cell r="I84" t="str">
            <v>C</v>
          </cell>
        </row>
        <row r="85">
          <cell r="A85">
            <v>13900</v>
          </cell>
          <cell r="B85" t="str">
            <v>Provision for Obsolescence-Store</v>
          </cell>
          <cell r="C85" t="str">
            <v>TINV</v>
          </cell>
          <cell r="D85" t="str">
            <v>P</v>
          </cell>
          <cell r="E85" t="str">
            <v>P</v>
          </cell>
          <cell r="F85" t="str">
            <v>M</v>
          </cell>
          <cell r="G85" t="str">
            <v>P</v>
          </cell>
          <cell r="H85" t="str">
            <v>P</v>
          </cell>
          <cell r="I85" t="str">
            <v>C</v>
          </cell>
        </row>
        <row r="86">
          <cell r="A86">
            <v>13950</v>
          </cell>
          <cell r="B86" t="str">
            <v>Provision for Obsolescence-OE</v>
          </cell>
          <cell r="C86" t="str">
            <v>TINV</v>
          </cell>
          <cell r="D86" t="str">
            <v>P</v>
          </cell>
          <cell r="E86" t="str">
            <v>P</v>
          </cell>
          <cell r="F86" t="str">
            <v>M</v>
          </cell>
          <cell r="G86" t="str">
            <v>P</v>
          </cell>
          <cell r="H86" t="str">
            <v>P</v>
          </cell>
          <cell r="I86" t="str">
            <v>C</v>
          </cell>
        </row>
        <row r="87">
          <cell r="A87">
            <v>140</v>
          </cell>
          <cell r="B87" t="str">
            <v>Prepayments.</v>
          </cell>
          <cell r="C87" t="str">
            <v>PREPAYMENTS.</v>
          </cell>
          <cell r="D87" t="str">
            <v>P</v>
          </cell>
          <cell r="E87" t="str">
            <v>P</v>
          </cell>
          <cell r="F87" t="str">
            <v>P</v>
          </cell>
          <cell r="G87" t="str">
            <v>P</v>
          </cell>
          <cell r="H87" t="str">
            <v>P</v>
          </cell>
          <cell r="I87" t="str">
            <v>C</v>
          </cell>
        </row>
        <row r="88">
          <cell r="A88">
            <v>14100</v>
          </cell>
          <cell r="B88" t="str">
            <v>PP Maintenance Contracts</v>
          </cell>
          <cell r="C88" t="str">
            <v>PREPAID</v>
          </cell>
          <cell r="D88" t="str">
            <v>P</v>
          </cell>
          <cell r="E88" t="str">
            <v>P</v>
          </cell>
          <cell r="F88" t="str">
            <v>P</v>
          </cell>
          <cell r="G88" t="str">
            <v>P</v>
          </cell>
          <cell r="H88" t="str">
            <v>P</v>
          </cell>
          <cell r="I88">
            <v>0</v>
          </cell>
        </row>
        <row r="89">
          <cell r="A89">
            <v>14101</v>
          </cell>
          <cell r="B89" t="str">
            <v>PP Maintenance Contracts-Elevator</v>
          </cell>
          <cell r="C89" t="str">
            <v>PREPAID</v>
          </cell>
          <cell r="D89" t="str">
            <v>P</v>
          </cell>
          <cell r="E89" t="str">
            <v>P</v>
          </cell>
          <cell r="F89" t="str">
            <v>P</v>
          </cell>
          <cell r="G89" t="str">
            <v>P</v>
          </cell>
          <cell r="H89" t="str">
            <v>P</v>
          </cell>
          <cell r="I89">
            <v>0</v>
          </cell>
        </row>
        <row r="90">
          <cell r="A90">
            <v>14102</v>
          </cell>
          <cell r="B90" t="str">
            <v>PP Maintenance Contracts-Plumbing</v>
          </cell>
          <cell r="C90" t="str">
            <v>PREPAID</v>
          </cell>
          <cell r="D90" t="str">
            <v>P</v>
          </cell>
          <cell r="E90" t="str">
            <v>P</v>
          </cell>
          <cell r="F90" t="str">
            <v>P</v>
          </cell>
          <cell r="G90" t="str">
            <v>P</v>
          </cell>
          <cell r="H90" t="str">
            <v>P</v>
          </cell>
          <cell r="I90">
            <v>0</v>
          </cell>
        </row>
        <row r="91">
          <cell r="A91">
            <v>14103</v>
          </cell>
          <cell r="B91" t="str">
            <v>PP Maintenance Contracts-Office Equipment</v>
          </cell>
          <cell r="C91" t="str">
            <v>PREPAID</v>
          </cell>
          <cell r="D91" t="str">
            <v>P</v>
          </cell>
          <cell r="E91" t="str">
            <v>P</v>
          </cell>
          <cell r="F91" t="str">
            <v>P</v>
          </cell>
          <cell r="G91" t="str">
            <v>P</v>
          </cell>
          <cell r="H91" t="str">
            <v>P</v>
          </cell>
          <cell r="I91">
            <v>0</v>
          </cell>
        </row>
        <row r="92">
          <cell r="A92">
            <v>14104</v>
          </cell>
          <cell r="B92" t="str">
            <v>PP Maintenance Contracts-Calmic Hygiene</v>
          </cell>
          <cell r="C92" t="str">
            <v>PREPAID</v>
          </cell>
          <cell r="D92" t="str">
            <v>P</v>
          </cell>
          <cell r="E92" t="str">
            <v>P</v>
          </cell>
          <cell r="F92" t="str">
            <v>P</v>
          </cell>
          <cell r="G92" t="str">
            <v>P</v>
          </cell>
          <cell r="H92" t="str">
            <v>P</v>
          </cell>
          <cell r="I92">
            <v>0</v>
          </cell>
        </row>
        <row r="93">
          <cell r="A93">
            <v>14105</v>
          </cell>
          <cell r="B93" t="str">
            <v>PP Maintenance Contracts-Pest Control</v>
          </cell>
          <cell r="C93" t="str">
            <v>PREPAID</v>
          </cell>
          <cell r="D93" t="str">
            <v>P</v>
          </cell>
          <cell r="E93" t="str">
            <v>P</v>
          </cell>
          <cell r="F93" t="str">
            <v>P</v>
          </cell>
          <cell r="G93" t="str">
            <v>P</v>
          </cell>
          <cell r="H93" t="str">
            <v>P</v>
          </cell>
          <cell r="I93">
            <v>0</v>
          </cell>
        </row>
        <row r="94">
          <cell r="A94">
            <v>14110</v>
          </cell>
          <cell r="B94" t="str">
            <v>PP Maintenance Contracts-Others</v>
          </cell>
          <cell r="C94" t="str">
            <v>PREPAID</v>
          </cell>
          <cell r="D94" t="str">
            <v>P</v>
          </cell>
          <cell r="E94" t="str">
            <v>P</v>
          </cell>
          <cell r="F94" t="str">
            <v>P</v>
          </cell>
          <cell r="G94" t="str">
            <v>P</v>
          </cell>
          <cell r="H94" t="str">
            <v>P</v>
          </cell>
          <cell r="I94">
            <v>0</v>
          </cell>
        </row>
        <row r="95">
          <cell r="A95">
            <v>14150</v>
          </cell>
          <cell r="B95" t="str">
            <v>PP Insurance-A&amp;G General</v>
          </cell>
          <cell r="C95" t="str">
            <v>PREPAID</v>
          </cell>
          <cell r="D95" t="str">
            <v>P</v>
          </cell>
          <cell r="E95" t="str">
            <v>P</v>
          </cell>
          <cell r="F95" t="str">
            <v>P</v>
          </cell>
          <cell r="G95" t="str">
            <v>P</v>
          </cell>
          <cell r="H95" t="str">
            <v>P</v>
          </cell>
          <cell r="I95">
            <v>0</v>
          </cell>
        </row>
        <row r="96">
          <cell r="A96">
            <v>14151</v>
          </cell>
          <cell r="B96" t="str">
            <v>PP Insurance-Consequential Loss</v>
          </cell>
          <cell r="C96" t="str">
            <v>PREPAID</v>
          </cell>
          <cell r="D96" t="str">
            <v>P</v>
          </cell>
          <cell r="E96" t="str">
            <v>P</v>
          </cell>
          <cell r="F96" t="str">
            <v>P</v>
          </cell>
          <cell r="G96" t="str">
            <v>P</v>
          </cell>
          <cell r="H96" t="str">
            <v>P</v>
          </cell>
          <cell r="I96">
            <v>0</v>
          </cell>
        </row>
        <row r="97">
          <cell r="A97">
            <v>14152</v>
          </cell>
          <cell r="B97" t="str">
            <v>PP Insurance-Fire Building</v>
          </cell>
          <cell r="C97" t="str">
            <v>PREPAID</v>
          </cell>
          <cell r="D97" t="str">
            <v>P</v>
          </cell>
          <cell r="E97" t="str">
            <v>P</v>
          </cell>
          <cell r="F97" t="str">
            <v>P</v>
          </cell>
          <cell r="G97" t="str">
            <v>P</v>
          </cell>
          <cell r="H97" t="str">
            <v>P</v>
          </cell>
          <cell r="I97">
            <v>0</v>
          </cell>
        </row>
        <row r="98">
          <cell r="A98">
            <v>14153</v>
          </cell>
          <cell r="B98" t="str">
            <v>PP Insurance-Mechanical Breakdown</v>
          </cell>
          <cell r="C98" t="str">
            <v>PREPAID</v>
          </cell>
          <cell r="D98" t="str">
            <v>P</v>
          </cell>
          <cell r="E98" t="str">
            <v>P</v>
          </cell>
          <cell r="F98" t="str">
            <v>P</v>
          </cell>
          <cell r="G98" t="str">
            <v>P</v>
          </cell>
          <cell r="H98" t="str">
            <v>P</v>
          </cell>
          <cell r="I98">
            <v>0</v>
          </cell>
        </row>
        <row r="99">
          <cell r="A99">
            <v>14154</v>
          </cell>
          <cell r="B99" t="str">
            <v>PP Insurance-Medical Group Accident</v>
          </cell>
          <cell r="C99" t="str">
            <v>PREPAID</v>
          </cell>
          <cell r="D99" t="str">
            <v>P</v>
          </cell>
          <cell r="E99" t="str">
            <v>P</v>
          </cell>
          <cell r="F99" t="str">
            <v>P</v>
          </cell>
          <cell r="G99" t="str">
            <v>P</v>
          </cell>
          <cell r="H99" t="str">
            <v>P</v>
          </cell>
          <cell r="I99">
            <v>0</v>
          </cell>
        </row>
        <row r="100">
          <cell r="A100">
            <v>14155</v>
          </cell>
          <cell r="B100" t="str">
            <v>PP Insurance-Motor Vehicle</v>
          </cell>
          <cell r="C100" t="str">
            <v>PREPAID</v>
          </cell>
          <cell r="D100" t="str">
            <v>P</v>
          </cell>
          <cell r="E100" t="str">
            <v>P</v>
          </cell>
          <cell r="F100" t="str">
            <v>P</v>
          </cell>
          <cell r="G100" t="str">
            <v>P</v>
          </cell>
          <cell r="H100" t="str">
            <v>P</v>
          </cell>
          <cell r="I100">
            <v>0</v>
          </cell>
        </row>
        <row r="101">
          <cell r="A101">
            <v>14156</v>
          </cell>
          <cell r="B101" t="str">
            <v>PP Insurance-Group Health Staff</v>
          </cell>
          <cell r="C101" t="str">
            <v>PREPAID</v>
          </cell>
          <cell r="D101" t="str">
            <v>P</v>
          </cell>
          <cell r="E101" t="str">
            <v>P</v>
          </cell>
          <cell r="F101" t="str">
            <v>P</v>
          </cell>
          <cell r="G101" t="str">
            <v>P</v>
          </cell>
          <cell r="H101" t="str">
            <v>P</v>
          </cell>
          <cell r="I101">
            <v>0</v>
          </cell>
        </row>
        <row r="102">
          <cell r="A102">
            <v>14157</v>
          </cell>
          <cell r="B102" t="str">
            <v>PP Insurance-Group Health Staff-Family</v>
          </cell>
          <cell r="C102" t="str">
            <v>PREPAID</v>
          </cell>
          <cell r="D102" t="str">
            <v>P</v>
          </cell>
          <cell r="E102" t="str">
            <v>P</v>
          </cell>
          <cell r="F102" t="str">
            <v>P</v>
          </cell>
          <cell r="G102" t="str">
            <v>P</v>
          </cell>
          <cell r="H102" t="str">
            <v>P</v>
          </cell>
          <cell r="I102">
            <v>0</v>
          </cell>
        </row>
        <row r="103">
          <cell r="A103">
            <v>14200</v>
          </cell>
          <cell r="B103" t="str">
            <v>PP Workers Compensation</v>
          </cell>
          <cell r="C103" t="str">
            <v>PREPAID</v>
          </cell>
          <cell r="D103" t="str">
            <v>P</v>
          </cell>
          <cell r="E103" t="str">
            <v>P</v>
          </cell>
          <cell r="F103" t="str">
            <v>P</v>
          </cell>
          <cell r="G103" t="str">
            <v>P</v>
          </cell>
          <cell r="H103" t="str">
            <v>P</v>
          </cell>
          <cell r="I103">
            <v>0</v>
          </cell>
        </row>
        <row r="104">
          <cell r="A104">
            <v>14250</v>
          </cell>
          <cell r="B104" t="str">
            <v>PP Dues and Subscriptions</v>
          </cell>
          <cell r="C104" t="str">
            <v>PREPAID</v>
          </cell>
          <cell r="D104" t="str">
            <v>P</v>
          </cell>
          <cell r="E104" t="str">
            <v>P</v>
          </cell>
          <cell r="F104" t="str">
            <v>P</v>
          </cell>
          <cell r="G104" t="str">
            <v>P</v>
          </cell>
          <cell r="H104" t="str">
            <v>P</v>
          </cell>
          <cell r="I104">
            <v>0</v>
          </cell>
        </row>
        <row r="105">
          <cell r="A105">
            <v>14300</v>
          </cell>
          <cell r="B105" t="str">
            <v>PP Licenses</v>
          </cell>
          <cell r="C105" t="str">
            <v>PREPAID</v>
          </cell>
          <cell r="D105" t="str">
            <v>P</v>
          </cell>
          <cell r="E105" t="str">
            <v>P</v>
          </cell>
          <cell r="F105" t="str">
            <v>P</v>
          </cell>
          <cell r="G105" t="str">
            <v>P</v>
          </cell>
          <cell r="H105" t="str">
            <v>P</v>
          </cell>
          <cell r="I105">
            <v>0</v>
          </cell>
        </row>
        <row r="106">
          <cell r="A106">
            <v>14350</v>
          </cell>
          <cell r="B106" t="str">
            <v>PP Property/Real Estate Taxes</v>
          </cell>
          <cell r="C106" t="str">
            <v>PREPAID</v>
          </cell>
          <cell r="D106" t="str">
            <v>P</v>
          </cell>
          <cell r="E106" t="str">
            <v>P</v>
          </cell>
          <cell r="F106" t="str">
            <v>P</v>
          </cell>
          <cell r="G106" t="str">
            <v>P</v>
          </cell>
          <cell r="H106" t="str">
            <v>P</v>
          </cell>
          <cell r="I106">
            <v>0</v>
          </cell>
        </row>
        <row r="107">
          <cell r="A107">
            <v>14400</v>
          </cell>
          <cell r="B107" t="str">
            <v>PP Rates</v>
          </cell>
          <cell r="C107" t="str">
            <v>PREPAID</v>
          </cell>
          <cell r="D107" t="str">
            <v>P</v>
          </cell>
          <cell r="E107" t="str">
            <v>P</v>
          </cell>
          <cell r="F107" t="str">
            <v>P</v>
          </cell>
          <cell r="G107" t="str">
            <v>P</v>
          </cell>
          <cell r="H107" t="str">
            <v>P</v>
          </cell>
          <cell r="I107">
            <v>0</v>
          </cell>
        </row>
        <row r="108">
          <cell r="A108">
            <v>14450</v>
          </cell>
          <cell r="B108" t="str">
            <v>PP Taxes</v>
          </cell>
          <cell r="C108" t="str">
            <v>PREPAID</v>
          </cell>
          <cell r="D108" t="str">
            <v>P</v>
          </cell>
          <cell r="E108" t="str">
            <v>P</v>
          </cell>
          <cell r="F108" t="str">
            <v>P</v>
          </cell>
          <cell r="G108" t="str">
            <v>P</v>
          </cell>
          <cell r="H108" t="str">
            <v>P</v>
          </cell>
          <cell r="I108">
            <v>0</v>
          </cell>
        </row>
        <row r="109">
          <cell r="A109">
            <v>14500</v>
          </cell>
          <cell r="B109" t="str">
            <v>PP Rent</v>
          </cell>
          <cell r="C109" t="str">
            <v>PREPAID</v>
          </cell>
          <cell r="D109" t="str">
            <v>P</v>
          </cell>
          <cell r="E109" t="str">
            <v>P</v>
          </cell>
          <cell r="F109" t="str">
            <v>P</v>
          </cell>
          <cell r="G109" t="str">
            <v>P</v>
          </cell>
          <cell r="H109" t="str">
            <v>P</v>
          </cell>
          <cell r="I109">
            <v>0</v>
          </cell>
        </row>
        <row r="110">
          <cell r="A110">
            <v>14550</v>
          </cell>
          <cell r="B110" t="str">
            <v>PP Equipment Rental</v>
          </cell>
          <cell r="C110" t="str">
            <v>PREPAID</v>
          </cell>
          <cell r="D110" t="str">
            <v>P</v>
          </cell>
          <cell r="E110" t="str">
            <v>P</v>
          </cell>
          <cell r="F110" t="str">
            <v>P</v>
          </cell>
          <cell r="G110" t="str">
            <v>P</v>
          </cell>
          <cell r="H110" t="str">
            <v>P</v>
          </cell>
          <cell r="I110">
            <v>0</v>
          </cell>
        </row>
        <row r="111">
          <cell r="A111">
            <v>14600</v>
          </cell>
          <cell r="B111" t="str">
            <v>Other Prepayments</v>
          </cell>
          <cell r="C111" t="str">
            <v>PREPAID</v>
          </cell>
          <cell r="D111" t="str">
            <v>P</v>
          </cell>
          <cell r="E111" t="str">
            <v>P</v>
          </cell>
          <cell r="F111" t="str">
            <v>P</v>
          </cell>
          <cell r="G111" t="str">
            <v>P</v>
          </cell>
          <cell r="H111" t="str">
            <v>P</v>
          </cell>
          <cell r="I111">
            <v>0</v>
          </cell>
        </row>
        <row r="112">
          <cell r="A112">
            <v>14601</v>
          </cell>
          <cell r="B112" t="str">
            <v>Other Prepayments-OH Books</v>
          </cell>
          <cell r="C112" t="str">
            <v>PREPAID</v>
          </cell>
          <cell r="D112" t="str">
            <v>P</v>
          </cell>
          <cell r="E112" t="str">
            <v>P</v>
          </cell>
          <cell r="F112" t="str">
            <v>P</v>
          </cell>
          <cell r="G112" t="str">
            <v>P</v>
          </cell>
          <cell r="H112" t="str">
            <v>P</v>
          </cell>
          <cell r="I112">
            <v>0</v>
          </cell>
        </row>
        <row r="113">
          <cell r="A113">
            <v>14620</v>
          </cell>
          <cell r="B113" t="str">
            <v>Prepaid Special Event</v>
          </cell>
          <cell r="C113" t="str">
            <v>PREPAID</v>
          </cell>
          <cell r="D113" t="str">
            <v>P</v>
          </cell>
          <cell r="E113" t="str">
            <v>P</v>
          </cell>
          <cell r="F113" t="str">
            <v>P</v>
          </cell>
          <cell r="G113" t="str">
            <v>P</v>
          </cell>
          <cell r="H113" t="str">
            <v>P</v>
          </cell>
          <cell r="I113">
            <v>0</v>
          </cell>
        </row>
        <row r="114">
          <cell r="A114">
            <v>14700</v>
          </cell>
          <cell r="B114" t="str">
            <v>Barter Agreements</v>
          </cell>
          <cell r="C114" t="str">
            <v>PREPAID</v>
          </cell>
          <cell r="D114" t="str">
            <v>P</v>
          </cell>
          <cell r="E114" t="str">
            <v>P</v>
          </cell>
          <cell r="F114" t="str">
            <v>P</v>
          </cell>
          <cell r="G114" t="str">
            <v>P</v>
          </cell>
          <cell r="H114" t="str">
            <v>P</v>
          </cell>
          <cell r="I114">
            <v>0</v>
          </cell>
        </row>
        <row r="115">
          <cell r="A115">
            <v>14900</v>
          </cell>
          <cell r="B115" t="str">
            <v>Prepaid Commitment/Arrange Fee</v>
          </cell>
          <cell r="C115" t="str">
            <v>PREPAID</v>
          </cell>
          <cell r="D115" t="str">
            <v>P</v>
          </cell>
          <cell r="E115" t="str">
            <v>P</v>
          </cell>
          <cell r="F115" t="str">
            <v>P</v>
          </cell>
          <cell r="G115" t="str">
            <v>P</v>
          </cell>
          <cell r="H115" t="str">
            <v>P</v>
          </cell>
          <cell r="I115">
            <v>0</v>
          </cell>
        </row>
        <row r="116">
          <cell r="A116">
            <v>150</v>
          </cell>
          <cell r="B116" t="str">
            <v>Other Current Receivables.</v>
          </cell>
          <cell r="C116" t="str">
            <v>OTHER CURRENT R</v>
          </cell>
          <cell r="D116" t="str">
            <v>P</v>
          </cell>
          <cell r="E116" t="str">
            <v>P</v>
          </cell>
          <cell r="F116" t="str">
            <v>P</v>
          </cell>
          <cell r="G116" t="str">
            <v>P</v>
          </cell>
          <cell r="H116" t="str">
            <v>P</v>
          </cell>
          <cell r="I116" t="str">
            <v>C</v>
          </cell>
        </row>
        <row r="117">
          <cell r="A117">
            <v>15100</v>
          </cell>
          <cell r="B117" t="str">
            <v>Deposits-Rent</v>
          </cell>
          <cell r="C117" t="str">
            <v>AR-OTHERS</v>
          </cell>
          <cell r="D117" t="str">
            <v>P</v>
          </cell>
          <cell r="E117" t="str">
            <v>P</v>
          </cell>
          <cell r="F117" t="str">
            <v>P</v>
          </cell>
          <cell r="G117" t="str">
            <v>P</v>
          </cell>
          <cell r="H117" t="str">
            <v>P</v>
          </cell>
          <cell r="I117">
            <v>0</v>
          </cell>
        </row>
        <row r="118">
          <cell r="A118">
            <v>15110</v>
          </cell>
          <cell r="B118" t="str">
            <v>Deposits-Utilities</v>
          </cell>
          <cell r="C118" t="str">
            <v>AR-OTHERS</v>
          </cell>
          <cell r="D118" t="str">
            <v>P</v>
          </cell>
          <cell r="E118" t="str">
            <v>P</v>
          </cell>
          <cell r="F118" t="str">
            <v>P</v>
          </cell>
          <cell r="G118" t="str">
            <v>P</v>
          </cell>
          <cell r="H118" t="str">
            <v>P</v>
          </cell>
          <cell r="I118">
            <v>0</v>
          </cell>
        </row>
        <row r="119">
          <cell r="A119">
            <v>15120</v>
          </cell>
          <cell r="B119" t="str">
            <v>Deposits-Suppliers</v>
          </cell>
          <cell r="C119" t="str">
            <v>AR-OTHERS</v>
          </cell>
          <cell r="D119" t="str">
            <v>P</v>
          </cell>
          <cell r="E119" t="str">
            <v>P</v>
          </cell>
          <cell r="F119" t="str">
            <v>P</v>
          </cell>
          <cell r="G119" t="str">
            <v>P</v>
          </cell>
          <cell r="H119" t="str">
            <v>P</v>
          </cell>
          <cell r="I119">
            <v>0</v>
          </cell>
        </row>
        <row r="120">
          <cell r="A120">
            <v>15125</v>
          </cell>
          <cell r="B120" t="str">
            <v>Deposits-Container</v>
          </cell>
          <cell r="C120" t="str">
            <v>AR-OTHERS</v>
          </cell>
          <cell r="D120" t="str">
            <v>P</v>
          </cell>
          <cell r="E120" t="str">
            <v>P</v>
          </cell>
          <cell r="F120" t="str">
            <v>P</v>
          </cell>
          <cell r="G120" t="str">
            <v>P</v>
          </cell>
          <cell r="H120" t="str">
            <v>P</v>
          </cell>
          <cell r="I120">
            <v>0</v>
          </cell>
        </row>
        <row r="121">
          <cell r="A121">
            <v>15130</v>
          </cell>
          <cell r="B121" t="str">
            <v>Deposits-CAPEX</v>
          </cell>
          <cell r="C121" t="str">
            <v>AR-OTHERS</v>
          </cell>
          <cell r="D121" t="str">
            <v>P</v>
          </cell>
          <cell r="E121" t="str">
            <v>P</v>
          </cell>
          <cell r="F121" t="str">
            <v>P</v>
          </cell>
          <cell r="G121" t="str">
            <v>P</v>
          </cell>
          <cell r="H121" t="str">
            <v>P</v>
          </cell>
          <cell r="I121">
            <v>0</v>
          </cell>
        </row>
        <row r="122">
          <cell r="A122">
            <v>15140</v>
          </cell>
          <cell r="B122" t="str">
            <v>Deposits-Operating Equip</v>
          </cell>
          <cell r="C122" t="str">
            <v>AR-OTHERS</v>
          </cell>
          <cell r="D122" t="str">
            <v>P</v>
          </cell>
          <cell r="E122" t="str">
            <v>P</v>
          </cell>
          <cell r="F122" t="str">
            <v>P</v>
          </cell>
          <cell r="G122" t="str">
            <v>P</v>
          </cell>
          <cell r="H122" t="str">
            <v>P</v>
          </cell>
          <cell r="I122">
            <v>0</v>
          </cell>
        </row>
        <row r="123">
          <cell r="A123">
            <v>15150</v>
          </cell>
          <cell r="B123" t="str">
            <v>Deposits-Postage Machine</v>
          </cell>
          <cell r="C123" t="str">
            <v>AR-OTHERS</v>
          </cell>
          <cell r="D123" t="str">
            <v>P</v>
          </cell>
          <cell r="E123" t="str">
            <v>P</v>
          </cell>
          <cell r="F123" t="str">
            <v>P</v>
          </cell>
          <cell r="G123" t="str">
            <v>P</v>
          </cell>
          <cell r="H123" t="str">
            <v>P</v>
          </cell>
          <cell r="I123">
            <v>0</v>
          </cell>
        </row>
        <row r="124">
          <cell r="A124">
            <v>15190</v>
          </cell>
          <cell r="B124" t="str">
            <v>Deposits-Others</v>
          </cell>
          <cell r="C124" t="str">
            <v>AR-OTHERS</v>
          </cell>
          <cell r="D124" t="str">
            <v>P</v>
          </cell>
          <cell r="E124" t="str">
            <v>P</v>
          </cell>
          <cell r="F124" t="str">
            <v>P</v>
          </cell>
          <cell r="G124" t="str">
            <v>P</v>
          </cell>
          <cell r="H124" t="str">
            <v>P</v>
          </cell>
          <cell r="I124">
            <v>0</v>
          </cell>
        </row>
        <row r="125">
          <cell r="A125">
            <v>15200</v>
          </cell>
          <cell r="B125" t="str">
            <v>Current Tax Asset</v>
          </cell>
          <cell r="C125" t="str">
            <v>TTAX</v>
          </cell>
          <cell r="D125" t="str">
            <v>P</v>
          </cell>
          <cell r="E125" t="str">
            <v>P</v>
          </cell>
          <cell r="F125" t="str">
            <v>M</v>
          </cell>
          <cell r="G125" t="str">
            <v>P</v>
          </cell>
          <cell r="H125" t="str">
            <v>P</v>
          </cell>
          <cell r="I125">
            <v>0</v>
          </cell>
        </row>
        <row r="126">
          <cell r="A126">
            <v>15300</v>
          </cell>
          <cell r="B126" t="str">
            <v>C/A with MOHG Subsidiary Co</v>
          </cell>
          <cell r="C126" t="str">
            <v>TMOHGSU</v>
          </cell>
          <cell r="D126" t="str">
            <v>P</v>
          </cell>
          <cell r="E126" t="str">
            <v>P</v>
          </cell>
          <cell r="F126" t="str">
            <v>M</v>
          </cell>
          <cell r="G126" t="str">
            <v>M</v>
          </cell>
          <cell r="H126" t="str">
            <v>P</v>
          </cell>
          <cell r="I126">
            <v>0</v>
          </cell>
        </row>
        <row r="127">
          <cell r="A127">
            <v>15350</v>
          </cell>
          <cell r="B127" t="str">
            <v>C/A with MOHG Associate Co</v>
          </cell>
          <cell r="C127" t="str">
            <v>TMOHGAS</v>
          </cell>
          <cell r="D127" t="str">
            <v>P</v>
          </cell>
          <cell r="E127" t="str">
            <v>P</v>
          </cell>
          <cell r="F127" t="str">
            <v>P</v>
          </cell>
          <cell r="G127" t="str">
            <v>M</v>
          </cell>
          <cell r="H127" t="str">
            <v>P</v>
          </cell>
          <cell r="I127">
            <v>0</v>
          </cell>
        </row>
        <row r="128">
          <cell r="A128">
            <v>15380</v>
          </cell>
          <cell r="B128" t="str">
            <v>C/A with MOHG Affiliated Hotel</v>
          </cell>
          <cell r="C128" t="str">
            <v>TMOHGAF</v>
          </cell>
          <cell r="D128" t="str">
            <v>P</v>
          </cell>
          <cell r="E128" t="str">
            <v>P</v>
          </cell>
          <cell r="F128" t="str">
            <v>P</v>
          </cell>
          <cell r="G128" t="str">
            <v>M</v>
          </cell>
          <cell r="H128" t="str">
            <v>P</v>
          </cell>
          <cell r="I128">
            <v>0</v>
          </cell>
        </row>
        <row r="129">
          <cell r="A129">
            <v>15400</v>
          </cell>
          <cell r="B129" t="str">
            <v>C/A with Non-MOHG Affiliated</v>
          </cell>
          <cell r="C129" t="str">
            <v>AR-OTHERS</v>
          </cell>
          <cell r="D129" t="str">
            <v>P</v>
          </cell>
          <cell r="E129" t="str">
            <v>P</v>
          </cell>
          <cell r="F129" t="str">
            <v>P</v>
          </cell>
          <cell r="G129" t="str">
            <v>P</v>
          </cell>
          <cell r="H129" t="str">
            <v>P</v>
          </cell>
          <cell r="I129">
            <v>0</v>
          </cell>
        </row>
        <row r="130">
          <cell r="A130">
            <v>15500</v>
          </cell>
          <cell r="B130" t="str">
            <v>Other Current Receivables</v>
          </cell>
          <cell r="C130" t="str">
            <v>AR-OTHERS</v>
          </cell>
          <cell r="D130" t="str">
            <v>P</v>
          </cell>
          <cell r="E130" t="str">
            <v>P</v>
          </cell>
          <cell r="F130" t="str">
            <v>P</v>
          </cell>
          <cell r="G130" t="str">
            <v>P</v>
          </cell>
          <cell r="H130" t="str">
            <v>P</v>
          </cell>
          <cell r="I130">
            <v>0</v>
          </cell>
        </row>
        <row r="131">
          <cell r="A131">
            <v>15501</v>
          </cell>
          <cell r="B131" t="str">
            <v>Baan Rim Naam Chao Phraya</v>
          </cell>
          <cell r="C131" t="str">
            <v>AR-OTHERS</v>
          </cell>
          <cell r="D131" t="str">
            <v>P</v>
          </cell>
          <cell r="E131" t="str">
            <v>P</v>
          </cell>
          <cell r="F131" t="str">
            <v>P</v>
          </cell>
          <cell r="G131" t="str">
            <v>P</v>
          </cell>
          <cell r="H131" t="str">
            <v>P</v>
          </cell>
          <cell r="I131">
            <v>0</v>
          </cell>
        </row>
        <row r="132">
          <cell r="A132">
            <v>15502</v>
          </cell>
          <cell r="B132" t="str">
            <v>Bagan Hotel Holding (Thailand)</v>
          </cell>
          <cell r="C132" t="str">
            <v>AR-OTHERS</v>
          </cell>
          <cell r="D132" t="str">
            <v>P</v>
          </cell>
          <cell r="E132" t="str">
            <v>P</v>
          </cell>
          <cell r="F132" t="str">
            <v>P</v>
          </cell>
          <cell r="G132" t="str">
            <v>P</v>
          </cell>
          <cell r="H132" t="str">
            <v>P</v>
          </cell>
          <cell r="I132">
            <v>0</v>
          </cell>
        </row>
        <row r="133">
          <cell r="A133">
            <v>159</v>
          </cell>
          <cell r="B133" t="str">
            <v>Other Current Assets.</v>
          </cell>
          <cell r="C133" t="str">
            <v>OTHER CURRENT A</v>
          </cell>
          <cell r="D133" t="str">
            <v>P</v>
          </cell>
          <cell r="E133" t="str">
            <v>P</v>
          </cell>
          <cell r="F133" t="str">
            <v>P</v>
          </cell>
          <cell r="G133" t="str">
            <v>P</v>
          </cell>
          <cell r="H133" t="str">
            <v>P</v>
          </cell>
          <cell r="I133" t="str">
            <v>C</v>
          </cell>
        </row>
        <row r="134">
          <cell r="A134">
            <v>15900</v>
          </cell>
          <cell r="B134" t="str">
            <v>Derivative Asset-Current</v>
          </cell>
          <cell r="C134" t="str">
            <v>OTH ASSETS</v>
          </cell>
          <cell r="D134" t="str">
            <v>P</v>
          </cell>
          <cell r="E134" t="str">
            <v>P</v>
          </cell>
          <cell r="F134" t="str">
            <v>P</v>
          </cell>
          <cell r="G134" t="str">
            <v>P</v>
          </cell>
          <cell r="H134" t="str">
            <v>P</v>
          </cell>
          <cell r="I134" t="str">
            <v>C</v>
          </cell>
        </row>
        <row r="135">
          <cell r="A135">
            <v>15910</v>
          </cell>
          <cell r="B135" t="str">
            <v>Deferred Debt Issue Cost</v>
          </cell>
          <cell r="C135" t="str">
            <v>OTH ASSETS</v>
          </cell>
          <cell r="D135" t="str">
            <v>P</v>
          </cell>
          <cell r="E135" t="str">
            <v>P</v>
          </cell>
          <cell r="F135" t="str">
            <v>P</v>
          </cell>
          <cell r="G135" t="str">
            <v>P</v>
          </cell>
          <cell r="H135" t="str">
            <v>P</v>
          </cell>
          <cell r="I135" t="str">
            <v>C</v>
          </cell>
        </row>
        <row r="136">
          <cell r="A136">
            <v>160</v>
          </cell>
          <cell r="B136" t="str">
            <v>Long Term Investments.</v>
          </cell>
          <cell r="C136" t="str">
            <v>LONG TERM INVES</v>
          </cell>
          <cell r="D136" t="str">
            <v>P</v>
          </cell>
          <cell r="E136" t="str">
            <v>P</v>
          </cell>
          <cell r="F136" t="str">
            <v>P</v>
          </cell>
          <cell r="G136" t="str">
            <v>P</v>
          </cell>
          <cell r="H136" t="str">
            <v>P</v>
          </cell>
          <cell r="I136" t="str">
            <v>C</v>
          </cell>
        </row>
        <row r="137">
          <cell r="A137">
            <v>16100</v>
          </cell>
          <cell r="B137" t="str">
            <v>Subsidiary-Share Capital BRNC</v>
          </cell>
          <cell r="C137" t="str">
            <v>INVEST-L</v>
          </cell>
          <cell r="D137" t="str">
            <v>P</v>
          </cell>
          <cell r="E137" t="str">
            <v>P</v>
          </cell>
          <cell r="F137" t="str">
            <v>P</v>
          </cell>
          <cell r="G137" t="str">
            <v>P</v>
          </cell>
          <cell r="H137" t="str">
            <v>P</v>
          </cell>
          <cell r="I137">
            <v>0</v>
          </cell>
        </row>
        <row r="138">
          <cell r="A138">
            <v>16101</v>
          </cell>
          <cell r="B138" t="str">
            <v>Subsidiary-Share Capital Bagan</v>
          </cell>
          <cell r="C138" t="str">
            <v>INVEST-L</v>
          </cell>
          <cell r="D138" t="str">
            <v>P</v>
          </cell>
          <cell r="E138" t="str">
            <v>P</v>
          </cell>
          <cell r="F138" t="str">
            <v>P</v>
          </cell>
          <cell r="G138" t="str">
            <v>P</v>
          </cell>
          <cell r="H138" t="str">
            <v>P</v>
          </cell>
          <cell r="I138">
            <v>0</v>
          </cell>
        </row>
        <row r="139">
          <cell r="A139">
            <v>16102</v>
          </cell>
          <cell r="B139" t="str">
            <v>Subsidiary-Share Capital Allowance Bagan Project</v>
          </cell>
          <cell r="C139" t="str">
            <v>INVEST-L</v>
          </cell>
          <cell r="D139" t="str">
            <v>P</v>
          </cell>
          <cell r="E139" t="str">
            <v>P</v>
          </cell>
          <cell r="F139" t="str">
            <v>P</v>
          </cell>
          <cell r="G139" t="str">
            <v>P</v>
          </cell>
          <cell r="H139" t="str">
            <v>P</v>
          </cell>
          <cell r="I139">
            <v>0</v>
          </cell>
        </row>
        <row r="140">
          <cell r="A140">
            <v>16110</v>
          </cell>
          <cell r="B140" t="str">
            <v>Subsidiary-Advance</v>
          </cell>
          <cell r="C140" t="str">
            <v>INVEST-L</v>
          </cell>
          <cell r="D140" t="str">
            <v>P</v>
          </cell>
          <cell r="E140" t="str">
            <v>P</v>
          </cell>
          <cell r="F140" t="str">
            <v>P</v>
          </cell>
          <cell r="G140" t="str">
            <v>P</v>
          </cell>
          <cell r="H140" t="str">
            <v>P</v>
          </cell>
          <cell r="I140">
            <v>0</v>
          </cell>
        </row>
        <row r="141">
          <cell r="A141">
            <v>16120</v>
          </cell>
          <cell r="B141" t="str">
            <v>Subsidiary-Loan</v>
          </cell>
          <cell r="C141" t="str">
            <v>INVEST-L</v>
          </cell>
          <cell r="D141" t="str">
            <v>P</v>
          </cell>
          <cell r="E141" t="str">
            <v>P</v>
          </cell>
          <cell r="F141" t="str">
            <v>P</v>
          </cell>
          <cell r="G141" t="str">
            <v>P</v>
          </cell>
          <cell r="H141" t="str">
            <v>P</v>
          </cell>
          <cell r="I141">
            <v>0</v>
          </cell>
        </row>
        <row r="142">
          <cell r="A142">
            <v>16200</v>
          </cell>
          <cell r="B142" t="str">
            <v>Associates-Share Capital</v>
          </cell>
          <cell r="C142" t="str">
            <v>INVEST-L</v>
          </cell>
          <cell r="D142" t="str">
            <v>P</v>
          </cell>
          <cell r="E142" t="str">
            <v>P</v>
          </cell>
          <cell r="F142" t="str">
            <v>P</v>
          </cell>
          <cell r="G142" t="str">
            <v>P</v>
          </cell>
          <cell r="H142" t="str">
            <v>P</v>
          </cell>
          <cell r="I142">
            <v>0</v>
          </cell>
        </row>
        <row r="143">
          <cell r="A143">
            <v>16210</v>
          </cell>
          <cell r="B143" t="str">
            <v>Associates-Advance</v>
          </cell>
          <cell r="C143" t="str">
            <v>INVEST-L</v>
          </cell>
          <cell r="D143" t="str">
            <v>P</v>
          </cell>
          <cell r="E143" t="str">
            <v>P</v>
          </cell>
          <cell r="F143" t="str">
            <v>P</v>
          </cell>
          <cell r="G143" t="str">
            <v>P</v>
          </cell>
          <cell r="H143" t="str">
            <v>P</v>
          </cell>
          <cell r="I143">
            <v>0</v>
          </cell>
        </row>
        <row r="144">
          <cell r="A144">
            <v>16220</v>
          </cell>
          <cell r="B144" t="str">
            <v>Associates-Loan</v>
          </cell>
          <cell r="C144" t="str">
            <v>INVEST-L</v>
          </cell>
          <cell r="D144" t="str">
            <v>P</v>
          </cell>
          <cell r="E144" t="str">
            <v>P</v>
          </cell>
          <cell r="F144" t="str">
            <v>P</v>
          </cell>
          <cell r="G144" t="str">
            <v>P</v>
          </cell>
          <cell r="H144" t="str">
            <v>P</v>
          </cell>
          <cell r="I144">
            <v>0</v>
          </cell>
        </row>
        <row r="145">
          <cell r="A145">
            <v>16300</v>
          </cell>
          <cell r="B145" t="str">
            <v>Oth Investments-Share Capital</v>
          </cell>
          <cell r="C145" t="str">
            <v>INVEST-L</v>
          </cell>
          <cell r="D145" t="str">
            <v>P</v>
          </cell>
          <cell r="E145" t="str">
            <v>P</v>
          </cell>
          <cell r="F145" t="str">
            <v>P</v>
          </cell>
          <cell r="G145" t="str">
            <v>P</v>
          </cell>
          <cell r="H145" t="str">
            <v>P</v>
          </cell>
          <cell r="I145">
            <v>0</v>
          </cell>
        </row>
        <row r="146">
          <cell r="A146">
            <v>16310</v>
          </cell>
          <cell r="B146" t="str">
            <v>Oth Investments-Advance</v>
          </cell>
          <cell r="C146" t="str">
            <v>INVEST-L</v>
          </cell>
          <cell r="D146" t="str">
            <v>P</v>
          </cell>
          <cell r="E146" t="str">
            <v>P</v>
          </cell>
          <cell r="F146" t="str">
            <v>P</v>
          </cell>
          <cell r="G146" t="str">
            <v>P</v>
          </cell>
          <cell r="H146" t="str">
            <v>P</v>
          </cell>
          <cell r="I146">
            <v>0</v>
          </cell>
        </row>
        <row r="147">
          <cell r="A147">
            <v>16320</v>
          </cell>
          <cell r="B147" t="str">
            <v>Oth Investments-Loan</v>
          </cell>
          <cell r="C147" t="str">
            <v>INVEST-L</v>
          </cell>
          <cell r="D147" t="str">
            <v>P</v>
          </cell>
          <cell r="E147" t="str">
            <v>P</v>
          </cell>
          <cell r="F147" t="str">
            <v>P</v>
          </cell>
          <cell r="G147" t="str">
            <v>P</v>
          </cell>
          <cell r="H147" t="str">
            <v>P</v>
          </cell>
          <cell r="I147">
            <v>0</v>
          </cell>
        </row>
        <row r="148">
          <cell r="A148">
            <v>16400</v>
          </cell>
          <cell r="B148" t="str">
            <v>Debentures-Club/School</v>
          </cell>
          <cell r="C148" t="str">
            <v>INVEST-L</v>
          </cell>
          <cell r="D148" t="str">
            <v>P</v>
          </cell>
          <cell r="E148" t="str">
            <v>P</v>
          </cell>
          <cell r="F148" t="str">
            <v>P</v>
          </cell>
          <cell r="G148" t="str">
            <v>P</v>
          </cell>
          <cell r="H148" t="str">
            <v>P</v>
          </cell>
          <cell r="I148">
            <v>0</v>
          </cell>
        </row>
        <row r="149">
          <cell r="A149">
            <v>16900</v>
          </cell>
          <cell r="B149" t="str">
            <v>Oth Long-Term Investments</v>
          </cell>
          <cell r="C149" t="str">
            <v>INVEST-L</v>
          </cell>
          <cell r="D149" t="str">
            <v>P</v>
          </cell>
          <cell r="E149" t="str">
            <v>P</v>
          </cell>
          <cell r="F149" t="str">
            <v>P</v>
          </cell>
          <cell r="G149" t="str">
            <v>P</v>
          </cell>
          <cell r="H149" t="str">
            <v>P</v>
          </cell>
          <cell r="I149">
            <v>0</v>
          </cell>
        </row>
        <row r="150">
          <cell r="A150">
            <v>170</v>
          </cell>
          <cell r="B150" t="str">
            <v>Fixed Assets.</v>
          </cell>
          <cell r="C150" t="str">
            <v>FIXED ASSETS.</v>
          </cell>
          <cell r="D150" t="str">
            <v>P</v>
          </cell>
          <cell r="E150" t="str">
            <v>P</v>
          </cell>
          <cell r="F150" t="str">
            <v>P</v>
          </cell>
          <cell r="G150" t="str">
            <v>P</v>
          </cell>
          <cell r="H150" t="str">
            <v>P</v>
          </cell>
          <cell r="I150" t="str">
            <v>C</v>
          </cell>
        </row>
        <row r="151">
          <cell r="A151">
            <v>17000</v>
          </cell>
          <cell r="B151" t="str">
            <v>Land Use Rights-Upfront Fee</v>
          </cell>
          <cell r="C151" t="str">
            <v>TFA</v>
          </cell>
          <cell r="D151" t="str">
            <v>P</v>
          </cell>
          <cell r="E151" t="str">
            <v>P</v>
          </cell>
          <cell r="F151" t="str">
            <v>M</v>
          </cell>
          <cell r="G151" t="str">
            <v>P</v>
          </cell>
          <cell r="H151" t="str">
            <v>P</v>
          </cell>
          <cell r="I151">
            <v>0</v>
          </cell>
        </row>
        <row r="152">
          <cell r="A152">
            <v>17010</v>
          </cell>
          <cell r="B152" t="str">
            <v>Land Use Rights-Staff Quarter</v>
          </cell>
          <cell r="C152" t="str">
            <v>TFA</v>
          </cell>
          <cell r="D152" t="str">
            <v>P</v>
          </cell>
          <cell r="E152" t="str">
            <v>P</v>
          </cell>
          <cell r="F152" t="str">
            <v>M</v>
          </cell>
          <cell r="G152" t="str">
            <v>P</v>
          </cell>
          <cell r="H152" t="str">
            <v>P</v>
          </cell>
          <cell r="I152" t="str">
            <v>C</v>
          </cell>
        </row>
        <row r="153">
          <cell r="A153">
            <v>17100</v>
          </cell>
          <cell r="B153" t="str">
            <v>Land Freehold</v>
          </cell>
          <cell r="C153" t="str">
            <v>TFA</v>
          </cell>
          <cell r="D153" t="str">
            <v>P</v>
          </cell>
          <cell r="E153" t="str">
            <v>P</v>
          </cell>
          <cell r="F153" t="str">
            <v>M</v>
          </cell>
          <cell r="G153" t="str">
            <v>P</v>
          </cell>
          <cell r="H153" t="str">
            <v>P</v>
          </cell>
          <cell r="I153">
            <v>0</v>
          </cell>
        </row>
        <row r="154">
          <cell r="A154">
            <v>17200</v>
          </cell>
          <cell r="B154" t="str">
            <v>Buildings-Core</v>
          </cell>
          <cell r="C154" t="str">
            <v>TFA</v>
          </cell>
          <cell r="D154" t="str">
            <v>P</v>
          </cell>
          <cell r="E154" t="str">
            <v>P</v>
          </cell>
          <cell r="F154" t="str">
            <v>M</v>
          </cell>
          <cell r="G154" t="str">
            <v>P</v>
          </cell>
          <cell r="H154" t="str">
            <v>P</v>
          </cell>
          <cell r="I154" t="str">
            <v>C</v>
          </cell>
        </row>
        <row r="155">
          <cell r="A155">
            <v>17210</v>
          </cell>
          <cell r="B155" t="str">
            <v>Buildings-Core Staff Quarter</v>
          </cell>
          <cell r="C155" t="str">
            <v>TFA</v>
          </cell>
          <cell r="D155" t="str">
            <v>P</v>
          </cell>
          <cell r="E155" t="str">
            <v>P</v>
          </cell>
          <cell r="F155" t="str">
            <v>M</v>
          </cell>
          <cell r="G155" t="str">
            <v>P</v>
          </cell>
          <cell r="H155" t="str">
            <v>P</v>
          </cell>
          <cell r="I155" t="str">
            <v>C</v>
          </cell>
        </row>
        <row r="156">
          <cell r="A156">
            <v>17250</v>
          </cell>
          <cell r="B156" t="str">
            <v>Buildings-Sf, Fnsh &amp; Sv</v>
          </cell>
          <cell r="C156" t="str">
            <v>TFA</v>
          </cell>
          <cell r="D156" t="str">
            <v>P</v>
          </cell>
          <cell r="E156" t="str">
            <v>P</v>
          </cell>
          <cell r="F156" t="str">
            <v>M</v>
          </cell>
          <cell r="G156" t="str">
            <v>P</v>
          </cell>
          <cell r="H156" t="str">
            <v>P</v>
          </cell>
          <cell r="I156" t="str">
            <v>C</v>
          </cell>
        </row>
        <row r="157">
          <cell r="A157">
            <v>17300</v>
          </cell>
          <cell r="B157" t="str">
            <v>Leasehold Improvements-Core</v>
          </cell>
          <cell r="C157" t="str">
            <v>TFA</v>
          </cell>
          <cell r="D157" t="str">
            <v>P</v>
          </cell>
          <cell r="E157" t="str">
            <v>P</v>
          </cell>
          <cell r="F157" t="str">
            <v>M</v>
          </cell>
          <cell r="G157" t="str">
            <v>P</v>
          </cell>
          <cell r="H157" t="str">
            <v>P</v>
          </cell>
          <cell r="I157">
            <v>0</v>
          </cell>
        </row>
        <row r="158">
          <cell r="A158">
            <v>17350</v>
          </cell>
          <cell r="B158" t="str">
            <v>Leasehold Improvements-SFS</v>
          </cell>
          <cell r="C158" t="str">
            <v>TFA</v>
          </cell>
          <cell r="D158" t="str">
            <v>P</v>
          </cell>
          <cell r="E158" t="str">
            <v>P</v>
          </cell>
          <cell r="F158" t="str">
            <v>M</v>
          </cell>
          <cell r="G158" t="str">
            <v>P</v>
          </cell>
          <cell r="H158" t="str">
            <v>P</v>
          </cell>
          <cell r="I158" t="str">
            <v>C</v>
          </cell>
        </row>
        <row r="159">
          <cell r="A159">
            <v>17400</v>
          </cell>
          <cell r="B159" t="str">
            <v>Plant and Machinery</v>
          </cell>
          <cell r="C159" t="str">
            <v>TFA</v>
          </cell>
          <cell r="D159" t="str">
            <v>P</v>
          </cell>
          <cell r="E159" t="str">
            <v>P</v>
          </cell>
          <cell r="F159" t="str">
            <v>M</v>
          </cell>
          <cell r="G159" t="str">
            <v>P</v>
          </cell>
          <cell r="H159" t="str">
            <v>P</v>
          </cell>
          <cell r="I159">
            <v>0</v>
          </cell>
        </row>
        <row r="160">
          <cell r="A160">
            <v>17500</v>
          </cell>
          <cell r="B160" t="str">
            <v>Furniture &amp; Equipment-Hard</v>
          </cell>
          <cell r="C160" t="str">
            <v>TFA</v>
          </cell>
          <cell r="D160" t="str">
            <v>P</v>
          </cell>
          <cell r="E160" t="str">
            <v>P</v>
          </cell>
          <cell r="F160" t="str">
            <v>M</v>
          </cell>
          <cell r="G160" t="str">
            <v>P</v>
          </cell>
          <cell r="H160" t="str">
            <v>P</v>
          </cell>
          <cell r="I160">
            <v>0</v>
          </cell>
        </row>
        <row r="161">
          <cell r="A161">
            <v>17510</v>
          </cell>
          <cell r="B161" t="str">
            <v>Furniture &amp; Equipment-Hard Staff Qtr</v>
          </cell>
          <cell r="C161" t="str">
            <v>TFA</v>
          </cell>
          <cell r="D161" t="str">
            <v>P</v>
          </cell>
          <cell r="E161" t="str">
            <v>P</v>
          </cell>
          <cell r="F161" t="str">
            <v>M</v>
          </cell>
          <cell r="G161" t="str">
            <v>P</v>
          </cell>
          <cell r="H161" t="str">
            <v>P</v>
          </cell>
          <cell r="I161" t="str">
            <v>C</v>
          </cell>
        </row>
        <row r="162">
          <cell r="A162">
            <v>17550</v>
          </cell>
          <cell r="B162" t="str">
            <v>Furniture &amp; Equipment-Soft</v>
          </cell>
          <cell r="C162" t="str">
            <v>TFA</v>
          </cell>
          <cell r="D162" t="str">
            <v>P</v>
          </cell>
          <cell r="E162" t="str">
            <v>P</v>
          </cell>
          <cell r="F162" t="str">
            <v>M</v>
          </cell>
          <cell r="G162" t="str">
            <v>P</v>
          </cell>
          <cell r="H162" t="str">
            <v>P</v>
          </cell>
          <cell r="I162">
            <v>0</v>
          </cell>
        </row>
        <row r="163">
          <cell r="A163">
            <v>17600</v>
          </cell>
          <cell r="B163" t="str">
            <v>Computer Hardware</v>
          </cell>
          <cell r="C163" t="str">
            <v>TFA</v>
          </cell>
          <cell r="D163" t="str">
            <v>P</v>
          </cell>
          <cell r="E163" t="str">
            <v>P</v>
          </cell>
          <cell r="F163" t="str">
            <v>M</v>
          </cell>
          <cell r="G163" t="str">
            <v>P</v>
          </cell>
          <cell r="H163" t="str">
            <v>P</v>
          </cell>
          <cell r="I163">
            <v>0</v>
          </cell>
        </row>
        <row r="164">
          <cell r="A164">
            <v>17700</v>
          </cell>
          <cell r="B164" t="str">
            <v>Computer Software</v>
          </cell>
          <cell r="C164" t="str">
            <v>TFA</v>
          </cell>
          <cell r="D164" t="str">
            <v>P</v>
          </cell>
          <cell r="E164" t="str">
            <v>P</v>
          </cell>
          <cell r="F164" t="str">
            <v>M</v>
          </cell>
          <cell r="G164" t="str">
            <v>P</v>
          </cell>
          <cell r="H164" t="str">
            <v>P</v>
          </cell>
          <cell r="I164">
            <v>0</v>
          </cell>
        </row>
        <row r="165">
          <cell r="A165">
            <v>17701</v>
          </cell>
          <cell r="B165" t="str">
            <v>Computer Software-Hyperion</v>
          </cell>
          <cell r="C165" t="str">
            <v>TFA</v>
          </cell>
          <cell r="D165" t="str">
            <v>P</v>
          </cell>
          <cell r="E165" t="str">
            <v>P</v>
          </cell>
          <cell r="F165" t="str">
            <v>M</v>
          </cell>
          <cell r="G165" t="str">
            <v>P</v>
          </cell>
          <cell r="H165" t="str">
            <v>P</v>
          </cell>
          <cell r="I165">
            <v>0</v>
          </cell>
        </row>
        <row r="166">
          <cell r="A166">
            <v>17750</v>
          </cell>
          <cell r="B166" t="str">
            <v>Intangible Asset</v>
          </cell>
          <cell r="C166" t="str">
            <v>TFA</v>
          </cell>
          <cell r="D166" t="str">
            <v>P</v>
          </cell>
          <cell r="E166" t="str">
            <v>P</v>
          </cell>
          <cell r="F166" t="str">
            <v>M</v>
          </cell>
          <cell r="G166" t="str">
            <v>P</v>
          </cell>
          <cell r="H166" t="str">
            <v>P</v>
          </cell>
          <cell r="I166" t="str">
            <v>C</v>
          </cell>
        </row>
        <row r="167">
          <cell r="A167">
            <v>17751</v>
          </cell>
          <cell r="B167" t="str">
            <v>Intangible Asset-License</v>
          </cell>
          <cell r="C167" t="str">
            <v>TFA</v>
          </cell>
          <cell r="D167" t="str">
            <v>P</v>
          </cell>
          <cell r="E167" t="str">
            <v>P</v>
          </cell>
          <cell r="F167" t="str">
            <v>M</v>
          </cell>
          <cell r="G167" t="str">
            <v>P</v>
          </cell>
          <cell r="H167" t="str">
            <v>P</v>
          </cell>
          <cell r="I167" t="str">
            <v>C</v>
          </cell>
        </row>
        <row r="168">
          <cell r="A168">
            <v>17800</v>
          </cell>
          <cell r="B168" t="str">
            <v>Motor Vehicles</v>
          </cell>
          <cell r="C168" t="str">
            <v>TFA</v>
          </cell>
          <cell r="D168" t="str">
            <v>P</v>
          </cell>
          <cell r="E168" t="str">
            <v>P</v>
          </cell>
          <cell r="F168" t="str">
            <v>M</v>
          </cell>
          <cell r="G168" t="str">
            <v>P</v>
          </cell>
          <cell r="H168" t="str">
            <v>P</v>
          </cell>
          <cell r="I168">
            <v>0</v>
          </cell>
        </row>
        <row r="169">
          <cell r="A169">
            <v>17900</v>
          </cell>
          <cell r="B169" t="str">
            <v>Revaluation of Land and Bldgs</v>
          </cell>
          <cell r="C169" t="str">
            <v>TFA</v>
          </cell>
          <cell r="D169" t="str">
            <v>P</v>
          </cell>
          <cell r="E169" t="str">
            <v>P</v>
          </cell>
          <cell r="F169" t="str">
            <v>M</v>
          </cell>
          <cell r="G169" t="str">
            <v>P</v>
          </cell>
          <cell r="H169" t="str">
            <v>P</v>
          </cell>
          <cell r="I169" t="str">
            <v>C</v>
          </cell>
        </row>
        <row r="170">
          <cell r="A170">
            <v>17950</v>
          </cell>
          <cell r="B170" t="str">
            <v>Construction In Progress</v>
          </cell>
          <cell r="C170" t="str">
            <v>TFA</v>
          </cell>
          <cell r="D170" t="str">
            <v>P</v>
          </cell>
          <cell r="E170" t="str">
            <v>P</v>
          </cell>
          <cell r="F170" t="str">
            <v>M</v>
          </cell>
          <cell r="G170" t="str">
            <v>P</v>
          </cell>
          <cell r="H170" t="str">
            <v>P</v>
          </cell>
          <cell r="I170">
            <v>0</v>
          </cell>
        </row>
        <row r="171">
          <cell r="A171">
            <v>180</v>
          </cell>
          <cell r="B171" t="str">
            <v>Accumulated Depreciation.</v>
          </cell>
          <cell r="C171" t="str">
            <v>ACCUMULATED DEP</v>
          </cell>
          <cell r="D171" t="str">
            <v>P</v>
          </cell>
          <cell r="E171" t="str">
            <v>P</v>
          </cell>
          <cell r="F171" t="str">
            <v>P</v>
          </cell>
          <cell r="G171" t="str">
            <v>P</v>
          </cell>
          <cell r="H171" t="str">
            <v>P</v>
          </cell>
          <cell r="I171" t="str">
            <v>C</v>
          </cell>
        </row>
        <row r="172">
          <cell r="A172">
            <v>18000</v>
          </cell>
          <cell r="B172" t="str">
            <v>Acc Dep-Land Use Rights Upfront Fee</v>
          </cell>
          <cell r="C172" t="str">
            <v>TFAAD</v>
          </cell>
          <cell r="D172" t="str">
            <v>P</v>
          </cell>
          <cell r="E172" t="str">
            <v>P</v>
          </cell>
          <cell r="F172" t="str">
            <v>M</v>
          </cell>
          <cell r="G172" t="str">
            <v>P</v>
          </cell>
          <cell r="H172" t="str">
            <v>P</v>
          </cell>
          <cell r="I172">
            <v>0</v>
          </cell>
        </row>
        <row r="173">
          <cell r="A173">
            <v>18010</v>
          </cell>
          <cell r="B173" t="str">
            <v>Acc Dep-Land Use Rights SQtr</v>
          </cell>
          <cell r="C173" t="str">
            <v>TFAAD</v>
          </cell>
          <cell r="D173" t="str">
            <v>P</v>
          </cell>
          <cell r="E173" t="str">
            <v>P</v>
          </cell>
          <cell r="F173" t="str">
            <v>M</v>
          </cell>
          <cell r="G173" t="str">
            <v>P</v>
          </cell>
          <cell r="H173" t="str">
            <v>P</v>
          </cell>
          <cell r="I173" t="str">
            <v>C</v>
          </cell>
        </row>
        <row r="174">
          <cell r="A174">
            <v>18100</v>
          </cell>
          <cell r="B174" t="str">
            <v>Acc Dep-Land Freehold</v>
          </cell>
          <cell r="C174" t="str">
            <v>TFAAD</v>
          </cell>
          <cell r="D174" t="str">
            <v>P</v>
          </cell>
          <cell r="E174" t="str">
            <v>P</v>
          </cell>
          <cell r="F174" t="str">
            <v>M</v>
          </cell>
          <cell r="G174" t="str">
            <v>P</v>
          </cell>
          <cell r="H174" t="str">
            <v>P</v>
          </cell>
          <cell r="I174">
            <v>0</v>
          </cell>
        </row>
        <row r="175">
          <cell r="A175">
            <v>18200</v>
          </cell>
          <cell r="B175" t="str">
            <v>Acc Dep-Buildings Core</v>
          </cell>
          <cell r="C175" t="str">
            <v>TFAAD</v>
          </cell>
          <cell r="D175" t="str">
            <v>P</v>
          </cell>
          <cell r="E175" t="str">
            <v>P</v>
          </cell>
          <cell r="F175" t="str">
            <v>M</v>
          </cell>
          <cell r="G175" t="str">
            <v>P</v>
          </cell>
          <cell r="H175" t="str">
            <v>P</v>
          </cell>
          <cell r="I175">
            <v>0</v>
          </cell>
        </row>
        <row r="176">
          <cell r="A176">
            <v>18210</v>
          </cell>
          <cell r="B176" t="str">
            <v>Acc Dep-Bldgs Core-Staff Qtr</v>
          </cell>
          <cell r="C176" t="str">
            <v>TFAAD</v>
          </cell>
          <cell r="D176" t="str">
            <v>P</v>
          </cell>
          <cell r="E176" t="str">
            <v>P</v>
          </cell>
          <cell r="F176" t="str">
            <v>M</v>
          </cell>
          <cell r="G176" t="str">
            <v>P</v>
          </cell>
          <cell r="H176" t="str">
            <v>P</v>
          </cell>
          <cell r="I176" t="str">
            <v>C</v>
          </cell>
        </row>
        <row r="177">
          <cell r="A177">
            <v>18250</v>
          </cell>
          <cell r="B177" t="str">
            <v>Acc Dep-Bldgs Sf, Fnsh &amp; Sv</v>
          </cell>
          <cell r="C177" t="str">
            <v>TFAAD</v>
          </cell>
          <cell r="D177" t="str">
            <v>P</v>
          </cell>
          <cell r="E177" t="str">
            <v>P</v>
          </cell>
          <cell r="F177" t="str">
            <v>M</v>
          </cell>
          <cell r="G177" t="str">
            <v>P</v>
          </cell>
          <cell r="H177" t="str">
            <v>P</v>
          </cell>
          <cell r="I177" t="str">
            <v>C</v>
          </cell>
        </row>
        <row r="178">
          <cell r="A178">
            <v>18300</v>
          </cell>
          <cell r="B178" t="str">
            <v>Acc Dep-Leasehold Imp Core</v>
          </cell>
          <cell r="C178" t="str">
            <v>TFAAD</v>
          </cell>
          <cell r="D178" t="str">
            <v>P</v>
          </cell>
          <cell r="E178" t="str">
            <v>P</v>
          </cell>
          <cell r="F178" t="str">
            <v>M</v>
          </cell>
          <cell r="G178" t="str">
            <v>P</v>
          </cell>
          <cell r="H178" t="str">
            <v>P</v>
          </cell>
          <cell r="I178">
            <v>0</v>
          </cell>
        </row>
        <row r="179">
          <cell r="A179">
            <v>18350</v>
          </cell>
          <cell r="B179" t="str">
            <v>Acc Dep-Leasehold Imp SFS</v>
          </cell>
          <cell r="C179" t="str">
            <v>TFAAD</v>
          </cell>
          <cell r="D179" t="str">
            <v>P</v>
          </cell>
          <cell r="E179" t="str">
            <v>P</v>
          </cell>
          <cell r="F179" t="str">
            <v>M</v>
          </cell>
          <cell r="G179" t="str">
            <v>P</v>
          </cell>
          <cell r="H179" t="str">
            <v>P</v>
          </cell>
          <cell r="I179" t="str">
            <v>C</v>
          </cell>
        </row>
        <row r="180">
          <cell r="A180">
            <v>18400</v>
          </cell>
          <cell r="B180" t="str">
            <v>Acc Dep-Plant and Machinery</v>
          </cell>
          <cell r="C180" t="str">
            <v>TFAAD</v>
          </cell>
          <cell r="D180" t="str">
            <v>P</v>
          </cell>
          <cell r="E180" t="str">
            <v>P</v>
          </cell>
          <cell r="F180" t="str">
            <v>M</v>
          </cell>
          <cell r="G180" t="str">
            <v>P</v>
          </cell>
          <cell r="H180" t="str">
            <v>P</v>
          </cell>
          <cell r="I180">
            <v>0</v>
          </cell>
        </row>
        <row r="181">
          <cell r="A181">
            <v>18500</v>
          </cell>
          <cell r="B181" t="str">
            <v>Acc Dep-F&amp;E-Hard</v>
          </cell>
          <cell r="C181" t="str">
            <v>TFAAD</v>
          </cell>
          <cell r="D181" t="str">
            <v>P</v>
          </cell>
          <cell r="E181" t="str">
            <v>P</v>
          </cell>
          <cell r="F181" t="str">
            <v>M</v>
          </cell>
          <cell r="G181" t="str">
            <v>P</v>
          </cell>
          <cell r="H181" t="str">
            <v>P</v>
          </cell>
          <cell r="I181">
            <v>0</v>
          </cell>
        </row>
        <row r="182">
          <cell r="A182">
            <v>18510</v>
          </cell>
          <cell r="B182" t="str">
            <v>Acc Dep-F&amp;E-Hard Staff Quarter</v>
          </cell>
          <cell r="C182" t="str">
            <v>TFAAD</v>
          </cell>
          <cell r="D182" t="str">
            <v>P</v>
          </cell>
          <cell r="E182" t="str">
            <v>P</v>
          </cell>
          <cell r="F182" t="str">
            <v>M</v>
          </cell>
          <cell r="G182" t="str">
            <v>P</v>
          </cell>
          <cell r="H182" t="str">
            <v>P</v>
          </cell>
          <cell r="I182" t="str">
            <v>C</v>
          </cell>
        </row>
        <row r="183">
          <cell r="A183">
            <v>18550</v>
          </cell>
          <cell r="B183" t="str">
            <v>Acc Dep-F&amp;E-Soft</v>
          </cell>
          <cell r="C183" t="str">
            <v>TFAAD</v>
          </cell>
          <cell r="D183" t="str">
            <v>P</v>
          </cell>
          <cell r="E183" t="str">
            <v>P</v>
          </cell>
          <cell r="F183" t="str">
            <v>M</v>
          </cell>
          <cell r="G183" t="str">
            <v>P</v>
          </cell>
          <cell r="H183" t="str">
            <v>P</v>
          </cell>
          <cell r="I183">
            <v>0</v>
          </cell>
        </row>
        <row r="184">
          <cell r="A184">
            <v>18600</v>
          </cell>
          <cell r="B184" t="str">
            <v>Acc Dep-Computer Hardware</v>
          </cell>
          <cell r="C184" t="str">
            <v>TFAAD</v>
          </cell>
          <cell r="D184" t="str">
            <v>P</v>
          </cell>
          <cell r="E184" t="str">
            <v>P</v>
          </cell>
          <cell r="F184" t="str">
            <v>M</v>
          </cell>
          <cell r="G184" t="str">
            <v>P</v>
          </cell>
          <cell r="H184" t="str">
            <v>P</v>
          </cell>
          <cell r="I184">
            <v>0</v>
          </cell>
        </row>
        <row r="185">
          <cell r="A185">
            <v>18700</v>
          </cell>
          <cell r="B185" t="str">
            <v>Acc Dep-Computer Software</v>
          </cell>
          <cell r="C185" t="str">
            <v>TFAAD</v>
          </cell>
          <cell r="D185" t="str">
            <v>P</v>
          </cell>
          <cell r="E185" t="str">
            <v>P</v>
          </cell>
          <cell r="F185" t="str">
            <v>M</v>
          </cell>
          <cell r="G185" t="str">
            <v>P</v>
          </cell>
          <cell r="H185" t="str">
            <v>P</v>
          </cell>
          <cell r="I185">
            <v>0</v>
          </cell>
        </row>
        <row r="186">
          <cell r="A186">
            <v>18701</v>
          </cell>
          <cell r="B186" t="str">
            <v>Acc Dep-Computer Software Hyperion</v>
          </cell>
          <cell r="C186" t="str">
            <v>TFAAD</v>
          </cell>
          <cell r="D186" t="str">
            <v>P</v>
          </cell>
          <cell r="E186" t="str">
            <v>P</v>
          </cell>
          <cell r="F186" t="str">
            <v>M</v>
          </cell>
          <cell r="G186" t="str">
            <v>P</v>
          </cell>
          <cell r="H186" t="str">
            <v>P</v>
          </cell>
          <cell r="I186">
            <v>0</v>
          </cell>
        </row>
        <row r="187">
          <cell r="A187">
            <v>18750</v>
          </cell>
          <cell r="B187" t="str">
            <v>Acc Dep-Intangible Asset</v>
          </cell>
          <cell r="C187" t="str">
            <v>TFAAD</v>
          </cell>
          <cell r="D187" t="str">
            <v>P</v>
          </cell>
          <cell r="E187" t="str">
            <v>P</v>
          </cell>
          <cell r="F187" t="str">
            <v>M</v>
          </cell>
          <cell r="G187" t="str">
            <v>P</v>
          </cell>
          <cell r="H187" t="str">
            <v>P</v>
          </cell>
          <cell r="I187" t="str">
            <v>C</v>
          </cell>
        </row>
        <row r="188">
          <cell r="A188">
            <v>18800</v>
          </cell>
          <cell r="B188" t="str">
            <v>Acc Dep-Motor Vehicles</v>
          </cell>
          <cell r="C188" t="str">
            <v>TFAAD</v>
          </cell>
          <cell r="D188" t="str">
            <v>P</v>
          </cell>
          <cell r="E188" t="str">
            <v>P</v>
          </cell>
          <cell r="F188" t="str">
            <v>M</v>
          </cell>
          <cell r="G188" t="str">
            <v>P</v>
          </cell>
          <cell r="H188" t="str">
            <v>P</v>
          </cell>
          <cell r="I188" t="str">
            <v>C</v>
          </cell>
        </row>
        <row r="189">
          <cell r="A189">
            <v>18900</v>
          </cell>
          <cell r="B189" t="str">
            <v>Acc Dep-Reval of Land &amp; Bldgs</v>
          </cell>
          <cell r="C189" t="str">
            <v>TFAAD</v>
          </cell>
          <cell r="D189" t="str">
            <v>P</v>
          </cell>
          <cell r="E189" t="str">
            <v>P</v>
          </cell>
          <cell r="F189" t="str">
            <v>M</v>
          </cell>
          <cell r="G189" t="str">
            <v>P</v>
          </cell>
          <cell r="H189" t="str">
            <v>P</v>
          </cell>
          <cell r="I189" t="str">
            <v>C</v>
          </cell>
        </row>
        <row r="190">
          <cell r="A190">
            <v>190</v>
          </cell>
          <cell r="B190" t="str">
            <v>Other Non Current Assets.</v>
          </cell>
          <cell r="C190" t="str">
            <v>OTHER NON CURRE</v>
          </cell>
          <cell r="D190" t="str">
            <v>P</v>
          </cell>
          <cell r="E190" t="str">
            <v>P</v>
          </cell>
          <cell r="F190" t="str">
            <v>P</v>
          </cell>
          <cell r="G190" t="str">
            <v>P</v>
          </cell>
          <cell r="H190" t="str">
            <v>P</v>
          </cell>
          <cell r="I190" t="str">
            <v>C</v>
          </cell>
        </row>
        <row r="191">
          <cell r="A191">
            <v>19100</v>
          </cell>
          <cell r="B191" t="str">
            <v>Initial Complement of OE</v>
          </cell>
          <cell r="C191" t="str">
            <v>TICOE</v>
          </cell>
          <cell r="D191" t="str">
            <v>P</v>
          </cell>
          <cell r="E191" t="str">
            <v>P</v>
          </cell>
          <cell r="F191" t="str">
            <v>M</v>
          </cell>
          <cell r="G191" t="str">
            <v>P</v>
          </cell>
          <cell r="H191" t="str">
            <v>P</v>
          </cell>
          <cell r="I191">
            <v>0</v>
          </cell>
        </row>
        <row r="192">
          <cell r="A192">
            <v>19101</v>
          </cell>
          <cell r="B192" t="str">
            <v>Initial Complement of OE-Rooms China &amp; Glassware</v>
          </cell>
          <cell r="C192" t="str">
            <v>TICOE</v>
          </cell>
          <cell r="D192" t="str">
            <v>P</v>
          </cell>
          <cell r="E192" t="str">
            <v>P</v>
          </cell>
          <cell r="F192" t="str">
            <v>M</v>
          </cell>
          <cell r="G192" t="str">
            <v>P</v>
          </cell>
          <cell r="H192" t="str">
            <v>P</v>
          </cell>
          <cell r="I192">
            <v>0</v>
          </cell>
        </row>
        <row r="193">
          <cell r="A193">
            <v>19102</v>
          </cell>
          <cell r="B193" t="str">
            <v>Initial Complement of OE-F&amp;B China &amp; Glassware</v>
          </cell>
          <cell r="C193" t="str">
            <v>TICOE</v>
          </cell>
          <cell r="D193" t="str">
            <v>P</v>
          </cell>
          <cell r="E193" t="str">
            <v>P</v>
          </cell>
          <cell r="F193" t="str">
            <v>M</v>
          </cell>
          <cell r="G193" t="str">
            <v>P</v>
          </cell>
          <cell r="H193" t="str">
            <v>P</v>
          </cell>
          <cell r="I193">
            <v>0</v>
          </cell>
        </row>
        <row r="194">
          <cell r="A194">
            <v>19103</v>
          </cell>
          <cell r="B194" t="str">
            <v>Initial Complement of OE-F&amp;B Silverware</v>
          </cell>
          <cell r="C194" t="str">
            <v>TICOE</v>
          </cell>
          <cell r="D194" t="str">
            <v>P</v>
          </cell>
          <cell r="E194" t="str">
            <v>P</v>
          </cell>
          <cell r="F194" t="str">
            <v>M</v>
          </cell>
          <cell r="G194" t="str">
            <v>P</v>
          </cell>
          <cell r="H194" t="str">
            <v>P</v>
          </cell>
          <cell r="I194">
            <v>0</v>
          </cell>
        </row>
        <row r="195">
          <cell r="A195">
            <v>19104</v>
          </cell>
          <cell r="B195" t="str">
            <v>Initial Complement of OE-Rooms Linen</v>
          </cell>
          <cell r="C195" t="str">
            <v>TICOE</v>
          </cell>
          <cell r="D195" t="str">
            <v>P</v>
          </cell>
          <cell r="E195" t="str">
            <v>P</v>
          </cell>
          <cell r="F195" t="str">
            <v>M</v>
          </cell>
          <cell r="G195" t="str">
            <v>P</v>
          </cell>
          <cell r="H195" t="str">
            <v>P</v>
          </cell>
          <cell r="I195">
            <v>0</v>
          </cell>
        </row>
        <row r="196">
          <cell r="A196">
            <v>19105</v>
          </cell>
          <cell r="B196" t="str">
            <v>Initial Complement of OE-F&amp;B Linen</v>
          </cell>
          <cell r="C196" t="str">
            <v>TICOE</v>
          </cell>
          <cell r="D196" t="str">
            <v>P</v>
          </cell>
          <cell r="E196" t="str">
            <v>P</v>
          </cell>
          <cell r="F196" t="str">
            <v>M</v>
          </cell>
          <cell r="G196" t="str">
            <v>P</v>
          </cell>
          <cell r="H196" t="str">
            <v>P</v>
          </cell>
          <cell r="I196">
            <v>0</v>
          </cell>
        </row>
        <row r="197">
          <cell r="A197">
            <v>19106</v>
          </cell>
          <cell r="B197" t="str">
            <v>Initial Complement of OE-Kitchen Utensils</v>
          </cell>
          <cell r="C197" t="str">
            <v>TICOE</v>
          </cell>
          <cell r="D197" t="str">
            <v>P</v>
          </cell>
          <cell r="E197" t="str">
            <v>P</v>
          </cell>
          <cell r="F197" t="str">
            <v>M</v>
          </cell>
          <cell r="G197" t="str">
            <v>P</v>
          </cell>
          <cell r="H197" t="str">
            <v>P</v>
          </cell>
          <cell r="I197">
            <v>0</v>
          </cell>
        </row>
        <row r="198">
          <cell r="A198">
            <v>19107</v>
          </cell>
          <cell r="B198" t="str">
            <v>Initial Complement of OE- Uniforms</v>
          </cell>
          <cell r="C198" t="str">
            <v>TICOE</v>
          </cell>
          <cell r="D198" t="str">
            <v>P</v>
          </cell>
          <cell r="E198" t="str">
            <v>P</v>
          </cell>
          <cell r="F198" t="str">
            <v>M</v>
          </cell>
          <cell r="G198" t="str">
            <v>P</v>
          </cell>
          <cell r="H198" t="str">
            <v>P</v>
          </cell>
          <cell r="I198">
            <v>0</v>
          </cell>
        </row>
        <row r="199">
          <cell r="A199">
            <v>19108</v>
          </cell>
          <cell r="B199" t="str">
            <v>Initial Complement of OE-Spa Uniforms</v>
          </cell>
          <cell r="C199" t="str">
            <v>TICOE</v>
          </cell>
          <cell r="D199" t="str">
            <v>P</v>
          </cell>
          <cell r="E199" t="str">
            <v>P</v>
          </cell>
          <cell r="F199" t="str">
            <v>M</v>
          </cell>
          <cell r="G199" t="str">
            <v>P</v>
          </cell>
          <cell r="H199" t="str">
            <v>P</v>
          </cell>
          <cell r="I199">
            <v>0</v>
          </cell>
        </row>
        <row r="200">
          <cell r="A200">
            <v>19109</v>
          </cell>
          <cell r="B200" t="str">
            <v>Initial Complement of OE-Spa Linen</v>
          </cell>
          <cell r="C200" t="str">
            <v>TICOE</v>
          </cell>
          <cell r="D200" t="str">
            <v>P</v>
          </cell>
          <cell r="E200" t="str">
            <v>P</v>
          </cell>
          <cell r="F200" t="str">
            <v>M</v>
          </cell>
          <cell r="G200" t="str">
            <v>P</v>
          </cell>
          <cell r="H200" t="str">
            <v>P</v>
          </cell>
          <cell r="I200">
            <v>0</v>
          </cell>
        </row>
        <row r="201">
          <cell r="A201">
            <v>19110</v>
          </cell>
          <cell r="B201" t="str">
            <v>Initial Complement of OE-Spa Crockery &amp; Silverware</v>
          </cell>
          <cell r="C201" t="str">
            <v>TICOE</v>
          </cell>
          <cell r="D201" t="str">
            <v>P</v>
          </cell>
          <cell r="E201" t="str">
            <v>P</v>
          </cell>
          <cell r="F201" t="str">
            <v>M</v>
          </cell>
          <cell r="G201" t="str">
            <v>P</v>
          </cell>
          <cell r="H201" t="str">
            <v>P</v>
          </cell>
          <cell r="I201">
            <v>0</v>
          </cell>
        </row>
        <row r="202">
          <cell r="A202">
            <v>19150</v>
          </cell>
          <cell r="B202" t="str">
            <v>Acc Amort-Init Complement of OE</v>
          </cell>
          <cell r="C202" t="str">
            <v>TAAICOE</v>
          </cell>
          <cell r="D202" t="str">
            <v>P</v>
          </cell>
          <cell r="E202" t="str">
            <v>P</v>
          </cell>
          <cell r="F202" t="str">
            <v>M</v>
          </cell>
          <cell r="G202" t="str">
            <v>P</v>
          </cell>
          <cell r="H202" t="str">
            <v>P</v>
          </cell>
          <cell r="I202">
            <v>0</v>
          </cell>
        </row>
        <row r="203">
          <cell r="A203">
            <v>19151</v>
          </cell>
          <cell r="B203" t="str">
            <v>Acc Amort-Init Complement of OE-Rooms China&amp;Glass</v>
          </cell>
          <cell r="C203" t="str">
            <v>TAAICOE</v>
          </cell>
          <cell r="D203" t="str">
            <v>P</v>
          </cell>
          <cell r="E203" t="str">
            <v>P</v>
          </cell>
          <cell r="F203" t="str">
            <v>M</v>
          </cell>
          <cell r="G203" t="str">
            <v>P</v>
          </cell>
          <cell r="H203" t="str">
            <v>P</v>
          </cell>
          <cell r="I203">
            <v>0</v>
          </cell>
        </row>
        <row r="204">
          <cell r="A204">
            <v>19152</v>
          </cell>
          <cell r="B204" t="str">
            <v>Acc Amort-Init Complement of OE-F&amp;B China&amp;Glass</v>
          </cell>
          <cell r="C204" t="str">
            <v>TAAICOE</v>
          </cell>
          <cell r="D204" t="str">
            <v>P</v>
          </cell>
          <cell r="E204" t="str">
            <v>P</v>
          </cell>
          <cell r="F204" t="str">
            <v>M</v>
          </cell>
          <cell r="G204" t="str">
            <v>P</v>
          </cell>
          <cell r="H204" t="str">
            <v>P</v>
          </cell>
          <cell r="I204">
            <v>0</v>
          </cell>
        </row>
        <row r="205">
          <cell r="A205">
            <v>19153</v>
          </cell>
          <cell r="B205" t="str">
            <v>Acc Amort-Init Complement of OE-F&amp;B Silverware</v>
          </cell>
          <cell r="C205" t="str">
            <v>TAAICOE</v>
          </cell>
          <cell r="D205" t="str">
            <v>P</v>
          </cell>
          <cell r="E205" t="str">
            <v>P</v>
          </cell>
          <cell r="F205" t="str">
            <v>M</v>
          </cell>
          <cell r="G205" t="str">
            <v>P</v>
          </cell>
          <cell r="H205" t="str">
            <v>P</v>
          </cell>
          <cell r="I205">
            <v>0</v>
          </cell>
        </row>
        <row r="206">
          <cell r="A206">
            <v>19154</v>
          </cell>
          <cell r="B206" t="str">
            <v>Acc Amort-Init Complement of OE-Rooms Linen</v>
          </cell>
          <cell r="C206" t="str">
            <v>TAAICOE</v>
          </cell>
          <cell r="D206" t="str">
            <v>P</v>
          </cell>
          <cell r="E206" t="str">
            <v>P</v>
          </cell>
          <cell r="F206" t="str">
            <v>M</v>
          </cell>
          <cell r="G206" t="str">
            <v>P</v>
          </cell>
          <cell r="H206" t="str">
            <v>P</v>
          </cell>
          <cell r="I206">
            <v>0</v>
          </cell>
        </row>
        <row r="207">
          <cell r="A207">
            <v>19155</v>
          </cell>
          <cell r="B207" t="str">
            <v>Acc Amort-Init Complement of OE-F&amp;B Linen</v>
          </cell>
          <cell r="C207" t="str">
            <v>TAAICOE</v>
          </cell>
          <cell r="D207" t="str">
            <v>P</v>
          </cell>
          <cell r="E207" t="str">
            <v>P</v>
          </cell>
          <cell r="F207" t="str">
            <v>M</v>
          </cell>
          <cell r="G207" t="str">
            <v>P</v>
          </cell>
          <cell r="H207" t="str">
            <v>P</v>
          </cell>
          <cell r="I207">
            <v>0</v>
          </cell>
        </row>
        <row r="208">
          <cell r="A208">
            <v>19156</v>
          </cell>
          <cell r="B208" t="str">
            <v>Acc Amort-Init Complement of OE-Kitchen Utensils</v>
          </cell>
          <cell r="C208" t="str">
            <v>TAAICOE</v>
          </cell>
          <cell r="D208" t="str">
            <v>P</v>
          </cell>
          <cell r="E208" t="str">
            <v>P</v>
          </cell>
          <cell r="F208" t="str">
            <v>M</v>
          </cell>
          <cell r="G208" t="str">
            <v>P</v>
          </cell>
          <cell r="H208" t="str">
            <v>P</v>
          </cell>
          <cell r="I208">
            <v>0</v>
          </cell>
        </row>
        <row r="209">
          <cell r="A209">
            <v>19157</v>
          </cell>
          <cell r="B209" t="str">
            <v>Acc Amort-Init Complement of OE- Uniforms</v>
          </cell>
          <cell r="C209" t="str">
            <v>TAAICOE</v>
          </cell>
          <cell r="D209" t="str">
            <v>P</v>
          </cell>
          <cell r="E209" t="str">
            <v>P</v>
          </cell>
          <cell r="F209" t="str">
            <v>M</v>
          </cell>
          <cell r="G209" t="str">
            <v>P</v>
          </cell>
          <cell r="H209" t="str">
            <v>P</v>
          </cell>
          <cell r="I209">
            <v>0</v>
          </cell>
        </row>
        <row r="210">
          <cell r="A210">
            <v>19158</v>
          </cell>
          <cell r="B210" t="str">
            <v>Acc Amort-Init Complement of OE-Spa Uniforms</v>
          </cell>
          <cell r="C210" t="str">
            <v>TAAICOE</v>
          </cell>
          <cell r="D210" t="str">
            <v>P</v>
          </cell>
          <cell r="E210" t="str">
            <v>P</v>
          </cell>
          <cell r="F210" t="str">
            <v>M</v>
          </cell>
          <cell r="G210" t="str">
            <v>P</v>
          </cell>
          <cell r="H210" t="str">
            <v>P</v>
          </cell>
          <cell r="I210">
            <v>0</v>
          </cell>
        </row>
        <row r="211">
          <cell r="A211">
            <v>19159</v>
          </cell>
          <cell r="B211" t="str">
            <v>Acc Amort-Init Complement of OE-Spa Linen</v>
          </cell>
          <cell r="C211" t="str">
            <v>TAAICOE</v>
          </cell>
          <cell r="D211" t="str">
            <v>P</v>
          </cell>
          <cell r="E211" t="str">
            <v>P</v>
          </cell>
          <cell r="F211" t="str">
            <v>M</v>
          </cell>
          <cell r="G211" t="str">
            <v>P</v>
          </cell>
          <cell r="H211" t="str">
            <v>P</v>
          </cell>
          <cell r="I211">
            <v>0</v>
          </cell>
        </row>
        <row r="212">
          <cell r="A212">
            <v>19160</v>
          </cell>
          <cell r="B212" t="str">
            <v>Acc Amort-Init Complement of OE-Spa Crockry&amp;Silver</v>
          </cell>
          <cell r="C212" t="str">
            <v>TAAICOE</v>
          </cell>
          <cell r="D212" t="str">
            <v>P</v>
          </cell>
          <cell r="E212" t="str">
            <v>P</v>
          </cell>
          <cell r="F212" t="str">
            <v>M</v>
          </cell>
          <cell r="G212" t="str">
            <v>P</v>
          </cell>
          <cell r="H212" t="str">
            <v>P</v>
          </cell>
          <cell r="I212">
            <v>0</v>
          </cell>
        </row>
        <row r="213">
          <cell r="A213">
            <v>19200</v>
          </cell>
          <cell r="B213" t="str">
            <v>Pension Asset</v>
          </cell>
          <cell r="C213" t="str">
            <v>TPENSION</v>
          </cell>
          <cell r="D213" t="str">
            <v>P</v>
          </cell>
          <cell r="E213" t="str">
            <v>P</v>
          </cell>
          <cell r="F213" t="str">
            <v>M</v>
          </cell>
          <cell r="G213" t="str">
            <v>P</v>
          </cell>
          <cell r="H213" t="str">
            <v>P</v>
          </cell>
          <cell r="I213" t="str">
            <v>C</v>
          </cell>
        </row>
        <row r="214">
          <cell r="A214">
            <v>19300</v>
          </cell>
          <cell r="B214" t="str">
            <v>Goodwill</v>
          </cell>
          <cell r="C214" t="str">
            <v>TGOODWILL</v>
          </cell>
          <cell r="D214" t="str">
            <v>P</v>
          </cell>
          <cell r="E214" t="str">
            <v>P</v>
          </cell>
          <cell r="F214" t="str">
            <v>M</v>
          </cell>
          <cell r="G214" t="str">
            <v>P</v>
          </cell>
          <cell r="H214" t="str">
            <v>P</v>
          </cell>
          <cell r="I214" t="str">
            <v>C</v>
          </cell>
        </row>
        <row r="215">
          <cell r="A215">
            <v>19400</v>
          </cell>
          <cell r="B215" t="str">
            <v>Deferred Tax Asset</v>
          </cell>
          <cell r="C215" t="str">
            <v>TDTAX</v>
          </cell>
          <cell r="D215" t="str">
            <v>P</v>
          </cell>
          <cell r="E215" t="str">
            <v>P</v>
          </cell>
          <cell r="F215" t="str">
            <v>M</v>
          </cell>
          <cell r="G215" t="str">
            <v>P</v>
          </cell>
          <cell r="H215" t="str">
            <v>P</v>
          </cell>
          <cell r="I215">
            <v>0</v>
          </cell>
        </row>
        <row r="216">
          <cell r="A216">
            <v>19401</v>
          </cell>
          <cell r="B216" t="str">
            <v>Deferred Tax Asset-Pension</v>
          </cell>
          <cell r="C216" t="str">
            <v>TDTAX</v>
          </cell>
          <cell r="D216" t="str">
            <v>P</v>
          </cell>
          <cell r="E216" t="str">
            <v>P</v>
          </cell>
          <cell r="F216" t="str">
            <v>M</v>
          </cell>
          <cell r="G216" t="str">
            <v>P</v>
          </cell>
          <cell r="H216" t="str">
            <v>P</v>
          </cell>
          <cell r="I216" t="str">
            <v>C</v>
          </cell>
        </row>
        <row r="217">
          <cell r="A217">
            <v>19500</v>
          </cell>
          <cell r="B217" t="str">
            <v>Derivative Asset-Non Current</v>
          </cell>
          <cell r="C217" t="str">
            <v>OTH  NC AT</v>
          </cell>
          <cell r="D217" t="str">
            <v>P</v>
          </cell>
          <cell r="E217" t="str">
            <v>P</v>
          </cell>
          <cell r="F217" t="str">
            <v>P</v>
          </cell>
          <cell r="G217" t="str">
            <v>P</v>
          </cell>
          <cell r="H217" t="str">
            <v>P</v>
          </cell>
          <cell r="I217" t="str">
            <v>C</v>
          </cell>
        </row>
        <row r="218">
          <cell r="A218">
            <v>19600</v>
          </cell>
          <cell r="B218" t="str">
            <v>Deferred Asset-TIF</v>
          </cell>
          <cell r="C218" t="str">
            <v>TFAAD</v>
          </cell>
          <cell r="D218" t="str">
            <v>P</v>
          </cell>
          <cell r="E218" t="str">
            <v>P</v>
          </cell>
          <cell r="F218" t="str">
            <v>M</v>
          </cell>
          <cell r="G218" t="str">
            <v>P</v>
          </cell>
          <cell r="H218" t="str">
            <v>P</v>
          </cell>
          <cell r="I218" t="str">
            <v>C</v>
          </cell>
        </row>
        <row r="219">
          <cell r="A219">
            <v>2</v>
          </cell>
          <cell r="B219" t="str">
            <v>Liabilities.</v>
          </cell>
          <cell r="C219" t="str">
            <v>LIABILITIES.</v>
          </cell>
          <cell r="D219" t="str">
            <v>P</v>
          </cell>
          <cell r="E219" t="str">
            <v>P</v>
          </cell>
          <cell r="F219" t="str">
            <v>P</v>
          </cell>
          <cell r="G219" t="str">
            <v>P</v>
          </cell>
          <cell r="H219" t="str">
            <v>P</v>
          </cell>
          <cell r="I219" t="str">
            <v>C</v>
          </cell>
        </row>
        <row r="220">
          <cell r="A220">
            <v>200</v>
          </cell>
          <cell r="B220" t="str">
            <v>Bank Liabilities.</v>
          </cell>
          <cell r="C220" t="str">
            <v>BANK LIABILITIE</v>
          </cell>
          <cell r="D220" t="str">
            <v>P</v>
          </cell>
          <cell r="E220" t="str">
            <v>P</v>
          </cell>
          <cell r="F220" t="str">
            <v>p</v>
          </cell>
          <cell r="G220" t="str">
            <v>P</v>
          </cell>
          <cell r="H220" t="str">
            <v>P</v>
          </cell>
          <cell r="I220" t="str">
            <v>C</v>
          </cell>
        </row>
        <row r="221">
          <cell r="A221">
            <v>20100</v>
          </cell>
          <cell r="B221" t="str">
            <v>Bank Overdrafts</v>
          </cell>
          <cell r="C221" t="str">
            <v>BANK LIAB</v>
          </cell>
          <cell r="D221" t="str">
            <v>P</v>
          </cell>
          <cell r="E221" t="str">
            <v>P</v>
          </cell>
          <cell r="F221" t="str">
            <v>P</v>
          </cell>
          <cell r="G221" t="str">
            <v>P</v>
          </cell>
          <cell r="H221" t="str">
            <v>P</v>
          </cell>
          <cell r="I221">
            <v>0</v>
          </cell>
        </row>
        <row r="222">
          <cell r="A222">
            <v>20200</v>
          </cell>
          <cell r="B222" t="str">
            <v>Short Term Bank Loans</v>
          </cell>
          <cell r="C222" t="str">
            <v>TLOAN</v>
          </cell>
          <cell r="D222" t="str">
            <v>P</v>
          </cell>
          <cell r="E222" t="str">
            <v>P</v>
          </cell>
          <cell r="F222" t="str">
            <v>M</v>
          </cell>
          <cell r="G222" t="str">
            <v>P</v>
          </cell>
          <cell r="H222" t="str">
            <v>P</v>
          </cell>
          <cell r="I222">
            <v>0</v>
          </cell>
        </row>
        <row r="223">
          <cell r="A223">
            <v>20300</v>
          </cell>
          <cell r="B223" t="str">
            <v>Cur Portion-LT Debts Mortgage</v>
          </cell>
          <cell r="C223" t="str">
            <v>TLOAN</v>
          </cell>
          <cell r="D223" t="str">
            <v>P</v>
          </cell>
          <cell r="E223" t="str">
            <v>P</v>
          </cell>
          <cell r="F223" t="str">
            <v>M</v>
          </cell>
          <cell r="G223" t="str">
            <v>P</v>
          </cell>
          <cell r="H223" t="str">
            <v>P</v>
          </cell>
          <cell r="I223" t="str">
            <v>C</v>
          </cell>
        </row>
        <row r="224">
          <cell r="A224">
            <v>20350</v>
          </cell>
          <cell r="B224" t="str">
            <v>Cur Portion-LT Debts Bank Loan</v>
          </cell>
          <cell r="C224" t="str">
            <v>TLOAN</v>
          </cell>
          <cell r="D224" t="str">
            <v>P</v>
          </cell>
          <cell r="E224" t="str">
            <v>P</v>
          </cell>
          <cell r="F224" t="str">
            <v>M</v>
          </cell>
          <cell r="G224" t="str">
            <v>P</v>
          </cell>
          <cell r="H224" t="str">
            <v>P</v>
          </cell>
          <cell r="I224">
            <v>0</v>
          </cell>
        </row>
        <row r="225">
          <cell r="A225">
            <v>210</v>
          </cell>
          <cell r="B225" t="str">
            <v>Accounts Payables.</v>
          </cell>
          <cell r="C225" t="str">
            <v>ACCOUNTS PAYABL</v>
          </cell>
          <cell r="D225" t="str">
            <v>P</v>
          </cell>
          <cell r="E225" t="str">
            <v>P</v>
          </cell>
          <cell r="F225" t="str">
            <v>P</v>
          </cell>
          <cell r="G225" t="str">
            <v>P</v>
          </cell>
          <cell r="H225" t="str">
            <v>P</v>
          </cell>
          <cell r="I225" t="str">
            <v>C</v>
          </cell>
        </row>
        <row r="226">
          <cell r="A226">
            <v>21000</v>
          </cell>
          <cell r="B226" t="str">
            <v>A/P-Trade</v>
          </cell>
          <cell r="C226" t="str">
            <v>ACP</v>
          </cell>
          <cell r="D226" t="str">
            <v>P</v>
          </cell>
          <cell r="E226" t="str">
            <v>P</v>
          </cell>
          <cell r="F226" t="str">
            <v>P</v>
          </cell>
          <cell r="G226" t="str">
            <v>P</v>
          </cell>
          <cell r="H226" t="str">
            <v>P</v>
          </cell>
          <cell r="I226">
            <v>0</v>
          </cell>
        </row>
        <row r="227">
          <cell r="A227">
            <v>21010</v>
          </cell>
          <cell r="B227" t="str">
            <v>A/P-Accruals Creditors</v>
          </cell>
          <cell r="C227" t="str">
            <v>ACP</v>
          </cell>
          <cell r="D227" t="str">
            <v>P</v>
          </cell>
          <cell r="E227" t="str">
            <v>P</v>
          </cell>
          <cell r="F227" t="str">
            <v>P</v>
          </cell>
          <cell r="G227" t="str">
            <v>P</v>
          </cell>
          <cell r="H227" t="str">
            <v>P</v>
          </cell>
          <cell r="I227">
            <v>0</v>
          </cell>
        </row>
        <row r="228">
          <cell r="A228">
            <v>21020</v>
          </cell>
          <cell r="B228" t="str">
            <v>A/P-Consignors</v>
          </cell>
          <cell r="C228" t="str">
            <v>ACP</v>
          </cell>
          <cell r="D228" t="str">
            <v>P</v>
          </cell>
          <cell r="E228" t="str">
            <v>P</v>
          </cell>
          <cell r="F228" t="str">
            <v>P</v>
          </cell>
          <cell r="G228" t="str">
            <v>P</v>
          </cell>
          <cell r="H228" t="str">
            <v>P</v>
          </cell>
          <cell r="I228" t="str">
            <v>C</v>
          </cell>
        </row>
        <row r="229">
          <cell r="A229">
            <v>21030</v>
          </cell>
          <cell r="B229" t="str">
            <v>A/P-Consignment Creditors</v>
          </cell>
          <cell r="C229" t="str">
            <v>ACP</v>
          </cell>
          <cell r="D229" t="str">
            <v>P</v>
          </cell>
          <cell r="E229" t="str">
            <v>P</v>
          </cell>
          <cell r="F229" t="str">
            <v>P</v>
          </cell>
          <cell r="G229" t="str">
            <v>P</v>
          </cell>
          <cell r="H229" t="str">
            <v>P</v>
          </cell>
          <cell r="I229" t="str">
            <v>C</v>
          </cell>
        </row>
        <row r="230">
          <cell r="A230">
            <v>21040</v>
          </cell>
          <cell r="B230" t="str">
            <v>A/P-Construction Creditors</v>
          </cell>
          <cell r="C230" t="str">
            <v>ACP</v>
          </cell>
          <cell r="D230" t="str">
            <v>P</v>
          </cell>
          <cell r="E230" t="str">
            <v>P</v>
          </cell>
          <cell r="F230" t="str">
            <v>P</v>
          </cell>
          <cell r="G230" t="str">
            <v>P</v>
          </cell>
          <cell r="H230" t="str">
            <v>P</v>
          </cell>
          <cell r="I230" t="str">
            <v>C</v>
          </cell>
        </row>
        <row r="231">
          <cell r="A231">
            <v>21050</v>
          </cell>
          <cell r="B231" t="str">
            <v>A/P-Rental Advance Billing</v>
          </cell>
          <cell r="C231" t="str">
            <v>ACP</v>
          </cell>
          <cell r="D231" t="str">
            <v>P</v>
          </cell>
          <cell r="E231" t="str">
            <v>P</v>
          </cell>
          <cell r="F231" t="str">
            <v>P</v>
          </cell>
          <cell r="G231" t="str">
            <v>P</v>
          </cell>
          <cell r="H231" t="str">
            <v>P</v>
          </cell>
          <cell r="I231" t="str">
            <v>C</v>
          </cell>
        </row>
        <row r="232">
          <cell r="A232">
            <v>21060</v>
          </cell>
          <cell r="B232" t="str">
            <v>A/P-Royalty 3 Party Contractor</v>
          </cell>
          <cell r="C232" t="str">
            <v>ACP</v>
          </cell>
          <cell r="D232" t="str">
            <v>P</v>
          </cell>
          <cell r="E232" t="str">
            <v>P</v>
          </cell>
          <cell r="F232" t="str">
            <v>P</v>
          </cell>
          <cell r="G232" t="str">
            <v>P</v>
          </cell>
          <cell r="H232" t="str">
            <v>P</v>
          </cell>
          <cell r="I232" t="str">
            <v>C</v>
          </cell>
        </row>
        <row r="233">
          <cell r="A233">
            <v>21070</v>
          </cell>
          <cell r="B233" t="str">
            <v>A/P-Stale Cheques</v>
          </cell>
          <cell r="C233" t="str">
            <v>ACP</v>
          </cell>
          <cell r="D233" t="str">
            <v>P</v>
          </cell>
          <cell r="E233" t="str">
            <v>P</v>
          </cell>
          <cell r="F233" t="str">
            <v>P</v>
          </cell>
          <cell r="G233" t="str">
            <v>P</v>
          </cell>
          <cell r="H233" t="str">
            <v>P</v>
          </cell>
          <cell r="I233" t="str">
            <v>C</v>
          </cell>
        </row>
        <row r="234">
          <cell r="A234">
            <v>21080</v>
          </cell>
          <cell r="B234" t="str">
            <v>A/P-Incentive Scheme</v>
          </cell>
          <cell r="C234" t="str">
            <v>ACP</v>
          </cell>
          <cell r="D234" t="str">
            <v>P</v>
          </cell>
          <cell r="E234" t="str">
            <v>P</v>
          </cell>
          <cell r="F234" t="str">
            <v>P</v>
          </cell>
          <cell r="G234" t="str">
            <v>P</v>
          </cell>
          <cell r="H234" t="str">
            <v>P</v>
          </cell>
          <cell r="I234" t="str">
            <v>C</v>
          </cell>
        </row>
        <row r="235">
          <cell r="A235">
            <v>21090</v>
          </cell>
          <cell r="B235" t="str">
            <v>A/P-Other Deposit</v>
          </cell>
          <cell r="C235" t="str">
            <v>ACP</v>
          </cell>
          <cell r="D235" t="str">
            <v>P</v>
          </cell>
          <cell r="E235" t="str">
            <v>P</v>
          </cell>
          <cell r="F235" t="str">
            <v>P</v>
          </cell>
          <cell r="G235" t="str">
            <v>P</v>
          </cell>
          <cell r="H235" t="str">
            <v>P</v>
          </cell>
          <cell r="I235">
            <v>0</v>
          </cell>
        </row>
        <row r="236">
          <cell r="A236">
            <v>21100</v>
          </cell>
          <cell r="B236" t="str">
            <v>A/P-Courier Charges</v>
          </cell>
          <cell r="C236" t="str">
            <v>ACP</v>
          </cell>
          <cell r="D236" t="str">
            <v>P</v>
          </cell>
          <cell r="E236" t="str">
            <v>P</v>
          </cell>
          <cell r="F236" t="str">
            <v>P</v>
          </cell>
          <cell r="G236" t="str">
            <v>P</v>
          </cell>
          <cell r="H236" t="str">
            <v>P</v>
          </cell>
          <cell r="I236" t="str">
            <v>C</v>
          </cell>
        </row>
        <row r="237">
          <cell r="A237">
            <v>21110</v>
          </cell>
          <cell r="B237" t="str">
            <v>A/P-Parcel Services</v>
          </cell>
          <cell r="C237" t="str">
            <v>ACP</v>
          </cell>
          <cell r="D237" t="str">
            <v>P</v>
          </cell>
          <cell r="E237" t="str">
            <v>P</v>
          </cell>
          <cell r="F237" t="str">
            <v>P</v>
          </cell>
          <cell r="G237" t="str">
            <v>P</v>
          </cell>
          <cell r="H237" t="str">
            <v>P</v>
          </cell>
          <cell r="I237" t="str">
            <v>C</v>
          </cell>
        </row>
        <row r="238">
          <cell r="A238">
            <v>21120</v>
          </cell>
          <cell r="B238" t="str">
            <v>A/P-Doctor Charge</v>
          </cell>
          <cell r="C238" t="str">
            <v>ACP</v>
          </cell>
          <cell r="D238" t="str">
            <v>P</v>
          </cell>
          <cell r="E238" t="str">
            <v>P</v>
          </cell>
          <cell r="F238" t="str">
            <v>P</v>
          </cell>
          <cell r="G238" t="str">
            <v>P</v>
          </cell>
          <cell r="H238" t="str">
            <v>P</v>
          </cell>
          <cell r="I238" t="str">
            <v>C</v>
          </cell>
        </row>
        <row r="239">
          <cell r="A239">
            <v>21130</v>
          </cell>
          <cell r="B239" t="str">
            <v>A/P-Guest Medical Expenses</v>
          </cell>
          <cell r="C239" t="str">
            <v>ACP</v>
          </cell>
          <cell r="D239" t="str">
            <v>P</v>
          </cell>
          <cell r="E239" t="str">
            <v>P</v>
          </cell>
          <cell r="F239" t="str">
            <v>P</v>
          </cell>
          <cell r="G239" t="str">
            <v>P</v>
          </cell>
          <cell r="H239" t="str">
            <v>P</v>
          </cell>
          <cell r="I239" t="str">
            <v>C</v>
          </cell>
        </row>
        <row r="240">
          <cell r="A240">
            <v>21140</v>
          </cell>
          <cell r="B240" t="str">
            <v>A/P-Photo Development</v>
          </cell>
          <cell r="C240" t="str">
            <v>ACP</v>
          </cell>
          <cell r="D240" t="str">
            <v>P</v>
          </cell>
          <cell r="E240" t="str">
            <v>P</v>
          </cell>
          <cell r="F240" t="str">
            <v>P</v>
          </cell>
          <cell r="G240" t="str">
            <v>P</v>
          </cell>
          <cell r="H240" t="str">
            <v>P</v>
          </cell>
          <cell r="I240" t="str">
            <v>C</v>
          </cell>
        </row>
        <row r="241">
          <cell r="A241">
            <v>21150</v>
          </cell>
          <cell r="B241" t="str">
            <v>A/P-SIM Card Charges</v>
          </cell>
          <cell r="C241" t="str">
            <v>ACP</v>
          </cell>
          <cell r="D241" t="str">
            <v>P</v>
          </cell>
          <cell r="E241" t="str">
            <v>P</v>
          </cell>
          <cell r="F241" t="str">
            <v>P</v>
          </cell>
          <cell r="G241" t="str">
            <v>P</v>
          </cell>
          <cell r="H241" t="str">
            <v>P</v>
          </cell>
          <cell r="I241" t="str">
            <v>C</v>
          </cell>
        </row>
        <row r="242">
          <cell r="A242">
            <v>21160</v>
          </cell>
          <cell r="B242" t="str">
            <v>A/P-Shuttle Bus Cost</v>
          </cell>
          <cell r="C242" t="str">
            <v>ACP</v>
          </cell>
          <cell r="D242" t="str">
            <v>P</v>
          </cell>
          <cell r="E242" t="str">
            <v>P</v>
          </cell>
          <cell r="F242" t="str">
            <v>P</v>
          </cell>
          <cell r="G242" t="str">
            <v>P</v>
          </cell>
          <cell r="H242" t="str">
            <v>P</v>
          </cell>
          <cell r="I242" t="str">
            <v>C</v>
          </cell>
        </row>
        <row r="243">
          <cell r="A243">
            <v>21165</v>
          </cell>
          <cell r="B243" t="str">
            <v>A/P-Parking</v>
          </cell>
          <cell r="C243" t="str">
            <v>ACP</v>
          </cell>
          <cell r="D243" t="str">
            <v>P</v>
          </cell>
          <cell r="E243" t="str">
            <v>P</v>
          </cell>
          <cell r="F243" t="str">
            <v>P</v>
          </cell>
          <cell r="G243" t="str">
            <v>P</v>
          </cell>
          <cell r="H243" t="str">
            <v>P</v>
          </cell>
          <cell r="I243" t="str">
            <v>C</v>
          </cell>
        </row>
        <row r="244">
          <cell r="A244">
            <v>21170</v>
          </cell>
          <cell r="B244" t="str">
            <v>A/P-Taxi</v>
          </cell>
          <cell r="C244" t="str">
            <v>ACP</v>
          </cell>
          <cell r="D244" t="str">
            <v>P</v>
          </cell>
          <cell r="E244" t="str">
            <v>P</v>
          </cell>
          <cell r="F244" t="str">
            <v>P</v>
          </cell>
          <cell r="G244" t="str">
            <v>P</v>
          </cell>
          <cell r="H244" t="str">
            <v>P</v>
          </cell>
          <cell r="I244">
            <v>0</v>
          </cell>
        </row>
        <row r="245">
          <cell r="A245">
            <v>21180</v>
          </cell>
          <cell r="B245" t="str">
            <v>A/P-World Travel Services</v>
          </cell>
          <cell r="C245" t="str">
            <v>ACP</v>
          </cell>
          <cell r="D245" t="str">
            <v>P</v>
          </cell>
          <cell r="E245" t="str">
            <v>P</v>
          </cell>
          <cell r="F245" t="str">
            <v>P</v>
          </cell>
          <cell r="G245" t="str">
            <v>P</v>
          </cell>
          <cell r="H245" t="str">
            <v>P</v>
          </cell>
          <cell r="I245">
            <v>0</v>
          </cell>
        </row>
        <row r="246">
          <cell r="A246">
            <v>21200</v>
          </cell>
          <cell r="B246" t="str">
            <v>A/P-Banquet Transportation</v>
          </cell>
          <cell r="C246" t="str">
            <v>ACP</v>
          </cell>
          <cell r="D246" t="str">
            <v>P</v>
          </cell>
          <cell r="E246" t="str">
            <v>P</v>
          </cell>
          <cell r="F246" t="str">
            <v>P</v>
          </cell>
          <cell r="G246" t="str">
            <v>P</v>
          </cell>
          <cell r="H246" t="str">
            <v>P</v>
          </cell>
          <cell r="I246" t="str">
            <v>C</v>
          </cell>
        </row>
        <row r="247">
          <cell r="A247">
            <v>21210</v>
          </cell>
          <cell r="B247" t="str">
            <v>A/P-Banquet Expenses</v>
          </cell>
          <cell r="C247" t="str">
            <v>ACP</v>
          </cell>
          <cell r="D247" t="str">
            <v>P</v>
          </cell>
          <cell r="E247" t="str">
            <v>P</v>
          </cell>
          <cell r="F247" t="str">
            <v>P</v>
          </cell>
          <cell r="G247" t="str">
            <v>P</v>
          </cell>
          <cell r="H247" t="str">
            <v>P</v>
          </cell>
          <cell r="I247" t="str">
            <v>C</v>
          </cell>
        </row>
        <row r="248">
          <cell r="A248">
            <v>21220</v>
          </cell>
          <cell r="B248" t="str">
            <v>A/P-Music and Band</v>
          </cell>
          <cell r="C248" t="str">
            <v>ACP</v>
          </cell>
          <cell r="D248" t="str">
            <v>P</v>
          </cell>
          <cell r="E248" t="str">
            <v>P</v>
          </cell>
          <cell r="F248" t="str">
            <v>P</v>
          </cell>
          <cell r="G248" t="str">
            <v>P</v>
          </cell>
          <cell r="H248" t="str">
            <v>P</v>
          </cell>
          <cell r="I248" t="str">
            <v>C</v>
          </cell>
        </row>
        <row r="249">
          <cell r="A249">
            <v>21230</v>
          </cell>
          <cell r="B249" t="str">
            <v>A/P-Wedding Package</v>
          </cell>
          <cell r="C249" t="str">
            <v>ACP</v>
          </cell>
          <cell r="D249" t="str">
            <v>P</v>
          </cell>
          <cell r="E249" t="str">
            <v>P</v>
          </cell>
          <cell r="F249" t="str">
            <v>P</v>
          </cell>
          <cell r="G249" t="str">
            <v>P</v>
          </cell>
          <cell r="H249" t="str">
            <v>P</v>
          </cell>
          <cell r="I249" t="str">
            <v>C</v>
          </cell>
        </row>
        <row r="250">
          <cell r="A250">
            <v>21240</v>
          </cell>
          <cell r="B250" t="str">
            <v>A/P-Restaurant Royalty</v>
          </cell>
          <cell r="C250" t="str">
            <v>ACP</v>
          </cell>
          <cell r="D250" t="str">
            <v>P</v>
          </cell>
          <cell r="E250" t="str">
            <v>P</v>
          </cell>
          <cell r="F250" t="str">
            <v>P</v>
          </cell>
          <cell r="G250" t="str">
            <v>P</v>
          </cell>
          <cell r="H250" t="str">
            <v>P</v>
          </cell>
          <cell r="I250" t="str">
            <v>C</v>
          </cell>
        </row>
        <row r="251">
          <cell r="A251">
            <v>21250</v>
          </cell>
          <cell r="B251" t="str">
            <v>A/P-Audio/Visual</v>
          </cell>
          <cell r="C251" t="str">
            <v>ACP</v>
          </cell>
          <cell r="D251" t="str">
            <v>P</v>
          </cell>
          <cell r="E251" t="str">
            <v>P</v>
          </cell>
          <cell r="F251" t="str">
            <v>P</v>
          </cell>
          <cell r="G251" t="str">
            <v>P</v>
          </cell>
          <cell r="H251" t="str">
            <v>P</v>
          </cell>
          <cell r="I251" t="str">
            <v>C</v>
          </cell>
        </row>
        <row r="252">
          <cell r="A252">
            <v>21260</v>
          </cell>
          <cell r="B252" t="str">
            <v>A/P-Kosher Food</v>
          </cell>
          <cell r="C252" t="str">
            <v>ACP</v>
          </cell>
          <cell r="D252" t="str">
            <v>P</v>
          </cell>
          <cell r="E252" t="str">
            <v>P</v>
          </cell>
          <cell r="F252" t="str">
            <v>P</v>
          </cell>
          <cell r="G252" t="str">
            <v>P</v>
          </cell>
          <cell r="H252" t="str">
            <v>P</v>
          </cell>
          <cell r="I252" t="str">
            <v>C</v>
          </cell>
        </row>
        <row r="253">
          <cell r="A253">
            <v>21400</v>
          </cell>
          <cell r="B253" t="str">
            <v>A/P-Guest Laundry</v>
          </cell>
          <cell r="C253" t="str">
            <v>ACP</v>
          </cell>
          <cell r="D253" t="str">
            <v>P</v>
          </cell>
          <cell r="E253" t="str">
            <v>P</v>
          </cell>
          <cell r="F253" t="str">
            <v>P</v>
          </cell>
          <cell r="G253" t="str">
            <v>P</v>
          </cell>
          <cell r="H253" t="str">
            <v>P</v>
          </cell>
          <cell r="I253" t="str">
            <v>C</v>
          </cell>
        </row>
        <row r="254">
          <cell r="A254">
            <v>21405</v>
          </cell>
          <cell r="B254" t="str">
            <v>A/P-Business Centre</v>
          </cell>
          <cell r="C254" t="str">
            <v>ACP</v>
          </cell>
          <cell r="D254" t="str">
            <v>P</v>
          </cell>
          <cell r="E254" t="str">
            <v>P</v>
          </cell>
          <cell r="F254" t="str">
            <v>P</v>
          </cell>
          <cell r="G254" t="str">
            <v>P</v>
          </cell>
          <cell r="H254" t="str">
            <v>P</v>
          </cell>
          <cell r="I254" t="str">
            <v>C</v>
          </cell>
        </row>
        <row r="255">
          <cell r="A255">
            <v>21410</v>
          </cell>
          <cell r="B255" t="str">
            <v>A/P-Flower Shop</v>
          </cell>
          <cell r="C255" t="str">
            <v>ACP</v>
          </cell>
          <cell r="D255" t="str">
            <v>P</v>
          </cell>
          <cell r="E255" t="str">
            <v>P</v>
          </cell>
          <cell r="F255" t="str">
            <v>P</v>
          </cell>
          <cell r="G255" t="str">
            <v>P</v>
          </cell>
          <cell r="H255" t="str">
            <v>P</v>
          </cell>
          <cell r="I255" t="str">
            <v>C</v>
          </cell>
        </row>
        <row r="256">
          <cell r="A256">
            <v>21420</v>
          </cell>
          <cell r="B256" t="str">
            <v>A/P-Interflora</v>
          </cell>
          <cell r="C256" t="str">
            <v>ACP</v>
          </cell>
          <cell r="D256" t="str">
            <v>P</v>
          </cell>
          <cell r="E256" t="str">
            <v>P</v>
          </cell>
          <cell r="F256" t="str">
            <v>P</v>
          </cell>
          <cell r="G256" t="str">
            <v>P</v>
          </cell>
          <cell r="H256" t="str">
            <v>P</v>
          </cell>
          <cell r="I256" t="str">
            <v>C</v>
          </cell>
        </row>
        <row r="257">
          <cell r="A257">
            <v>21430</v>
          </cell>
          <cell r="B257" t="str">
            <v>A/P-Internet Commission</v>
          </cell>
          <cell r="C257" t="str">
            <v>ACP</v>
          </cell>
          <cell r="D257" t="str">
            <v>P</v>
          </cell>
          <cell r="E257" t="str">
            <v>P</v>
          </cell>
          <cell r="F257" t="str">
            <v>P</v>
          </cell>
          <cell r="G257" t="str">
            <v>P</v>
          </cell>
          <cell r="H257" t="str">
            <v>P</v>
          </cell>
          <cell r="I257" t="str">
            <v>C</v>
          </cell>
        </row>
        <row r="258">
          <cell r="A258">
            <v>21440</v>
          </cell>
          <cell r="B258" t="str">
            <v>A/P-Pay Movie Commission</v>
          </cell>
          <cell r="C258" t="str">
            <v>ACP</v>
          </cell>
          <cell r="D258" t="str">
            <v>P</v>
          </cell>
          <cell r="E258" t="str">
            <v>P</v>
          </cell>
          <cell r="F258" t="str">
            <v>P</v>
          </cell>
          <cell r="G258" t="str">
            <v>P</v>
          </cell>
          <cell r="H258" t="str">
            <v>P</v>
          </cell>
          <cell r="I258" t="str">
            <v>C</v>
          </cell>
        </row>
        <row r="259">
          <cell r="A259">
            <v>21450</v>
          </cell>
          <cell r="B259" t="str">
            <v>A/P-Casual Workers-MPF Cont</v>
          </cell>
          <cell r="C259" t="str">
            <v>ACP</v>
          </cell>
          <cell r="D259" t="str">
            <v>P</v>
          </cell>
          <cell r="E259" t="str">
            <v>P</v>
          </cell>
          <cell r="F259" t="str">
            <v>P</v>
          </cell>
          <cell r="G259" t="str">
            <v>P</v>
          </cell>
          <cell r="H259" t="str">
            <v>P</v>
          </cell>
          <cell r="I259" t="str">
            <v>C</v>
          </cell>
        </row>
        <row r="260">
          <cell r="A260">
            <v>21460</v>
          </cell>
          <cell r="B260" t="str">
            <v>A/P-Staff Laundry Cost</v>
          </cell>
          <cell r="C260" t="str">
            <v>ACP</v>
          </cell>
          <cell r="D260" t="str">
            <v>P</v>
          </cell>
          <cell r="E260" t="str">
            <v>P</v>
          </cell>
          <cell r="F260" t="str">
            <v>P</v>
          </cell>
          <cell r="G260" t="str">
            <v>P</v>
          </cell>
          <cell r="H260" t="str">
            <v>P</v>
          </cell>
          <cell r="I260" t="str">
            <v>C</v>
          </cell>
        </row>
        <row r="261">
          <cell r="A261">
            <v>21470</v>
          </cell>
          <cell r="B261" t="str">
            <v>A/P-Security</v>
          </cell>
          <cell r="C261" t="str">
            <v>ACP</v>
          </cell>
          <cell r="D261" t="str">
            <v>P</v>
          </cell>
          <cell r="E261" t="str">
            <v>P</v>
          </cell>
          <cell r="F261" t="str">
            <v>P</v>
          </cell>
          <cell r="G261" t="str">
            <v>P</v>
          </cell>
          <cell r="H261" t="str">
            <v>P</v>
          </cell>
          <cell r="I261" t="str">
            <v>C</v>
          </cell>
        </row>
        <row r="262">
          <cell r="A262">
            <v>21480</v>
          </cell>
          <cell r="B262" t="str">
            <v>A/P-Petty Cash</v>
          </cell>
          <cell r="C262" t="str">
            <v>ACP</v>
          </cell>
          <cell r="D262" t="str">
            <v>P</v>
          </cell>
          <cell r="E262" t="str">
            <v>P</v>
          </cell>
          <cell r="F262" t="str">
            <v>P</v>
          </cell>
          <cell r="G262" t="str">
            <v>P</v>
          </cell>
          <cell r="H262" t="str">
            <v>P</v>
          </cell>
          <cell r="I262">
            <v>0</v>
          </cell>
        </row>
        <row r="263">
          <cell r="A263">
            <v>21485</v>
          </cell>
          <cell r="B263" t="str">
            <v>A/P-VAT</v>
          </cell>
          <cell r="C263" t="str">
            <v>ACP</v>
          </cell>
          <cell r="D263" t="str">
            <v>P</v>
          </cell>
          <cell r="E263" t="str">
            <v>P</v>
          </cell>
          <cell r="F263" t="str">
            <v>P</v>
          </cell>
          <cell r="G263" t="str">
            <v>P</v>
          </cell>
          <cell r="H263" t="str">
            <v>P</v>
          </cell>
          <cell r="I263">
            <v>0</v>
          </cell>
        </row>
        <row r="264">
          <cell r="A264">
            <v>21490</v>
          </cell>
          <cell r="B264" t="str">
            <v>A/P-Others</v>
          </cell>
          <cell r="C264" t="str">
            <v>ACP</v>
          </cell>
          <cell r="D264" t="str">
            <v>P</v>
          </cell>
          <cell r="E264" t="str">
            <v>P</v>
          </cell>
          <cell r="F264" t="str">
            <v>P</v>
          </cell>
          <cell r="G264" t="str">
            <v>P</v>
          </cell>
          <cell r="H264" t="str">
            <v>P</v>
          </cell>
          <cell r="I264">
            <v>0</v>
          </cell>
        </row>
        <row r="265">
          <cell r="A265">
            <v>21491</v>
          </cell>
          <cell r="B265" t="str">
            <v>A/P-The Best</v>
          </cell>
          <cell r="C265" t="str">
            <v>ACP</v>
          </cell>
          <cell r="D265" t="str">
            <v>P</v>
          </cell>
          <cell r="E265" t="str">
            <v>P</v>
          </cell>
          <cell r="F265" t="str">
            <v>P</v>
          </cell>
          <cell r="G265" t="str">
            <v>P</v>
          </cell>
          <cell r="H265" t="str">
            <v>P</v>
          </cell>
          <cell r="I265">
            <v>0</v>
          </cell>
        </row>
        <row r="266">
          <cell r="A266">
            <v>21500</v>
          </cell>
          <cell r="B266" t="str">
            <v>Construction Retention</v>
          </cell>
          <cell r="C266" t="str">
            <v>ACP</v>
          </cell>
          <cell r="D266" t="str">
            <v>P</v>
          </cell>
          <cell r="E266" t="str">
            <v>P</v>
          </cell>
          <cell r="F266" t="str">
            <v>P</v>
          </cell>
          <cell r="G266" t="str">
            <v>P</v>
          </cell>
          <cell r="H266" t="str">
            <v>P</v>
          </cell>
          <cell r="I266">
            <v>0</v>
          </cell>
        </row>
        <row r="267">
          <cell r="A267">
            <v>21600</v>
          </cell>
          <cell r="B267" t="str">
            <v>UI-Advanced Deposits</v>
          </cell>
          <cell r="C267" t="str">
            <v>ACP</v>
          </cell>
          <cell r="D267" t="str">
            <v>P</v>
          </cell>
          <cell r="E267" t="str">
            <v>P</v>
          </cell>
          <cell r="F267" t="str">
            <v>P</v>
          </cell>
          <cell r="G267" t="str">
            <v>P</v>
          </cell>
          <cell r="H267" t="str">
            <v>P</v>
          </cell>
          <cell r="I267">
            <v>0</v>
          </cell>
        </row>
        <row r="268">
          <cell r="A268">
            <v>21601</v>
          </cell>
          <cell r="B268" t="str">
            <v>UI-Parking Deposits</v>
          </cell>
          <cell r="C268" t="str">
            <v>ACP</v>
          </cell>
          <cell r="D268" t="str">
            <v>P</v>
          </cell>
          <cell r="E268" t="str">
            <v>P</v>
          </cell>
          <cell r="F268" t="str">
            <v>P</v>
          </cell>
          <cell r="G268" t="str">
            <v>P</v>
          </cell>
          <cell r="H268" t="str">
            <v>P</v>
          </cell>
          <cell r="I268">
            <v>0</v>
          </cell>
        </row>
        <row r="269">
          <cell r="A269">
            <v>21602</v>
          </cell>
          <cell r="B269" t="str">
            <v>UI-Shop Rental Deposits</v>
          </cell>
          <cell r="C269" t="str">
            <v>ACP</v>
          </cell>
          <cell r="D269" t="str">
            <v>P</v>
          </cell>
          <cell r="E269" t="str">
            <v>P</v>
          </cell>
          <cell r="F269" t="str">
            <v>P</v>
          </cell>
          <cell r="G269" t="str">
            <v>P</v>
          </cell>
          <cell r="H269" t="str">
            <v>P</v>
          </cell>
          <cell r="I269">
            <v>0</v>
          </cell>
        </row>
        <row r="270">
          <cell r="A270">
            <v>21610</v>
          </cell>
          <cell r="B270" t="str">
            <v>UI-Membership Fees</v>
          </cell>
          <cell r="C270" t="str">
            <v>ACP</v>
          </cell>
          <cell r="D270" t="str">
            <v>P</v>
          </cell>
          <cell r="E270" t="str">
            <v>P</v>
          </cell>
          <cell r="F270" t="str">
            <v>P</v>
          </cell>
          <cell r="G270" t="str">
            <v>P</v>
          </cell>
          <cell r="H270" t="str">
            <v>P</v>
          </cell>
          <cell r="I270" t="str">
            <v>C</v>
          </cell>
        </row>
        <row r="271">
          <cell r="A271">
            <v>21611</v>
          </cell>
          <cell r="B271" t="str">
            <v>UI-Sponsor</v>
          </cell>
          <cell r="C271" t="str">
            <v>ACP</v>
          </cell>
          <cell r="D271" t="str">
            <v>P</v>
          </cell>
          <cell r="E271" t="str">
            <v>P</v>
          </cell>
          <cell r="F271" t="str">
            <v>P</v>
          </cell>
          <cell r="G271" t="str">
            <v>P</v>
          </cell>
          <cell r="H271" t="str">
            <v>P</v>
          </cell>
          <cell r="I271">
            <v>0</v>
          </cell>
        </row>
        <row r="272">
          <cell r="A272">
            <v>21615</v>
          </cell>
          <cell r="B272" t="str">
            <v>UI-Dining Club Memberships I</v>
          </cell>
          <cell r="C272" t="str">
            <v>ACP</v>
          </cell>
          <cell r="D272" t="str">
            <v>P</v>
          </cell>
          <cell r="E272" t="str">
            <v>P</v>
          </cell>
          <cell r="F272" t="str">
            <v>P</v>
          </cell>
          <cell r="G272" t="str">
            <v>P</v>
          </cell>
          <cell r="H272" t="str">
            <v>P</v>
          </cell>
          <cell r="I272" t="str">
            <v>C</v>
          </cell>
        </row>
        <row r="273">
          <cell r="A273">
            <v>21616</v>
          </cell>
          <cell r="B273" t="str">
            <v>UI-Dining Club Memberships II</v>
          </cell>
          <cell r="C273" t="str">
            <v>ACP</v>
          </cell>
          <cell r="D273" t="str">
            <v>P</v>
          </cell>
          <cell r="E273" t="str">
            <v>P</v>
          </cell>
          <cell r="F273" t="str">
            <v>P</v>
          </cell>
          <cell r="G273" t="str">
            <v>P</v>
          </cell>
          <cell r="H273" t="str">
            <v>P</v>
          </cell>
          <cell r="I273" t="str">
            <v>C</v>
          </cell>
        </row>
        <row r="274">
          <cell r="A274">
            <v>21620</v>
          </cell>
          <cell r="B274" t="str">
            <v>UI-Barter Agreements</v>
          </cell>
          <cell r="C274" t="str">
            <v>ACP</v>
          </cell>
          <cell r="D274" t="str">
            <v>P</v>
          </cell>
          <cell r="E274" t="str">
            <v>P</v>
          </cell>
          <cell r="F274" t="str">
            <v>P</v>
          </cell>
          <cell r="G274" t="str">
            <v>P</v>
          </cell>
          <cell r="H274" t="str">
            <v>P</v>
          </cell>
          <cell r="I274">
            <v>0</v>
          </cell>
        </row>
        <row r="275">
          <cell r="A275">
            <v>21630</v>
          </cell>
          <cell r="B275" t="str">
            <v>UI-Gift Vouchers</v>
          </cell>
          <cell r="C275" t="str">
            <v>ACP</v>
          </cell>
          <cell r="D275" t="str">
            <v>P</v>
          </cell>
          <cell r="E275" t="str">
            <v>P</v>
          </cell>
          <cell r="F275" t="str">
            <v>P</v>
          </cell>
          <cell r="G275" t="str">
            <v>P</v>
          </cell>
          <cell r="H275" t="str">
            <v>P</v>
          </cell>
          <cell r="I275">
            <v>0</v>
          </cell>
        </row>
        <row r="276">
          <cell r="A276">
            <v>21631</v>
          </cell>
          <cell r="B276" t="str">
            <v>UI-Gift Vouchers F&amp;B</v>
          </cell>
          <cell r="C276" t="str">
            <v>ACP</v>
          </cell>
          <cell r="D276" t="str">
            <v>P</v>
          </cell>
          <cell r="E276" t="str">
            <v>P</v>
          </cell>
          <cell r="F276" t="str">
            <v>P</v>
          </cell>
          <cell r="G276" t="str">
            <v>P</v>
          </cell>
          <cell r="H276" t="str">
            <v>P</v>
          </cell>
          <cell r="I276" t="str">
            <v>C</v>
          </cell>
        </row>
        <row r="277">
          <cell r="A277">
            <v>21632</v>
          </cell>
          <cell r="B277" t="str">
            <v>UI-Gift Vouchers Spa</v>
          </cell>
          <cell r="C277" t="str">
            <v>ACP</v>
          </cell>
          <cell r="D277" t="str">
            <v>P</v>
          </cell>
          <cell r="E277" t="str">
            <v>P</v>
          </cell>
          <cell r="F277" t="str">
            <v>P</v>
          </cell>
          <cell r="G277" t="str">
            <v>P</v>
          </cell>
          <cell r="H277" t="str">
            <v>P</v>
          </cell>
          <cell r="I277" t="str">
            <v>C</v>
          </cell>
        </row>
        <row r="278">
          <cell r="A278">
            <v>21640</v>
          </cell>
          <cell r="B278" t="str">
            <v>UI-Spa Series</v>
          </cell>
          <cell r="C278" t="str">
            <v>ACP</v>
          </cell>
          <cell r="D278" t="str">
            <v>P</v>
          </cell>
          <cell r="E278" t="str">
            <v>P</v>
          </cell>
          <cell r="F278" t="str">
            <v>P</v>
          </cell>
          <cell r="G278" t="str">
            <v>P</v>
          </cell>
          <cell r="H278" t="str">
            <v>P</v>
          </cell>
          <cell r="I278" t="str">
            <v>C</v>
          </cell>
        </row>
        <row r="279">
          <cell r="A279">
            <v>21645</v>
          </cell>
          <cell r="B279" t="str">
            <v>UI-Spa Package</v>
          </cell>
          <cell r="C279" t="str">
            <v>ACP</v>
          </cell>
          <cell r="D279" t="str">
            <v>P</v>
          </cell>
          <cell r="E279" t="str">
            <v>P</v>
          </cell>
          <cell r="F279" t="str">
            <v>P</v>
          </cell>
          <cell r="G279" t="str">
            <v>P</v>
          </cell>
          <cell r="H279" t="str">
            <v>P</v>
          </cell>
          <cell r="I279" t="str">
            <v>C</v>
          </cell>
        </row>
        <row r="280">
          <cell r="A280">
            <v>21650</v>
          </cell>
          <cell r="B280" t="str">
            <v>UI-Fitness Series</v>
          </cell>
          <cell r="C280" t="str">
            <v>ACP</v>
          </cell>
          <cell r="D280" t="str">
            <v>P</v>
          </cell>
          <cell r="E280" t="str">
            <v>P</v>
          </cell>
          <cell r="F280" t="str">
            <v>P</v>
          </cell>
          <cell r="G280" t="str">
            <v>P</v>
          </cell>
          <cell r="H280" t="str">
            <v>P</v>
          </cell>
          <cell r="I280" t="str">
            <v>C</v>
          </cell>
        </row>
        <row r="281">
          <cell r="A281">
            <v>21655</v>
          </cell>
          <cell r="B281" t="str">
            <v>UI-Fitness Unlimited Pass</v>
          </cell>
          <cell r="C281" t="str">
            <v>ACP</v>
          </cell>
          <cell r="D281" t="str">
            <v>P</v>
          </cell>
          <cell r="E281" t="str">
            <v>P</v>
          </cell>
          <cell r="F281" t="str">
            <v>P</v>
          </cell>
          <cell r="G281" t="str">
            <v>P</v>
          </cell>
          <cell r="H281" t="str">
            <v>P</v>
          </cell>
          <cell r="I281" t="str">
            <v>C</v>
          </cell>
        </row>
        <row r="282">
          <cell r="A282">
            <v>21700</v>
          </cell>
          <cell r="B282" t="str">
            <v>Distributable Service Charges</v>
          </cell>
          <cell r="C282" t="str">
            <v>ACP</v>
          </cell>
          <cell r="D282" t="str">
            <v>P</v>
          </cell>
          <cell r="E282" t="str">
            <v>P</v>
          </cell>
          <cell r="F282" t="str">
            <v>P</v>
          </cell>
          <cell r="G282" t="str">
            <v>P</v>
          </cell>
          <cell r="H282" t="str">
            <v>M</v>
          </cell>
          <cell r="I282">
            <v>0</v>
          </cell>
        </row>
        <row r="283">
          <cell r="A283">
            <v>21701</v>
          </cell>
          <cell r="B283" t="str">
            <v>Distributable Service Charges-Allowance</v>
          </cell>
          <cell r="C283" t="str">
            <v>ACP</v>
          </cell>
          <cell r="D283" t="str">
            <v>P</v>
          </cell>
          <cell r="E283" t="str">
            <v>P</v>
          </cell>
          <cell r="F283" t="str">
            <v>P</v>
          </cell>
          <cell r="G283" t="str">
            <v>P</v>
          </cell>
          <cell r="H283" t="str">
            <v>M</v>
          </cell>
          <cell r="I283">
            <v>0</v>
          </cell>
        </row>
        <row r="284">
          <cell r="A284">
            <v>21702</v>
          </cell>
          <cell r="B284" t="str">
            <v>Distributable Service Charges-Paid</v>
          </cell>
          <cell r="C284" t="str">
            <v>ACP</v>
          </cell>
          <cell r="D284" t="str">
            <v>P</v>
          </cell>
          <cell r="E284" t="str">
            <v>P</v>
          </cell>
          <cell r="F284" t="str">
            <v>P</v>
          </cell>
          <cell r="G284" t="str">
            <v>P</v>
          </cell>
          <cell r="H284" t="str">
            <v>P</v>
          </cell>
          <cell r="I284">
            <v>0</v>
          </cell>
        </row>
        <row r="285">
          <cell r="A285">
            <v>21703</v>
          </cell>
          <cell r="B285" t="str">
            <v>Distributable Service Charges-B/F</v>
          </cell>
          <cell r="C285" t="str">
            <v>ACP</v>
          </cell>
          <cell r="D285" t="str">
            <v>P</v>
          </cell>
          <cell r="E285" t="str">
            <v>P</v>
          </cell>
          <cell r="F285" t="str">
            <v>P</v>
          </cell>
          <cell r="G285" t="str">
            <v>P</v>
          </cell>
          <cell r="H285" t="str">
            <v>P</v>
          </cell>
          <cell r="I285">
            <v>0</v>
          </cell>
        </row>
        <row r="286">
          <cell r="A286">
            <v>21800</v>
          </cell>
          <cell r="B286" t="str">
            <v>Unclaimed Wages</v>
          </cell>
          <cell r="C286" t="str">
            <v>ACP</v>
          </cell>
          <cell r="D286" t="str">
            <v>P</v>
          </cell>
          <cell r="E286" t="str">
            <v>P</v>
          </cell>
          <cell r="F286" t="str">
            <v>P</v>
          </cell>
          <cell r="G286" t="str">
            <v>P</v>
          </cell>
          <cell r="H286" t="str">
            <v>P</v>
          </cell>
          <cell r="I286" t="str">
            <v>C</v>
          </cell>
        </row>
        <row r="287">
          <cell r="A287">
            <v>21900</v>
          </cell>
          <cell r="B287" t="str">
            <v>Proposed Dividends</v>
          </cell>
          <cell r="C287" t="str">
            <v>ACP</v>
          </cell>
          <cell r="D287" t="str">
            <v>P</v>
          </cell>
          <cell r="E287" t="str">
            <v>P</v>
          </cell>
          <cell r="F287" t="str">
            <v>P</v>
          </cell>
          <cell r="G287" t="str">
            <v>P</v>
          </cell>
          <cell r="H287" t="str">
            <v>P</v>
          </cell>
          <cell r="I287">
            <v>0</v>
          </cell>
        </row>
        <row r="288">
          <cell r="A288">
            <v>220</v>
          </cell>
          <cell r="B288" t="str">
            <v>Employee withholdings.</v>
          </cell>
          <cell r="C288" t="str">
            <v>EMPLOYEE WITHHO</v>
          </cell>
          <cell r="D288" t="str">
            <v>P</v>
          </cell>
          <cell r="E288" t="str">
            <v>P</v>
          </cell>
          <cell r="F288" t="str">
            <v>P</v>
          </cell>
          <cell r="G288" t="str">
            <v>P</v>
          </cell>
          <cell r="H288" t="str">
            <v>P</v>
          </cell>
          <cell r="I288" t="str">
            <v>C</v>
          </cell>
        </row>
        <row r="289">
          <cell r="A289">
            <v>22100</v>
          </cell>
          <cell r="B289" t="str">
            <v>FICA-Employee withholdings</v>
          </cell>
          <cell r="C289" t="str">
            <v>EMPWITH</v>
          </cell>
          <cell r="D289" t="str">
            <v>P</v>
          </cell>
          <cell r="E289" t="str">
            <v>P</v>
          </cell>
          <cell r="F289" t="str">
            <v>P</v>
          </cell>
          <cell r="G289" t="str">
            <v>P</v>
          </cell>
          <cell r="H289" t="str">
            <v>P</v>
          </cell>
          <cell r="I289">
            <v>0</v>
          </cell>
        </row>
        <row r="290">
          <cell r="A290">
            <v>22110</v>
          </cell>
          <cell r="B290" t="str">
            <v>State Disability withholdings</v>
          </cell>
          <cell r="C290" t="str">
            <v>EMPWITH</v>
          </cell>
          <cell r="D290" t="str">
            <v>P</v>
          </cell>
          <cell r="E290" t="str">
            <v>P</v>
          </cell>
          <cell r="F290" t="str">
            <v>P</v>
          </cell>
          <cell r="G290" t="str">
            <v>P</v>
          </cell>
          <cell r="H290" t="str">
            <v>P</v>
          </cell>
          <cell r="I290" t="str">
            <v>C</v>
          </cell>
        </row>
        <row r="291">
          <cell r="A291">
            <v>22120</v>
          </cell>
          <cell r="B291" t="str">
            <v>SUTA-Employee withholdings</v>
          </cell>
          <cell r="C291" t="str">
            <v>EMPWITH</v>
          </cell>
          <cell r="D291" t="str">
            <v>P</v>
          </cell>
          <cell r="E291" t="str">
            <v>P</v>
          </cell>
          <cell r="F291" t="str">
            <v>P</v>
          </cell>
          <cell r="G291" t="str">
            <v>P</v>
          </cell>
          <cell r="H291" t="str">
            <v>P</v>
          </cell>
          <cell r="I291">
            <v>0</v>
          </cell>
        </row>
        <row r="292">
          <cell r="A292">
            <v>22200</v>
          </cell>
          <cell r="B292" t="str">
            <v>Medical Ins Emp withholdings</v>
          </cell>
          <cell r="C292" t="str">
            <v>EMPWITH</v>
          </cell>
          <cell r="D292" t="str">
            <v>P</v>
          </cell>
          <cell r="E292" t="str">
            <v>P</v>
          </cell>
          <cell r="F292" t="str">
            <v>P</v>
          </cell>
          <cell r="G292" t="str">
            <v>P</v>
          </cell>
          <cell r="H292" t="str">
            <v>P</v>
          </cell>
          <cell r="I292" t="str">
            <v>C</v>
          </cell>
        </row>
        <row r="293">
          <cell r="A293">
            <v>22210</v>
          </cell>
          <cell r="B293" t="str">
            <v>Life Ins Emp withholdings</v>
          </cell>
          <cell r="C293" t="str">
            <v>EMPWITH</v>
          </cell>
          <cell r="D293" t="str">
            <v>P</v>
          </cell>
          <cell r="E293" t="str">
            <v>P</v>
          </cell>
          <cell r="F293" t="str">
            <v>P</v>
          </cell>
          <cell r="G293" t="str">
            <v>P</v>
          </cell>
          <cell r="H293" t="str">
            <v>P</v>
          </cell>
          <cell r="I293" t="str">
            <v>C</v>
          </cell>
        </row>
        <row r="294">
          <cell r="A294">
            <v>22220</v>
          </cell>
          <cell r="B294" t="str">
            <v>Dental Ins Emp withholdings</v>
          </cell>
          <cell r="C294" t="str">
            <v>EMPWITH</v>
          </cell>
          <cell r="D294" t="str">
            <v>P</v>
          </cell>
          <cell r="E294" t="str">
            <v>P</v>
          </cell>
          <cell r="F294" t="str">
            <v>P</v>
          </cell>
          <cell r="G294" t="str">
            <v>P</v>
          </cell>
          <cell r="H294" t="str">
            <v>P</v>
          </cell>
          <cell r="I294" t="str">
            <v>C</v>
          </cell>
        </row>
        <row r="295">
          <cell r="A295">
            <v>22230</v>
          </cell>
          <cell r="B295" t="str">
            <v>Social Security withholdings</v>
          </cell>
          <cell r="C295" t="str">
            <v>EMPWITH</v>
          </cell>
          <cell r="D295" t="str">
            <v>P</v>
          </cell>
          <cell r="E295" t="str">
            <v>P</v>
          </cell>
          <cell r="F295" t="str">
            <v>P</v>
          </cell>
          <cell r="G295" t="str">
            <v>P</v>
          </cell>
          <cell r="H295" t="str">
            <v>P</v>
          </cell>
          <cell r="I295" t="str">
            <v>C</v>
          </cell>
        </row>
        <row r="296">
          <cell r="A296">
            <v>22300</v>
          </cell>
          <cell r="B296" t="str">
            <v>Pension &amp; Pro Fund w/holdings</v>
          </cell>
          <cell r="C296" t="str">
            <v>EMPWITH</v>
          </cell>
          <cell r="D296" t="str">
            <v>P</v>
          </cell>
          <cell r="E296" t="str">
            <v>P</v>
          </cell>
          <cell r="F296" t="str">
            <v>P</v>
          </cell>
          <cell r="G296" t="str">
            <v>P</v>
          </cell>
          <cell r="H296" t="str">
            <v>P</v>
          </cell>
          <cell r="I296" t="str">
            <v>C</v>
          </cell>
        </row>
        <row r="297">
          <cell r="A297">
            <v>22301</v>
          </cell>
          <cell r="B297" t="str">
            <v>Provident Fund Loan Repayment</v>
          </cell>
          <cell r="C297" t="str">
            <v>EMPWITH</v>
          </cell>
          <cell r="D297" t="str">
            <v>P</v>
          </cell>
          <cell r="E297" t="str">
            <v>P</v>
          </cell>
          <cell r="F297" t="str">
            <v>P</v>
          </cell>
          <cell r="G297" t="str">
            <v>P</v>
          </cell>
          <cell r="H297" t="str">
            <v>P</v>
          </cell>
          <cell r="I297">
            <v>0</v>
          </cell>
        </row>
        <row r="298">
          <cell r="A298">
            <v>22310</v>
          </cell>
          <cell r="B298" t="str">
            <v>Credit Union</v>
          </cell>
          <cell r="C298" t="str">
            <v>EMPWITH</v>
          </cell>
          <cell r="D298" t="str">
            <v>P</v>
          </cell>
          <cell r="E298" t="str">
            <v>P</v>
          </cell>
          <cell r="F298" t="str">
            <v>P</v>
          </cell>
          <cell r="G298" t="str">
            <v>P</v>
          </cell>
          <cell r="H298" t="str">
            <v>P</v>
          </cell>
          <cell r="I298" t="str">
            <v>C</v>
          </cell>
        </row>
        <row r="299">
          <cell r="A299">
            <v>22315</v>
          </cell>
          <cell r="B299" t="str">
            <v>Union Due</v>
          </cell>
          <cell r="C299" t="str">
            <v>EMPWITH</v>
          </cell>
          <cell r="D299" t="str">
            <v>P</v>
          </cell>
          <cell r="E299" t="str">
            <v>P</v>
          </cell>
          <cell r="F299" t="str">
            <v>P</v>
          </cell>
          <cell r="G299" t="str">
            <v>P</v>
          </cell>
          <cell r="H299" t="str">
            <v>P</v>
          </cell>
          <cell r="I299" t="str">
            <v>C</v>
          </cell>
        </row>
        <row r="300">
          <cell r="A300">
            <v>22320</v>
          </cell>
          <cell r="B300" t="str">
            <v>United Way</v>
          </cell>
          <cell r="C300" t="str">
            <v>EMPWITH</v>
          </cell>
          <cell r="D300" t="str">
            <v>P</v>
          </cell>
          <cell r="E300" t="str">
            <v>P</v>
          </cell>
          <cell r="F300" t="str">
            <v>P</v>
          </cell>
          <cell r="G300" t="str">
            <v>P</v>
          </cell>
          <cell r="H300" t="str">
            <v>P</v>
          </cell>
          <cell r="I300" t="str">
            <v>C</v>
          </cell>
        </row>
        <row r="301">
          <cell r="A301">
            <v>22325</v>
          </cell>
          <cell r="B301" t="str">
            <v>Flexible Spending Account</v>
          </cell>
          <cell r="C301" t="str">
            <v>EMPWITH</v>
          </cell>
          <cell r="D301" t="str">
            <v>P</v>
          </cell>
          <cell r="E301" t="str">
            <v>P</v>
          </cell>
          <cell r="F301" t="str">
            <v>P</v>
          </cell>
          <cell r="G301" t="str">
            <v>P</v>
          </cell>
          <cell r="H301" t="str">
            <v>P</v>
          </cell>
          <cell r="I301">
            <v>0</v>
          </cell>
        </row>
        <row r="302">
          <cell r="A302">
            <v>22330</v>
          </cell>
          <cell r="B302" t="str">
            <v>Transit Saver Program</v>
          </cell>
          <cell r="C302" t="str">
            <v>EMPWITH</v>
          </cell>
          <cell r="D302" t="str">
            <v>P</v>
          </cell>
          <cell r="E302" t="str">
            <v>P</v>
          </cell>
          <cell r="F302" t="str">
            <v>P</v>
          </cell>
          <cell r="G302" t="str">
            <v>P</v>
          </cell>
          <cell r="H302" t="str">
            <v>P</v>
          </cell>
          <cell r="I302" t="str">
            <v>C</v>
          </cell>
        </row>
        <row r="303">
          <cell r="A303">
            <v>22335</v>
          </cell>
          <cell r="B303" t="str">
            <v>Garnishment</v>
          </cell>
          <cell r="C303" t="str">
            <v>EMPWITH</v>
          </cell>
          <cell r="D303" t="str">
            <v>P</v>
          </cell>
          <cell r="E303" t="str">
            <v>P</v>
          </cell>
          <cell r="F303" t="str">
            <v>P</v>
          </cell>
          <cell r="G303" t="str">
            <v>P</v>
          </cell>
          <cell r="H303" t="str">
            <v>P</v>
          </cell>
          <cell r="I303" t="str">
            <v>C</v>
          </cell>
        </row>
        <row r="304">
          <cell r="A304">
            <v>22400</v>
          </cell>
          <cell r="B304" t="str">
            <v>Miscellaneous Deductions</v>
          </cell>
          <cell r="C304" t="str">
            <v>EMPWITH</v>
          </cell>
          <cell r="D304" t="str">
            <v>P</v>
          </cell>
          <cell r="E304" t="str">
            <v>P</v>
          </cell>
          <cell r="F304" t="str">
            <v>P</v>
          </cell>
          <cell r="G304" t="str">
            <v>P</v>
          </cell>
          <cell r="H304" t="str">
            <v>P</v>
          </cell>
          <cell r="I304" t="str">
            <v>C</v>
          </cell>
        </row>
        <row r="305">
          <cell r="A305">
            <v>225</v>
          </cell>
          <cell r="B305" t="str">
            <v>Employer Payroll Taxes.</v>
          </cell>
          <cell r="C305" t="str">
            <v>EMPLOYER PAYROL</v>
          </cell>
          <cell r="D305" t="str">
            <v>P</v>
          </cell>
          <cell r="E305" t="str">
            <v>P</v>
          </cell>
          <cell r="F305" t="str">
            <v>P</v>
          </cell>
          <cell r="G305" t="str">
            <v>P</v>
          </cell>
          <cell r="H305" t="str">
            <v>P</v>
          </cell>
          <cell r="I305" t="str">
            <v>C</v>
          </cell>
        </row>
        <row r="306">
          <cell r="A306">
            <v>22500</v>
          </cell>
          <cell r="B306" t="str">
            <v>FICA</v>
          </cell>
          <cell r="C306" t="str">
            <v>EMPPTAX</v>
          </cell>
          <cell r="D306" t="str">
            <v>P</v>
          </cell>
          <cell r="E306" t="str">
            <v>P</v>
          </cell>
          <cell r="F306" t="str">
            <v>P</v>
          </cell>
          <cell r="G306" t="str">
            <v>P</v>
          </cell>
          <cell r="H306" t="str">
            <v>P</v>
          </cell>
          <cell r="I306" t="str">
            <v>C</v>
          </cell>
        </row>
        <row r="307">
          <cell r="A307">
            <v>22510</v>
          </cell>
          <cell r="B307" t="str">
            <v>FUTA</v>
          </cell>
          <cell r="C307" t="str">
            <v>EMPPTAX</v>
          </cell>
          <cell r="D307" t="str">
            <v>P</v>
          </cell>
          <cell r="E307" t="str">
            <v>P</v>
          </cell>
          <cell r="F307" t="str">
            <v>P</v>
          </cell>
          <cell r="G307" t="str">
            <v>P</v>
          </cell>
          <cell r="H307" t="str">
            <v>P</v>
          </cell>
          <cell r="I307" t="str">
            <v>C</v>
          </cell>
        </row>
        <row r="308">
          <cell r="A308">
            <v>22520</v>
          </cell>
          <cell r="B308" t="str">
            <v>SUTA</v>
          </cell>
          <cell r="C308" t="str">
            <v>EMPPTAX</v>
          </cell>
          <cell r="D308" t="str">
            <v>P</v>
          </cell>
          <cell r="E308" t="str">
            <v>P</v>
          </cell>
          <cell r="F308" t="str">
            <v>P</v>
          </cell>
          <cell r="G308" t="str">
            <v>P</v>
          </cell>
          <cell r="H308" t="str">
            <v>P</v>
          </cell>
          <cell r="I308" t="str">
            <v>C</v>
          </cell>
        </row>
        <row r="309">
          <cell r="A309">
            <v>22600</v>
          </cell>
          <cell r="B309" t="str">
            <v>Medical Insurance</v>
          </cell>
          <cell r="C309" t="str">
            <v>EMPPTAX</v>
          </cell>
          <cell r="D309" t="str">
            <v>P</v>
          </cell>
          <cell r="E309" t="str">
            <v>P</v>
          </cell>
          <cell r="F309" t="str">
            <v>P</v>
          </cell>
          <cell r="G309" t="str">
            <v>P</v>
          </cell>
          <cell r="H309" t="str">
            <v>P</v>
          </cell>
          <cell r="I309" t="str">
            <v>C</v>
          </cell>
        </row>
        <row r="310">
          <cell r="A310">
            <v>22610</v>
          </cell>
          <cell r="B310" t="str">
            <v>Life Insurance</v>
          </cell>
          <cell r="C310" t="str">
            <v>EMPPTAX</v>
          </cell>
          <cell r="D310" t="str">
            <v>P</v>
          </cell>
          <cell r="E310" t="str">
            <v>P</v>
          </cell>
          <cell r="F310" t="str">
            <v>P</v>
          </cell>
          <cell r="G310" t="str">
            <v>P</v>
          </cell>
          <cell r="H310" t="str">
            <v>P</v>
          </cell>
          <cell r="I310" t="str">
            <v>C</v>
          </cell>
        </row>
        <row r="311">
          <cell r="A311">
            <v>22620</v>
          </cell>
          <cell r="B311" t="str">
            <v>Dental Insurance</v>
          </cell>
          <cell r="C311" t="str">
            <v>EMPPTAX</v>
          </cell>
          <cell r="D311" t="str">
            <v>P</v>
          </cell>
          <cell r="E311" t="str">
            <v>P</v>
          </cell>
          <cell r="F311" t="str">
            <v>P</v>
          </cell>
          <cell r="G311" t="str">
            <v>P</v>
          </cell>
          <cell r="H311" t="str">
            <v>P</v>
          </cell>
          <cell r="I311" t="str">
            <v>C</v>
          </cell>
        </row>
        <row r="312">
          <cell r="A312">
            <v>22630</v>
          </cell>
          <cell r="B312" t="str">
            <v>Social Security</v>
          </cell>
          <cell r="C312" t="str">
            <v>EMPPTAX</v>
          </cell>
          <cell r="D312" t="str">
            <v>P</v>
          </cell>
          <cell r="E312" t="str">
            <v>P</v>
          </cell>
          <cell r="F312" t="str">
            <v>P</v>
          </cell>
          <cell r="G312" t="str">
            <v>P</v>
          </cell>
          <cell r="H312" t="str">
            <v>P</v>
          </cell>
          <cell r="I312">
            <v>0</v>
          </cell>
        </row>
        <row r="313">
          <cell r="A313">
            <v>22640</v>
          </cell>
          <cell r="B313" t="str">
            <v>Disability</v>
          </cell>
          <cell r="C313" t="str">
            <v>EMPPTAX</v>
          </cell>
          <cell r="D313" t="str">
            <v>P</v>
          </cell>
          <cell r="E313" t="str">
            <v>P</v>
          </cell>
          <cell r="F313" t="str">
            <v>P</v>
          </cell>
          <cell r="G313" t="str">
            <v>P</v>
          </cell>
          <cell r="H313" t="str">
            <v>P</v>
          </cell>
          <cell r="I313" t="str">
            <v>C</v>
          </cell>
        </row>
        <row r="314">
          <cell r="A314">
            <v>22650</v>
          </cell>
          <cell r="B314" t="str">
            <v>Workers Compensation</v>
          </cell>
          <cell r="C314" t="str">
            <v>EMPPTAX</v>
          </cell>
          <cell r="D314" t="str">
            <v>P</v>
          </cell>
          <cell r="E314" t="str">
            <v>P</v>
          </cell>
          <cell r="F314" t="str">
            <v>P</v>
          </cell>
          <cell r="G314" t="str">
            <v>P</v>
          </cell>
          <cell r="H314" t="str">
            <v>P</v>
          </cell>
          <cell r="I314">
            <v>0</v>
          </cell>
        </row>
        <row r="315">
          <cell r="A315">
            <v>22700</v>
          </cell>
          <cell r="B315" t="str">
            <v>Retirement Plan</v>
          </cell>
          <cell r="C315" t="str">
            <v>EMPPTAX</v>
          </cell>
          <cell r="D315" t="str">
            <v>P</v>
          </cell>
          <cell r="E315" t="str">
            <v>P</v>
          </cell>
          <cell r="F315" t="str">
            <v>P</v>
          </cell>
          <cell r="G315" t="str">
            <v>P</v>
          </cell>
          <cell r="H315" t="str">
            <v>P</v>
          </cell>
          <cell r="I315">
            <v>0</v>
          </cell>
        </row>
        <row r="316">
          <cell r="A316">
            <v>22800</v>
          </cell>
          <cell r="B316" t="str">
            <v>Employee Income Tax</v>
          </cell>
          <cell r="C316" t="str">
            <v>EMPPTAX</v>
          </cell>
          <cell r="D316" t="str">
            <v>P</v>
          </cell>
          <cell r="E316" t="str">
            <v>P</v>
          </cell>
          <cell r="F316" t="str">
            <v>P</v>
          </cell>
          <cell r="G316" t="str">
            <v>P</v>
          </cell>
          <cell r="H316" t="str">
            <v>P</v>
          </cell>
          <cell r="I316">
            <v>0</v>
          </cell>
        </row>
        <row r="317">
          <cell r="A317">
            <v>22900</v>
          </cell>
          <cell r="B317" t="str">
            <v>Miscellaneous Contributions</v>
          </cell>
          <cell r="C317" t="str">
            <v>EMPPTAX</v>
          </cell>
          <cell r="D317" t="str">
            <v>P</v>
          </cell>
          <cell r="E317" t="str">
            <v>P</v>
          </cell>
          <cell r="F317" t="str">
            <v>P</v>
          </cell>
          <cell r="G317" t="str">
            <v>P</v>
          </cell>
          <cell r="H317" t="str">
            <v>P</v>
          </cell>
          <cell r="I317" t="str">
            <v>C</v>
          </cell>
        </row>
        <row r="318">
          <cell r="A318">
            <v>230</v>
          </cell>
          <cell r="B318" t="str">
            <v>Taxes.</v>
          </cell>
          <cell r="C318" t="str">
            <v>TAXES.</v>
          </cell>
          <cell r="D318" t="str">
            <v>P</v>
          </cell>
          <cell r="E318" t="str">
            <v>P</v>
          </cell>
          <cell r="F318" t="str">
            <v>P</v>
          </cell>
          <cell r="G318" t="str">
            <v>P</v>
          </cell>
          <cell r="H318" t="str">
            <v>P</v>
          </cell>
          <cell r="I318" t="str">
            <v>C</v>
          </cell>
        </row>
        <row r="319">
          <cell r="A319">
            <v>23100</v>
          </cell>
          <cell r="B319" t="str">
            <v>Federal withholding Tax</v>
          </cell>
          <cell r="C319" t="str">
            <v>TAX</v>
          </cell>
          <cell r="D319" t="str">
            <v>P</v>
          </cell>
          <cell r="E319" t="str">
            <v>P</v>
          </cell>
          <cell r="F319" t="str">
            <v>P</v>
          </cell>
          <cell r="G319" t="str">
            <v>P</v>
          </cell>
          <cell r="H319" t="str">
            <v>P</v>
          </cell>
          <cell r="I319" t="str">
            <v>C</v>
          </cell>
        </row>
        <row r="320">
          <cell r="A320">
            <v>23110</v>
          </cell>
          <cell r="B320" t="str">
            <v>State withholding Tax</v>
          </cell>
          <cell r="C320" t="str">
            <v>TAX</v>
          </cell>
          <cell r="D320" t="str">
            <v>P</v>
          </cell>
          <cell r="E320" t="str">
            <v>P</v>
          </cell>
          <cell r="F320" t="str">
            <v>P</v>
          </cell>
          <cell r="G320" t="str">
            <v>P</v>
          </cell>
          <cell r="H320" t="str">
            <v>P</v>
          </cell>
          <cell r="I320" t="str">
            <v>C</v>
          </cell>
        </row>
        <row r="321">
          <cell r="A321">
            <v>23120</v>
          </cell>
          <cell r="B321" t="str">
            <v>County withholding Tax</v>
          </cell>
          <cell r="C321" t="str">
            <v>TAX</v>
          </cell>
          <cell r="D321" t="str">
            <v>P</v>
          </cell>
          <cell r="E321" t="str">
            <v>P</v>
          </cell>
          <cell r="F321" t="str">
            <v>P</v>
          </cell>
          <cell r="G321" t="str">
            <v>P</v>
          </cell>
          <cell r="H321" t="str">
            <v>P</v>
          </cell>
          <cell r="I321" t="str">
            <v>C</v>
          </cell>
        </row>
        <row r="322">
          <cell r="A322">
            <v>23130</v>
          </cell>
          <cell r="B322" t="str">
            <v>City withholding Tax</v>
          </cell>
          <cell r="C322" t="str">
            <v>TAX</v>
          </cell>
          <cell r="D322" t="str">
            <v>P</v>
          </cell>
          <cell r="E322" t="str">
            <v>P</v>
          </cell>
          <cell r="F322" t="str">
            <v>P</v>
          </cell>
          <cell r="G322" t="str">
            <v>P</v>
          </cell>
          <cell r="H322" t="str">
            <v>P</v>
          </cell>
          <cell r="I322" t="str">
            <v>C</v>
          </cell>
        </row>
        <row r="323">
          <cell r="A323">
            <v>23140</v>
          </cell>
          <cell r="B323" t="str">
            <v>Other withholding Tax</v>
          </cell>
          <cell r="C323" t="str">
            <v>TAX</v>
          </cell>
          <cell r="D323" t="str">
            <v>P</v>
          </cell>
          <cell r="E323" t="str">
            <v>P</v>
          </cell>
          <cell r="F323" t="str">
            <v>P</v>
          </cell>
          <cell r="G323" t="str">
            <v>P</v>
          </cell>
          <cell r="H323" t="str">
            <v>P</v>
          </cell>
          <cell r="I323">
            <v>0</v>
          </cell>
        </row>
        <row r="324">
          <cell r="A324">
            <v>23200</v>
          </cell>
          <cell r="B324" t="str">
            <v>Sales Tax</v>
          </cell>
          <cell r="C324" t="str">
            <v>TAX</v>
          </cell>
          <cell r="D324" t="str">
            <v>P</v>
          </cell>
          <cell r="E324" t="str">
            <v>P</v>
          </cell>
          <cell r="F324" t="str">
            <v>P</v>
          </cell>
          <cell r="G324" t="str">
            <v>P</v>
          </cell>
          <cell r="H324" t="str">
            <v>P</v>
          </cell>
          <cell r="I324">
            <v>0</v>
          </cell>
        </row>
        <row r="325">
          <cell r="A325">
            <v>23201</v>
          </cell>
          <cell r="B325" t="str">
            <v>Sales Tax F&amp;B</v>
          </cell>
          <cell r="C325" t="str">
            <v>TAX</v>
          </cell>
          <cell r="D325" t="str">
            <v>P</v>
          </cell>
          <cell r="E325" t="str">
            <v>P</v>
          </cell>
          <cell r="F325" t="str">
            <v>P</v>
          </cell>
          <cell r="G325" t="str">
            <v>P</v>
          </cell>
          <cell r="H325" t="str">
            <v>P</v>
          </cell>
          <cell r="I325" t="str">
            <v>C</v>
          </cell>
        </row>
        <row r="326">
          <cell r="A326">
            <v>23202</v>
          </cell>
          <cell r="B326" t="str">
            <v>Sales Tax Retail</v>
          </cell>
          <cell r="C326" t="str">
            <v>TAX</v>
          </cell>
          <cell r="D326" t="str">
            <v>P</v>
          </cell>
          <cell r="E326" t="str">
            <v>P</v>
          </cell>
          <cell r="F326" t="str">
            <v>P</v>
          </cell>
          <cell r="G326" t="str">
            <v>P</v>
          </cell>
          <cell r="H326" t="str">
            <v>P</v>
          </cell>
          <cell r="I326" t="str">
            <v>C</v>
          </cell>
        </row>
        <row r="327">
          <cell r="A327">
            <v>23203</v>
          </cell>
          <cell r="B327" t="str">
            <v>Sales Tax Service</v>
          </cell>
          <cell r="C327" t="str">
            <v>TAX</v>
          </cell>
          <cell r="D327" t="str">
            <v>P</v>
          </cell>
          <cell r="E327" t="str">
            <v>P</v>
          </cell>
          <cell r="F327" t="str">
            <v>P</v>
          </cell>
          <cell r="G327" t="str">
            <v>P</v>
          </cell>
          <cell r="H327" t="str">
            <v>P</v>
          </cell>
          <cell r="I327" t="str">
            <v>C</v>
          </cell>
        </row>
        <row r="328">
          <cell r="A328">
            <v>23210</v>
          </cell>
          <cell r="B328" t="str">
            <v>Room/Occupancy Tax</v>
          </cell>
          <cell r="C328" t="str">
            <v>TAX</v>
          </cell>
          <cell r="D328" t="str">
            <v>P</v>
          </cell>
          <cell r="E328" t="str">
            <v>P</v>
          </cell>
          <cell r="F328" t="str">
            <v>P</v>
          </cell>
          <cell r="G328" t="str">
            <v>P</v>
          </cell>
          <cell r="H328" t="str">
            <v>P</v>
          </cell>
          <cell r="I328" t="str">
            <v>C</v>
          </cell>
        </row>
        <row r="329">
          <cell r="A329">
            <v>23211</v>
          </cell>
          <cell r="B329" t="str">
            <v>Room/Occupancy Tax 1</v>
          </cell>
          <cell r="C329" t="str">
            <v>TAX</v>
          </cell>
          <cell r="D329" t="str">
            <v>P</v>
          </cell>
          <cell r="E329" t="str">
            <v>P</v>
          </cell>
          <cell r="F329" t="str">
            <v>P</v>
          </cell>
          <cell r="G329" t="str">
            <v>P</v>
          </cell>
          <cell r="H329" t="str">
            <v>P</v>
          </cell>
          <cell r="I329" t="str">
            <v>C</v>
          </cell>
        </row>
        <row r="330">
          <cell r="A330">
            <v>23212</v>
          </cell>
          <cell r="B330" t="str">
            <v>Room/Occupancy Tax 2</v>
          </cell>
          <cell r="C330" t="str">
            <v>TAX</v>
          </cell>
          <cell r="D330" t="str">
            <v>P</v>
          </cell>
          <cell r="E330" t="str">
            <v>P</v>
          </cell>
          <cell r="F330" t="str">
            <v>P</v>
          </cell>
          <cell r="G330" t="str">
            <v>P</v>
          </cell>
          <cell r="H330" t="str">
            <v>P</v>
          </cell>
          <cell r="I330" t="str">
            <v>C</v>
          </cell>
        </row>
        <row r="331">
          <cell r="A331">
            <v>23213</v>
          </cell>
          <cell r="B331" t="str">
            <v>Room/Occupancy Tax 3</v>
          </cell>
          <cell r="C331" t="str">
            <v>TAX</v>
          </cell>
          <cell r="D331" t="str">
            <v>P</v>
          </cell>
          <cell r="E331" t="str">
            <v>P</v>
          </cell>
          <cell r="F331" t="str">
            <v>P</v>
          </cell>
          <cell r="G331" t="str">
            <v>P</v>
          </cell>
          <cell r="H331" t="str">
            <v>P</v>
          </cell>
          <cell r="I331" t="str">
            <v>C</v>
          </cell>
        </row>
        <row r="332">
          <cell r="A332">
            <v>23220</v>
          </cell>
          <cell r="B332" t="str">
            <v>Utility Tax</v>
          </cell>
          <cell r="C332" t="str">
            <v>TAX</v>
          </cell>
          <cell r="D332" t="str">
            <v>P</v>
          </cell>
          <cell r="E332" t="str">
            <v>P</v>
          </cell>
          <cell r="F332" t="str">
            <v>P</v>
          </cell>
          <cell r="G332" t="str">
            <v>P</v>
          </cell>
          <cell r="H332" t="str">
            <v>P</v>
          </cell>
          <cell r="I332" t="str">
            <v>C</v>
          </cell>
        </row>
        <row r="333">
          <cell r="A333">
            <v>23230</v>
          </cell>
          <cell r="B333" t="str">
            <v>Value Added Tax</v>
          </cell>
          <cell r="C333" t="str">
            <v>TAX</v>
          </cell>
          <cell r="D333" t="str">
            <v>P</v>
          </cell>
          <cell r="E333" t="str">
            <v>P</v>
          </cell>
          <cell r="F333" t="str">
            <v>P</v>
          </cell>
          <cell r="G333" t="str">
            <v>P</v>
          </cell>
          <cell r="H333" t="str">
            <v>M</v>
          </cell>
          <cell r="I333">
            <v>0</v>
          </cell>
        </row>
        <row r="334">
          <cell r="A334">
            <v>23240</v>
          </cell>
          <cell r="B334" t="str">
            <v>Use Tax</v>
          </cell>
          <cell r="C334" t="str">
            <v>TAX</v>
          </cell>
          <cell r="D334" t="str">
            <v>P</v>
          </cell>
          <cell r="E334" t="str">
            <v>P</v>
          </cell>
          <cell r="F334" t="str">
            <v>P</v>
          </cell>
          <cell r="G334" t="str">
            <v>P</v>
          </cell>
          <cell r="H334" t="str">
            <v>P</v>
          </cell>
          <cell r="I334" t="str">
            <v>C</v>
          </cell>
        </row>
        <row r="335">
          <cell r="A335">
            <v>23241</v>
          </cell>
          <cell r="B335" t="str">
            <v>Use Tax 1</v>
          </cell>
          <cell r="C335" t="str">
            <v>TAX</v>
          </cell>
          <cell r="D335" t="str">
            <v>P</v>
          </cell>
          <cell r="E335" t="str">
            <v>P</v>
          </cell>
          <cell r="F335" t="str">
            <v>P</v>
          </cell>
          <cell r="G335" t="str">
            <v>P</v>
          </cell>
          <cell r="H335" t="str">
            <v>P</v>
          </cell>
          <cell r="I335" t="str">
            <v>C</v>
          </cell>
        </row>
        <row r="336">
          <cell r="A336">
            <v>23300</v>
          </cell>
          <cell r="B336" t="str">
            <v>Property Tax</v>
          </cell>
          <cell r="C336" t="str">
            <v>TAX</v>
          </cell>
          <cell r="D336" t="str">
            <v>P</v>
          </cell>
          <cell r="E336" t="str">
            <v>P</v>
          </cell>
          <cell r="F336" t="str">
            <v>P</v>
          </cell>
          <cell r="G336" t="str">
            <v>P</v>
          </cell>
          <cell r="H336" t="str">
            <v>P</v>
          </cell>
          <cell r="I336">
            <v>0</v>
          </cell>
        </row>
        <row r="337">
          <cell r="A337">
            <v>23310</v>
          </cell>
          <cell r="B337" t="str">
            <v>Capital Tax</v>
          </cell>
          <cell r="C337" t="str">
            <v>TAX</v>
          </cell>
          <cell r="D337" t="str">
            <v>P</v>
          </cell>
          <cell r="E337" t="str">
            <v>P</v>
          </cell>
          <cell r="F337" t="str">
            <v>P</v>
          </cell>
          <cell r="G337" t="str">
            <v>P</v>
          </cell>
          <cell r="H337" t="str">
            <v>P</v>
          </cell>
          <cell r="I337" t="str">
            <v>C</v>
          </cell>
        </row>
        <row r="338">
          <cell r="A338">
            <v>23400</v>
          </cell>
          <cell r="B338" t="str">
            <v>Profits/Income Tax</v>
          </cell>
          <cell r="C338" t="str">
            <v>TTAX</v>
          </cell>
          <cell r="D338" t="str">
            <v>P</v>
          </cell>
          <cell r="E338" t="str">
            <v>P</v>
          </cell>
          <cell r="F338" t="str">
            <v>M</v>
          </cell>
          <cell r="G338" t="str">
            <v>P</v>
          </cell>
          <cell r="H338" t="str">
            <v>P</v>
          </cell>
          <cell r="I338">
            <v>0</v>
          </cell>
        </row>
        <row r="339">
          <cell r="A339">
            <v>23410</v>
          </cell>
          <cell r="B339" t="str">
            <v>Federal Income Tax</v>
          </cell>
          <cell r="C339" t="str">
            <v>TTAX</v>
          </cell>
          <cell r="D339" t="str">
            <v>P</v>
          </cell>
          <cell r="E339" t="str">
            <v>P</v>
          </cell>
          <cell r="F339" t="str">
            <v>M</v>
          </cell>
          <cell r="G339" t="str">
            <v>P</v>
          </cell>
          <cell r="H339" t="str">
            <v>P</v>
          </cell>
          <cell r="I339" t="str">
            <v>C</v>
          </cell>
        </row>
        <row r="340">
          <cell r="A340">
            <v>23420</v>
          </cell>
          <cell r="B340" t="str">
            <v>State Income Tax</v>
          </cell>
          <cell r="C340" t="str">
            <v>TTAX</v>
          </cell>
          <cell r="D340" t="str">
            <v>P</v>
          </cell>
          <cell r="E340" t="str">
            <v>P</v>
          </cell>
          <cell r="F340" t="str">
            <v>M</v>
          </cell>
          <cell r="G340" t="str">
            <v>P</v>
          </cell>
          <cell r="H340" t="str">
            <v>P</v>
          </cell>
          <cell r="I340" t="str">
            <v>C</v>
          </cell>
        </row>
        <row r="341">
          <cell r="A341">
            <v>23430</v>
          </cell>
          <cell r="B341" t="str">
            <v>City Income Tax</v>
          </cell>
          <cell r="C341" t="str">
            <v>TTAX</v>
          </cell>
          <cell r="D341" t="str">
            <v>P</v>
          </cell>
          <cell r="E341" t="str">
            <v>P</v>
          </cell>
          <cell r="F341" t="str">
            <v>M</v>
          </cell>
          <cell r="G341" t="str">
            <v>P</v>
          </cell>
          <cell r="H341" t="str">
            <v>P</v>
          </cell>
          <cell r="I341" t="str">
            <v>C</v>
          </cell>
        </row>
        <row r="342">
          <cell r="A342">
            <v>240</v>
          </cell>
          <cell r="B342" t="str">
            <v>Accruals.</v>
          </cell>
          <cell r="C342" t="str">
            <v>ACCRUALS.</v>
          </cell>
          <cell r="D342" t="str">
            <v>P</v>
          </cell>
          <cell r="E342" t="str">
            <v>P</v>
          </cell>
          <cell r="F342" t="str">
            <v>P</v>
          </cell>
          <cell r="G342" t="str">
            <v>P</v>
          </cell>
          <cell r="H342" t="str">
            <v>P</v>
          </cell>
          <cell r="I342" t="str">
            <v>C</v>
          </cell>
        </row>
        <row r="343">
          <cell r="A343">
            <v>24000</v>
          </cell>
          <cell r="B343" t="str">
            <v>ACL Salaries &amp; Wages</v>
          </cell>
          <cell r="C343" t="str">
            <v>ACCRUALS</v>
          </cell>
          <cell r="D343" t="str">
            <v>P</v>
          </cell>
          <cell r="E343" t="str">
            <v>P</v>
          </cell>
          <cell r="F343" t="str">
            <v>P</v>
          </cell>
          <cell r="G343" t="str">
            <v>P</v>
          </cell>
          <cell r="H343" t="str">
            <v>P</v>
          </cell>
          <cell r="I343" t="str">
            <v>C</v>
          </cell>
        </row>
        <row r="344">
          <cell r="A344">
            <v>24100</v>
          </cell>
          <cell r="B344" t="str">
            <v>ACL Bonuses</v>
          </cell>
          <cell r="C344" t="str">
            <v>ACCRUALS</v>
          </cell>
          <cell r="D344" t="str">
            <v>P</v>
          </cell>
          <cell r="E344" t="str">
            <v>P</v>
          </cell>
          <cell r="F344" t="str">
            <v>P</v>
          </cell>
          <cell r="G344" t="str">
            <v>P</v>
          </cell>
          <cell r="H344" t="str">
            <v>P</v>
          </cell>
          <cell r="I344">
            <v>0</v>
          </cell>
        </row>
        <row r="345">
          <cell r="A345">
            <v>24110</v>
          </cell>
          <cell r="B345" t="str">
            <v>ACL Vacation Pay</v>
          </cell>
          <cell r="C345" t="str">
            <v>ACCRUALS</v>
          </cell>
          <cell r="D345" t="str">
            <v>P</v>
          </cell>
          <cell r="E345" t="str">
            <v>P</v>
          </cell>
          <cell r="F345" t="str">
            <v>P</v>
          </cell>
          <cell r="G345" t="str">
            <v>P</v>
          </cell>
          <cell r="H345" t="str">
            <v>P</v>
          </cell>
          <cell r="I345">
            <v>0</v>
          </cell>
        </row>
        <row r="346">
          <cell r="A346">
            <v>24111</v>
          </cell>
          <cell r="B346" t="str">
            <v>ACL Severence Pay</v>
          </cell>
          <cell r="C346" t="str">
            <v>ACCRUALS</v>
          </cell>
          <cell r="D346" t="str">
            <v>P</v>
          </cell>
          <cell r="E346" t="str">
            <v>P</v>
          </cell>
          <cell r="F346" t="str">
            <v>P</v>
          </cell>
          <cell r="G346" t="str">
            <v>P</v>
          </cell>
          <cell r="H346" t="str">
            <v>P</v>
          </cell>
          <cell r="I346">
            <v>0</v>
          </cell>
        </row>
        <row r="347">
          <cell r="A347">
            <v>24120</v>
          </cell>
          <cell r="B347" t="str">
            <v>ACL Staff Relocation &amp; Passages</v>
          </cell>
          <cell r="C347" t="str">
            <v>ACCRUALS</v>
          </cell>
          <cell r="D347" t="str">
            <v>P</v>
          </cell>
          <cell r="E347" t="str">
            <v>P</v>
          </cell>
          <cell r="F347" t="str">
            <v>P</v>
          </cell>
          <cell r="G347" t="str">
            <v>P</v>
          </cell>
          <cell r="H347" t="str">
            <v>P</v>
          </cell>
          <cell r="I347">
            <v>0</v>
          </cell>
        </row>
        <row r="348">
          <cell r="A348">
            <v>24130</v>
          </cell>
          <cell r="B348" t="str">
            <v>ACL Employee Development Fund</v>
          </cell>
          <cell r="C348" t="str">
            <v>ACCRUALS</v>
          </cell>
          <cell r="D348" t="str">
            <v>P</v>
          </cell>
          <cell r="E348" t="str">
            <v>P</v>
          </cell>
          <cell r="F348" t="str">
            <v>P</v>
          </cell>
          <cell r="G348" t="str">
            <v>P</v>
          </cell>
          <cell r="H348" t="str">
            <v>P</v>
          </cell>
          <cell r="I348" t="str">
            <v>C</v>
          </cell>
        </row>
        <row r="349">
          <cell r="A349">
            <v>24200</v>
          </cell>
          <cell r="B349" t="str">
            <v>ACL Expenses-OE-Chinaware</v>
          </cell>
          <cell r="C349" t="str">
            <v>ACCRUALS</v>
          </cell>
          <cell r="D349" t="str">
            <v>P</v>
          </cell>
          <cell r="E349" t="str">
            <v>P</v>
          </cell>
          <cell r="F349" t="str">
            <v>P</v>
          </cell>
          <cell r="G349" t="str">
            <v>P</v>
          </cell>
          <cell r="H349" t="str">
            <v>P</v>
          </cell>
          <cell r="I349" t="str">
            <v>C</v>
          </cell>
        </row>
        <row r="350">
          <cell r="A350">
            <v>24201</v>
          </cell>
          <cell r="B350" t="str">
            <v>ACL Expenses-OE-Glassware</v>
          </cell>
          <cell r="C350" t="str">
            <v>ACCRUALS</v>
          </cell>
          <cell r="D350" t="str">
            <v>P</v>
          </cell>
          <cell r="E350" t="str">
            <v>P</v>
          </cell>
          <cell r="F350" t="str">
            <v>P</v>
          </cell>
          <cell r="G350" t="str">
            <v>P</v>
          </cell>
          <cell r="H350" t="str">
            <v>P</v>
          </cell>
          <cell r="I350" t="str">
            <v>C</v>
          </cell>
        </row>
        <row r="351">
          <cell r="A351">
            <v>24202</v>
          </cell>
          <cell r="B351" t="str">
            <v>ACL Expenses-OE-Silverware</v>
          </cell>
          <cell r="C351" t="str">
            <v>ACCRUALS</v>
          </cell>
          <cell r="D351" t="str">
            <v>P</v>
          </cell>
          <cell r="E351" t="str">
            <v>P</v>
          </cell>
          <cell r="F351" t="str">
            <v>P</v>
          </cell>
          <cell r="G351" t="str">
            <v>P</v>
          </cell>
          <cell r="H351" t="str">
            <v>P</v>
          </cell>
          <cell r="I351" t="str">
            <v>C</v>
          </cell>
        </row>
        <row r="352">
          <cell r="A352">
            <v>24203</v>
          </cell>
          <cell r="B352" t="str">
            <v>ACL Expenses-OE-Linen</v>
          </cell>
          <cell r="C352" t="str">
            <v>ACCRUALS</v>
          </cell>
          <cell r="D352" t="str">
            <v>P</v>
          </cell>
          <cell r="E352" t="str">
            <v>P</v>
          </cell>
          <cell r="F352" t="str">
            <v>P</v>
          </cell>
          <cell r="G352" t="str">
            <v>P</v>
          </cell>
          <cell r="H352" t="str">
            <v>P</v>
          </cell>
          <cell r="I352" t="str">
            <v>C</v>
          </cell>
        </row>
        <row r="353">
          <cell r="A353">
            <v>24204</v>
          </cell>
          <cell r="B353" t="str">
            <v>ACL Expenses-OE-Uniform</v>
          </cell>
          <cell r="C353" t="str">
            <v>ACCRUALS</v>
          </cell>
          <cell r="D353" t="str">
            <v>P</v>
          </cell>
          <cell r="E353" t="str">
            <v>P</v>
          </cell>
          <cell r="F353" t="str">
            <v>P</v>
          </cell>
          <cell r="G353" t="str">
            <v>P</v>
          </cell>
          <cell r="H353" t="str">
            <v>P</v>
          </cell>
          <cell r="I353" t="str">
            <v>C</v>
          </cell>
        </row>
        <row r="354">
          <cell r="A354">
            <v>24210</v>
          </cell>
          <cell r="B354" t="str">
            <v>ACL Travel Agent Commissions</v>
          </cell>
          <cell r="C354" t="str">
            <v>ACCRUALS</v>
          </cell>
          <cell r="D354" t="str">
            <v>P</v>
          </cell>
          <cell r="E354" t="str">
            <v>P</v>
          </cell>
          <cell r="F354" t="str">
            <v>P</v>
          </cell>
          <cell r="G354" t="str">
            <v>P</v>
          </cell>
          <cell r="H354" t="str">
            <v>P</v>
          </cell>
          <cell r="I354">
            <v>0</v>
          </cell>
        </row>
        <row r="355">
          <cell r="A355">
            <v>24211</v>
          </cell>
          <cell r="B355" t="str">
            <v>ACL MOHG Reservation</v>
          </cell>
          <cell r="C355" t="str">
            <v>ACCRUALS</v>
          </cell>
          <cell r="D355" t="str">
            <v>P</v>
          </cell>
          <cell r="E355" t="str">
            <v>P</v>
          </cell>
          <cell r="F355" t="str">
            <v>P</v>
          </cell>
          <cell r="G355" t="str">
            <v>P</v>
          </cell>
          <cell r="H355" t="str">
            <v>P</v>
          </cell>
          <cell r="I355">
            <v>0</v>
          </cell>
        </row>
        <row r="356">
          <cell r="A356">
            <v>24250</v>
          </cell>
          <cell r="B356" t="str">
            <v>ACL Telephone and Fax</v>
          </cell>
          <cell r="C356" t="str">
            <v>ACCRUALS</v>
          </cell>
          <cell r="D356" t="str">
            <v>P</v>
          </cell>
          <cell r="E356" t="str">
            <v>P</v>
          </cell>
          <cell r="F356" t="str">
            <v>P</v>
          </cell>
          <cell r="G356" t="str">
            <v>P</v>
          </cell>
          <cell r="H356" t="str">
            <v>P</v>
          </cell>
          <cell r="I356" t="str">
            <v>C</v>
          </cell>
        </row>
        <row r="357">
          <cell r="A357">
            <v>24251</v>
          </cell>
          <cell r="B357" t="str">
            <v xml:space="preserve">ACL Internet </v>
          </cell>
          <cell r="C357" t="str">
            <v>ACCRUALS</v>
          </cell>
          <cell r="D357" t="str">
            <v>P</v>
          </cell>
          <cell r="E357" t="str">
            <v>P</v>
          </cell>
          <cell r="F357" t="str">
            <v>P</v>
          </cell>
          <cell r="G357" t="str">
            <v>P</v>
          </cell>
          <cell r="H357" t="str">
            <v>P</v>
          </cell>
          <cell r="I357" t="str">
            <v>C</v>
          </cell>
        </row>
        <row r="358">
          <cell r="A358">
            <v>24252</v>
          </cell>
          <cell r="B358" t="str">
            <v>ACL Local Calls</v>
          </cell>
          <cell r="C358" t="str">
            <v>ACCRUALS</v>
          </cell>
          <cell r="D358" t="str">
            <v>P</v>
          </cell>
          <cell r="E358" t="str">
            <v>P</v>
          </cell>
          <cell r="F358" t="str">
            <v>P</v>
          </cell>
          <cell r="G358" t="str">
            <v>P</v>
          </cell>
          <cell r="H358" t="str">
            <v>P</v>
          </cell>
          <cell r="I358">
            <v>0</v>
          </cell>
        </row>
        <row r="359">
          <cell r="A359">
            <v>24253</v>
          </cell>
          <cell r="B359" t="str">
            <v>ACL Long Distance Calls</v>
          </cell>
          <cell r="C359" t="str">
            <v>ACCRUALS</v>
          </cell>
          <cell r="D359" t="str">
            <v>P</v>
          </cell>
          <cell r="E359" t="str">
            <v>P</v>
          </cell>
          <cell r="F359" t="str">
            <v>P</v>
          </cell>
          <cell r="G359" t="str">
            <v>P</v>
          </cell>
          <cell r="H359" t="str">
            <v>P</v>
          </cell>
          <cell r="I359">
            <v>0</v>
          </cell>
        </row>
        <row r="360">
          <cell r="A360">
            <v>24254</v>
          </cell>
          <cell r="B360" t="str">
            <v>ACL Fax</v>
          </cell>
          <cell r="C360" t="str">
            <v>ACCRUALS</v>
          </cell>
          <cell r="D360" t="str">
            <v>P</v>
          </cell>
          <cell r="E360" t="str">
            <v>P</v>
          </cell>
          <cell r="F360" t="str">
            <v>P</v>
          </cell>
          <cell r="G360" t="str">
            <v>P</v>
          </cell>
          <cell r="H360" t="str">
            <v>P</v>
          </cell>
          <cell r="I360">
            <v>0</v>
          </cell>
        </row>
        <row r="361">
          <cell r="A361">
            <v>24300</v>
          </cell>
          <cell r="B361" t="str">
            <v>ACL Audit Fees</v>
          </cell>
          <cell r="C361" t="str">
            <v>ACCRUALS</v>
          </cell>
          <cell r="D361" t="str">
            <v>P</v>
          </cell>
          <cell r="E361" t="str">
            <v>P</v>
          </cell>
          <cell r="F361" t="str">
            <v>P</v>
          </cell>
          <cell r="G361" t="str">
            <v>P</v>
          </cell>
          <cell r="H361" t="str">
            <v>P</v>
          </cell>
          <cell r="I361">
            <v>0</v>
          </cell>
        </row>
        <row r="362">
          <cell r="A362">
            <v>24310</v>
          </cell>
          <cell r="B362" t="str">
            <v>ACL Credit Card Commission</v>
          </cell>
          <cell r="C362" t="str">
            <v>ACCRUALS</v>
          </cell>
          <cell r="D362" t="str">
            <v>P</v>
          </cell>
          <cell r="E362" t="str">
            <v>P</v>
          </cell>
          <cell r="F362" t="str">
            <v>P</v>
          </cell>
          <cell r="G362" t="str">
            <v>P</v>
          </cell>
          <cell r="H362" t="str">
            <v>P</v>
          </cell>
          <cell r="I362">
            <v>0</v>
          </cell>
        </row>
        <row r="363">
          <cell r="A363">
            <v>24350</v>
          </cell>
          <cell r="B363" t="str">
            <v>ACL Advertising</v>
          </cell>
          <cell r="C363" t="str">
            <v>ACCRUALS</v>
          </cell>
          <cell r="D363" t="str">
            <v>P</v>
          </cell>
          <cell r="E363" t="str">
            <v>P</v>
          </cell>
          <cell r="F363" t="str">
            <v>P</v>
          </cell>
          <cell r="G363" t="str">
            <v>P</v>
          </cell>
          <cell r="H363" t="str">
            <v>P</v>
          </cell>
          <cell r="I363">
            <v>0</v>
          </cell>
        </row>
        <row r="364">
          <cell r="A364">
            <v>24400</v>
          </cell>
          <cell r="B364" t="str">
            <v>ACL Electricity</v>
          </cell>
          <cell r="C364" t="str">
            <v>ACCRUALS</v>
          </cell>
          <cell r="D364" t="str">
            <v>P</v>
          </cell>
          <cell r="E364" t="str">
            <v>P</v>
          </cell>
          <cell r="F364" t="str">
            <v>P</v>
          </cell>
          <cell r="G364" t="str">
            <v>P</v>
          </cell>
          <cell r="H364" t="str">
            <v>P</v>
          </cell>
          <cell r="I364">
            <v>0</v>
          </cell>
        </row>
        <row r="365">
          <cell r="A365">
            <v>24410</v>
          </cell>
          <cell r="B365" t="str">
            <v>ACL Gas</v>
          </cell>
          <cell r="C365" t="str">
            <v>ACCRUALS</v>
          </cell>
          <cell r="D365" t="str">
            <v>P</v>
          </cell>
          <cell r="E365" t="str">
            <v>P</v>
          </cell>
          <cell r="F365" t="str">
            <v>P</v>
          </cell>
          <cell r="G365" t="str">
            <v>P</v>
          </cell>
          <cell r="H365" t="str">
            <v>P</v>
          </cell>
          <cell r="I365">
            <v>0</v>
          </cell>
        </row>
        <row r="366">
          <cell r="A366">
            <v>24411</v>
          </cell>
          <cell r="B366" t="str">
            <v>ACL Fuel OiL</v>
          </cell>
          <cell r="C366" t="str">
            <v>ACCRUALS</v>
          </cell>
          <cell r="D366" t="str">
            <v>P</v>
          </cell>
          <cell r="E366" t="str">
            <v>P</v>
          </cell>
          <cell r="F366" t="str">
            <v>P</v>
          </cell>
          <cell r="G366" t="str">
            <v>P</v>
          </cell>
          <cell r="H366" t="str">
            <v>P</v>
          </cell>
          <cell r="I366">
            <v>0</v>
          </cell>
        </row>
        <row r="367">
          <cell r="A367">
            <v>24420</v>
          </cell>
          <cell r="B367" t="str">
            <v>ACL Water</v>
          </cell>
          <cell r="C367" t="str">
            <v>ACCRUALS</v>
          </cell>
          <cell r="D367" t="str">
            <v>P</v>
          </cell>
          <cell r="E367" t="str">
            <v>P</v>
          </cell>
          <cell r="F367" t="str">
            <v>P</v>
          </cell>
          <cell r="G367" t="str">
            <v>P</v>
          </cell>
          <cell r="H367" t="str">
            <v>P</v>
          </cell>
          <cell r="I367">
            <v>0</v>
          </cell>
        </row>
        <row r="368">
          <cell r="A368">
            <v>24430</v>
          </cell>
          <cell r="B368" t="str">
            <v>ACL Steam</v>
          </cell>
          <cell r="C368" t="str">
            <v>ACCRUALS</v>
          </cell>
          <cell r="D368" t="str">
            <v>P</v>
          </cell>
          <cell r="E368" t="str">
            <v>P</v>
          </cell>
          <cell r="F368" t="str">
            <v>P</v>
          </cell>
          <cell r="G368" t="str">
            <v>P</v>
          </cell>
          <cell r="H368" t="str">
            <v>P</v>
          </cell>
          <cell r="I368" t="str">
            <v>C</v>
          </cell>
        </row>
        <row r="369">
          <cell r="A369">
            <v>24800</v>
          </cell>
          <cell r="B369" t="str">
            <v>ACL Other Expenses</v>
          </cell>
          <cell r="C369" t="str">
            <v>ACCRUALS</v>
          </cell>
          <cell r="D369" t="str">
            <v>P</v>
          </cell>
          <cell r="E369" t="str">
            <v>P</v>
          </cell>
          <cell r="F369" t="str">
            <v>P</v>
          </cell>
          <cell r="G369" t="str">
            <v>P</v>
          </cell>
          <cell r="H369" t="str">
            <v>P</v>
          </cell>
          <cell r="I369">
            <v>0</v>
          </cell>
        </row>
        <row r="370">
          <cell r="A370">
            <v>24801</v>
          </cell>
          <cell r="B370" t="str">
            <v>ACL Sale Blitz &amp; Trade Show</v>
          </cell>
          <cell r="C370" t="str">
            <v>ACCRUALS</v>
          </cell>
          <cell r="D370" t="str">
            <v>P</v>
          </cell>
          <cell r="E370" t="str">
            <v>P</v>
          </cell>
          <cell r="F370" t="str">
            <v>P</v>
          </cell>
          <cell r="G370" t="str">
            <v>P</v>
          </cell>
          <cell r="H370" t="str">
            <v>P</v>
          </cell>
          <cell r="I370">
            <v>0</v>
          </cell>
        </row>
        <row r="371">
          <cell r="A371">
            <v>24810</v>
          </cell>
          <cell r="B371" t="str">
            <v>ACL Expenses-Other 1</v>
          </cell>
          <cell r="C371" t="str">
            <v>ACCRUALS</v>
          </cell>
          <cell r="D371" t="str">
            <v>P</v>
          </cell>
          <cell r="E371" t="str">
            <v>P</v>
          </cell>
          <cell r="F371" t="str">
            <v>P</v>
          </cell>
          <cell r="G371" t="str">
            <v>P</v>
          </cell>
          <cell r="H371" t="str">
            <v>P</v>
          </cell>
          <cell r="I371">
            <v>0</v>
          </cell>
        </row>
        <row r="372">
          <cell r="A372">
            <v>24820</v>
          </cell>
          <cell r="B372" t="str">
            <v>ACL Expenses-Other 2</v>
          </cell>
          <cell r="C372" t="str">
            <v>ACCRUALS</v>
          </cell>
          <cell r="D372" t="str">
            <v>P</v>
          </cell>
          <cell r="E372" t="str">
            <v>P</v>
          </cell>
          <cell r="F372" t="str">
            <v>P</v>
          </cell>
          <cell r="G372" t="str">
            <v>P</v>
          </cell>
          <cell r="H372" t="str">
            <v>P</v>
          </cell>
          <cell r="I372">
            <v>0</v>
          </cell>
        </row>
        <row r="373">
          <cell r="A373">
            <v>24910</v>
          </cell>
          <cell r="B373" t="str">
            <v>ACL Interest Payable-Bank1</v>
          </cell>
          <cell r="C373" t="str">
            <v>TINTPB</v>
          </cell>
          <cell r="D373" t="str">
            <v>P</v>
          </cell>
          <cell r="E373" t="str">
            <v>P</v>
          </cell>
          <cell r="F373" t="str">
            <v>M</v>
          </cell>
          <cell r="G373" t="str">
            <v>P</v>
          </cell>
          <cell r="H373" t="str">
            <v>P</v>
          </cell>
          <cell r="I373">
            <v>0</v>
          </cell>
        </row>
        <row r="374">
          <cell r="A374">
            <v>24911</v>
          </cell>
          <cell r="B374" t="str">
            <v>ACL Interest Payable-Bank2</v>
          </cell>
          <cell r="C374" t="str">
            <v>TINTPB</v>
          </cell>
          <cell r="D374" t="str">
            <v>P</v>
          </cell>
          <cell r="E374" t="str">
            <v>P</v>
          </cell>
          <cell r="F374" t="str">
            <v>M</v>
          </cell>
          <cell r="G374" t="str">
            <v>P</v>
          </cell>
          <cell r="H374" t="str">
            <v>P</v>
          </cell>
          <cell r="I374">
            <v>0</v>
          </cell>
        </row>
        <row r="375">
          <cell r="A375">
            <v>24920</v>
          </cell>
          <cell r="B375" t="str">
            <v>ACL Interest Payable-MOHG Company</v>
          </cell>
          <cell r="C375" t="str">
            <v>TMOHGSU</v>
          </cell>
          <cell r="D375" t="str">
            <v>P</v>
          </cell>
          <cell r="E375" t="str">
            <v>P</v>
          </cell>
          <cell r="F375" t="str">
            <v>P</v>
          </cell>
          <cell r="G375" t="str">
            <v>M</v>
          </cell>
          <cell r="H375" t="str">
            <v>P</v>
          </cell>
          <cell r="I375">
            <v>0</v>
          </cell>
        </row>
        <row r="376">
          <cell r="A376">
            <v>24930</v>
          </cell>
          <cell r="B376" t="str">
            <v>ACL Interest Payable-Non-MOHG Holding Co</v>
          </cell>
          <cell r="C376" t="str">
            <v>TINTPB</v>
          </cell>
          <cell r="D376" t="str">
            <v>P</v>
          </cell>
          <cell r="E376" t="str">
            <v>P</v>
          </cell>
          <cell r="F376" t="str">
            <v>M</v>
          </cell>
          <cell r="G376" t="str">
            <v>P</v>
          </cell>
          <cell r="H376" t="str">
            <v>P</v>
          </cell>
          <cell r="I376">
            <v>0</v>
          </cell>
        </row>
        <row r="377">
          <cell r="A377">
            <v>250</v>
          </cell>
          <cell r="B377" t="str">
            <v>Other Current Payables.</v>
          </cell>
          <cell r="C377" t="str">
            <v>OTHER CURRENT P</v>
          </cell>
          <cell r="D377" t="str">
            <v>P</v>
          </cell>
          <cell r="E377" t="str">
            <v>P</v>
          </cell>
          <cell r="F377" t="str">
            <v>P</v>
          </cell>
          <cell r="G377" t="str">
            <v>P</v>
          </cell>
          <cell r="H377" t="str">
            <v>P</v>
          </cell>
          <cell r="I377" t="str">
            <v>C</v>
          </cell>
        </row>
        <row r="378">
          <cell r="A378">
            <v>25000</v>
          </cell>
          <cell r="B378" t="str">
            <v>C/P with MOHG Subsidiary Co</v>
          </cell>
          <cell r="C378" t="str">
            <v>TMOHGSU</v>
          </cell>
          <cell r="D378" t="str">
            <v>P</v>
          </cell>
          <cell r="E378" t="str">
            <v>P</v>
          </cell>
          <cell r="F378" t="str">
            <v>M</v>
          </cell>
          <cell r="G378" t="str">
            <v>M</v>
          </cell>
          <cell r="H378" t="str">
            <v>P</v>
          </cell>
          <cell r="I378">
            <v>0</v>
          </cell>
        </row>
        <row r="379">
          <cell r="A379">
            <v>25050</v>
          </cell>
          <cell r="B379" t="str">
            <v>C/P with MOHG Associate Co</v>
          </cell>
          <cell r="C379" t="str">
            <v>TMOHGAS</v>
          </cell>
          <cell r="D379" t="str">
            <v>P</v>
          </cell>
          <cell r="E379" t="str">
            <v>P</v>
          </cell>
          <cell r="F379" t="str">
            <v>P</v>
          </cell>
          <cell r="G379" t="str">
            <v>M</v>
          </cell>
          <cell r="H379" t="str">
            <v>P</v>
          </cell>
          <cell r="I379">
            <v>0</v>
          </cell>
        </row>
        <row r="380">
          <cell r="A380">
            <v>25080</v>
          </cell>
          <cell r="B380" t="str">
            <v>C/P with MOHG Affiliated Hotel</v>
          </cell>
          <cell r="C380" t="str">
            <v>TMOHGAF</v>
          </cell>
          <cell r="D380" t="str">
            <v>P</v>
          </cell>
          <cell r="E380" t="str">
            <v>P</v>
          </cell>
          <cell r="F380" t="str">
            <v>P</v>
          </cell>
          <cell r="G380" t="str">
            <v>M</v>
          </cell>
          <cell r="H380" t="str">
            <v>P</v>
          </cell>
          <cell r="I380">
            <v>0</v>
          </cell>
        </row>
        <row r="381">
          <cell r="A381">
            <v>25100</v>
          </cell>
          <cell r="B381" t="str">
            <v>C/P with Non-MOHG Affiliated</v>
          </cell>
          <cell r="C381" t="str">
            <v>OTH PAY</v>
          </cell>
          <cell r="D381" t="str">
            <v>P</v>
          </cell>
          <cell r="E381" t="str">
            <v>P</v>
          </cell>
          <cell r="F381" t="str">
            <v>P</v>
          </cell>
          <cell r="G381" t="str">
            <v>P</v>
          </cell>
          <cell r="H381" t="str">
            <v>P</v>
          </cell>
          <cell r="I381">
            <v>0</v>
          </cell>
        </row>
        <row r="382">
          <cell r="A382">
            <v>25500</v>
          </cell>
          <cell r="B382" t="str">
            <v>Other Payable</v>
          </cell>
          <cell r="C382" t="str">
            <v>OTH PAY</v>
          </cell>
          <cell r="D382" t="str">
            <v>P</v>
          </cell>
          <cell r="E382" t="str">
            <v>P</v>
          </cell>
          <cell r="F382" t="str">
            <v>P</v>
          </cell>
          <cell r="G382" t="str">
            <v>P</v>
          </cell>
          <cell r="H382" t="str">
            <v>P</v>
          </cell>
          <cell r="I382">
            <v>0</v>
          </cell>
        </row>
        <row r="383">
          <cell r="A383">
            <v>259</v>
          </cell>
          <cell r="B383" t="str">
            <v>Other Current Liabilities.</v>
          </cell>
          <cell r="C383" t="str">
            <v>OTHER CURRENT L</v>
          </cell>
          <cell r="D383" t="str">
            <v>P</v>
          </cell>
          <cell r="E383" t="str">
            <v>P</v>
          </cell>
          <cell r="F383" t="str">
            <v>P</v>
          </cell>
          <cell r="G383" t="str">
            <v>P</v>
          </cell>
          <cell r="H383" t="str">
            <v>P</v>
          </cell>
          <cell r="I383" t="str">
            <v>C</v>
          </cell>
        </row>
        <row r="384">
          <cell r="A384">
            <v>25900</v>
          </cell>
          <cell r="B384" t="str">
            <v>Derivative Liabilities</v>
          </cell>
          <cell r="C384" t="str">
            <v>OTH LIAB</v>
          </cell>
          <cell r="D384" t="str">
            <v>P</v>
          </cell>
          <cell r="E384" t="str">
            <v>P</v>
          </cell>
          <cell r="F384" t="str">
            <v>P</v>
          </cell>
          <cell r="G384" t="str">
            <v>P</v>
          </cell>
          <cell r="H384" t="str">
            <v>P</v>
          </cell>
          <cell r="I384" t="str">
            <v>C</v>
          </cell>
        </row>
        <row r="385">
          <cell r="A385">
            <v>260</v>
          </cell>
          <cell r="B385" t="str">
            <v>Long Term Debt.</v>
          </cell>
          <cell r="C385" t="str">
            <v>LONG TERM DEBT.</v>
          </cell>
          <cell r="D385" t="str">
            <v>P</v>
          </cell>
          <cell r="E385" t="str">
            <v>P</v>
          </cell>
          <cell r="F385" t="str">
            <v>P</v>
          </cell>
          <cell r="G385" t="str">
            <v>P</v>
          </cell>
          <cell r="H385" t="str">
            <v>P</v>
          </cell>
          <cell r="I385" t="str">
            <v>C</v>
          </cell>
        </row>
        <row r="386">
          <cell r="A386">
            <v>26100</v>
          </cell>
          <cell r="B386" t="str">
            <v>Mortgage Loan</v>
          </cell>
          <cell r="C386" t="str">
            <v>TLOAN</v>
          </cell>
          <cell r="D386" t="str">
            <v>P</v>
          </cell>
          <cell r="E386" t="str">
            <v>P</v>
          </cell>
          <cell r="F386" t="str">
            <v>M</v>
          </cell>
          <cell r="G386" t="str">
            <v>P</v>
          </cell>
          <cell r="H386" t="str">
            <v>P</v>
          </cell>
          <cell r="I386">
            <v>0</v>
          </cell>
        </row>
        <row r="387">
          <cell r="A387">
            <v>26200</v>
          </cell>
          <cell r="B387" t="str">
            <v>Bank Loan</v>
          </cell>
          <cell r="C387" t="str">
            <v>TLOAN</v>
          </cell>
          <cell r="D387" t="str">
            <v>P</v>
          </cell>
          <cell r="E387" t="str">
            <v>P</v>
          </cell>
          <cell r="F387" t="str">
            <v>M</v>
          </cell>
          <cell r="G387" t="str">
            <v>P</v>
          </cell>
          <cell r="H387" t="str">
            <v>P</v>
          </cell>
          <cell r="I387">
            <v>0</v>
          </cell>
        </row>
        <row r="388">
          <cell r="A388">
            <v>26300</v>
          </cell>
          <cell r="B388" t="str">
            <v>Notes and Contracts</v>
          </cell>
          <cell r="C388" t="str">
            <v>TLOAN</v>
          </cell>
          <cell r="D388" t="str">
            <v>P</v>
          </cell>
          <cell r="E388" t="str">
            <v>P</v>
          </cell>
          <cell r="F388" t="str">
            <v>M</v>
          </cell>
          <cell r="G388" t="str">
            <v>P</v>
          </cell>
          <cell r="H388" t="str">
            <v>P</v>
          </cell>
          <cell r="I388" t="str">
            <v>C</v>
          </cell>
        </row>
        <row r="389">
          <cell r="A389">
            <v>26400</v>
          </cell>
          <cell r="B389" t="str">
            <v>Capital Leases</v>
          </cell>
          <cell r="C389" t="str">
            <v>TLOAN</v>
          </cell>
          <cell r="D389" t="str">
            <v>P</v>
          </cell>
          <cell r="E389" t="str">
            <v>P</v>
          </cell>
          <cell r="F389" t="str">
            <v>M</v>
          </cell>
          <cell r="G389" t="str">
            <v>P</v>
          </cell>
          <cell r="H389" t="str">
            <v>P</v>
          </cell>
          <cell r="I389">
            <v>0</v>
          </cell>
        </row>
        <row r="390">
          <cell r="A390">
            <v>26500</v>
          </cell>
          <cell r="B390" t="str">
            <v>Loan from MOHG Company</v>
          </cell>
          <cell r="C390" t="str">
            <v>TMOHGLOAN</v>
          </cell>
          <cell r="D390" t="str">
            <v>P</v>
          </cell>
          <cell r="E390" t="str">
            <v>P</v>
          </cell>
          <cell r="F390" t="str">
            <v>P</v>
          </cell>
          <cell r="G390" t="str">
            <v>M</v>
          </cell>
          <cell r="H390" t="str">
            <v>P</v>
          </cell>
          <cell r="I390">
            <v>0</v>
          </cell>
        </row>
        <row r="391">
          <cell r="A391">
            <v>26600</v>
          </cell>
          <cell r="B391" t="str">
            <v>Loan from Non-MOHG Holding Co</v>
          </cell>
          <cell r="C391" t="str">
            <v>TLOAN</v>
          </cell>
          <cell r="D391" t="str">
            <v>P</v>
          </cell>
          <cell r="E391" t="str">
            <v>P</v>
          </cell>
          <cell r="F391" t="str">
            <v>M</v>
          </cell>
          <cell r="G391" t="str">
            <v>P</v>
          </cell>
          <cell r="H391" t="str">
            <v>P</v>
          </cell>
          <cell r="I391">
            <v>0</v>
          </cell>
        </row>
        <row r="392">
          <cell r="A392">
            <v>26601</v>
          </cell>
          <cell r="B392" t="str">
            <v>Loan from Holding Company BRN</v>
          </cell>
          <cell r="C392" t="str">
            <v>TLOAN</v>
          </cell>
          <cell r="D392" t="str">
            <v>P</v>
          </cell>
          <cell r="E392" t="str">
            <v>P</v>
          </cell>
          <cell r="F392" t="str">
            <v>M</v>
          </cell>
          <cell r="G392" t="str">
            <v>P</v>
          </cell>
          <cell r="H392" t="str">
            <v>P</v>
          </cell>
          <cell r="I392">
            <v>0</v>
          </cell>
        </row>
        <row r="393">
          <cell r="A393">
            <v>270</v>
          </cell>
          <cell r="B393" t="str">
            <v>Other Non-Current Liabilities.</v>
          </cell>
          <cell r="C393" t="str">
            <v>OTHER NON-CURRE</v>
          </cell>
          <cell r="D393" t="str">
            <v>P</v>
          </cell>
          <cell r="E393" t="str">
            <v>P</v>
          </cell>
          <cell r="F393" t="str">
            <v>P</v>
          </cell>
          <cell r="G393" t="str">
            <v>P</v>
          </cell>
          <cell r="H393" t="str">
            <v>P</v>
          </cell>
          <cell r="I393" t="str">
            <v>C</v>
          </cell>
        </row>
        <row r="394">
          <cell r="A394">
            <v>27100</v>
          </cell>
          <cell r="B394" t="str">
            <v>Pension Liabilities</v>
          </cell>
          <cell r="C394" t="str">
            <v>TPENSION</v>
          </cell>
          <cell r="D394" t="str">
            <v>P</v>
          </cell>
          <cell r="E394" t="str">
            <v>P</v>
          </cell>
          <cell r="F394" t="str">
            <v>M</v>
          </cell>
          <cell r="G394" t="str">
            <v>P</v>
          </cell>
          <cell r="H394" t="str">
            <v>P</v>
          </cell>
          <cell r="I394">
            <v>0</v>
          </cell>
        </row>
        <row r="395">
          <cell r="A395">
            <v>27200</v>
          </cell>
          <cell r="B395" t="str">
            <v>Derivative Liab-Non Current</v>
          </cell>
          <cell r="C395" t="str">
            <v>NCURLIAB</v>
          </cell>
          <cell r="D395" t="str">
            <v>P</v>
          </cell>
          <cell r="E395" t="str">
            <v>P</v>
          </cell>
          <cell r="F395" t="str">
            <v>P</v>
          </cell>
          <cell r="G395" t="str">
            <v>P</v>
          </cell>
          <cell r="H395" t="str">
            <v>P</v>
          </cell>
          <cell r="I395">
            <v>0</v>
          </cell>
        </row>
        <row r="396">
          <cell r="A396">
            <v>273</v>
          </cell>
          <cell r="B396" t="str">
            <v>Deferred Liabilities.</v>
          </cell>
          <cell r="C396" t="str">
            <v>DEFERRED LIABIL</v>
          </cell>
          <cell r="D396" t="str">
            <v>P</v>
          </cell>
          <cell r="E396" t="str">
            <v>P</v>
          </cell>
          <cell r="F396" t="str">
            <v>P</v>
          </cell>
          <cell r="G396" t="str">
            <v>P</v>
          </cell>
          <cell r="H396" t="str">
            <v>P</v>
          </cell>
          <cell r="I396" t="str">
            <v>C</v>
          </cell>
        </row>
        <row r="397">
          <cell r="A397">
            <v>27300</v>
          </cell>
          <cell r="B397" t="str">
            <v>Deferred Tax Liabilities</v>
          </cell>
          <cell r="C397" t="str">
            <v>TDTAX</v>
          </cell>
          <cell r="D397" t="str">
            <v>P</v>
          </cell>
          <cell r="E397" t="str">
            <v>P</v>
          </cell>
          <cell r="F397" t="str">
            <v>M</v>
          </cell>
          <cell r="G397" t="str">
            <v>P</v>
          </cell>
          <cell r="H397" t="str">
            <v>P</v>
          </cell>
          <cell r="I397">
            <v>0</v>
          </cell>
        </row>
        <row r="398">
          <cell r="A398">
            <v>27301</v>
          </cell>
          <cell r="B398" t="str">
            <v>Deferred Tax Liabilities-Pension</v>
          </cell>
          <cell r="C398" t="str">
            <v>TDTAX</v>
          </cell>
          <cell r="D398" t="str">
            <v>P</v>
          </cell>
          <cell r="E398" t="str">
            <v>P</v>
          </cell>
          <cell r="F398" t="str">
            <v>M</v>
          </cell>
          <cell r="G398" t="str">
            <v>P</v>
          </cell>
          <cell r="H398" t="str">
            <v>P</v>
          </cell>
          <cell r="I398">
            <v>0</v>
          </cell>
        </row>
        <row r="399">
          <cell r="A399">
            <v>275</v>
          </cell>
          <cell r="B399" t="str">
            <v>Minority Interests.</v>
          </cell>
          <cell r="C399" t="str">
            <v>MINORITY INTERE</v>
          </cell>
          <cell r="D399" t="str">
            <v>P</v>
          </cell>
          <cell r="E399" t="str">
            <v>P</v>
          </cell>
          <cell r="F399" t="str">
            <v>P</v>
          </cell>
          <cell r="G399" t="str">
            <v>P</v>
          </cell>
          <cell r="H399" t="str">
            <v>P</v>
          </cell>
          <cell r="I399" t="str">
            <v>C</v>
          </cell>
        </row>
        <row r="400">
          <cell r="A400">
            <v>27500</v>
          </cell>
          <cell r="B400" t="str">
            <v>MI-Retained Earnings</v>
          </cell>
          <cell r="C400" t="str">
            <v>MININT</v>
          </cell>
          <cell r="D400" t="str">
            <v>P</v>
          </cell>
          <cell r="E400" t="str">
            <v>P</v>
          </cell>
          <cell r="F400" t="str">
            <v>P</v>
          </cell>
          <cell r="G400" t="str">
            <v>P</v>
          </cell>
          <cell r="H400" t="str">
            <v>P</v>
          </cell>
          <cell r="I400">
            <v>0</v>
          </cell>
        </row>
        <row r="401">
          <cell r="A401">
            <v>27550</v>
          </cell>
          <cell r="B401" t="str">
            <v>MI-Dividends</v>
          </cell>
          <cell r="C401" t="str">
            <v>MININT</v>
          </cell>
          <cell r="D401" t="str">
            <v>P</v>
          </cell>
          <cell r="E401" t="str">
            <v>P</v>
          </cell>
          <cell r="F401" t="str">
            <v>P</v>
          </cell>
          <cell r="G401" t="str">
            <v>P</v>
          </cell>
          <cell r="H401" t="str">
            <v>P</v>
          </cell>
          <cell r="I401">
            <v>0</v>
          </cell>
        </row>
        <row r="402">
          <cell r="A402">
            <v>27600</v>
          </cell>
          <cell r="B402" t="str">
            <v>MI-Currency Translation Adj</v>
          </cell>
          <cell r="C402" t="str">
            <v>MININT</v>
          </cell>
          <cell r="D402" t="str">
            <v>P</v>
          </cell>
          <cell r="E402" t="str">
            <v>P</v>
          </cell>
          <cell r="F402" t="str">
            <v>P</v>
          </cell>
          <cell r="G402" t="str">
            <v>P</v>
          </cell>
          <cell r="H402" t="str">
            <v>P</v>
          </cell>
          <cell r="I402">
            <v>0</v>
          </cell>
        </row>
        <row r="403">
          <cell r="A403">
            <v>27650</v>
          </cell>
          <cell r="B403" t="str">
            <v>MI-Loan</v>
          </cell>
          <cell r="C403" t="str">
            <v>MININT</v>
          </cell>
          <cell r="D403" t="str">
            <v>P</v>
          </cell>
          <cell r="E403" t="str">
            <v>P</v>
          </cell>
          <cell r="F403" t="str">
            <v>P</v>
          </cell>
          <cell r="G403" t="str">
            <v>P</v>
          </cell>
          <cell r="H403" t="str">
            <v>P</v>
          </cell>
          <cell r="I403">
            <v>0</v>
          </cell>
        </row>
        <row r="404">
          <cell r="A404">
            <v>280</v>
          </cell>
          <cell r="B404" t="str">
            <v>Equity.</v>
          </cell>
          <cell r="C404" t="str">
            <v>EQUITY.</v>
          </cell>
          <cell r="D404" t="str">
            <v>P</v>
          </cell>
          <cell r="E404" t="str">
            <v>P</v>
          </cell>
          <cell r="F404" t="str">
            <v>P</v>
          </cell>
          <cell r="G404" t="str">
            <v>P</v>
          </cell>
          <cell r="H404" t="str">
            <v>P</v>
          </cell>
          <cell r="I404" t="str">
            <v>C</v>
          </cell>
        </row>
        <row r="405">
          <cell r="A405">
            <v>28100</v>
          </cell>
          <cell r="B405" t="str">
            <v>Share Capital-Ordinary Stock</v>
          </cell>
          <cell r="C405" t="str">
            <v>EQUITY</v>
          </cell>
          <cell r="D405" t="str">
            <v>P</v>
          </cell>
          <cell r="E405" t="str">
            <v>P</v>
          </cell>
          <cell r="F405" t="str">
            <v>P</v>
          </cell>
          <cell r="G405" t="str">
            <v>P</v>
          </cell>
          <cell r="H405" t="str">
            <v>P</v>
          </cell>
          <cell r="I405">
            <v>0</v>
          </cell>
        </row>
        <row r="406">
          <cell r="A406">
            <v>28150</v>
          </cell>
          <cell r="B406" t="str">
            <v>Share Capital-Preferred Stock</v>
          </cell>
          <cell r="C406" t="str">
            <v>EQUITY</v>
          </cell>
          <cell r="D406" t="str">
            <v>P</v>
          </cell>
          <cell r="E406" t="str">
            <v>P</v>
          </cell>
          <cell r="F406" t="str">
            <v>P</v>
          </cell>
          <cell r="G406" t="str">
            <v>P</v>
          </cell>
          <cell r="H406" t="str">
            <v>P</v>
          </cell>
          <cell r="I406">
            <v>0</v>
          </cell>
        </row>
        <row r="407">
          <cell r="A407">
            <v>28155</v>
          </cell>
          <cell r="B407" t="str">
            <v>Share Capital-Buy Back</v>
          </cell>
          <cell r="C407" t="str">
            <v>EQUITY</v>
          </cell>
          <cell r="D407" t="str">
            <v>P</v>
          </cell>
          <cell r="E407" t="str">
            <v>P</v>
          </cell>
          <cell r="F407" t="str">
            <v>P</v>
          </cell>
          <cell r="G407" t="str">
            <v>P</v>
          </cell>
          <cell r="H407" t="str">
            <v>P</v>
          </cell>
          <cell r="I407">
            <v>0</v>
          </cell>
        </row>
        <row r="408">
          <cell r="A408">
            <v>28190</v>
          </cell>
          <cell r="B408" t="str">
            <v>Share Premium</v>
          </cell>
          <cell r="C408" t="str">
            <v>EQUITY</v>
          </cell>
          <cell r="D408" t="str">
            <v>P</v>
          </cell>
          <cell r="E408" t="str">
            <v>P</v>
          </cell>
          <cell r="F408" t="str">
            <v>P</v>
          </cell>
          <cell r="G408" t="str">
            <v>P</v>
          </cell>
          <cell r="H408" t="str">
            <v>P</v>
          </cell>
          <cell r="I408">
            <v>0</v>
          </cell>
        </row>
        <row r="409">
          <cell r="A409">
            <v>28200</v>
          </cell>
          <cell r="B409" t="str">
            <v>Retained Earnings</v>
          </cell>
          <cell r="C409" t="str">
            <v>EQUITY</v>
          </cell>
          <cell r="D409" t="str">
            <v>P</v>
          </cell>
          <cell r="E409" t="str">
            <v>P</v>
          </cell>
          <cell r="F409" t="str">
            <v>P</v>
          </cell>
          <cell r="G409" t="str">
            <v>P</v>
          </cell>
          <cell r="H409" t="str">
            <v>P</v>
          </cell>
          <cell r="I409">
            <v>0</v>
          </cell>
        </row>
        <row r="410">
          <cell r="A410">
            <v>28210</v>
          </cell>
          <cell r="B410" t="str">
            <v>R/Earnings-Prior Yr Adj</v>
          </cell>
          <cell r="C410" t="str">
            <v>EQUITY</v>
          </cell>
          <cell r="D410" t="str">
            <v>P</v>
          </cell>
          <cell r="E410" t="str">
            <v>P</v>
          </cell>
          <cell r="F410" t="str">
            <v>P</v>
          </cell>
          <cell r="G410" t="str">
            <v>P</v>
          </cell>
          <cell r="H410" t="str">
            <v>P</v>
          </cell>
          <cell r="I410">
            <v>0</v>
          </cell>
        </row>
        <row r="411">
          <cell r="A411">
            <v>28220</v>
          </cell>
          <cell r="B411" t="str">
            <v>R/E-Actuarial G/L on Pension</v>
          </cell>
          <cell r="C411" t="str">
            <v>TEQUITY</v>
          </cell>
          <cell r="D411" t="str">
            <v>P</v>
          </cell>
          <cell r="E411" t="str">
            <v>P</v>
          </cell>
          <cell r="F411" t="str">
            <v>M</v>
          </cell>
          <cell r="G411" t="str">
            <v>P</v>
          </cell>
          <cell r="H411" t="str">
            <v>P</v>
          </cell>
          <cell r="I411">
            <v>0</v>
          </cell>
        </row>
        <row r="412">
          <cell r="A412">
            <v>28230</v>
          </cell>
          <cell r="B412" t="str">
            <v>R/E-Def Tax on Act G/L Pension</v>
          </cell>
          <cell r="C412" t="str">
            <v>TEQUITY</v>
          </cell>
          <cell r="D412" t="str">
            <v>P</v>
          </cell>
          <cell r="E412" t="str">
            <v>P</v>
          </cell>
          <cell r="F412" t="str">
            <v>M</v>
          </cell>
          <cell r="G412" t="str">
            <v>P</v>
          </cell>
          <cell r="H412" t="str">
            <v>P</v>
          </cell>
          <cell r="I412">
            <v>0</v>
          </cell>
        </row>
        <row r="413">
          <cell r="A413">
            <v>28240</v>
          </cell>
          <cell r="B413" t="str">
            <v>R/E-Dividend Paid</v>
          </cell>
          <cell r="C413" t="str">
            <v>EQUITY</v>
          </cell>
          <cell r="D413" t="str">
            <v>P</v>
          </cell>
          <cell r="E413" t="str">
            <v>P</v>
          </cell>
          <cell r="F413" t="str">
            <v>P</v>
          </cell>
          <cell r="G413" t="str">
            <v>P</v>
          </cell>
          <cell r="H413" t="str">
            <v>P</v>
          </cell>
          <cell r="I413">
            <v>0</v>
          </cell>
        </row>
        <row r="414">
          <cell r="A414">
            <v>28300</v>
          </cell>
          <cell r="B414" t="str">
            <v>Revaluation Reserve</v>
          </cell>
          <cell r="C414" t="str">
            <v>EQUITY</v>
          </cell>
          <cell r="D414" t="str">
            <v>P</v>
          </cell>
          <cell r="E414" t="str">
            <v>P</v>
          </cell>
          <cell r="F414" t="str">
            <v>P</v>
          </cell>
          <cell r="G414" t="str">
            <v>P</v>
          </cell>
          <cell r="H414" t="str">
            <v>P</v>
          </cell>
          <cell r="I414">
            <v>0</v>
          </cell>
        </row>
        <row r="415">
          <cell r="A415">
            <v>28330</v>
          </cell>
          <cell r="B415" t="str">
            <v xml:space="preserve">Fair Value Reserve </v>
          </cell>
          <cell r="C415" t="str">
            <v>TFAIR</v>
          </cell>
          <cell r="D415" t="str">
            <v>P</v>
          </cell>
          <cell r="E415" t="str">
            <v>P</v>
          </cell>
          <cell r="F415" t="str">
            <v>M</v>
          </cell>
          <cell r="G415" t="str">
            <v>P</v>
          </cell>
          <cell r="H415" t="str">
            <v>P</v>
          </cell>
          <cell r="I415" t="str">
            <v>C</v>
          </cell>
        </row>
        <row r="416">
          <cell r="A416">
            <v>28340</v>
          </cell>
          <cell r="B416" t="str">
            <v>Hedging Reserve</v>
          </cell>
          <cell r="C416" t="str">
            <v>THEDGE</v>
          </cell>
          <cell r="D416" t="str">
            <v>P</v>
          </cell>
          <cell r="E416" t="str">
            <v>P</v>
          </cell>
          <cell r="F416" t="str">
            <v>M</v>
          </cell>
          <cell r="G416" t="str">
            <v>P</v>
          </cell>
          <cell r="H416" t="str">
            <v>P</v>
          </cell>
          <cell r="I416">
            <v>0</v>
          </cell>
        </row>
        <row r="417">
          <cell r="A417">
            <v>28350</v>
          </cell>
          <cell r="B417" t="str">
            <v>Legal Reserve</v>
          </cell>
          <cell r="C417" t="str">
            <v>EQUITY</v>
          </cell>
          <cell r="D417" t="str">
            <v>P</v>
          </cell>
          <cell r="E417" t="str">
            <v>P</v>
          </cell>
          <cell r="F417" t="str">
            <v>P</v>
          </cell>
          <cell r="G417" t="str">
            <v>P</v>
          </cell>
          <cell r="H417" t="str">
            <v>P</v>
          </cell>
          <cell r="I417">
            <v>0</v>
          </cell>
        </row>
        <row r="418">
          <cell r="A418">
            <v>28400</v>
          </cell>
          <cell r="B418" t="str">
            <v>Other Capital Reserve 1</v>
          </cell>
          <cell r="C418" t="str">
            <v>EQUITY</v>
          </cell>
          <cell r="D418" t="str">
            <v>P</v>
          </cell>
          <cell r="E418" t="str">
            <v>P</v>
          </cell>
          <cell r="F418" t="str">
            <v>P</v>
          </cell>
          <cell r="G418" t="str">
            <v>P</v>
          </cell>
          <cell r="H418" t="str">
            <v>P</v>
          </cell>
          <cell r="I418">
            <v>0</v>
          </cell>
        </row>
        <row r="419">
          <cell r="A419">
            <v>28450</v>
          </cell>
          <cell r="B419" t="str">
            <v>Other Capital Reserve 2</v>
          </cell>
          <cell r="C419" t="str">
            <v>EQUITY</v>
          </cell>
          <cell r="D419" t="str">
            <v>P</v>
          </cell>
          <cell r="E419" t="str">
            <v>P</v>
          </cell>
          <cell r="F419" t="str">
            <v>P</v>
          </cell>
          <cell r="G419" t="str">
            <v>P</v>
          </cell>
          <cell r="H419" t="str">
            <v>P</v>
          </cell>
          <cell r="I419">
            <v>0</v>
          </cell>
        </row>
        <row r="420">
          <cell r="A420">
            <v>28500</v>
          </cell>
          <cell r="B420" t="str">
            <v>Partner's Cont-Capital 1</v>
          </cell>
          <cell r="C420" t="str">
            <v>EQUITY</v>
          </cell>
          <cell r="D420" t="str">
            <v>P</v>
          </cell>
          <cell r="E420" t="str">
            <v>P</v>
          </cell>
          <cell r="F420" t="str">
            <v>P</v>
          </cell>
          <cell r="G420" t="str">
            <v>P</v>
          </cell>
          <cell r="H420" t="str">
            <v>P</v>
          </cell>
          <cell r="I420" t="str">
            <v>C</v>
          </cell>
        </row>
        <row r="421">
          <cell r="A421">
            <v>28550</v>
          </cell>
          <cell r="B421" t="str">
            <v>Partner's Cont-Capital 2</v>
          </cell>
          <cell r="C421" t="str">
            <v>EQUITY</v>
          </cell>
          <cell r="D421" t="str">
            <v>P</v>
          </cell>
          <cell r="E421" t="str">
            <v>P</v>
          </cell>
          <cell r="F421" t="str">
            <v>P</v>
          </cell>
          <cell r="G421" t="str">
            <v>P</v>
          </cell>
          <cell r="H421" t="str">
            <v>P</v>
          </cell>
          <cell r="I421" t="str">
            <v>C</v>
          </cell>
        </row>
        <row r="422">
          <cell r="A422">
            <v>28600</v>
          </cell>
          <cell r="B422" t="str">
            <v>Partner's Cont-Reserve 1</v>
          </cell>
          <cell r="C422" t="str">
            <v>EQUITY</v>
          </cell>
          <cell r="D422" t="str">
            <v>P</v>
          </cell>
          <cell r="E422" t="str">
            <v>P</v>
          </cell>
          <cell r="F422" t="str">
            <v>P</v>
          </cell>
          <cell r="G422" t="str">
            <v>P</v>
          </cell>
          <cell r="H422" t="str">
            <v>P</v>
          </cell>
          <cell r="I422" t="str">
            <v>C</v>
          </cell>
        </row>
        <row r="423">
          <cell r="A423">
            <v>28650</v>
          </cell>
          <cell r="B423" t="str">
            <v>Partner's Cont-Reserve 2</v>
          </cell>
          <cell r="C423" t="str">
            <v>EQUITY</v>
          </cell>
          <cell r="D423" t="str">
            <v>P</v>
          </cell>
          <cell r="E423" t="str">
            <v>P</v>
          </cell>
          <cell r="F423" t="str">
            <v>P</v>
          </cell>
          <cell r="G423" t="str">
            <v>P</v>
          </cell>
          <cell r="H423" t="str">
            <v>P</v>
          </cell>
          <cell r="I423" t="str">
            <v>C</v>
          </cell>
        </row>
        <row r="424">
          <cell r="A424">
            <v>28700</v>
          </cell>
          <cell r="B424" t="str">
            <v>Foreign Curr Translation Adj</v>
          </cell>
          <cell r="C424" t="str">
            <v>EQUITY</v>
          </cell>
          <cell r="D424" t="str">
            <v>P</v>
          </cell>
          <cell r="E424" t="str">
            <v>P</v>
          </cell>
          <cell r="F424" t="str">
            <v>P</v>
          </cell>
          <cell r="G424" t="str">
            <v>P</v>
          </cell>
          <cell r="H424" t="str">
            <v>P</v>
          </cell>
          <cell r="I424" t="str">
            <v>C</v>
          </cell>
        </row>
        <row r="425">
          <cell r="A425">
            <v>3</v>
          </cell>
          <cell r="B425" t="str">
            <v>Revenue.</v>
          </cell>
          <cell r="C425" t="str">
            <v>REVENUE.</v>
          </cell>
          <cell r="D425" t="str">
            <v>M</v>
          </cell>
          <cell r="E425" t="str">
            <v>M</v>
          </cell>
          <cell r="F425" t="str">
            <v>P</v>
          </cell>
          <cell r="G425" t="str">
            <v>P</v>
          </cell>
          <cell r="H425" t="str">
            <v>P</v>
          </cell>
          <cell r="I425" t="str">
            <v>C</v>
          </cell>
        </row>
        <row r="426">
          <cell r="A426">
            <v>300</v>
          </cell>
          <cell r="B426" t="str">
            <v>Rooms.</v>
          </cell>
          <cell r="C426" t="str">
            <v>ROOMS.</v>
          </cell>
          <cell r="D426" t="str">
            <v>M</v>
          </cell>
          <cell r="E426" t="str">
            <v>M</v>
          </cell>
          <cell r="F426" t="str">
            <v>P</v>
          </cell>
          <cell r="G426" t="str">
            <v>P</v>
          </cell>
          <cell r="H426" t="str">
            <v>P</v>
          </cell>
          <cell r="I426" t="str">
            <v>C</v>
          </cell>
        </row>
        <row r="427">
          <cell r="A427">
            <v>30100</v>
          </cell>
          <cell r="B427" t="str">
            <v>Rooms Revenue</v>
          </cell>
          <cell r="C427" t="str">
            <v>ROOMREV</v>
          </cell>
          <cell r="D427" t="str">
            <v>M</v>
          </cell>
          <cell r="E427" t="str">
            <v>M</v>
          </cell>
          <cell r="F427" t="str">
            <v>M</v>
          </cell>
          <cell r="G427" t="str">
            <v>P</v>
          </cell>
          <cell r="H427" t="str">
            <v>P</v>
          </cell>
          <cell r="I427">
            <v>0</v>
          </cell>
        </row>
        <row r="428">
          <cell r="A428">
            <v>30200</v>
          </cell>
          <cell r="B428" t="str">
            <v>Rooms Revenue-Club Floor</v>
          </cell>
          <cell r="C428" t="str">
            <v>ROOMREV</v>
          </cell>
          <cell r="D428" t="str">
            <v>M</v>
          </cell>
          <cell r="E428" t="str">
            <v>M</v>
          </cell>
          <cell r="F428" t="str">
            <v>M</v>
          </cell>
          <cell r="G428" t="str">
            <v>P</v>
          </cell>
          <cell r="H428" t="str">
            <v>P</v>
          </cell>
          <cell r="I428" t="str">
            <v>C</v>
          </cell>
        </row>
        <row r="429">
          <cell r="A429">
            <v>30210</v>
          </cell>
          <cell r="B429" t="str">
            <v>Rooms Revenue-Club Floor Premium</v>
          </cell>
          <cell r="C429" t="str">
            <v>ROOMREV</v>
          </cell>
          <cell r="D429" t="str">
            <v>M</v>
          </cell>
          <cell r="E429" t="str">
            <v>M</v>
          </cell>
          <cell r="F429" t="str">
            <v>M</v>
          </cell>
          <cell r="G429" t="str">
            <v>P</v>
          </cell>
          <cell r="H429" t="str">
            <v>P</v>
          </cell>
          <cell r="I429" t="str">
            <v>C</v>
          </cell>
        </row>
        <row r="430">
          <cell r="A430">
            <v>30300</v>
          </cell>
          <cell r="B430" t="str">
            <v>Rooms Revenue-Day Use</v>
          </cell>
          <cell r="C430" t="str">
            <v>ROOM</v>
          </cell>
          <cell r="D430" t="str">
            <v>M</v>
          </cell>
          <cell r="E430" t="str">
            <v>M</v>
          </cell>
          <cell r="F430" t="str">
            <v>P</v>
          </cell>
          <cell r="G430" t="str">
            <v>P</v>
          </cell>
          <cell r="H430" t="str">
            <v>P</v>
          </cell>
          <cell r="I430">
            <v>0</v>
          </cell>
        </row>
        <row r="431">
          <cell r="A431">
            <v>30310</v>
          </cell>
          <cell r="B431" t="str">
            <v>Rooms Revenue-No Show</v>
          </cell>
          <cell r="C431" t="str">
            <v>ROOM</v>
          </cell>
          <cell r="D431" t="str">
            <v>M</v>
          </cell>
          <cell r="E431" t="str">
            <v>M</v>
          </cell>
          <cell r="F431" t="str">
            <v>P</v>
          </cell>
          <cell r="G431" t="str">
            <v>P</v>
          </cell>
          <cell r="H431" t="str">
            <v>P</v>
          </cell>
          <cell r="I431">
            <v>0</v>
          </cell>
        </row>
        <row r="432">
          <cell r="A432">
            <v>30400</v>
          </cell>
          <cell r="B432" t="str">
            <v>Rooms Revenue-Others</v>
          </cell>
          <cell r="C432" t="str">
            <v>ROOM</v>
          </cell>
          <cell r="D432" t="str">
            <v>M</v>
          </cell>
          <cell r="E432" t="str">
            <v>M</v>
          </cell>
          <cell r="F432" t="str">
            <v>P</v>
          </cell>
          <cell r="G432" t="str">
            <v>P</v>
          </cell>
          <cell r="H432" t="str">
            <v>P</v>
          </cell>
          <cell r="I432">
            <v>0</v>
          </cell>
        </row>
        <row r="433">
          <cell r="A433">
            <v>30410</v>
          </cell>
          <cell r="B433" t="str">
            <v>Rooms Rev-Others-Extra Bed</v>
          </cell>
          <cell r="C433" t="str">
            <v>ROOM</v>
          </cell>
          <cell r="D433" t="str">
            <v>M</v>
          </cell>
          <cell r="E433" t="str">
            <v>M</v>
          </cell>
          <cell r="F433" t="str">
            <v>P</v>
          </cell>
          <cell r="G433" t="str">
            <v>P</v>
          </cell>
          <cell r="H433" t="str">
            <v>P</v>
          </cell>
          <cell r="I433">
            <v>0</v>
          </cell>
        </row>
        <row r="434">
          <cell r="A434">
            <v>30420</v>
          </cell>
          <cell r="B434" t="str">
            <v>Rooms Rev-Others-Late C/O</v>
          </cell>
          <cell r="C434" t="str">
            <v>ROOM</v>
          </cell>
          <cell r="D434" t="str">
            <v>M</v>
          </cell>
          <cell r="E434" t="str">
            <v>M</v>
          </cell>
          <cell r="F434" t="str">
            <v>P</v>
          </cell>
          <cell r="G434" t="str">
            <v>P</v>
          </cell>
          <cell r="H434" t="str">
            <v>P</v>
          </cell>
          <cell r="I434">
            <v>0</v>
          </cell>
        </row>
        <row r="435">
          <cell r="A435">
            <v>30430</v>
          </cell>
          <cell r="B435" t="str">
            <v>Rooms Rev-Others-Late Cancel</v>
          </cell>
          <cell r="C435" t="str">
            <v>ROOM</v>
          </cell>
          <cell r="D435" t="str">
            <v>M</v>
          </cell>
          <cell r="E435" t="str">
            <v>M</v>
          </cell>
          <cell r="F435" t="str">
            <v>P</v>
          </cell>
          <cell r="G435" t="str">
            <v>P</v>
          </cell>
          <cell r="H435" t="str">
            <v>P</v>
          </cell>
          <cell r="I435">
            <v>0</v>
          </cell>
        </row>
        <row r="436">
          <cell r="A436">
            <v>30440</v>
          </cell>
          <cell r="B436" t="str">
            <v>Rooms Rev-Others-Pet Charge</v>
          </cell>
          <cell r="C436" t="str">
            <v>ROOM</v>
          </cell>
          <cell r="D436" t="str">
            <v>M</v>
          </cell>
          <cell r="E436" t="str">
            <v>M</v>
          </cell>
          <cell r="F436" t="str">
            <v>P</v>
          </cell>
          <cell r="G436" t="str">
            <v>P</v>
          </cell>
          <cell r="H436" t="str">
            <v>P</v>
          </cell>
          <cell r="I436">
            <v>0</v>
          </cell>
        </row>
        <row r="437">
          <cell r="A437">
            <v>30480</v>
          </cell>
          <cell r="B437" t="str">
            <v>Rooms Rev-Others-Monthly Charge</v>
          </cell>
          <cell r="C437" t="str">
            <v>ROOM</v>
          </cell>
          <cell r="D437" t="str">
            <v>M</v>
          </cell>
          <cell r="E437" t="str">
            <v>M</v>
          </cell>
          <cell r="F437" t="str">
            <v>P</v>
          </cell>
          <cell r="G437" t="str">
            <v>P</v>
          </cell>
          <cell r="H437" t="str">
            <v>P</v>
          </cell>
          <cell r="I437">
            <v>0</v>
          </cell>
        </row>
        <row r="438">
          <cell r="A438">
            <v>30490</v>
          </cell>
          <cell r="B438" t="str">
            <v>Rooms Rev-Others-Residence/Apt</v>
          </cell>
          <cell r="C438" t="str">
            <v>ROOM</v>
          </cell>
          <cell r="D438" t="str">
            <v>M</v>
          </cell>
          <cell r="E438" t="str">
            <v>M</v>
          </cell>
          <cell r="F438" t="str">
            <v>P</v>
          </cell>
          <cell r="G438" t="str">
            <v>P</v>
          </cell>
          <cell r="H438" t="str">
            <v>P</v>
          </cell>
          <cell r="I438">
            <v>0</v>
          </cell>
        </row>
        <row r="439">
          <cell r="A439">
            <v>30491</v>
          </cell>
          <cell r="B439" t="str">
            <v>Rooms Rev-Others-Svc Apt</v>
          </cell>
          <cell r="C439" t="str">
            <v>ROOMREV</v>
          </cell>
          <cell r="D439" t="str">
            <v>M</v>
          </cell>
          <cell r="E439" t="str">
            <v>M</v>
          </cell>
          <cell r="F439" t="str">
            <v>M</v>
          </cell>
          <cell r="G439" t="str">
            <v>P</v>
          </cell>
          <cell r="H439" t="str">
            <v>P</v>
          </cell>
          <cell r="I439">
            <v>0</v>
          </cell>
        </row>
        <row r="440">
          <cell r="A440">
            <v>30499</v>
          </cell>
          <cell r="B440" t="str">
            <v>Rooms Rev-Others-Svc Apt Misc</v>
          </cell>
          <cell r="C440" t="str">
            <v>ROOM</v>
          </cell>
          <cell r="D440" t="str">
            <v>M</v>
          </cell>
          <cell r="E440" t="str">
            <v>M</v>
          </cell>
          <cell r="F440" t="str">
            <v>P</v>
          </cell>
          <cell r="G440" t="str">
            <v>P</v>
          </cell>
          <cell r="H440" t="str">
            <v>P</v>
          </cell>
          <cell r="I440">
            <v>0</v>
          </cell>
        </row>
        <row r="441">
          <cell r="A441">
            <v>30500</v>
          </cell>
          <cell r="B441" t="str">
            <v>Rooms Rev-Club Floor Food</v>
          </cell>
          <cell r="C441" t="str">
            <v>ROOM</v>
          </cell>
          <cell r="D441" t="str">
            <v>M</v>
          </cell>
          <cell r="E441" t="str">
            <v>M</v>
          </cell>
          <cell r="F441" t="str">
            <v>P</v>
          </cell>
          <cell r="G441" t="str">
            <v>P</v>
          </cell>
          <cell r="H441" t="str">
            <v>P</v>
          </cell>
          <cell r="I441">
            <v>0</v>
          </cell>
        </row>
        <row r="442">
          <cell r="A442">
            <v>30510</v>
          </cell>
          <cell r="B442" t="str">
            <v>Rooms Rev-Club Floor Beverage</v>
          </cell>
          <cell r="C442" t="str">
            <v>ROOM</v>
          </cell>
          <cell r="D442" t="str">
            <v>M</v>
          </cell>
          <cell r="E442" t="str">
            <v>M</v>
          </cell>
          <cell r="F442" t="str">
            <v>P</v>
          </cell>
          <cell r="G442" t="str">
            <v>P</v>
          </cell>
          <cell r="H442" t="str">
            <v>P</v>
          </cell>
          <cell r="I442">
            <v>0</v>
          </cell>
        </row>
        <row r="443">
          <cell r="A443">
            <v>30520</v>
          </cell>
          <cell r="B443" t="str">
            <v>Rooms Rev-Club Floor Others</v>
          </cell>
          <cell r="C443" t="str">
            <v>ROOM</v>
          </cell>
          <cell r="D443" t="str">
            <v>M</v>
          </cell>
          <cell r="E443" t="str">
            <v>M</v>
          </cell>
          <cell r="F443" t="str">
            <v>P</v>
          </cell>
          <cell r="G443" t="str">
            <v>P</v>
          </cell>
          <cell r="H443" t="str">
            <v>P</v>
          </cell>
          <cell r="I443">
            <v>0</v>
          </cell>
        </row>
        <row r="444">
          <cell r="A444">
            <v>30590</v>
          </cell>
          <cell r="B444" t="str">
            <v>Rooms Rev-Non Room Others</v>
          </cell>
          <cell r="C444" t="str">
            <v>ROOM</v>
          </cell>
          <cell r="D444" t="str">
            <v>M</v>
          </cell>
          <cell r="E444" t="str">
            <v>M</v>
          </cell>
          <cell r="F444" t="str">
            <v>P</v>
          </cell>
          <cell r="G444" t="str">
            <v>P</v>
          </cell>
          <cell r="H444" t="str">
            <v>P</v>
          </cell>
          <cell r="I444">
            <v>0</v>
          </cell>
        </row>
        <row r="445">
          <cell r="A445">
            <v>310</v>
          </cell>
          <cell r="B445" t="str">
            <v>Food &amp; Beverage.</v>
          </cell>
          <cell r="C445" t="str">
            <v>FOOD &amp; BEVERAGE</v>
          </cell>
          <cell r="D445" t="str">
            <v>M</v>
          </cell>
          <cell r="E445" t="str">
            <v>M</v>
          </cell>
          <cell r="F445" t="str">
            <v>P</v>
          </cell>
          <cell r="G445" t="str">
            <v>P</v>
          </cell>
          <cell r="H445" t="str">
            <v>P</v>
          </cell>
          <cell r="I445" t="str">
            <v>C</v>
          </cell>
        </row>
        <row r="446">
          <cell r="A446">
            <v>31100</v>
          </cell>
          <cell r="B446" t="str">
            <v>Food Revenue</v>
          </cell>
          <cell r="C446" t="str">
            <v>FBREV</v>
          </cell>
          <cell r="D446" t="str">
            <v>M</v>
          </cell>
          <cell r="E446" t="str">
            <v>M</v>
          </cell>
          <cell r="F446" t="str">
            <v>P</v>
          </cell>
          <cell r="G446" t="str">
            <v>M</v>
          </cell>
          <cell r="H446" t="str">
            <v>P</v>
          </cell>
          <cell r="I446">
            <v>0</v>
          </cell>
        </row>
        <row r="447">
          <cell r="A447">
            <v>31190</v>
          </cell>
          <cell r="B447" t="str">
            <v>Food Revenue-Others</v>
          </cell>
          <cell r="C447" t="str">
            <v>FBREV</v>
          </cell>
          <cell r="D447" t="str">
            <v>M</v>
          </cell>
          <cell r="E447" t="str">
            <v>M</v>
          </cell>
          <cell r="F447" t="str">
            <v>P</v>
          </cell>
          <cell r="G447" t="str">
            <v>M</v>
          </cell>
          <cell r="H447" t="str">
            <v>P</v>
          </cell>
          <cell r="I447" t="str">
            <v>C</v>
          </cell>
        </row>
        <row r="448">
          <cell r="A448">
            <v>31200</v>
          </cell>
          <cell r="B448" t="str">
            <v>Beverage Non-Alcoholic Sales</v>
          </cell>
          <cell r="C448" t="str">
            <v>FBREV</v>
          </cell>
          <cell r="D448" t="str">
            <v>M</v>
          </cell>
          <cell r="E448" t="str">
            <v>M</v>
          </cell>
          <cell r="F448" t="str">
            <v>P</v>
          </cell>
          <cell r="G448" t="str">
            <v>M</v>
          </cell>
          <cell r="H448" t="str">
            <v>P</v>
          </cell>
          <cell r="I448">
            <v>0</v>
          </cell>
        </row>
        <row r="449">
          <cell r="A449">
            <v>31210</v>
          </cell>
          <cell r="B449" t="str">
            <v>Liquor Sales</v>
          </cell>
          <cell r="C449" t="str">
            <v>FBREV</v>
          </cell>
          <cell r="D449" t="str">
            <v>M</v>
          </cell>
          <cell r="E449" t="str">
            <v>M</v>
          </cell>
          <cell r="F449" t="str">
            <v>P</v>
          </cell>
          <cell r="G449" t="str">
            <v>M</v>
          </cell>
          <cell r="H449" t="str">
            <v>P</v>
          </cell>
          <cell r="I449">
            <v>0</v>
          </cell>
        </row>
        <row r="450">
          <cell r="A450">
            <v>31220</v>
          </cell>
          <cell r="B450" t="str">
            <v>Wine Sales</v>
          </cell>
          <cell r="C450" t="str">
            <v>FBREV</v>
          </cell>
          <cell r="D450" t="str">
            <v>M</v>
          </cell>
          <cell r="E450" t="str">
            <v>M</v>
          </cell>
          <cell r="F450" t="str">
            <v>P</v>
          </cell>
          <cell r="G450" t="str">
            <v>M</v>
          </cell>
          <cell r="H450" t="str">
            <v>P</v>
          </cell>
          <cell r="I450">
            <v>0</v>
          </cell>
        </row>
        <row r="451">
          <cell r="A451">
            <v>31230</v>
          </cell>
          <cell r="B451" t="str">
            <v>Beer Sales</v>
          </cell>
          <cell r="C451" t="str">
            <v>FBREV</v>
          </cell>
          <cell r="D451" t="str">
            <v>M</v>
          </cell>
          <cell r="E451" t="str">
            <v>M</v>
          </cell>
          <cell r="F451" t="str">
            <v>P</v>
          </cell>
          <cell r="G451" t="str">
            <v>M</v>
          </cell>
          <cell r="H451" t="str">
            <v>P</v>
          </cell>
          <cell r="I451">
            <v>0</v>
          </cell>
        </row>
        <row r="452">
          <cell r="A452">
            <v>31300</v>
          </cell>
          <cell r="B452" t="str">
            <v>Cover Charge</v>
          </cell>
          <cell r="C452" t="str">
            <v>FB</v>
          </cell>
          <cell r="D452" t="str">
            <v>M</v>
          </cell>
          <cell r="E452" t="str">
            <v>M</v>
          </cell>
          <cell r="F452" t="str">
            <v>P</v>
          </cell>
          <cell r="G452" t="str">
            <v>P</v>
          </cell>
          <cell r="H452" t="str">
            <v>P</v>
          </cell>
          <cell r="I452" t="str">
            <v>C</v>
          </cell>
        </row>
        <row r="453">
          <cell r="A453">
            <v>31310</v>
          </cell>
          <cell r="B453" t="str">
            <v>Delivery Charge</v>
          </cell>
          <cell r="C453" t="str">
            <v>FB</v>
          </cell>
          <cell r="D453" t="str">
            <v>M</v>
          </cell>
          <cell r="E453" t="str">
            <v>M</v>
          </cell>
          <cell r="F453" t="str">
            <v>P</v>
          </cell>
          <cell r="G453" t="str">
            <v>P</v>
          </cell>
          <cell r="H453" t="str">
            <v>P</v>
          </cell>
          <cell r="I453" t="str">
            <v>C</v>
          </cell>
        </row>
        <row r="454">
          <cell r="A454">
            <v>31320</v>
          </cell>
          <cell r="B454" t="str">
            <v>Room Rental Income</v>
          </cell>
          <cell r="C454" t="str">
            <v>FB</v>
          </cell>
          <cell r="D454" t="str">
            <v>M</v>
          </cell>
          <cell r="E454" t="str">
            <v>M</v>
          </cell>
          <cell r="F454" t="str">
            <v>P</v>
          </cell>
          <cell r="G454" t="str">
            <v>P</v>
          </cell>
          <cell r="H454" t="str">
            <v>P</v>
          </cell>
          <cell r="I454">
            <v>0</v>
          </cell>
        </row>
        <row r="455">
          <cell r="A455">
            <v>31321</v>
          </cell>
          <cell r="B455" t="str">
            <v>Room Rental Income (VAT)</v>
          </cell>
          <cell r="C455" t="str">
            <v>FB</v>
          </cell>
          <cell r="D455" t="str">
            <v>M</v>
          </cell>
          <cell r="E455" t="str">
            <v>M</v>
          </cell>
          <cell r="F455" t="str">
            <v>P</v>
          </cell>
          <cell r="G455" t="str">
            <v>P</v>
          </cell>
          <cell r="H455" t="str">
            <v>P</v>
          </cell>
          <cell r="I455" t="str">
            <v>C</v>
          </cell>
        </row>
        <row r="456">
          <cell r="A456">
            <v>31330</v>
          </cell>
          <cell r="B456" t="str">
            <v>Cigarettes/Cigar Sales</v>
          </cell>
          <cell r="C456" t="str">
            <v>FB</v>
          </cell>
          <cell r="D456" t="str">
            <v>M</v>
          </cell>
          <cell r="E456" t="str">
            <v>M</v>
          </cell>
          <cell r="F456" t="str">
            <v>P</v>
          </cell>
          <cell r="G456" t="str">
            <v>P</v>
          </cell>
          <cell r="H456" t="str">
            <v>P</v>
          </cell>
          <cell r="I456">
            <v>0</v>
          </cell>
        </row>
        <row r="457">
          <cell r="A457">
            <v>31400</v>
          </cell>
          <cell r="B457" t="str">
            <v>Other Income (Taxable)</v>
          </cell>
          <cell r="C457" t="str">
            <v>FB</v>
          </cell>
          <cell r="D457" t="str">
            <v>M</v>
          </cell>
          <cell r="E457" t="str">
            <v>M</v>
          </cell>
          <cell r="F457" t="str">
            <v>P</v>
          </cell>
          <cell r="G457" t="str">
            <v>P</v>
          </cell>
          <cell r="H457" t="str">
            <v>P</v>
          </cell>
          <cell r="I457">
            <v>0</v>
          </cell>
        </row>
        <row r="458">
          <cell r="A458">
            <v>31410</v>
          </cell>
          <cell r="B458" t="str">
            <v>Other Income (Non-Taxable)</v>
          </cell>
          <cell r="C458" t="str">
            <v>FB</v>
          </cell>
          <cell r="D458" t="str">
            <v>M</v>
          </cell>
          <cell r="E458" t="str">
            <v>M</v>
          </cell>
          <cell r="F458" t="str">
            <v>P</v>
          </cell>
          <cell r="G458" t="str">
            <v>P</v>
          </cell>
          <cell r="H458" t="str">
            <v>P</v>
          </cell>
          <cell r="I458" t="str">
            <v>C</v>
          </cell>
        </row>
        <row r="459">
          <cell r="A459">
            <v>31420</v>
          </cell>
          <cell r="B459" t="str">
            <v>Other Inc-Audiovisual</v>
          </cell>
          <cell r="C459" t="str">
            <v>FB</v>
          </cell>
          <cell r="D459" t="str">
            <v>M</v>
          </cell>
          <cell r="E459" t="str">
            <v>M</v>
          </cell>
          <cell r="F459" t="str">
            <v>P</v>
          </cell>
          <cell r="G459" t="str">
            <v>P</v>
          </cell>
          <cell r="H459" t="str">
            <v>P</v>
          </cell>
          <cell r="I459" t="str">
            <v>C</v>
          </cell>
        </row>
        <row r="460">
          <cell r="A460">
            <v>31421</v>
          </cell>
          <cell r="B460" t="str">
            <v>Other Inc-Coat Check</v>
          </cell>
          <cell r="C460" t="str">
            <v>FB</v>
          </cell>
          <cell r="D460" t="str">
            <v>M</v>
          </cell>
          <cell r="E460" t="str">
            <v>M</v>
          </cell>
          <cell r="F460" t="str">
            <v>P</v>
          </cell>
          <cell r="G460" t="str">
            <v>P</v>
          </cell>
          <cell r="H460" t="str">
            <v>P</v>
          </cell>
          <cell r="I460" t="str">
            <v>C</v>
          </cell>
        </row>
        <row r="461">
          <cell r="A461">
            <v>31422</v>
          </cell>
          <cell r="B461" t="str">
            <v>Other Inc-Corkage Charge</v>
          </cell>
          <cell r="C461" t="str">
            <v>FB</v>
          </cell>
          <cell r="D461" t="str">
            <v>M</v>
          </cell>
          <cell r="E461" t="str">
            <v>M</v>
          </cell>
          <cell r="F461" t="str">
            <v>P</v>
          </cell>
          <cell r="G461" t="str">
            <v>P</v>
          </cell>
          <cell r="H461" t="str">
            <v>P</v>
          </cell>
          <cell r="I461" t="str">
            <v>C</v>
          </cell>
        </row>
        <row r="462">
          <cell r="A462">
            <v>31423</v>
          </cell>
          <cell r="B462" t="str">
            <v>Other Inc-Décor/Flower</v>
          </cell>
          <cell r="C462" t="str">
            <v>FB</v>
          </cell>
          <cell r="D462" t="str">
            <v>M</v>
          </cell>
          <cell r="E462" t="str">
            <v>M</v>
          </cell>
          <cell r="F462" t="str">
            <v>P</v>
          </cell>
          <cell r="G462" t="str">
            <v>P</v>
          </cell>
          <cell r="H462" t="str">
            <v>P</v>
          </cell>
          <cell r="I462" t="str">
            <v>C</v>
          </cell>
        </row>
        <row r="463">
          <cell r="A463">
            <v>31424</v>
          </cell>
          <cell r="B463" t="str">
            <v>Other Inc-Equipment Rental</v>
          </cell>
          <cell r="C463" t="str">
            <v>FB</v>
          </cell>
          <cell r="D463" t="str">
            <v>M</v>
          </cell>
          <cell r="E463" t="str">
            <v>M</v>
          </cell>
          <cell r="F463" t="str">
            <v>P</v>
          </cell>
          <cell r="G463" t="str">
            <v>P</v>
          </cell>
          <cell r="H463" t="str">
            <v>P</v>
          </cell>
          <cell r="I463" t="str">
            <v>C</v>
          </cell>
        </row>
        <row r="464">
          <cell r="A464">
            <v>31425</v>
          </cell>
          <cell r="B464" t="str">
            <v>Other Inc-Labor Charge</v>
          </cell>
          <cell r="C464" t="str">
            <v>FB</v>
          </cell>
          <cell r="D464" t="str">
            <v>M</v>
          </cell>
          <cell r="E464" t="str">
            <v>M</v>
          </cell>
          <cell r="F464" t="str">
            <v>P</v>
          </cell>
          <cell r="G464" t="str">
            <v>P</v>
          </cell>
          <cell r="H464" t="str">
            <v>P</v>
          </cell>
          <cell r="I464" t="str">
            <v>C</v>
          </cell>
        </row>
        <row r="465">
          <cell r="A465">
            <v>31426</v>
          </cell>
          <cell r="B465" t="str">
            <v>Other Inc-Menu &amp; Printing</v>
          </cell>
          <cell r="C465" t="str">
            <v>FB</v>
          </cell>
          <cell r="D465" t="str">
            <v>M</v>
          </cell>
          <cell r="E465" t="str">
            <v>M</v>
          </cell>
          <cell r="F465" t="str">
            <v>P</v>
          </cell>
          <cell r="G465" t="str">
            <v>P</v>
          </cell>
          <cell r="H465" t="str">
            <v>P</v>
          </cell>
          <cell r="I465" t="str">
            <v>C</v>
          </cell>
        </row>
        <row r="466">
          <cell r="A466">
            <v>31427</v>
          </cell>
          <cell r="B466" t="str">
            <v>Other Inc-Music &amp; Entertainment</v>
          </cell>
          <cell r="C466" t="str">
            <v>FB</v>
          </cell>
          <cell r="D466" t="str">
            <v>M</v>
          </cell>
          <cell r="E466" t="str">
            <v>M</v>
          </cell>
          <cell r="F466" t="str">
            <v>P</v>
          </cell>
          <cell r="G466" t="str">
            <v>P</v>
          </cell>
          <cell r="H466" t="str">
            <v>P</v>
          </cell>
          <cell r="I466" t="str">
            <v>C</v>
          </cell>
        </row>
        <row r="467">
          <cell r="A467">
            <v>31428</v>
          </cell>
          <cell r="B467" t="str">
            <v>Other Inc-Outsourced Food Charge</v>
          </cell>
          <cell r="C467" t="str">
            <v>FB</v>
          </cell>
          <cell r="D467" t="str">
            <v>M</v>
          </cell>
          <cell r="E467" t="str">
            <v>M</v>
          </cell>
          <cell r="F467" t="str">
            <v>P</v>
          </cell>
          <cell r="G467" t="str">
            <v>P</v>
          </cell>
          <cell r="H467" t="str">
            <v>P</v>
          </cell>
          <cell r="I467" t="str">
            <v>C</v>
          </cell>
        </row>
        <row r="468">
          <cell r="A468">
            <v>31429</v>
          </cell>
          <cell r="B468" t="str">
            <v>Other Inc-Ice Cubes</v>
          </cell>
          <cell r="C468" t="str">
            <v>FB</v>
          </cell>
          <cell r="D468" t="str">
            <v>M</v>
          </cell>
          <cell r="E468" t="str">
            <v>M</v>
          </cell>
          <cell r="F468" t="str">
            <v>P</v>
          </cell>
          <cell r="G468" t="str">
            <v>P</v>
          </cell>
          <cell r="H468" t="str">
            <v>P</v>
          </cell>
          <cell r="I468" t="str">
            <v>C</v>
          </cell>
        </row>
        <row r="469">
          <cell r="A469">
            <v>31430</v>
          </cell>
          <cell r="B469" t="str">
            <v>Other Inc-Member(Loyalty Program)</v>
          </cell>
          <cell r="C469" t="str">
            <v>FB</v>
          </cell>
          <cell r="D469" t="str">
            <v>M</v>
          </cell>
          <cell r="E469" t="str">
            <v>M</v>
          </cell>
          <cell r="F469" t="str">
            <v>P</v>
          </cell>
          <cell r="G469" t="str">
            <v>P</v>
          </cell>
          <cell r="H469" t="str">
            <v>P</v>
          </cell>
          <cell r="I469" t="str">
            <v>C</v>
          </cell>
        </row>
        <row r="470">
          <cell r="A470">
            <v>31431</v>
          </cell>
          <cell r="B470" t="str">
            <v>Other Inc-Meal Package</v>
          </cell>
          <cell r="C470" t="str">
            <v>FB</v>
          </cell>
          <cell r="D470" t="str">
            <v>M</v>
          </cell>
          <cell r="E470" t="str">
            <v>M</v>
          </cell>
          <cell r="F470" t="str">
            <v>P</v>
          </cell>
          <cell r="G470" t="str">
            <v>P</v>
          </cell>
          <cell r="H470" t="str">
            <v>P</v>
          </cell>
          <cell r="I470" t="str">
            <v>C</v>
          </cell>
        </row>
        <row r="471">
          <cell r="A471">
            <v>320</v>
          </cell>
          <cell r="B471" t="str">
            <v>Telecommunication.</v>
          </cell>
          <cell r="C471" t="str">
            <v>TELECOMMUNICATI</v>
          </cell>
          <cell r="D471" t="str">
            <v>M</v>
          </cell>
          <cell r="E471" t="str">
            <v>M</v>
          </cell>
          <cell r="F471" t="str">
            <v>P</v>
          </cell>
          <cell r="G471" t="str">
            <v>P</v>
          </cell>
          <cell r="H471" t="str">
            <v>P</v>
          </cell>
          <cell r="I471" t="str">
            <v>C</v>
          </cell>
        </row>
        <row r="472">
          <cell r="A472">
            <v>32000</v>
          </cell>
          <cell r="B472" t="str">
            <v>Local Call Revenue</v>
          </cell>
          <cell r="C472" t="str">
            <v>TEL</v>
          </cell>
          <cell r="D472" t="str">
            <v>M</v>
          </cell>
          <cell r="E472" t="str">
            <v>M</v>
          </cell>
          <cell r="F472" t="str">
            <v>P</v>
          </cell>
          <cell r="G472" t="str">
            <v>P</v>
          </cell>
          <cell r="H472" t="str">
            <v>P</v>
          </cell>
          <cell r="I472">
            <v>0</v>
          </cell>
        </row>
        <row r="473">
          <cell r="A473">
            <v>32050</v>
          </cell>
          <cell r="B473" t="str">
            <v>Long Distance Rev-Domestic</v>
          </cell>
          <cell r="C473" t="str">
            <v>TEL</v>
          </cell>
          <cell r="D473" t="str">
            <v>M</v>
          </cell>
          <cell r="E473" t="str">
            <v>M</v>
          </cell>
          <cell r="F473" t="str">
            <v>P</v>
          </cell>
          <cell r="G473" t="str">
            <v>P</v>
          </cell>
          <cell r="H473" t="str">
            <v>P</v>
          </cell>
          <cell r="I473" t="str">
            <v>C</v>
          </cell>
        </row>
        <row r="474">
          <cell r="A474">
            <v>32100</v>
          </cell>
          <cell r="B474" t="str">
            <v>Long Distance Rev-IDD</v>
          </cell>
          <cell r="C474" t="str">
            <v>TEL</v>
          </cell>
          <cell r="D474" t="str">
            <v>M</v>
          </cell>
          <cell r="E474" t="str">
            <v>M</v>
          </cell>
          <cell r="F474" t="str">
            <v>P</v>
          </cell>
          <cell r="G474" t="str">
            <v>P</v>
          </cell>
          <cell r="H474" t="str">
            <v>P</v>
          </cell>
          <cell r="I474">
            <v>0</v>
          </cell>
        </row>
        <row r="475">
          <cell r="A475">
            <v>32150</v>
          </cell>
          <cell r="B475" t="str">
            <v>Pay Phone Revenue</v>
          </cell>
          <cell r="C475" t="str">
            <v>TEL</v>
          </cell>
          <cell r="D475" t="str">
            <v>M</v>
          </cell>
          <cell r="E475" t="str">
            <v>M</v>
          </cell>
          <cell r="F475" t="str">
            <v>P</v>
          </cell>
          <cell r="G475" t="str">
            <v>P</v>
          </cell>
          <cell r="H475" t="str">
            <v>P</v>
          </cell>
          <cell r="I475">
            <v>0</v>
          </cell>
        </row>
        <row r="476">
          <cell r="A476">
            <v>32200</v>
          </cell>
          <cell r="B476" t="str">
            <v>Calling Card Surcharge</v>
          </cell>
          <cell r="C476" t="str">
            <v>TEL</v>
          </cell>
          <cell r="D476" t="str">
            <v>M</v>
          </cell>
          <cell r="E476" t="str">
            <v>M</v>
          </cell>
          <cell r="F476" t="str">
            <v>P</v>
          </cell>
          <cell r="G476" t="str">
            <v>P</v>
          </cell>
          <cell r="H476" t="str">
            <v>P</v>
          </cell>
          <cell r="I476">
            <v>0</v>
          </cell>
        </row>
        <row r="477">
          <cell r="A477">
            <v>32250</v>
          </cell>
          <cell r="B477" t="str">
            <v>Commissions</v>
          </cell>
          <cell r="C477" t="str">
            <v>TEL</v>
          </cell>
          <cell r="D477" t="str">
            <v>M</v>
          </cell>
          <cell r="E477" t="str">
            <v>M</v>
          </cell>
          <cell r="F477" t="str">
            <v>P</v>
          </cell>
          <cell r="G477" t="str">
            <v>P</v>
          </cell>
          <cell r="H477" t="str">
            <v>P</v>
          </cell>
          <cell r="I477">
            <v>0</v>
          </cell>
        </row>
        <row r="478">
          <cell r="A478">
            <v>32300</v>
          </cell>
          <cell r="B478" t="str">
            <v>Facsimile</v>
          </cell>
          <cell r="C478" t="str">
            <v>TEL</v>
          </cell>
          <cell r="D478" t="str">
            <v>M</v>
          </cell>
          <cell r="E478" t="str">
            <v>M</v>
          </cell>
          <cell r="F478" t="str">
            <v>P</v>
          </cell>
          <cell r="G478" t="str">
            <v>P</v>
          </cell>
          <cell r="H478" t="str">
            <v>P</v>
          </cell>
          <cell r="I478">
            <v>0</v>
          </cell>
        </row>
        <row r="479">
          <cell r="A479">
            <v>32310</v>
          </cell>
          <cell r="B479" t="str">
            <v>Phone Installation Charge</v>
          </cell>
          <cell r="C479" t="str">
            <v>TEL</v>
          </cell>
          <cell r="D479" t="str">
            <v>M</v>
          </cell>
          <cell r="E479" t="str">
            <v>M</v>
          </cell>
          <cell r="F479" t="str">
            <v>P</v>
          </cell>
          <cell r="G479" t="str">
            <v>P</v>
          </cell>
          <cell r="H479" t="str">
            <v>P</v>
          </cell>
          <cell r="I479" t="str">
            <v>C</v>
          </cell>
        </row>
        <row r="480">
          <cell r="A480">
            <v>32350</v>
          </cell>
          <cell r="B480" t="str">
            <v>High Speed Internet Access-TEL</v>
          </cell>
          <cell r="C480" t="str">
            <v>TEL</v>
          </cell>
          <cell r="D480" t="str">
            <v>M</v>
          </cell>
          <cell r="E480" t="str">
            <v>M</v>
          </cell>
          <cell r="F480" t="str">
            <v>P</v>
          </cell>
          <cell r="G480" t="str">
            <v>P</v>
          </cell>
          <cell r="H480" t="str">
            <v>P</v>
          </cell>
          <cell r="I480">
            <v>0</v>
          </cell>
        </row>
        <row r="481">
          <cell r="A481">
            <v>32400</v>
          </cell>
          <cell r="B481" t="str">
            <v>Other Telephone Revenue</v>
          </cell>
          <cell r="C481" t="str">
            <v>TEL</v>
          </cell>
          <cell r="D481" t="str">
            <v>M</v>
          </cell>
          <cell r="E481" t="str">
            <v>M</v>
          </cell>
          <cell r="F481" t="str">
            <v>P</v>
          </cell>
          <cell r="G481" t="str">
            <v>P</v>
          </cell>
          <cell r="H481" t="str">
            <v>P</v>
          </cell>
          <cell r="I481">
            <v>0</v>
          </cell>
        </row>
        <row r="482">
          <cell r="A482">
            <v>325</v>
          </cell>
          <cell r="B482" t="str">
            <v>Spa/Fitness &amp; Wellness.</v>
          </cell>
          <cell r="C482" t="str">
            <v>SPA/FITNESS &amp; W</v>
          </cell>
          <cell r="D482" t="str">
            <v>M</v>
          </cell>
          <cell r="E482" t="str">
            <v>M</v>
          </cell>
          <cell r="F482" t="str">
            <v>P</v>
          </cell>
          <cell r="G482" t="str">
            <v>P</v>
          </cell>
          <cell r="H482" t="str">
            <v>P</v>
          </cell>
          <cell r="I482" t="str">
            <v>C</v>
          </cell>
        </row>
        <row r="483">
          <cell r="A483">
            <v>32500</v>
          </cell>
          <cell r="B483" t="str">
            <v>Treatment Revenue</v>
          </cell>
          <cell r="C483" t="str">
            <v>SHBBREV</v>
          </cell>
          <cell r="D483" t="str">
            <v>M</v>
          </cell>
          <cell r="E483" t="str">
            <v>M</v>
          </cell>
          <cell r="F483" t="str">
            <v>M</v>
          </cell>
          <cell r="G483" t="str">
            <v>P</v>
          </cell>
          <cell r="H483" t="str">
            <v>P</v>
          </cell>
          <cell r="I483">
            <v>0</v>
          </cell>
        </row>
        <row r="484">
          <cell r="A484">
            <v>32505</v>
          </cell>
          <cell r="B484" t="str">
            <v>Treatment Revenue-Foot Spa</v>
          </cell>
          <cell r="C484" t="str">
            <v>SHBBREV</v>
          </cell>
          <cell r="D484" t="str">
            <v>M</v>
          </cell>
          <cell r="E484" t="str">
            <v>M</v>
          </cell>
          <cell r="F484" t="str">
            <v>M</v>
          </cell>
          <cell r="G484" t="str">
            <v>P</v>
          </cell>
          <cell r="H484" t="str">
            <v>P</v>
          </cell>
          <cell r="I484" t="str">
            <v>C</v>
          </cell>
        </row>
        <row r="485">
          <cell r="A485">
            <v>32510</v>
          </cell>
          <cell r="B485" t="str">
            <v>Treatment Revenue-Beauty by MO</v>
          </cell>
          <cell r="C485" t="str">
            <v>SHBBREV</v>
          </cell>
          <cell r="D485" t="str">
            <v>M</v>
          </cell>
          <cell r="E485" t="str">
            <v>M</v>
          </cell>
          <cell r="F485" t="str">
            <v>M</v>
          </cell>
          <cell r="G485" t="str">
            <v>P</v>
          </cell>
          <cell r="H485" t="str">
            <v>P</v>
          </cell>
          <cell r="I485">
            <v>0</v>
          </cell>
        </row>
        <row r="486">
          <cell r="A486">
            <v>32525</v>
          </cell>
          <cell r="B486" t="str">
            <v>Treatment Revenue-Ayuravedic</v>
          </cell>
          <cell r="C486" t="str">
            <v>SHBBREV</v>
          </cell>
          <cell r="D486" t="str">
            <v>M</v>
          </cell>
          <cell r="E486" t="str">
            <v>M</v>
          </cell>
          <cell r="F486" t="str">
            <v>M</v>
          </cell>
          <cell r="G486" t="str">
            <v>P</v>
          </cell>
          <cell r="H486" t="str">
            <v>P</v>
          </cell>
          <cell r="I486" t="str">
            <v>C</v>
          </cell>
        </row>
        <row r="487">
          <cell r="A487">
            <v>32530</v>
          </cell>
          <cell r="B487" t="str">
            <v>Programmes</v>
          </cell>
          <cell r="C487" t="str">
            <v>SHBBREV</v>
          </cell>
          <cell r="D487" t="str">
            <v>M</v>
          </cell>
          <cell r="E487" t="str">
            <v>M</v>
          </cell>
          <cell r="F487" t="str">
            <v>M</v>
          </cell>
          <cell r="G487" t="str">
            <v>P</v>
          </cell>
          <cell r="H487" t="str">
            <v>P</v>
          </cell>
          <cell r="I487">
            <v>0</v>
          </cell>
        </row>
        <row r="488">
          <cell r="A488">
            <v>32540</v>
          </cell>
          <cell r="B488" t="str">
            <v>Spa Suites</v>
          </cell>
          <cell r="C488" t="str">
            <v>SHBBREV</v>
          </cell>
          <cell r="D488" t="str">
            <v>M</v>
          </cell>
          <cell r="E488" t="str">
            <v>M</v>
          </cell>
          <cell r="F488" t="str">
            <v>M</v>
          </cell>
          <cell r="G488" t="str">
            <v>P</v>
          </cell>
          <cell r="H488" t="str">
            <v>P</v>
          </cell>
          <cell r="I488">
            <v>0</v>
          </cell>
        </row>
        <row r="489">
          <cell r="A489">
            <v>32580</v>
          </cell>
          <cell r="B489" t="str">
            <v>Beauty by MO Revenue</v>
          </cell>
          <cell r="C489" t="str">
            <v>SHBBREV</v>
          </cell>
          <cell r="D489" t="str">
            <v>M</v>
          </cell>
          <cell r="E489" t="str">
            <v>M</v>
          </cell>
          <cell r="F489" t="str">
            <v>M</v>
          </cell>
          <cell r="G489" t="str">
            <v>P</v>
          </cell>
          <cell r="H489" t="str">
            <v>P</v>
          </cell>
          <cell r="I489">
            <v>0</v>
          </cell>
        </row>
        <row r="490">
          <cell r="A490">
            <v>32585</v>
          </cell>
          <cell r="B490" t="str">
            <v>Hair Service Revenue</v>
          </cell>
          <cell r="C490" t="str">
            <v>SHBBREV</v>
          </cell>
          <cell r="D490" t="str">
            <v>M</v>
          </cell>
          <cell r="E490" t="str">
            <v>M</v>
          </cell>
          <cell r="F490" t="str">
            <v>M</v>
          </cell>
          <cell r="G490" t="str">
            <v>P</v>
          </cell>
          <cell r="H490" t="str">
            <v>P</v>
          </cell>
          <cell r="I490" t="str">
            <v>C</v>
          </cell>
        </row>
        <row r="491">
          <cell r="A491">
            <v>32590</v>
          </cell>
          <cell r="B491" t="str">
            <v>Nail Service Revenue</v>
          </cell>
          <cell r="C491" t="str">
            <v>SHBBREV</v>
          </cell>
          <cell r="D491" t="str">
            <v>M</v>
          </cell>
          <cell r="E491" t="str">
            <v>M</v>
          </cell>
          <cell r="F491" t="str">
            <v>M</v>
          </cell>
          <cell r="G491" t="str">
            <v>P</v>
          </cell>
          <cell r="H491" t="str">
            <v>P</v>
          </cell>
          <cell r="I491">
            <v>0</v>
          </cell>
        </row>
        <row r="492">
          <cell r="A492">
            <v>32592</v>
          </cell>
          <cell r="B492" t="str">
            <v>Foot Spa Revenue</v>
          </cell>
          <cell r="C492" t="str">
            <v>SHBBREV</v>
          </cell>
          <cell r="D492" t="str">
            <v>M</v>
          </cell>
          <cell r="E492" t="str">
            <v>M</v>
          </cell>
          <cell r="F492" t="str">
            <v>M</v>
          </cell>
          <cell r="G492" t="str">
            <v>P</v>
          </cell>
          <cell r="H492" t="str">
            <v>P</v>
          </cell>
          <cell r="I492" t="str">
            <v>C</v>
          </cell>
        </row>
        <row r="493">
          <cell r="A493">
            <v>32594</v>
          </cell>
          <cell r="B493" t="str">
            <v>In-room Treatment Revenue</v>
          </cell>
          <cell r="C493" t="str">
            <v>SHBBREV</v>
          </cell>
          <cell r="D493" t="str">
            <v>M</v>
          </cell>
          <cell r="E493" t="str">
            <v>M</v>
          </cell>
          <cell r="F493" t="str">
            <v>M</v>
          </cell>
          <cell r="G493" t="str">
            <v>P</v>
          </cell>
          <cell r="H493" t="str">
            <v>P</v>
          </cell>
          <cell r="I493">
            <v>0</v>
          </cell>
        </row>
        <row r="494">
          <cell r="A494">
            <v>32595</v>
          </cell>
          <cell r="B494" t="str">
            <v>Outsourced Treatment Revenue</v>
          </cell>
          <cell r="C494" t="str">
            <v>SHBBREV</v>
          </cell>
          <cell r="D494" t="str">
            <v>M</v>
          </cell>
          <cell r="E494" t="str">
            <v>M</v>
          </cell>
          <cell r="F494" t="str">
            <v>M</v>
          </cell>
          <cell r="G494" t="str">
            <v>P</v>
          </cell>
          <cell r="H494" t="str">
            <v>P</v>
          </cell>
          <cell r="I494">
            <v>0</v>
          </cell>
        </row>
        <row r="495">
          <cell r="A495">
            <v>32600</v>
          </cell>
          <cell r="B495" t="str">
            <v>Seminar &amp; Workshop</v>
          </cell>
          <cell r="C495" t="str">
            <v>SPAHC</v>
          </cell>
          <cell r="D495" t="str">
            <v>M</v>
          </cell>
          <cell r="E495" t="str">
            <v>M</v>
          </cell>
          <cell r="F495" t="str">
            <v>P</v>
          </cell>
          <cell r="G495" t="str">
            <v>P</v>
          </cell>
          <cell r="H495" t="str">
            <v>P</v>
          </cell>
          <cell r="I495" t="str">
            <v>C</v>
          </cell>
        </row>
        <row r="496">
          <cell r="A496">
            <v>32650</v>
          </cell>
          <cell r="B496" t="str">
            <v>Refreshments</v>
          </cell>
          <cell r="C496" t="str">
            <v>SPAHC</v>
          </cell>
          <cell r="D496" t="str">
            <v>M</v>
          </cell>
          <cell r="E496" t="str">
            <v>M</v>
          </cell>
          <cell r="F496" t="str">
            <v>P</v>
          </cell>
          <cell r="G496" t="str">
            <v>P</v>
          </cell>
          <cell r="H496" t="str">
            <v>P</v>
          </cell>
          <cell r="I496" t="str">
            <v>C</v>
          </cell>
        </row>
        <row r="497">
          <cell r="A497">
            <v>32700</v>
          </cell>
          <cell r="B497" t="str">
            <v>Guest/Entrance Fees</v>
          </cell>
          <cell r="C497" t="str">
            <v>SPAHC</v>
          </cell>
          <cell r="D497" t="str">
            <v>M</v>
          </cell>
          <cell r="E497" t="str">
            <v>M</v>
          </cell>
          <cell r="F497" t="str">
            <v>P</v>
          </cell>
          <cell r="G497" t="str">
            <v>P</v>
          </cell>
          <cell r="H497" t="str">
            <v>P</v>
          </cell>
          <cell r="I497" t="str">
            <v>C</v>
          </cell>
        </row>
        <row r="498">
          <cell r="A498">
            <v>32750</v>
          </cell>
          <cell r="B498" t="str">
            <v>Retail Sales</v>
          </cell>
          <cell r="C498" t="str">
            <v>SPAHC</v>
          </cell>
          <cell r="D498" t="str">
            <v>M</v>
          </cell>
          <cell r="E498" t="str">
            <v>M</v>
          </cell>
          <cell r="F498" t="str">
            <v>P</v>
          </cell>
          <cell r="G498" t="str">
            <v>P</v>
          </cell>
          <cell r="H498" t="str">
            <v>P</v>
          </cell>
          <cell r="I498">
            <v>0</v>
          </cell>
        </row>
        <row r="499">
          <cell r="A499">
            <v>32800</v>
          </cell>
          <cell r="B499" t="str">
            <v>Health &amp; Fitness Services</v>
          </cell>
          <cell r="C499" t="str">
            <v>SPAHC</v>
          </cell>
          <cell r="D499" t="str">
            <v>M</v>
          </cell>
          <cell r="E499" t="str">
            <v>M</v>
          </cell>
          <cell r="F499" t="str">
            <v>P</v>
          </cell>
          <cell r="G499" t="str">
            <v>P</v>
          </cell>
          <cell r="H499" t="str">
            <v>P</v>
          </cell>
          <cell r="I499">
            <v>0</v>
          </cell>
        </row>
        <row r="500">
          <cell r="A500">
            <v>32810</v>
          </cell>
          <cell r="B500" t="str">
            <v>Yoga/Pilates-Group Class</v>
          </cell>
          <cell r="C500" t="str">
            <v>SPAHC</v>
          </cell>
          <cell r="D500" t="str">
            <v>M</v>
          </cell>
          <cell r="E500" t="str">
            <v>M</v>
          </cell>
          <cell r="F500" t="str">
            <v>P</v>
          </cell>
          <cell r="G500" t="str">
            <v>P</v>
          </cell>
          <cell r="H500" t="str">
            <v>P</v>
          </cell>
          <cell r="I500" t="str">
            <v>C</v>
          </cell>
        </row>
        <row r="501">
          <cell r="A501">
            <v>32811</v>
          </cell>
          <cell r="B501" t="str">
            <v>Pilates-Group Class</v>
          </cell>
          <cell r="C501" t="str">
            <v>SPAHC</v>
          </cell>
          <cell r="D501" t="str">
            <v>M</v>
          </cell>
          <cell r="E501" t="str">
            <v>M</v>
          </cell>
          <cell r="F501" t="str">
            <v>P</v>
          </cell>
          <cell r="G501" t="str">
            <v>P</v>
          </cell>
          <cell r="H501" t="str">
            <v>P</v>
          </cell>
          <cell r="I501" t="str">
            <v>C</v>
          </cell>
        </row>
        <row r="502">
          <cell r="A502">
            <v>32812</v>
          </cell>
          <cell r="B502" t="str">
            <v>Yoga-Group Class</v>
          </cell>
          <cell r="C502" t="str">
            <v>SPAHC</v>
          </cell>
          <cell r="D502" t="str">
            <v>M</v>
          </cell>
          <cell r="E502" t="str">
            <v>M</v>
          </cell>
          <cell r="F502" t="str">
            <v>P</v>
          </cell>
          <cell r="G502" t="str">
            <v>P</v>
          </cell>
          <cell r="H502" t="str">
            <v>P</v>
          </cell>
          <cell r="I502" t="str">
            <v>C</v>
          </cell>
        </row>
        <row r="503">
          <cell r="A503">
            <v>32850</v>
          </cell>
          <cell r="B503" t="str">
            <v>Membership Fees</v>
          </cell>
          <cell r="C503" t="str">
            <v>SPAHC</v>
          </cell>
          <cell r="D503" t="str">
            <v>M</v>
          </cell>
          <cell r="E503" t="str">
            <v>M</v>
          </cell>
          <cell r="F503" t="str">
            <v>P</v>
          </cell>
          <cell r="G503" t="str">
            <v>P</v>
          </cell>
          <cell r="H503" t="str">
            <v>P</v>
          </cell>
          <cell r="I503">
            <v>0</v>
          </cell>
        </row>
        <row r="504">
          <cell r="A504">
            <v>32851</v>
          </cell>
          <cell r="B504" t="str">
            <v>Membership Fees-Annual</v>
          </cell>
          <cell r="C504" t="str">
            <v>SPAHC</v>
          </cell>
          <cell r="D504" t="str">
            <v>M</v>
          </cell>
          <cell r="E504" t="str">
            <v>M</v>
          </cell>
          <cell r="F504" t="str">
            <v>P</v>
          </cell>
          <cell r="G504" t="str">
            <v>P</v>
          </cell>
          <cell r="H504" t="str">
            <v>P</v>
          </cell>
          <cell r="I504" t="str">
            <v>C</v>
          </cell>
        </row>
        <row r="505">
          <cell r="A505">
            <v>32855</v>
          </cell>
          <cell r="B505" t="str">
            <v>Membership Fees (Initiation)</v>
          </cell>
          <cell r="C505" t="str">
            <v>SPAHC</v>
          </cell>
          <cell r="D505" t="str">
            <v>M</v>
          </cell>
          <cell r="E505" t="str">
            <v>M</v>
          </cell>
          <cell r="F505" t="str">
            <v>P</v>
          </cell>
          <cell r="G505" t="str">
            <v>P</v>
          </cell>
          <cell r="H505" t="str">
            <v>P</v>
          </cell>
          <cell r="I505" t="str">
            <v>C</v>
          </cell>
        </row>
        <row r="506">
          <cell r="A506">
            <v>32860</v>
          </cell>
          <cell r="B506" t="str">
            <v>Facilities Fees</v>
          </cell>
          <cell r="C506" t="str">
            <v>SPAHC</v>
          </cell>
          <cell r="D506" t="str">
            <v>M</v>
          </cell>
          <cell r="E506" t="str">
            <v>M</v>
          </cell>
          <cell r="F506" t="str">
            <v>P</v>
          </cell>
          <cell r="G506" t="str">
            <v>P</v>
          </cell>
          <cell r="H506" t="str">
            <v>P</v>
          </cell>
          <cell r="I506">
            <v>0</v>
          </cell>
        </row>
        <row r="507">
          <cell r="A507">
            <v>32861</v>
          </cell>
          <cell r="B507" t="str">
            <v>Equipment Rental Fees</v>
          </cell>
          <cell r="C507" t="str">
            <v>SPAHC</v>
          </cell>
          <cell r="D507" t="str">
            <v>M</v>
          </cell>
          <cell r="E507" t="str">
            <v>M</v>
          </cell>
          <cell r="F507" t="str">
            <v>P</v>
          </cell>
          <cell r="G507" t="str">
            <v>P</v>
          </cell>
          <cell r="H507" t="str">
            <v>P</v>
          </cell>
          <cell r="I507" t="str">
            <v>C</v>
          </cell>
        </row>
        <row r="508">
          <cell r="A508">
            <v>32862</v>
          </cell>
          <cell r="B508" t="str">
            <v>Locker Rental Fees</v>
          </cell>
          <cell r="C508" t="str">
            <v>SPAHC</v>
          </cell>
          <cell r="D508" t="str">
            <v>M</v>
          </cell>
          <cell r="E508" t="str">
            <v>M</v>
          </cell>
          <cell r="F508" t="str">
            <v>P</v>
          </cell>
          <cell r="G508" t="str">
            <v>P</v>
          </cell>
          <cell r="H508" t="str">
            <v>P</v>
          </cell>
          <cell r="I508" t="str">
            <v>C</v>
          </cell>
        </row>
        <row r="509">
          <cell r="A509">
            <v>32900</v>
          </cell>
          <cell r="B509" t="str">
            <v>Other Spa/F&amp;W Revenue</v>
          </cell>
          <cell r="C509" t="str">
            <v>SPAHC</v>
          </cell>
          <cell r="D509" t="str">
            <v>M</v>
          </cell>
          <cell r="E509" t="str">
            <v>M</v>
          </cell>
          <cell r="F509" t="str">
            <v>P</v>
          </cell>
          <cell r="G509" t="str">
            <v>P</v>
          </cell>
          <cell r="H509" t="str">
            <v>P</v>
          </cell>
          <cell r="I509">
            <v>0</v>
          </cell>
        </row>
        <row r="510">
          <cell r="A510">
            <v>32950</v>
          </cell>
          <cell r="B510" t="str">
            <v>Spa/F&amp;W Expired Vouchers</v>
          </cell>
          <cell r="C510" t="str">
            <v>SPAHC</v>
          </cell>
          <cell r="D510" t="str">
            <v>M</v>
          </cell>
          <cell r="E510" t="str">
            <v>M</v>
          </cell>
          <cell r="F510" t="str">
            <v>P</v>
          </cell>
          <cell r="G510" t="str">
            <v>P</v>
          </cell>
          <cell r="H510" t="str">
            <v>P</v>
          </cell>
          <cell r="I510" t="str">
            <v>C</v>
          </cell>
        </row>
        <row r="511">
          <cell r="A511">
            <v>330</v>
          </cell>
          <cell r="B511" t="str">
            <v>Laundry &amp; Valet.</v>
          </cell>
          <cell r="C511" t="str">
            <v>LAUNDRY &amp; VALET</v>
          </cell>
          <cell r="D511" t="str">
            <v>M</v>
          </cell>
          <cell r="E511" t="str">
            <v>M</v>
          </cell>
          <cell r="F511" t="str">
            <v>P</v>
          </cell>
          <cell r="G511" t="str">
            <v>P</v>
          </cell>
          <cell r="H511" t="str">
            <v>P</v>
          </cell>
          <cell r="I511" t="str">
            <v>C</v>
          </cell>
        </row>
        <row r="512">
          <cell r="A512">
            <v>33050</v>
          </cell>
          <cell r="B512" t="str">
            <v>Laundry Revenue</v>
          </cell>
          <cell r="C512" t="str">
            <v>LDY</v>
          </cell>
          <cell r="D512" t="str">
            <v>M</v>
          </cell>
          <cell r="E512" t="str">
            <v>M</v>
          </cell>
          <cell r="F512" t="str">
            <v>P</v>
          </cell>
          <cell r="G512" t="str">
            <v>P</v>
          </cell>
          <cell r="H512" t="str">
            <v>P</v>
          </cell>
          <cell r="I512">
            <v>0</v>
          </cell>
        </row>
        <row r="513">
          <cell r="A513">
            <v>33051</v>
          </cell>
          <cell r="B513" t="str">
            <v>Laundry Revenue-Outside</v>
          </cell>
          <cell r="C513" t="str">
            <v>LDY</v>
          </cell>
          <cell r="D513" t="str">
            <v>M</v>
          </cell>
          <cell r="E513" t="str">
            <v>M</v>
          </cell>
          <cell r="F513" t="str">
            <v>P</v>
          </cell>
          <cell r="G513" t="str">
            <v>P</v>
          </cell>
          <cell r="H513" t="str">
            <v>P</v>
          </cell>
          <cell r="I513" t="str">
            <v>C</v>
          </cell>
        </row>
        <row r="514">
          <cell r="A514">
            <v>33100</v>
          </cell>
          <cell r="B514" t="str">
            <v>Dry Clean Revenue</v>
          </cell>
          <cell r="C514" t="str">
            <v>LDY</v>
          </cell>
          <cell r="D514" t="str">
            <v>M</v>
          </cell>
          <cell r="E514" t="str">
            <v>M</v>
          </cell>
          <cell r="F514" t="str">
            <v>P</v>
          </cell>
          <cell r="G514" t="str">
            <v>P</v>
          </cell>
          <cell r="H514" t="str">
            <v>P</v>
          </cell>
          <cell r="I514">
            <v>0</v>
          </cell>
        </row>
        <row r="515">
          <cell r="A515">
            <v>33101</v>
          </cell>
          <cell r="B515" t="str">
            <v>Dry Clean Revenue-Outside</v>
          </cell>
          <cell r="C515" t="str">
            <v>LDY</v>
          </cell>
          <cell r="D515" t="str">
            <v>M</v>
          </cell>
          <cell r="E515" t="str">
            <v>M</v>
          </cell>
          <cell r="F515" t="str">
            <v>P</v>
          </cell>
          <cell r="G515" t="str">
            <v>P</v>
          </cell>
          <cell r="H515" t="str">
            <v>P</v>
          </cell>
          <cell r="I515" t="str">
            <v>C</v>
          </cell>
        </row>
        <row r="516">
          <cell r="A516">
            <v>33200</v>
          </cell>
          <cell r="B516" t="str">
            <v>Pressing Revenue</v>
          </cell>
          <cell r="C516" t="str">
            <v>LDY</v>
          </cell>
          <cell r="D516" t="str">
            <v>M</v>
          </cell>
          <cell r="E516" t="str">
            <v>M</v>
          </cell>
          <cell r="F516" t="str">
            <v>P</v>
          </cell>
          <cell r="G516" t="str">
            <v>P</v>
          </cell>
          <cell r="H516" t="str">
            <v>P</v>
          </cell>
          <cell r="I516" t="str">
            <v>C</v>
          </cell>
        </row>
        <row r="517">
          <cell r="A517">
            <v>33201</v>
          </cell>
          <cell r="B517" t="str">
            <v>Pressing Revenue-Outside</v>
          </cell>
          <cell r="C517" t="str">
            <v>LDY</v>
          </cell>
          <cell r="D517" t="str">
            <v>M</v>
          </cell>
          <cell r="E517" t="str">
            <v>M</v>
          </cell>
          <cell r="F517" t="str">
            <v>P</v>
          </cell>
          <cell r="G517" t="str">
            <v>P</v>
          </cell>
          <cell r="H517" t="str">
            <v>P</v>
          </cell>
          <cell r="I517" t="str">
            <v>C</v>
          </cell>
        </row>
        <row r="518">
          <cell r="A518">
            <v>33400</v>
          </cell>
          <cell r="B518" t="str">
            <v>Other Laundry Revenue</v>
          </cell>
          <cell r="C518" t="str">
            <v>LDY</v>
          </cell>
          <cell r="D518" t="str">
            <v>M</v>
          </cell>
          <cell r="E518" t="str">
            <v>M</v>
          </cell>
          <cell r="F518" t="str">
            <v>P</v>
          </cell>
          <cell r="G518" t="str">
            <v>P</v>
          </cell>
          <cell r="H518" t="str">
            <v>P</v>
          </cell>
          <cell r="I518">
            <v>0</v>
          </cell>
        </row>
        <row r="519">
          <cell r="A519">
            <v>335</v>
          </cell>
          <cell r="B519" t="str">
            <v>Book/Gift/Flower Shops.</v>
          </cell>
          <cell r="C519" t="str">
            <v>BOOK/GIFT/FLOWE</v>
          </cell>
          <cell r="D519" t="str">
            <v>M</v>
          </cell>
          <cell r="E519" t="str">
            <v>M</v>
          </cell>
          <cell r="F519" t="str">
            <v>P</v>
          </cell>
          <cell r="G519" t="str">
            <v>P</v>
          </cell>
          <cell r="H519" t="str">
            <v>P</v>
          </cell>
          <cell r="I519" t="str">
            <v>C</v>
          </cell>
        </row>
        <row r="520">
          <cell r="A520">
            <v>33550</v>
          </cell>
          <cell r="B520" t="str">
            <v>Book Revenue</v>
          </cell>
          <cell r="C520" t="str">
            <v>SHOP</v>
          </cell>
          <cell r="D520" t="str">
            <v>M</v>
          </cell>
          <cell r="E520" t="str">
            <v>M</v>
          </cell>
          <cell r="F520" t="str">
            <v>P</v>
          </cell>
          <cell r="G520" t="str">
            <v>P</v>
          </cell>
          <cell r="H520" t="str">
            <v>P</v>
          </cell>
          <cell r="I520">
            <v>0</v>
          </cell>
        </row>
        <row r="521">
          <cell r="A521">
            <v>33600</v>
          </cell>
          <cell r="B521" t="str">
            <v>Gift Shop Revenue</v>
          </cell>
          <cell r="C521" t="str">
            <v>SHOP</v>
          </cell>
          <cell r="D521" t="str">
            <v>M</v>
          </cell>
          <cell r="E521" t="str">
            <v>M</v>
          </cell>
          <cell r="F521" t="str">
            <v>P</v>
          </cell>
          <cell r="G521" t="str">
            <v>P</v>
          </cell>
          <cell r="H521" t="str">
            <v>P</v>
          </cell>
          <cell r="I521">
            <v>0</v>
          </cell>
        </row>
        <row r="522">
          <cell r="A522">
            <v>33601</v>
          </cell>
          <cell r="B522" t="str">
            <v>Gift Shop Revenue-Merchandises</v>
          </cell>
          <cell r="C522" t="str">
            <v>SHOP</v>
          </cell>
          <cell r="D522" t="str">
            <v>M</v>
          </cell>
          <cell r="E522" t="str">
            <v>M</v>
          </cell>
          <cell r="F522" t="str">
            <v>P</v>
          </cell>
          <cell r="G522" t="str">
            <v>P</v>
          </cell>
          <cell r="H522" t="str">
            <v>P</v>
          </cell>
          <cell r="I522" t="str">
            <v>C</v>
          </cell>
        </row>
        <row r="523">
          <cell r="A523">
            <v>33602</v>
          </cell>
          <cell r="B523" t="str">
            <v>Gift Shop Revenue-Newspapers</v>
          </cell>
          <cell r="C523" t="str">
            <v>SHOP</v>
          </cell>
          <cell r="D523" t="str">
            <v>M</v>
          </cell>
          <cell r="E523" t="str">
            <v>M</v>
          </cell>
          <cell r="F523" t="str">
            <v>P</v>
          </cell>
          <cell r="G523" t="str">
            <v>P</v>
          </cell>
          <cell r="H523" t="str">
            <v>P</v>
          </cell>
          <cell r="I523" t="str">
            <v>C</v>
          </cell>
        </row>
        <row r="524">
          <cell r="A524">
            <v>33603</v>
          </cell>
          <cell r="B524" t="str">
            <v>Gift Shop Revenue-Books</v>
          </cell>
          <cell r="C524" t="str">
            <v>SHOP</v>
          </cell>
          <cell r="D524" t="str">
            <v>M</v>
          </cell>
          <cell r="E524" t="str">
            <v>M</v>
          </cell>
          <cell r="F524" t="str">
            <v>P</v>
          </cell>
          <cell r="G524" t="str">
            <v>P</v>
          </cell>
          <cell r="H524" t="str">
            <v>P</v>
          </cell>
          <cell r="I524" t="str">
            <v>C</v>
          </cell>
        </row>
        <row r="525">
          <cell r="A525">
            <v>33604</v>
          </cell>
          <cell r="B525" t="str">
            <v>Gift Shop Revenue-Bathrobes</v>
          </cell>
          <cell r="C525" t="str">
            <v>SHOP</v>
          </cell>
          <cell r="D525" t="str">
            <v>M</v>
          </cell>
          <cell r="E525" t="str">
            <v>M</v>
          </cell>
          <cell r="F525" t="str">
            <v>P</v>
          </cell>
          <cell r="G525" t="str">
            <v>P</v>
          </cell>
          <cell r="H525" t="str">
            <v>P</v>
          </cell>
          <cell r="I525">
            <v>0</v>
          </cell>
        </row>
        <row r="526">
          <cell r="A526">
            <v>33610</v>
          </cell>
          <cell r="B526" t="str">
            <v>Gift Shop Revenue-Consignments</v>
          </cell>
          <cell r="C526" t="str">
            <v>SHOP</v>
          </cell>
          <cell r="D526" t="str">
            <v>M</v>
          </cell>
          <cell r="E526" t="str">
            <v>M</v>
          </cell>
          <cell r="F526" t="str">
            <v>P</v>
          </cell>
          <cell r="G526" t="str">
            <v>P</v>
          </cell>
          <cell r="H526" t="str">
            <v>P</v>
          </cell>
          <cell r="I526" t="str">
            <v>C</v>
          </cell>
        </row>
        <row r="527">
          <cell r="A527">
            <v>33650</v>
          </cell>
          <cell r="B527" t="str">
            <v>Flower Revenue</v>
          </cell>
          <cell r="C527" t="str">
            <v>SHOP</v>
          </cell>
          <cell r="D527" t="str">
            <v>M</v>
          </cell>
          <cell r="E527" t="str">
            <v>M</v>
          </cell>
          <cell r="F527" t="str">
            <v>P</v>
          </cell>
          <cell r="G527" t="str">
            <v>P</v>
          </cell>
          <cell r="H527" t="str">
            <v>P</v>
          </cell>
          <cell r="I527">
            <v>0</v>
          </cell>
        </row>
        <row r="528">
          <cell r="A528">
            <v>33900</v>
          </cell>
          <cell r="B528" t="str">
            <v>Other Shop Revenue</v>
          </cell>
          <cell r="C528" t="str">
            <v>SHOP</v>
          </cell>
          <cell r="D528" t="str">
            <v>M</v>
          </cell>
          <cell r="E528" t="str">
            <v>M</v>
          </cell>
          <cell r="F528" t="str">
            <v>P</v>
          </cell>
          <cell r="G528" t="str">
            <v>P</v>
          </cell>
          <cell r="H528" t="str">
            <v>P</v>
          </cell>
          <cell r="I528">
            <v>0</v>
          </cell>
        </row>
        <row r="529">
          <cell r="A529">
            <v>340</v>
          </cell>
          <cell r="B529" t="str">
            <v>Business Centre.</v>
          </cell>
          <cell r="C529" t="str">
            <v>BUSINESS CENTRE</v>
          </cell>
          <cell r="D529" t="str">
            <v>M</v>
          </cell>
          <cell r="E529" t="str">
            <v>M</v>
          </cell>
          <cell r="F529" t="str">
            <v>P</v>
          </cell>
          <cell r="G529" t="str">
            <v>P</v>
          </cell>
          <cell r="H529" t="str">
            <v>P</v>
          </cell>
          <cell r="I529" t="str">
            <v>C</v>
          </cell>
        </row>
        <row r="530">
          <cell r="A530">
            <v>34050</v>
          </cell>
          <cell r="B530" t="str">
            <v>Meeting Room Rental Fee</v>
          </cell>
          <cell r="C530" t="str">
            <v>BC</v>
          </cell>
          <cell r="D530" t="str">
            <v>M</v>
          </cell>
          <cell r="E530" t="str">
            <v>M</v>
          </cell>
          <cell r="F530" t="str">
            <v>P</v>
          </cell>
          <cell r="G530" t="str">
            <v>P</v>
          </cell>
          <cell r="H530" t="str">
            <v>P</v>
          </cell>
          <cell r="I530">
            <v>0</v>
          </cell>
        </row>
        <row r="531">
          <cell r="A531">
            <v>34100</v>
          </cell>
          <cell r="B531" t="str">
            <v>Equipment Rental Fee</v>
          </cell>
          <cell r="C531" t="str">
            <v>BC</v>
          </cell>
          <cell r="D531" t="str">
            <v>M</v>
          </cell>
          <cell r="E531" t="str">
            <v>M</v>
          </cell>
          <cell r="F531" t="str">
            <v>P</v>
          </cell>
          <cell r="G531" t="str">
            <v>P</v>
          </cell>
          <cell r="H531" t="str">
            <v>P</v>
          </cell>
          <cell r="I531">
            <v>0</v>
          </cell>
        </row>
        <row r="532">
          <cell r="A532">
            <v>34150</v>
          </cell>
          <cell r="B532" t="str">
            <v>Facsimile Fee</v>
          </cell>
          <cell r="C532" t="str">
            <v>BC</v>
          </cell>
          <cell r="D532" t="str">
            <v>M</v>
          </cell>
          <cell r="E532" t="str">
            <v>M</v>
          </cell>
          <cell r="F532" t="str">
            <v>P</v>
          </cell>
          <cell r="G532" t="str">
            <v>P</v>
          </cell>
          <cell r="H532" t="str">
            <v>P</v>
          </cell>
          <cell r="I532">
            <v>0</v>
          </cell>
        </row>
        <row r="533">
          <cell r="A533">
            <v>34200</v>
          </cell>
          <cell r="B533" t="str">
            <v>High Speed Internet Access-BC</v>
          </cell>
          <cell r="C533" t="str">
            <v>BC</v>
          </cell>
          <cell r="D533" t="str">
            <v>M</v>
          </cell>
          <cell r="E533" t="str">
            <v>M</v>
          </cell>
          <cell r="F533" t="str">
            <v>P</v>
          </cell>
          <cell r="G533" t="str">
            <v>P</v>
          </cell>
          <cell r="H533" t="str">
            <v>P</v>
          </cell>
          <cell r="I533">
            <v>0</v>
          </cell>
        </row>
        <row r="534">
          <cell r="A534">
            <v>34250</v>
          </cell>
          <cell r="B534" t="str">
            <v>Computer Access</v>
          </cell>
          <cell r="C534" t="str">
            <v>BC</v>
          </cell>
          <cell r="D534" t="str">
            <v>M</v>
          </cell>
          <cell r="E534" t="str">
            <v>M</v>
          </cell>
          <cell r="F534" t="str">
            <v>P</v>
          </cell>
          <cell r="G534" t="str">
            <v>P</v>
          </cell>
          <cell r="H534" t="str">
            <v>P</v>
          </cell>
          <cell r="I534" t="str">
            <v>C</v>
          </cell>
        </row>
        <row r="535">
          <cell r="A535">
            <v>34300</v>
          </cell>
          <cell r="B535" t="str">
            <v>Printing/Photocopy</v>
          </cell>
          <cell r="C535" t="str">
            <v>BC</v>
          </cell>
          <cell r="D535" t="str">
            <v>M</v>
          </cell>
          <cell r="E535" t="str">
            <v>M</v>
          </cell>
          <cell r="F535" t="str">
            <v>P</v>
          </cell>
          <cell r="G535" t="str">
            <v>P</v>
          </cell>
          <cell r="H535" t="str">
            <v>P</v>
          </cell>
          <cell r="I535">
            <v>0</v>
          </cell>
        </row>
        <row r="536">
          <cell r="A536">
            <v>34350</v>
          </cell>
          <cell r="B536" t="str">
            <v>Secretarial</v>
          </cell>
          <cell r="C536" t="str">
            <v>BC</v>
          </cell>
          <cell r="D536" t="str">
            <v>M</v>
          </cell>
          <cell r="E536" t="str">
            <v>M</v>
          </cell>
          <cell r="F536" t="str">
            <v>P</v>
          </cell>
          <cell r="G536" t="str">
            <v>P</v>
          </cell>
          <cell r="H536" t="str">
            <v>P</v>
          </cell>
          <cell r="I536">
            <v>0</v>
          </cell>
        </row>
        <row r="537">
          <cell r="A537">
            <v>34400</v>
          </cell>
          <cell r="B537" t="str">
            <v>Courier Services</v>
          </cell>
          <cell r="C537" t="str">
            <v>BC</v>
          </cell>
          <cell r="D537" t="str">
            <v>M</v>
          </cell>
          <cell r="E537" t="str">
            <v>M</v>
          </cell>
          <cell r="F537" t="str">
            <v>P</v>
          </cell>
          <cell r="G537" t="str">
            <v>P</v>
          </cell>
          <cell r="H537" t="str">
            <v>P</v>
          </cell>
          <cell r="I537">
            <v>0</v>
          </cell>
        </row>
        <row r="538">
          <cell r="A538">
            <v>34410</v>
          </cell>
          <cell r="B538" t="str">
            <v>Gifts &amp; Sundries</v>
          </cell>
          <cell r="C538" t="str">
            <v>BC</v>
          </cell>
          <cell r="D538" t="str">
            <v>M</v>
          </cell>
          <cell r="E538" t="str">
            <v>M</v>
          </cell>
          <cell r="F538" t="str">
            <v>P</v>
          </cell>
          <cell r="G538" t="str">
            <v>P</v>
          </cell>
          <cell r="H538" t="str">
            <v>P</v>
          </cell>
          <cell r="I538" t="str">
            <v>C</v>
          </cell>
        </row>
        <row r="539">
          <cell r="A539">
            <v>34420</v>
          </cell>
          <cell r="B539" t="str">
            <v>Cigarettes &amp; Cigar</v>
          </cell>
          <cell r="C539" t="str">
            <v>BC</v>
          </cell>
          <cell r="D539" t="str">
            <v>M</v>
          </cell>
          <cell r="E539" t="str">
            <v>M</v>
          </cell>
          <cell r="F539" t="str">
            <v>P</v>
          </cell>
          <cell r="G539" t="str">
            <v>P</v>
          </cell>
          <cell r="H539" t="str">
            <v>P</v>
          </cell>
          <cell r="I539" t="str">
            <v>C</v>
          </cell>
        </row>
        <row r="540">
          <cell r="A540">
            <v>34450</v>
          </cell>
          <cell r="B540" t="str">
            <v>Other Business Centre Revenue</v>
          </cell>
          <cell r="C540" t="str">
            <v>BC</v>
          </cell>
          <cell r="D540" t="str">
            <v>M</v>
          </cell>
          <cell r="E540" t="str">
            <v>M</v>
          </cell>
          <cell r="F540" t="str">
            <v>P</v>
          </cell>
          <cell r="G540" t="str">
            <v>P</v>
          </cell>
          <cell r="H540" t="str">
            <v>P</v>
          </cell>
          <cell r="I540">
            <v>0</v>
          </cell>
        </row>
        <row r="541">
          <cell r="A541">
            <v>345</v>
          </cell>
          <cell r="B541" t="str">
            <v>Transportation.</v>
          </cell>
          <cell r="C541" t="str">
            <v>TRANSPORTATION.</v>
          </cell>
          <cell r="D541" t="str">
            <v>M</v>
          </cell>
          <cell r="E541" t="str">
            <v>M</v>
          </cell>
          <cell r="F541" t="str">
            <v>P</v>
          </cell>
          <cell r="G541" t="str">
            <v>P</v>
          </cell>
          <cell r="H541" t="str">
            <v>P</v>
          </cell>
          <cell r="I541" t="str">
            <v>C</v>
          </cell>
        </row>
        <row r="542">
          <cell r="A542">
            <v>34500</v>
          </cell>
          <cell r="B542" t="str">
            <v>Hire Car</v>
          </cell>
          <cell r="C542" t="str">
            <v>TP</v>
          </cell>
          <cell r="D542" t="str">
            <v>M</v>
          </cell>
          <cell r="E542" t="str">
            <v>M</v>
          </cell>
          <cell r="F542" t="str">
            <v>P</v>
          </cell>
          <cell r="G542" t="str">
            <v>P</v>
          </cell>
          <cell r="H542" t="str">
            <v>P</v>
          </cell>
          <cell r="I542" t="str">
            <v>C</v>
          </cell>
        </row>
        <row r="543">
          <cell r="A543">
            <v>34550</v>
          </cell>
          <cell r="B543" t="str">
            <v>Airport Transfers</v>
          </cell>
          <cell r="C543" t="str">
            <v>TP</v>
          </cell>
          <cell r="D543" t="str">
            <v>M</v>
          </cell>
          <cell r="E543" t="str">
            <v>M</v>
          </cell>
          <cell r="F543" t="str">
            <v>P</v>
          </cell>
          <cell r="G543" t="str">
            <v>P</v>
          </cell>
          <cell r="H543" t="str">
            <v>P</v>
          </cell>
          <cell r="I543">
            <v>0</v>
          </cell>
        </row>
        <row r="544">
          <cell r="A544">
            <v>34600</v>
          </cell>
          <cell r="B544" t="str">
            <v>Other Transfers</v>
          </cell>
          <cell r="C544" t="str">
            <v>TP</v>
          </cell>
          <cell r="D544" t="str">
            <v>M</v>
          </cell>
          <cell r="E544" t="str">
            <v>M</v>
          </cell>
          <cell r="F544" t="str">
            <v>P</v>
          </cell>
          <cell r="G544" t="str">
            <v>P</v>
          </cell>
          <cell r="H544" t="str">
            <v>P</v>
          </cell>
          <cell r="I544">
            <v>0</v>
          </cell>
        </row>
        <row r="545">
          <cell r="A545">
            <v>34650</v>
          </cell>
          <cell r="B545" t="str">
            <v>Parking Fees</v>
          </cell>
          <cell r="C545" t="str">
            <v>TP</v>
          </cell>
          <cell r="D545" t="str">
            <v>M</v>
          </cell>
          <cell r="E545" t="str">
            <v>M</v>
          </cell>
          <cell r="F545" t="str">
            <v>P</v>
          </cell>
          <cell r="G545" t="str">
            <v>P</v>
          </cell>
          <cell r="H545" t="str">
            <v>P</v>
          </cell>
          <cell r="I545">
            <v>0</v>
          </cell>
        </row>
        <row r="546">
          <cell r="A546">
            <v>34651</v>
          </cell>
          <cell r="B546" t="str">
            <v>Parking Fees-Restaurant</v>
          </cell>
          <cell r="C546" t="str">
            <v>TP</v>
          </cell>
          <cell r="D546" t="str">
            <v>M</v>
          </cell>
          <cell r="E546" t="str">
            <v>M</v>
          </cell>
          <cell r="F546" t="str">
            <v>P</v>
          </cell>
          <cell r="G546" t="str">
            <v>P</v>
          </cell>
          <cell r="H546" t="str">
            <v>P</v>
          </cell>
          <cell r="I546" t="str">
            <v>C</v>
          </cell>
        </row>
        <row r="547">
          <cell r="A547">
            <v>34652</v>
          </cell>
          <cell r="B547" t="str">
            <v>Parking Fees-Monthly</v>
          </cell>
          <cell r="C547" t="str">
            <v>TP</v>
          </cell>
          <cell r="D547" t="str">
            <v>M</v>
          </cell>
          <cell r="E547" t="str">
            <v>M</v>
          </cell>
          <cell r="F547" t="str">
            <v>P</v>
          </cell>
          <cell r="G547" t="str">
            <v>P</v>
          </cell>
          <cell r="H547" t="str">
            <v>P</v>
          </cell>
          <cell r="I547" t="str">
            <v>C</v>
          </cell>
        </row>
        <row r="548">
          <cell r="A548">
            <v>34653</v>
          </cell>
          <cell r="B548" t="str">
            <v>Parking Fees-Yearly</v>
          </cell>
          <cell r="C548" t="str">
            <v>TP</v>
          </cell>
          <cell r="D548" t="str">
            <v>M</v>
          </cell>
          <cell r="E548" t="str">
            <v>M</v>
          </cell>
          <cell r="F548" t="str">
            <v>P</v>
          </cell>
          <cell r="G548" t="str">
            <v>P</v>
          </cell>
          <cell r="H548" t="str">
            <v>P</v>
          </cell>
          <cell r="I548" t="str">
            <v>C</v>
          </cell>
        </row>
        <row r="549">
          <cell r="A549">
            <v>34900</v>
          </cell>
          <cell r="B549" t="str">
            <v>Other Transportation Revenue</v>
          </cell>
          <cell r="C549" t="str">
            <v>TP</v>
          </cell>
          <cell r="D549" t="str">
            <v>M</v>
          </cell>
          <cell r="E549" t="str">
            <v>M</v>
          </cell>
          <cell r="F549" t="str">
            <v>P</v>
          </cell>
          <cell r="G549" t="str">
            <v>P</v>
          </cell>
          <cell r="H549" t="str">
            <v>P</v>
          </cell>
          <cell r="I549" t="str">
            <v>C</v>
          </cell>
        </row>
        <row r="550">
          <cell r="A550">
            <v>350</v>
          </cell>
          <cell r="B550" t="str">
            <v>Beauty Salon.</v>
          </cell>
          <cell r="C550" t="str">
            <v>BEAUTY SALON.</v>
          </cell>
          <cell r="D550" t="str">
            <v>P</v>
          </cell>
          <cell r="E550" t="str">
            <v>P</v>
          </cell>
          <cell r="F550" t="str">
            <v>P</v>
          </cell>
          <cell r="G550" t="str">
            <v>P</v>
          </cell>
          <cell r="H550" t="str">
            <v>P</v>
          </cell>
          <cell r="I550" t="str">
            <v>C</v>
          </cell>
        </row>
        <row r="551">
          <cell r="A551">
            <v>35050</v>
          </cell>
          <cell r="B551" t="str">
            <v>Beauty Salon-Treatment</v>
          </cell>
          <cell r="C551" t="str">
            <v>BB</v>
          </cell>
          <cell r="D551" t="str">
            <v>M</v>
          </cell>
          <cell r="E551" t="str">
            <v>M</v>
          </cell>
          <cell r="F551" t="str">
            <v>M</v>
          </cell>
          <cell r="G551" t="str">
            <v>P</v>
          </cell>
          <cell r="H551" t="str">
            <v>P</v>
          </cell>
          <cell r="I551" t="str">
            <v>C</v>
          </cell>
        </row>
        <row r="552">
          <cell r="A552">
            <v>35055</v>
          </cell>
          <cell r="B552" t="str">
            <v>Beauty Salon-Hair Service</v>
          </cell>
          <cell r="C552" t="str">
            <v>BB</v>
          </cell>
          <cell r="D552" t="str">
            <v>M</v>
          </cell>
          <cell r="E552" t="str">
            <v>M</v>
          </cell>
          <cell r="F552" t="str">
            <v>M</v>
          </cell>
          <cell r="G552" t="str">
            <v>P</v>
          </cell>
          <cell r="H552" t="str">
            <v>P</v>
          </cell>
          <cell r="I552" t="str">
            <v>C</v>
          </cell>
        </row>
        <row r="553">
          <cell r="A553">
            <v>35070</v>
          </cell>
          <cell r="B553" t="str">
            <v>Barber Shop-Treatment</v>
          </cell>
          <cell r="C553" t="str">
            <v>BB</v>
          </cell>
          <cell r="D553" t="str">
            <v>M</v>
          </cell>
          <cell r="E553" t="str">
            <v>M</v>
          </cell>
          <cell r="F553" t="str">
            <v>M</v>
          </cell>
          <cell r="G553" t="str">
            <v>P</v>
          </cell>
          <cell r="H553" t="str">
            <v>P</v>
          </cell>
          <cell r="I553" t="str">
            <v>C</v>
          </cell>
        </row>
        <row r="554">
          <cell r="A554">
            <v>35075</v>
          </cell>
          <cell r="B554" t="str">
            <v>Barber Shop-Hair Service</v>
          </cell>
          <cell r="C554" t="str">
            <v>BB</v>
          </cell>
          <cell r="D554" t="str">
            <v>M</v>
          </cell>
          <cell r="E554" t="str">
            <v>M</v>
          </cell>
          <cell r="F554" t="str">
            <v>M</v>
          </cell>
          <cell r="G554" t="str">
            <v>P</v>
          </cell>
          <cell r="H554" t="str">
            <v>P</v>
          </cell>
          <cell r="I554" t="str">
            <v>C</v>
          </cell>
        </row>
        <row r="555">
          <cell r="A555">
            <v>35080</v>
          </cell>
          <cell r="B555" t="str">
            <v>Revenue-Manicure/Pedicure</v>
          </cell>
          <cell r="C555" t="str">
            <v>BB</v>
          </cell>
          <cell r="D555" t="str">
            <v>M</v>
          </cell>
          <cell r="E555" t="str">
            <v>M</v>
          </cell>
          <cell r="F555" t="str">
            <v>M</v>
          </cell>
          <cell r="G555" t="str">
            <v>P</v>
          </cell>
          <cell r="H555" t="str">
            <v>P</v>
          </cell>
          <cell r="I555" t="str">
            <v>C</v>
          </cell>
        </row>
        <row r="556">
          <cell r="A556">
            <v>35085</v>
          </cell>
          <cell r="B556" t="str">
            <v>Revenue-Shanghainese Pedicure</v>
          </cell>
          <cell r="C556" t="str">
            <v>BB</v>
          </cell>
          <cell r="D556" t="str">
            <v>M</v>
          </cell>
          <cell r="E556" t="str">
            <v>M</v>
          </cell>
          <cell r="F556" t="str">
            <v>M</v>
          </cell>
          <cell r="G556" t="str">
            <v>P</v>
          </cell>
          <cell r="H556" t="str">
            <v>P</v>
          </cell>
          <cell r="I556" t="str">
            <v>C</v>
          </cell>
        </row>
        <row r="557">
          <cell r="A557">
            <v>35100</v>
          </cell>
          <cell r="B557" t="str">
            <v>Beauty Salon-Retail Sales</v>
          </cell>
          <cell r="C557" t="str">
            <v>BB</v>
          </cell>
          <cell r="D557" t="str">
            <v>M</v>
          </cell>
          <cell r="E557" t="str">
            <v>M</v>
          </cell>
          <cell r="F557" t="str">
            <v>P</v>
          </cell>
          <cell r="G557" t="str">
            <v>P</v>
          </cell>
          <cell r="H557" t="str">
            <v>P</v>
          </cell>
          <cell r="I557" t="str">
            <v>C</v>
          </cell>
        </row>
        <row r="558">
          <cell r="A558">
            <v>35400</v>
          </cell>
          <cell r="B558" t="str">
            <v>Other Beauty Salon Revenue</v>
          </cell>
          <cell r="C558" t="str">
            <v>BB</v>
          </cell>
          <cell r="D558" t="str">
            <v>M</v>
          </cell>
          <cell r="E558" t="str">
            <v>M</v>
          </cell>
          <cell r="F558" t="str">
            <v>P</v>
          </cell>
          <cell r="G558" t="str">
            <v>P</v>
          </cell>
          <cell r="H558" t="str">
            <v>P</v>
          </cell>
          <cell r="I558">
            <v>0</v>
          </cell>
        </row>
        <row r="559">
          <cell r="A559">
            <v>355</v>
          </cell>
          <cell r="B559" t="str">
            <v>Recreation.</v>
          </cell>
          <cell r="C559" t="str">
            <v>RECREATION.</v>
          </cell>
          <cell r="D559" t="str">
            <v>M</v>
          </cell>
          <cell r="E559" t="str">
            <v>M</v>
          </cell>
          <cell r="F559" t="str">
            <v>P</v>
          </cell>
          <cell r="G559" t="str">
            <v>P</v>
          </cell>
          <cell r="H559" t="str">
            <v>P</v>
          </cell>
          <cell r="I559" t="str">
            <v>C</v>
          </cell>
        </row>
        <row r="560">
          <cell r="A560">
            <v>35500</v>
          </cell>
          <cell r="B560" t="str">
            <v>RA-Programmes</v>
          </cell>
          <cell r="C560" t="str">
            <v>RECREATION</v>
          </cell>
          <cell r="D560" t="str">
            <v>M</v>
          </cell>
          <cell r="E560" t="str">
            <v>M</v>
          </cell>
          <cell r="F560" t="str">
            <v>P</v>
          </cell>
          <cell r="G560" t="str">
            <v>P</v>
          </cell>
          <cell r="H560" t="str">
            <v>P</v>
          </cell>
          <cell r="I560" t="str">
            <v>C</v>
          </cell>
        </row>
        <row r="561">
          <cell r="A561">
            <v>35510</v>
          </cell>
          <cell r="B561" t="str">
            <v>RA-Golf</v>
          </cell>
          <cell r="C561" t="str">
            <v>RECREATION</v>
          </cell>
          <cell r="D561" t="str">
            <v>M</v>
          </cell>
          <cell r="E561" t="str">
            <v>M</v>
          </cell>
          <cell r="F561" t="str">
            <v>P</v>
          </cell>
          <cell r="G561" t="str">
            <v>P</v>
          </cell>
          <cell r="H561" t="str">
            <v>P</v>
          </cell>
          <cell r="I561" t="str">
            <v>C</v>
          </cell>
        </row>
        <row r="562">
          <cell r="A562">
            <v>35520</v>
          </cell>
          <cell r="B562" t="str">
            <v>RA-Tennis &amp; Racquet Sports</v>
          </cell>
          <cell r="C562" t="str">
            <v>RECREATION</v>
          </cell>
          <cell r="D562" t="str">
            <v>M</v>
          </cell>
          <cell r="E562" t="str">
            <v>M</v>
          </cell>
          <cell r="F562" t="str">
            <v>P</v>
          </cell>
          <cell r="G562" t="str">
            <v>P</v>
          </cell>
          <cell r="H562" t="str">
            <v>P</v>
          </cell>
          <cell r="I562" t="str">
            <v>C</v>
          </cell>
        </row>
        <row r="563">
          <cell r="A563">
            <v>35530</v>
          </cell>
          <cell r="B563" t="str">
            <v>RA-Diving</v>
          </cell>
          <cell r="C563" t="str">
            <v>RECREATION</v>
          </cell>
          <cell r="D563" t="str">
            <v>M</v>
          </cell>
          <cell r="E563" t="str">
            <v>M</v>
          </cell>
          <cell r="F563" t="str">
            <v>P</v>
          </cell>
          <cell r="G563" t="str">
            <v>P</v>
          </cell>
          <cell r="H563" t="str">
            <v>P</v>
          </cell>
          <cell r="I563" t="str">
            <v>C</v>
          </cell>
        </row>
        <row r="564">
          <cell r="A564">
            <v>35540</v>
          </cell>
          <cell r="B564" t="str">
            <v>RA-Water Sports</v>
          </cell>
          <cell r="C564" t="str">
            <v>RECREATION</v>
          </cell>
          <cell r="D564" t="str">
            <v>M</v>
          </cell>
          <cell r="E564" t="str">
            <v>M</v>
          </cell>
          <cell r="F564" t="str">
            <v>P</v>
          </cell>
          <cell r="G564" t="str">
            <v>P</v>
          </cell>
          <cell r="H564" t="str">
            <v>P</v>
          </cell>
          <cell r="I564" t="str">
            <v>C</v>
          </cell>
        </row>
        <row r="565">
          <cell r="A565">
            <v>35545</v>
          </cell>
          <cell r="B565" t="str">
            <v xml:space="preserve">RA-Marina Concierge </v>
          </cell>
          <cell r="C565" t="str">
            <v>RECREATION</v>
          </cell>
          <cell r="D565" t="str">
            <v>M</v>
          </cell>
          <cell r="E565" t="str">
            <v>M</v>
          </cell>
          <cell r="F565" t="str">
            <v>P</v>
          </cell>
          <cell r="G565" t="str">
            <v>P</v>
          </cell>
          <cell r="H565" t="str">
            <v>P</v>
          </cell>
          <cell r="I565" t="str">
            <v>C</v>
          </cell>
        </row>
        <row r="566">
          <cell r="A566">
            <v>35550</v>
          </cell>
          <cell r="B566" t="str">
            <v>RA-Team Building</v>
          </cell>
          <cell r="C566" t="str">
            <v>RECREATION</v>
          </cell>
          <cell r="D566" t="str">
            <v>M</v>
          </cell>
          <cell r="E566" t="str">
            <v>M</v>
          </cell>
          <cell r="F566" t="str">
            <v>P</v>
          </cell>
          <cell r="G566" t="str">
            <v>P</v>
          </cell>
          <cell r="H566" t="str">
            <v>P</v>
          </cell>
          <cell r="I566" t="str">
            <v>C</v>
          </cell>
        </row>
        <row r="567">
          <cell r="A567">
            <v>35560</v>
          </cell>
          <cell r="B567" t="str">
            <v>RA-Outdoor Activities</v>
          </cell>
          <cell r="C567" t="str">
            <v>RECREATION</v>
          </cell>
          <cell r="D567" t="str">
            <v>M</v>
          </cell>
          <cell r="E567" t="str">
            <v>M</v>
          </cell>
          <cell r="F567" t="str">
            <v>P</v>
          </cell>
          <cell r="G567" t="str">
            <v>P</v>
          </cell>
          <cell r="H567" t="str">
            <v>P</v>
          </cell>
          <cell r="I567" t="str">
            <v>C</v>
          </cell>
        </row>
        <row r="568">
          <cell r="A568">
            <v>35565</v>
          </cell>
          <cell r="B568" t="str">
            <v>RA-Yoga Activities</v>
          </cell>
          <cell r="C568" t="str">
            <v>RECREATION</v>
          </cell>
          <cell r="D568" t="str">
            <v>M</v>
          </cell>
          <cell r="E568" t="str">
            <v>M</v>
          </cell>
          <cell r="F568" t="str">
            <v>P</v>
          </cell>
          <cell r="G568" t="str">
            <v>P</v>
          </cell>
          <cell r="H568" t="str">
            <v>P</v>
          </cell>
          <cell r="I568" t="str">
            <v>C</v>
          </cell>
        </row>
        <row r="569">
          <cell r="A569">
            <v>35570</v>
          </cell>
          <cell r="B569" t="str">
            <v>RA-Kid's Club</v>
          </cell>
          <cell r="C569" t="str">
            <v>RECREATION</v>
          </cell>
          <cell r="D569" t="str">
            <v>M</v>
          </cell>
          <cell r="E569" t="str">
            <v>M</v>
          </cell>
          <cell r="F569" t="str">
            <v>P</v>
          </cell>
          <cell r="G569" t="str">
            <v>P</v>
          </cell>
          <cell r="H569" t="str">
            <v>P</v>
          </cell>
          <cell r="I569" t="str">
            <v>C</v>
          </cell>
        </row>
        <row r="570">
          <cell r="A570">
            <v>35580</v>
          </cell>
          <cell r="B570" t="str">
            <v>RA-Retail Sales</v>
          </cell>
          <cell r="C570" t="str">
            <v>RECREATION</v>
          </cell>
          <cell r="D570" t="str">
            <v>M</v>
          </cell>
          <cell r="E570" t="str">
            <v>M</v>
          </cell>
          <cell r="F570" t="str">
            <v>P</v>
          </cell>
          <cell r="G570" t="str">
            <v>P</v>
          </cell>
          <cell r="H570" t="str">
            <v>P</v>
          </cell>
          <cell r="I570" t="str">
            <v>C</v>
          </cell>
        </row>
        <row r="571">
          <cell r="A571">
            <v>35585</v>
          </cell>
          <cell r="B571" t="str">
            <v>RA-Consignment Sales</v>
          </cell>
          <cell r="C571" t="str">
            <v>RECREATION</v>
          </cell>
          <cell r="D571" t="str">
            <v>M</v>
          </cell>
          <cell r="E571" t="str">
            <v>M</v>
          </cell>
          <cell r="F571" t="str">
            <v>P</v>
          </cell>
          <cell r="G571" t="str">
            <v>P</v>
          </cell>
          <cell r="H571" t="str">
            <v>P</v>
          </cell>
          <cell r="I571" t="str">
            <v>C</v>
          </cell>
        </row>
        <row r="572">
          <cell r="A572">
            <v>35590</v>
          </cell>
          <cell r="B572" t="str">
            <v>RA-Membership Fees</v>
          </cell>
          <cell r="C572" t="str">
            <v>RECREATION</v>
          </cell>
          <cell r="D572" t="str">
            <v>M</v>
          </cell>
          <cell r="E572" t="str">
            <v>M</v>
          </cell>
          <cell r="F572" t="str">
            <v>P</v>
          </cell>
          <cell r="G572" t="str">
            <v>P</v>
          </cell>
          <cell r="H572" t="str">
            <v>P</v>
          </cell>
          <cell r="I572" t="str">
            <v>C</v>
          </cell>
        </row>
        <row r="573">
          <cell r="A573">
            <v>35595</v>
          </cell>
          <cell r="B573" t="str">
            <v>RA-Facilities Fees</v>
          </cell>
          <cell r="C573" t="str">
            <v>RECREATION</v>
          </cell>
          <cell r="D573" t="str">
            <v>M</v>
          </cell>
          <cell r="E573" t="str">
            <v>M</v>
          </cell>
          <cell r="F573" t="str">
            <v>P</v>
          </cell>
          <cell r="G573" t="str">
            <v>P</v>
          </cell>
          <cell r="H573" t="str">
            <v>P</v>
          </cell>
          <cell r="I573" t="str">
            <v>C</v>
          </cell>
        </row>
        <row r="574">
          <cell r="A574">
            <v>35596</v>
          </cell>
          <cell r="B574" t="str">
            <v>RA-Guest Fees</v>
          </cell>
          <cell r="C574" t="str">
            <v>RECREATION</v>
          </cell>
          <cell r="D574" t="str">
            <v>M</v>
          </cell>
          <cell r="E574" t="str">
            <v>M</v>
          </cell>
          <cell r="F574" t="str">
            <v>P</v>
          </cell>
          <cell r="G574" t="str">
            <v>P</v>
          </cell>
          <cell r="H574" t="str">
            <v>P</v>
          </cell>
          <cell r="I574" t="str">
            <v>C</v>
          </cell>
        </row>
        <row r="575">
          <cell r="A575">
            <v>35597</v>
          </cell>
          <cell r="B575" t="str">
            <v>RA-Refreshments</v>
          </cell>
          <cell r="C575" t="str">
            <v>RECREATION</v>
          </cell>
          <cell r="D575" t="str">
            <v>M</v>
          </cell>
          <cell r="E575" t="str">
            <v>M</v>
          </cell>
          <cell r="F575" t="str">
            <v>P</v>
          </cell>
          <cell r="G575" t="str">
            <v>P</v>
          </cell>
          <cell r="H575" t="str">
            <v>P</v>
          </cell>
          <cell r="I575" t="str">
            <v>C</v>
          </cell>
        </row>
        <row r="576">
          <cell r="A576">
            <v>35900</v>
          </cell>
          <cell r="B576" t="str">
            <v>Other Recreation Revenue</v>
          </cell>
          <cell r="C576" t="str">
            <v>RECREATION</v>
          </cell>
          <cell r="D576" t="str">
            <v>M</v>
          </cell>
          <cell r="E576" t="str">
            <v>M</v>
          </cell>
          <cell r="F576" t="str">
            <v>P</v>
          </cell>
          <cell r="G576" t="str">
            <v>P</v>
          </cell>
          <cell r="H576" t="str">
            <v>P</v>
          </cell>
          <cell r="I576" t="str">
            <v>C</v>
          </cell>
        </row>
        <row r="577">
          <cell r="A577">
            <v>360</v>
          </cell>
          <cell r="B577" t="str">
            <v>In-Room Entertainment System.</v>
          </cell>
          <cell r="C577" t="str">
            <v>IN-ROOM ENTERTA</v>
          </cell>
          <cell r="D577" t="str">
            <v>M</v>
          </cell>
          <cell r="E577" t="str">
            <v>M</v>
          </cell>
          <cell r="F577" t="str">
            <v>P</v>
          </cell>
          <cell r="G577" t="str">
            <v>P</v>
          </cell>
          <cell r="H577" t="str">
            <v>P</v>
          </cell>
          <cell r="I577" t="str">
            <v>C</v>
          </cell>
        </row>
        <row r="578">
          <cell r="A578">
            <v>36050</v>
          </cell>
          <cell r="B578" t="str">
            <v>In-Room Entertainment System</v>
          </cell>
          <cell r="C578" t="str">
            <v>IRE</v>
          </cell>
          <cell r="D578" t="str">
            <v>M</v>
          </cell>
          <cell r="E578" t="str">
            <v>M</v>
          </cell>
          <cell r="F578" t="str">
            <v>P</v>
          </cell>
          <cell r="G578" t="str">
            <v>P</v>
          </cell>
          <cell r="H578" t="str">
            <v>P</v>
          </cell>
          <cell r="I578">
            <v>0</v>
          </cell>
        </row>
        <row r="579">
          <cell r="A579">
            <v>36100</v>
          </cell>
          <cell r="B579" t="str">
            <v>High Speed Internet Access-IRE</v>
          </cell>
          <cell r="C579" t="str">
            <v>IRE</v>
          </cell>
          <cell r="D579" t="str">
            <v>M</v>
          </cell>
          <cell r="E579" t="str">
            <v>M</v>
          </cell>
          <cell r="F579" t="str">
            <v>P</v>
          </cell>
          <cell r="G579" t="str">
            <v>P</v>
          </cell>
          <cell r="H579" t="str">
            <v>P</v>
          </cell>
          <cell r="I579">
            <v>0</v>
          </cell>
        </row>
        <row r="580">
          <cell r="A580">
            <v>36110</v>
          </cell>
          <cell r="B580" t="str">
            <v>High Speed Internet Access-Group</v>
          </cell>
          <cell r="C580" t="str">
            <v>IRE</v>
          </cell>
          <cell r="D580" t="str">
            <v>M</v>
          </cell>
          <cell r="E580" t="str">
            <v>M</v>
          </cell>
          <cell r="F580" t="str">
            <v>P</v>
          </cell>
          <cell r="G580" t="str">
            <v>P</v>
          </cell>
          <cell r="H580" t="str">
            <v>P</v>
          </cell>
          <cell r="I580" t="str">
            <v>C</v>
          </cell>
        </row>
        <row r="581">
          <cell r="A581">
            <v>36120</v>
          </cell>
          <cell r="B581" t="str">
            <v>High Speed Internet Access-Restaurant</v>
          </cell>
          <cell r="C581" t="str">
            <v>IRE</v>
          </cell>
          <cell r="D581" t="str">
            <v>M</v>
          </cell>
          <cell r="E581" t="str">
            <v>M</v>
          </cell>
          <cell r="F581" t="str">
            <v>P</v>
          </cell>
          <cell r="G581" t="str">
            <v>P</v>
          </cell>
          <cell r="H581" t="str">
            <v>P</v>
          </cell>
          <cell r="I581" t="str">
            <v>C</v>
          </cell>
        </row>
        <row r="582">
          <cell r="A582">
            <v>36150</v>
          </cell>
          <cell r="B582" t="str">
            <v>Movie Revenue</v>
          </cell>
          <cell r="C582" t="str">
            <v>IRE</v>
          </cell>
          <cell r="D582" t="str">
            <v>M</v>
          </cell>
          <cell r="E582" t="str">
            <v>M</v>
          </cell>
          <cell r="F582" t="str">
            <v>P</v>
          </cell>
          <cell r="G582" t="str">
            <v>P</v>
          </cell>
          <cell r="H582" t="str">
            <v>P</v>
          </cell>
          <cell r="I582">
            <v>0</v>
          </cell>
        </row>
        <row r="583">
          <cell r="A583">
            <v>36190</v>
          </cell>
          <cell r="B583" t="str">
            <v>Other IRES Revenue</v>
          </cell>
          <cell r="C583" t="str">
            <v>IRE</v>
          </cell>
          <cell r="D583" t="str">
            <v>M</v>
          </cell>
          <cell r="E583" t="str">
            <v>M</v>
          </cell>
          <cell r="F583" t="str">
            <v>P</v>
          </cell>
          <cell r="G583" t="str">
            <v>P</v>
          </cell>
          <cell r="H583" t="str">
            <v>P</v>
          </cell>
          <cell r="I583" t="str">
            <v>C</v>
          </cell>
        </row>
        <row r="584">
          <cell r="A584">
            <v>362</v>
          </cell>
          <cell r="B584" t="str">
            <v>Other MODs.</v>
          </cell>
          <cell r="C584" t="str">
            <v>OTHER MODS.</v>
          </cell>
          <cell r="D584" t="str">
            <v>M</v>
          </cell>
          <cell r="E584" t="str">
            <v>M</v>
          </cell>
          <cell r="F584" t="str">
            <v>P</v>
          </cell>
          <cell r="G584" t="str">
            <v>P</v>
          </cell>
          <cell r="H584" t="str">
            <v>P</v>
          </cell>
          <cell r="I584" t="str">
            <v>C</v>
          </cell>
        </row>
        <row r="585">
          <cell r="A585">
            <v>3620</v>
          </cell>
          <cell r="B585" t="str">
            <v>Housekeeping Services.</v>
          </cell>
          <cell r="C585" t="str">
            <v>HOUSEKEEPING SE</v>
          </cell>
          <cell r="D585" t="str">
            <v>M</v>
          </cell>
          <cell r="E585" t="str">
            <v>M</v>
          </cell>
          <cell r="F585" t="str">
            <v>P</v>
          </cell>
          <cell r="G585" t="str">
            <v>P</v>
          </cell>
          <cell r="H585" t="str">
            <v>P</v>
          </cell>
          <cell r="I585" t="str">
            <v>C</v>
          </cell>
        </row>
        <row r="586">
          <cell r="A586">
            <v>36200</v>
          </cell>
          <cell r="B586" t="str">
            <v>Housekeeping Services Revenue</v>
          </cell>
          <cell r="C586" t="str">
            <v>HS</v>
          </cell>
          <cell r="D586" t="str">
            <v>M</v>
          </cell>
          <cell r="E586" t="str">
            <v>M</v>
          </cell>
          <cell r="F586" t="str">
            <v>P</v>
          </cell>
          <cell r="G586" t="str">
            <v>P</v>
          </cell>
          <cell r="H586" t="str">
            <v>P</v>
          </cell>
          <cell r="I586" t="str">
            <v>C</v>
          </cell>
        </row>
        <row r="587">
          <cell r="A587">
            <v>36210</v>
          </cell>
          <cell r="B587" t="str">
            <v>Maintenance Services Revenue</v>
          </cell>
          <cell r="C587" t="str">
            <v>HS</v>
          </cell>
          <cell r="D587" t="str">
            <v>M</v>
          </cell>
          <cell r="E587" t="str">
            <v>M</v>
          </cell>
          <cell r="F587" t="str">
            <v>P</v>
          </cell>
          <cell r="G587" t="str">
            <v>P</v>
          </cell>
          <cell r="H587" t="str">
            <v>P</v>
          </cell>
          <cell r="I587" t="str">
            <v>C</v>
          </cell>
        </row>
        <row r="588">
          <cell r="A588">
            <v>36211</v>
          </cell>
          <cell r="B588" t="str">
            <v>Pool Maintenance Services Revenue</v>
          </cell>
          <cell r="C588" t="str">
            <v>HS</v>
          </cell>
          <cell r="D588" t="str">
            <v>M</v>
          </cell>
          <cell r="E588" t="str">
            <v>M</v>
          </cell>
          <cell r="F588" t="str">
            <v>P</v>
          </cell>
          <cell r="G588" t="str">
            <v>P</v>
          </cell>
          <cell r="H588" t="str">
            <v>P</v>
          </cell>
          <cell r="I588" t="str">
            <v>C</v>
          </cell>
        </row>
        <row r="589">
          <cell r="A589">
            <v>36212</v>
          </cell>
          <cell r="B589" t="str">
            <v>Landscaping Services Revenue</v>
          </cell>
          <cell r="C589" t="str">
            <v>HS</v>
          </cell>
          <cell r="D589" t="str">
            <v>M</v>
          </cell>
          <cell r="E589" t="str">
            <v>M</v>
          </cell>
          <cell r="F589" t="str">
            <v>P</v>
          </cell>
          <cell r="G589" t="str">
            <v>P</v>
          </cell>
          <cell r="H589" t="str">
            <v>P</v>
          </cell>
          <cell r="I589" t="str">
            <v>C</v>
          </cell>
        </row>
        <row r="590">
          <cell r="A590">
            <v>36220</v>
          </cell>
          <cell r="B590" t="str">
            <v>Technical Services Revenue</v>
          </cell>
          <cell r="C590" t="str">
            <v>HS</v>
          </cell>
          <cell r="D590" t="str">
            <v>M</v>
          </cell>
          <cell r="E590" t="str">
            <v>M</v>
          </cell>
          <cell r="F590" t="str">
            <v>P</v>
          </cell>
          <cell r="G590" t="str">
            <v>P</v>
          </cell>
          <cell r="H590" t="str">
            <v>P</v>
          </cell>
          <cell r="I590" t="str">
            <v>C</v>
          </cell>
        </row>
        <row r="591">
          <cell r="A591">
            <v>3625</v>
          </cell>
          <cell r="B591" t="str">
            <v>Outside Shops.</v>
          </cell>
          <cell r="C591" t="str">
            <v>OUTSIDE SHOPS.</v>
          </cell>
          <cell r="D591" t="str">
            <v>M</v>
          </cell>
          <cell r="E591" t="str">
            <v>M</v>
          </cell>
          <cell r="F591" t="str">
            <v>P</v>
          </cell>
          <cell r="G591" t="str">
            <v>P</v>
          </cell>
          <cell r="H591" t="str">
            <v>P</v>
          </cell>
          <cell r="I591" t="str">
            <v>C</v>
          </cell>
        </row>
        <row r="592">
          <cell r="A592">
            <v>36250</v>
          </cell>
          <cell r="B592" t="str">
            <v>Food Rev-Outside Shop</v>
          </cell>
          <cell r="C592" t="str">
            <v>OHS</v>
          </cell>
          <cell r="D592" t="str">
            <v>M</v>
          </cell>
          <cell r="E592" t="str">
            <v>M</v>
          </cell>
          <cell r="F592" t="str">
            <v>P</v>
          </cell>
          <cell r="G592" t="str">
            <v>P</v>
          </cell>
          <cell r="H592" t="str">
            <v>P</v>
          </cell>
          <cell r="I592">
            <v>0</v>
          </cell>
        </row>
        <row r="593">
          <cell r="A593">
            <v>36260</v>
          </cell>
          <cell r="B593" t="str">
            <v>Beverage Rev-Outside Shop</v>
          </cell>
          <cell r="C593" t="str">
            <v>OHS</v>
          </cell>
          <cell r="D593" t="str">
            <v>M</v>
          </cell>
          <cell r="E593" t="str">
            <v>M</v>
          </cell>
          <cell r="F593" t="str">
            <v>P</v>
          </cell>
          <cell r="G593" t="str">
            <v>P</v>
          </cell>
          <cell r="H593" t="str">
            <v>P</v>
          </cell>
          <cell r="I593">
            <v>0</v>
          </cell>
        </row>
        <row r="594">
          <cell r="A594">
            <v>36270</v>
          </cell>
          <cell r="B594" t="str">
            <v>Laundry Rev-Outside Shop</v>
          </cell>
          <cell r="C594" t="str">
            <v>OHS</v>
          </cell>
          <cell r="D594" t="str">
            <v>M</v>
          </cell>
          <cell r="E594" t="str">
            <v>M</v>
          </cell>
          <cell r="F594" t="str">
            <v>P</v>
          </cell>
          <cell r="G594" t="str">
            <v>P</v>
          </cell>
          <cell r="H594" t="str">
            <v>P</v>
          </cell>
          <cell r="I594">
            <v>0</v>
          </cell>
        </row>
        <row r="595">
          <cell r="A595">
            <v>36290</v>
          </cell>
          <cell r="B595" t="str">
            <v>Other Outside Shop Revenue</v>
          </cell>
          <cell r="C595" t="str">
            <v>OHS</v>
          </cell>
          <cell r="D595" t="str">
            <v>M</v>
          </cell>
          <cell r="E595" t="str">
            <v>M</v>
          </cell>
          <cell r="F595" t="str">
            <v>P</v>
          </cell>
          <cell r="G595" t="str">
            <v>P</v>
          </cell>
          <cell r="H595" t="str">
            <v>P</v>
          </cell>
          <cell r="I595" t="str">
            <v>C</v>
          </cell>
        </row>
        <row r="596">
          <cell r="A596">
            <v>3630</v>
          </cell>
          <cell r="B596" t="str">
            <v>OHAP / OPTC.</v>
          </cell>
          <cell r="C596" t="str">
            <v>OHAP / OPTC.</v>
          </cell>
          <cell r="D596" t="str">
            <v>M</v>
          </cell>
          <cell r="E596" t="str">
            <v>M</v>
          </cell>
          <cell r="F596" t="str">
            <v>P</v>
          </cell>
          <cell r="G596" t="str">
            <v>P</v>
          </cell>
          <cell r="H596" t="str">
            <v>P</v>
          </cell>
          <cell r="I596" t="str">
            <v>C</v>
          </cell>
        </row>
        <row r="597">
          <cell r="A597">
            <v>36300</v>
          </cell>
          <cell r="B597" t="str">
            <v>OHAP/OPTC Revenue</v>
          </cell>
          <cell r="C597" t="str">
            <v>OHAP/OPTC</v>
          </cell>
          <cell r="D597" t="str">
            <v>M</v>
          </cell>
          <cell r="E597" t="str">
            <v>M</v>
          </cell>
          <cell r="F597" t="str">
            <v>P</v>
          </cell>
          <cell r="G597" t="str">
            <v>P</v>
          </cell>
          <cell r="H597" t="str">
            <v>P</v>
          </cell>
          <cell r="I597">
            <v>0</v>
          </cell>
        </row>
        <row r="598">
          <cell r="A598">
            <v>36310</v>
          </cell>
          <cell r="B598" t="str">
            <v>Seminar Revenue</v>
          </cell>
          <cell r="C598" t="str">
            <v>OHAP/OPTC</v>
          </cell>
          <cell r="D598" t="str">
            <v>M</v>
          </cell>
          <cell r="E598" t="str">
            <v>M</v>
          </cell>
          <cell r="F598" t="str">
            <v>P</v>
          </cell>
          <cell r="G598" t="str">
            <v>P</v>
          </cell>
          <cell r="H598" t="str">
            <v>P</v>
          </cell>
          <cell r="I598">
            <v>0</v>
          </cell>
        </row>
        <row r="599">
          <cell r="A599">
            <v>36320</v>
          </cell>
          <cell r="B599" t="str">
            <v>Class Fee</v>
          </cell>
          <cell r="C599" t="str">
            <v>OHAP/OPTC</v>
          </cell>
          <cell r="D599" t="str">
            <v>M</v>
          </cell>
          <cell r="E599" t="str">
            <v>M</v>
          </cell>
          <cell r="F599" t="str">
            <v>P</v>
          </cell>
          <cell r="G599" t="str">
            <v>P</v>
          </cell>
          <cell r="H599" t="str">
            <v>P</v>
          </cell>
          <cell r="I599">
            <v>0</v>
          </cell>
        </row>
        <row r="600">
          <cell r="A600">
            <v>36340</v>
          </cell>
          <cell r="B600" t="str">
            <v>Other OHAP/OPTC Revenue</v>
          </cell>
          <cell r="C600" t="str">
            <v>OHAP/OPTC</v>
          </cell>
          <cell r="D600" t="str">
            <v>M</v>
          </cell>
          <cell r="E600" t="str">
            <v>M</v>
          </cell>
          <cell r="F600" t="str">
            <v>P</v>
          </cell>
          <cell r="G600" t="str">
            <v>P</v>
          </cell>
          <cell r="H600" t="str">
            <v>P</v>
          </cell>
          <cell r="I600">
            <v>0</v>
          </cell>
        </row>
        <row r="601">
          <cell r="A601">
            <v>3635</v>
          </cell>
          <cell r="B601" t="str">
            <v>Thai Cooking School.</v>
          </cell>
          <cell r="C601" t="str">
            <v>THAI COOKING SC</v>
          </cell>
          <cell r="D601" t="str">
            <v>M</v>
          </cell>
          <cell r="E601" t="str">
            <v>M</v>
          </cell>
          <cell r="F601" t="str">
            <v>P</v>
          </cell>
          <cell r="G601" t="str">
            <v>P</v>
          </cell>
          <cell r="H601" t="str">
            <v>P</v>
          </cell>
          <cell r="I601" t="str">
            <v>C</v>
          </cell>
        </row>
        <row r="602">
          <cell r="A602">
            <v>36350</v>
          </cell>
          <cell r="B602" t="str">
            <v>TCS Cooking Class Fee</v>
          </cell>
          <cell r="C602" t="str">
            <v>TCS</v>
          </cell>
          <cell r="D602" t="str">
            <v>M</v>
          </cell>
          <cell r="E602" t="str">
            <v>M</v>
          </cell>
          <cell r="F602" t="str">
            <v>P</v>
          </cell>
          <cell r="G602" t="str">
            <v>P</v>
          </cell>
          <cell r="H602" t="str">
            <v>P</v>
          </cell>
          <cell r="I602">
            <v>0</v>
          </cell>
        </row>
        <row r="603">
          <cell r="A603">
            <v>36390</v>
          </cell>
          <cell r="B603" t="str">
            <v>Other TCS Revenue</v>
          </cell>
          <cell r="C603" t="str">
            <v>TCS</v>
          </cell>
          <cell r="D603" t="str">
            <v>M</v>
          </cell>
          <cell r="E603" t="str">
            <v>M</v>
          </cell>
          <cell r="F603" t="str">
            <v>P</v>
          </cell>
          <cell r="G603" t="str">
            <v>P</v>
          </cell>
          <cell r="H603" t="str">
            <v>P</v>
          </cell>
          <cell r="I603">
            <v>0</v>
          </cell>
        </row>
        <row r="604">
          <cell r="A604">
            <v>3640</v>
          </cell>
          <cell r="B604" t="str">
            <v>Art &amp; Cultural Center.</v>
          </cell>
          <cell r="C604" t="str">
            <v xml:space="preserve">ART &amp; CULTURAL </v>
          </cell>
          <cell r="D604" t="str">
            <v>M</v>
          </cell>
          <cell r="E604" t="str">
            <v>M</v>
          </cell>
          <cell r="F604" t="str">
            <v>P</v>
          </cell>
          <cell r="G604" t="str">
            <v>P</v>
          </cell>
          <cell r="H604" t="str">
            <v>P</v>
          </cell>
          <cell r="I604" t="str">
            <v>C</v>
          </cell>
        </row>
        <row r="605">
          <cell r="A605">
            <v>36400</v>
          </cell>
          <cell r="B605" t="str">
            <v>Performance</v>
          </cell>
          <cell r="C605" t="str">
            <v>ART</v>
          </cell>
          <cell r="D605" t="str">
            <v>M</v>
          </cell>
          <cell r="E605" t="str">
            <v>M</v>
          </cell>
          <cell r="F605" t="str">
            <v>P</v>
          </cell>
          <cell r="G605" t="str">
            <v>P</v>
          </cell>
          <cell r="H605" t="str">
            <v>P</v>
          </cell>
          <cell r="I605" t="str">
            <v>C</v>
          </cell>
        </row>
        <row r="606">
          <cell r="A606">
            <v>36410</v>
          </cell>
          <cell r="B606" t="str">
            <v>Ceremony</v>
          </cell>
          <cell r="C606" t="str">
            <v>ART</v>
          </cell>
          <cell r="D606" t="str">
            <v>M</v>
          </cell>
          <cell r="E606" t="str">
            <v>M</v>
          </cell>
          <cell r="F606" t="str">
            <v>P</v>
          </cell>
          <cell r="G606" t="str">
            <v>P</v>
          </cell>
          <cell r="H606" t="str">
            <v>P</v>
          </cell>
          <cell r="I606" t="str">
            <v>C</v>
          </cell>
        </row>
        <row r="607">
          <cell r="A607">
            <v>36420</v>
          </cell>
          <cell r="B607" t="str">
            <v>Art&amp;Cultural Classes</v>
          </cell>
          <cell r="C607" t="str">
            <v>ART</v>
          </cell>
          <cell r="D607" t="str">
            <v>M</v>
          </cell>
          <cell r="E607" t="str">
            <v>M</v>
          </cell>
          <cell r="F607" t="str">
            <v>P</v>
          </cell>
          <cell r="G607" t="str">
            <v>P</v>
          </cell>
          <cell r="H607" t="str">
            <v>P</v>
          </cell>
          <cell r="I607" t="str">
            <v>C</v>
          </cell>
        </row>
        <row r="608">
          <cell r="A608">
            <v>36430</v>
          </cell>
          <cell r="B608" t="str">
            <v>Art&amp;Cultural Shop</v>
          </cell>
          <cell r="C608" t="str">
            <v>ART</v>
          </cell>
          <cell r="D608" t="str">
            <v>M</v>
          </cell>
          <cell r="E608" t="str">
            <v>M</v>
          </cell>
          <cell r="F608" t="str">
            <v>P</v>
          </cell>
          <cell r="G608" t="str">
            <v>P</v>
          </cell>
          <cell r="H608" t="str">
            <v>P</v>
          </cell>
          <cell r="I608" t="str">
            <v>C</v>
          </cell>
        </row>
        <row r="609">
          <cell r="A609">
            <v>36440</v>
          </cell>
          <cell r="B609" t="str">
            <v>Others Art&amp;Cultural Center Rev</v>
          </cell>
          <cell r="C609" t="str">
            <v>ART</v>
          </cell>
          <cell r="D609" t="str">
            <v>M</v>
          </cell>
          <cell r="E609" t="str">
            <v>M</v>
          </cell>
          <cell r="F609" t="str">
            <v>P</v>
          </cell>
          <cell r="G609" t="str">
            <v>P</v>
          </cell>
          <cell r="H609" t="str">
            <v>P</v>
          </cell>
          <cell r="I609" t="str">
            <v>C</v>
          </cell>
        </row>
        <row r="610">
          <cell r="A610">
            <v>369</v>
          </cell>
          <cell r="B610" t="str">
            <v>Service Charges.</v>
          </cell>
          <cell r="C610" t="str">
            <v>SERVICE CHARGES</v>
          </cell>
          <cell r="D610" t="str">
            <v>M</v>
          </cell>
          <cell r="E610" t="str">
            <v>M</v>
          </cell>
          <cell r="F610" t="str">
            <v>P</v>
          </cell>
          <cell r="G610" t="str">
            <v>P</v>
          </cell>
          <cell r="H610" t="str">
            <v>P</v>
          </cell>
          <cell r="I610" t="str">
            <v>C</v>
          </cell>
        </row>
        <row r="611">
          <cell r="A611">
            <v>36900</v>
          </cell>
          <cell r="B611" t="str">
            <v>Service Charges</v>
          </cell>
          <cell r="C611" t="str">
            <v>SV</v>
          </cell>
          <cell r="D611" t="str">
            <v>M</v>
          </cell>
          <cell r="E611" t="str">
            <v>M</v>
          </cell>
          <cell r="F611" t="str">
            <v>P</v>
          </cell>
          <cell r="G611" t="str">
            <v>P</v>
          </cell>
          <cell r="H611" t="str">
            <v>P</v>
          </cell>
          <cell r="I611" t="str">
            <v>C</v>
          </cell>
        </row>
        <row r="612">
          <cell r="A612">
            <v>370</v>
          </cell>
          <cell r="B612" t="str">
            <v>Rentals.</v>
          </cell>
          <cell r="C612" t="str">
            <v>RENTALS.</v>
          </cell>
          <cell r="D612" t="str">
            <v>P</v>
          </cell>
          <cell r="E612" t="str">
            <v>P</v>
          </cell>
          <cell r="F612" t="str">
            <v>P</v>
          </cell>
          <cell r="G612" t="str">
            <v>P</v>
          </cell>
          <cell r="H612" t="str">
            <v>P</v>
          </cell>
          <cell r="I612" t="str">
            <v>C</v>
          </cell>
        </row>
        <row r="613">
          <cell r="A613">
            <v>37050</v>
          </cell>
          <cell r="B613" t="str">
            <v>Shops</v>
          </cell>
          <cell r="C613" t="str">
            <v>RORENT</v>
          </cell>
          <cell r="D613" t="str">
            <v>M</v>
          </cell>
          <cell r="E613" t="str">
            <v>M</v>
          </cell>
          <cell r="F613" t="str">
            <v>M</v>
          </cell>
          <cell r="G613" t="str">
            <v>P</v>
          </cell>
          <cell r="H613" t="str">
            <v>P</v>
          </cell>
          <cell r="I613">
            <v>0</v>
          </cell>
        </row>
        <row r="614">
          <cell r="A614">
            <v>37100</v>
          </cell>
          <cell r="B614" t="str">
            <v>Offices</v>
          </cell>
          <cell r="C614" t="str">
            <v>RORENT</v>
          </cell>
          <cell r="D614" t="str">
            <v>M</v>
          </cell>
          <cell r="E614" t="str">
            <v>M</v>
          </cell>
          <cell r="F614" t="str">
            <v>M</v>
          </cell>
          <cell r="G614" t="str">
            <v>P</v>
          </cell>
          <cell r="H614" t="str">
            <v>P</v>
          </cell>
          <cell r="I614">
            <v>0</v>
          </cell>
        </row>
        <row r="615">
          <cell r="A615">
            <v>37150</v>
          </cell>
          <cell r="B615" t="str">
            <v>Restaurants</v>
          </cell>
          <cell r="C615" t="str">
            <v>RORENT</v>
          </cell>
          <cell r="D615" t="str">
            <v>M</v>
          </cell>
          <cell r="E615" t="str">
            <v>M</v>
          </cell>
          <cell r="F615" t="str">
            <v>M</v>
          </cell>
          <cell r="G615" t="str">
            <v>P</v>
          </cell>
          <cell r="H615" t="str">
            <v>P</v>
          </cell>
          <cell r="I615">
            <v>0</v>
          </cell>
        </row>
        <row r="616">
          <cell r="A616">
            <v>37200</v>
          </cell>
          <cell r="B616" t="str">
            <v>Clubs</v>
          </cell>
          <cell r="C616" t="str">
            <v>RORENT</v>
          </cell>
          <cell r="D616" t="str">
            <v>M</v>
          </cell>
          <cell r="E616" t="str">
            <v>M</v>
          </cell>
          <cell r="F616" t="str">
            <v>M</v>
          </cell>
          <cell r="G616" t="str">
            <v>P</v>
          </cell>
          <cell r="H616" t="str">
            <v>P</v>
          </cell>
          <cell r="I616">
            <v>0</v>
          </cell>
        </row>
        <row r="617">
          <cell r="A617">
            <v>37250</v>
          </cell>
          <cell r="B617" t="str">
            <v>Showcase</v>
          </cell>
          <cell r="C617" t="str">
            <v>RORENT</v>
          </cell>
          <cell r="D617" t="str">
            <v>M</v>
          </cell>
          <cell r="E617" t="str">
            <v>M</v>
          </cell>
          <cell r="F617" t="str">
            <v>M</v>
          </cell>
          <cell r="G617" t="str">
            <v>P</v>
          </cell>
          <cell r="H617" t="str">
            <v>P</v>
          </cell>
          <cell r="I617">
            <v>0</v>
          </cell>
        </row>
        <row r="618">
          <cell r="A618">
            <v>37260</v>
          </cell>
          <cell r="B618" t="str">
            <v>Signage</v>
          </cell>
          <cell r="C618" t="str">
            <v>RORENT</v>
          </cell>
          <cell r="D618" t="str">
            <v>M</v>
          </cell>
          <cell r="E618" t="str">
            <v>M</v>
          </cell>
          <cell r="F618" t="str">
            <v>M</v>
          </cell>
          <cell r="G618" t="str">
            <v>P</v>
          </cell>
          <cell r="H618" t="str">
            <v>P</v>
          </cell>
          <cell r="I618" t="str">
            <v>C</v>
          </cell>
        </row>
        <row r="619">
          <cell r="A619">
            <v>37280</v>
          </cell>
          <cell r="B619" t="str">
            <v>Telepoint</v>
          </cell>
          <cell r="C619" t="str">
            <v>RORENT</v>
          </cell>
          <cell r="D619" t="str">
            <v>M</v>
          </cell>
          <cell r="E619" t="str">
            <v>M</v>
          </cell>
          <cell r="F619" t="str">
            <v>M</v>
          </cell>
          <cell r="G619" t="str">
            <v>P</v>
          </cell>
          <cell r="H619" t="str">
            <v>P</v>
          </cell>
          <cell r="I619" t="str">
            <v>C</v>
          </cell>
        </row>
        <row r="620">
          <cell r="A620">
            <v>37400</v>
          </cell>
          <cell r="B620" t="str">
            <v>Other Rental Income</v>
          </cell>
          <cell r="C620" t="str">
            <v>RO</v>
          </cell>
          <cell r="D620" t="str">
            <v>M</v>
          </cell>
          <cell r="E620" t="str">
            <v>M</v>
          </cell>
          <cell r="F620" t="str">
            <v>P</v>
          </cell>
          <cell r="G620" t="str">
            <v>P</v>
          </cell>
          <cell r="H620" t="str">
            <v>P</v>
          </cell>
          <cell r="I620">
            <v>0</v>
          </cell>
        </row>
        <row r="621">
          <cell r="A621">
            <v>375</v>
          </cell>
          <cell r="B621" t="str">
            <v>General Income.</v>
          </cell>
          <cell r="C621" t="str">
            <v>GENERAL INCOME.</v>
          </cell>
          <cell r="D621" t="str">
            <v>M</v>
          </cell>
          <cell r="E621" t="str">
            <v>M</v>
          </cell>
          <cell r="F621" t="str">
            <v>P</v>
          </cell>
          <cell r="G621" t="str">
            <v>P</v>
          </cell>
          <cell r="H621" t="str">
            <v>P</v>
          </cell>
          <cell r="I621" t="str">
            <v>C</v>
          </cell>
        </row>
        <row r="622">
          <cell r="A622">
            <v>37500</v>
          </cell>
          <cell r="B622" t="str">
            <v>Commissions-Guest Laundry</v>
          </cell>
          <cell r="C622" t="str">
            <v>RO</v>
          </cell>
          <cell r="D622" t="str">
            <v>M</v>
          </cell>
          <cell r="E622" t="str">
            <v>M</v>
          </cell>
          <cell r="F622" t="str">
            <v>P</v>
          </cell>
          <cell r="G622" t="str">
            <v>P</v>
          </cell>
          <cell r="H622" t="str">
            <v>P</v>
          </cell>
          <cell r="I622" t="str">
            <v>C</v>
          </cell>
        </row>
        <row r="623">
          <cell r="A623">
            <v>37550</v>
          </cell>
          <cell r="B623" t="str">
            <v>Commissions-Pay Movies</v>
          </cell>
          <cell r="C623" t="str">
            <v>RO</v>
          </cell>
          <cell r="D623" t="str">
            <v>M</v>
          </cell>
          <cell r="E623" t="str">
            <v>M</v>
          </cell>
          <cell r="F623" t="str">
            <v>P</v>
          </cell>
          <cell r="G623" t="str">
            <v>P</v>
          </cell>
          <cell r="H623" t="str">
            <v>P</v>
          </cell>
          <cell r="I623">
            <v>0</v>
          </cell>
        </row>
        <row r="624">
          <cell r="A624">
            <v>37600</v>
          </cell>
          <cell r="B624" t="str">
            <v>Commissions-Hire Car</v>
          </cell>
          <cell r="C624" t="str">
            <v>RO</v>
          </cell>
          <cell r="D624" t="str">
            <v>M</v>
          </cell>
          <cell r="E624" t="str">
            <v>M</v>
          </cell>
          <cell r="F624" t="str">
            <v>P</v>
          </cell>
          <cell r="G624" t="str">
            <v>P</v>
          </cell>
          <cell r="H624" t="str">
            <v>P</v>
          </cell>
          <cell r="I624">
            <v>0</v>
          </cell>
        </row>
        <row r="625">
          <cell r="A625">
            <v>37650</v>
          </cell>
          <cell r="B625" t="str">
            <v>Commissions-Valet Parking</v>
          </cell>
          <cell r="C625" t="str">
            <v>RO</v>
          </cell>
          <cell r="D625" t="str">
            <v>M</v>
          </cell>
          <cell r="E625" t="str">
            <v>M</v>
          </cell>
          <cell r="F625" t="str">
            <v>P</v>
          </cell>
          <cell r="G625" t="str">
            <v>P</v>
          </cell>
          <cell r="H625" t="str">
            <v>P</v>
          </cell>
          <cell r="I625">
            <v>0</v>
          </cell>
        </row>
        <row r="626">
          <cell r="A626">
            <v>37660</v>
          </cell>
          <cell r="B626" t="str">
            <v>Commissions-Garage</v>
          </cell>
          <cell r="C626" t="str">
            <v>RO</v>
          </cell>
          <cell r="D626" t="str">
            <v>M</v>
          </cell>
          <cell r="E626" t="str">
            <v>M</v>
          </cell>
          <cell r="F626" t="str">
            <v>P</v>
          </cell>
          <cell r="G626" t="str">
            <v>P</v>
          </cell>
          <cell r="H626" t="str">
            <v>P</v>
          </cell>
          <cell r="I626" t="str">
            <v>C</v>
          </cell>
        </row>
        <row r="627">
          <cell r="A627">
            <v>37700</v>
          </cell>
          <cell r="B627" t="str">
            <v>Commissions-Tours</v>
          </cell>
          <cell r="C627" t="str">
            <v>RO</v>
          </cell>
          <cell r="D627" t="str">
            <v>M</v>
          </cell>
          <cell r="E627" t="str">
            <v>M</v>
          </cell>
          <cell r="F627" t="str">
            <v>P</v>
          </cell>
          <cell r="G627" t="str">
            <v>P</v>
          </cell>
          <cell r="H627" t="str">
            <v>P</v>
          </cell>
          <cell r="I627">
            <v>0</v>
          </cell>
        </row>
        <row r="628">
          <cell r="A628">
            <v>37710</v>
          </cell>
          <cell r="B628" t="str">
            <v>Commissions-Tickets</v>
          </cell>
          <cell r="C628" t="str">
            <v>RO</v>
          </cell>
          <cell r="D628" t="str">
            <v>M</v>
          </cell>
          <cell r="E628" t="str">
            <v>M</v>
          </cell>
          <cell r="F628" t="str">
            <v>P</v>
          </cell>
          <cell r="G628" t="str">
            <v>P</v>
          </cell>
          <cell r="H628" t="str">
            <v>P</v>
          </cell>
          <cell r="I628" t="str">
            <v>C</v>
          </cell>
        </row>
        <row r="629">
          <cell r="A629">
            <v>37720</v>
          </cell>
          <cell r="B629" t="str">
            <v>Commissions-Water Sports</v>
          </cell>
          <cell r="C629" t="str">
            <v>RO</v>
          </cell>
          <cell r="D629" t="str">
            <v>M</v>
          </cell>
          <cell r="E629" t="str">
            <v>M</v>
          </cell>
          <cell r="F629" t="str">
            <v>P</v>
          </cell>
          <cell r="G629" t="str">
            <v>P</v>
          </cell>
          <cell r="H629" t="str">
            <v>P</v>
          </cell>
          <cell r="I629" t="str">
            <v>C</v>
          </cell>
        </row>
        <row r="630">
          <cell r="A630">
            <v>37750</v>
          </cell>
          <cell r="B630" t="str">
            <v>Commissions-Courier</v>
          </cell>
          <cell r="C630" t="str">
            <v>RO</v>
          </cell>
          <cell r="D630" t="str">
            <v>M</v>
          </cell>
          <cell r="E630" t="str">
            <v>M</v>
          </cell>
          <cell r="F630" t="str">
            <v>P</v>
          </cell>
          <cell r="G630" t="str">
            <v>P</v>
          </cell>
          <cell r="H630" t="str">
            <v>P</v>
          </cell>
          <cell r="I630">
            <v>0</v>
          </cell>
        </row>
        <row r="631">
          <cell r="A631">
            <v>37800</v>
          </cell>
          <cell r="B631" t="str">
            <v>Commissions-Internet Service</v>
          </cell>
          <cell r="C631" t="str">
            <v>RO</v>
          </cell>
          <cell r="D631" t="str">
            <v>M</v>
          </cell>
          <cell r="E631" t="str">
            <v>M</v>
          </cell>
          <cell r="F631" t="str">
            <v>P</v>
          </cell>
          <cell r="G631" t="str">
            <v>P</v>
          </cell>
          <cell r="H631" t="str">
            <v>P</v>
          </cell>
          <cell r="I631" t="str">
            <v>C</v>
          </cell>
        </row>
        <row r="632">
          <cell r="A632">
            <v>37840</v>
          </cell>
          <cell r="B632" t="str">
            <v>Commissions-Massage</v>
          </cell>
          <cell r="C632" t="str">
            <v>RO</v>
          </cell>
          <cell r="D632" t="str">
            <v>M</v>
          </cell>
          <cell r="E632" t="str">
            <v>M</v>
          </cell>
          <cell r="F632" t="str">
            <v>P</v>
          </cell>
          <cell r="G632" t="str">
            <v>P</v>
          </cell>
          <cell r="H632" t="str">
            <v>P</v>
          </cell>
          <cell r="I632" t="str">
            <v>C</v>
          </cell>
        </row>
        <row r="633">
          <cell r="A633">
            <v>37845</v>
          </cell>
          <cell r="B633" t="str">
            <v>Commissions-Hair Salon</v>
          </cell>
          <cell r="C633" t="str">
            <v>RO</v>
          </cell>
          <cell r="D633" t="str">
            <v>M</v>
          </cell>
          <cell r="E633" t="str">
            <v>M</v>
          </cell>
          <cell r="F633" t="str">
            <v>P</v>
          </cell>
          <cell r="G633" t="str">
            <v>P</v>
          </cell>
          <cell r="H633" t="str">
            <v>P</v>
          </cell>
          <cell r="I633">
            <v>0</v>
          </cell>
        </row>
        <row r="634">
          <cell r="A634">
            <v>37850</v>
          </cell>
          <cell r="B634" t="str">
            <v>Commissions-Film Processing</v>
          </cell>
          <cell r="C634" t="str">
            <v>RO</v>
          </cell>
          <cell r="D634" t="str">
            <v>M</v>
          </cell>
          <cell r="E634" t="str">
            <v>M</v>
          </cell>
          <cell r="F634" t="str">
            <v>P</v>
          </cell>
          <cell r="G634" t="str">
            <v>P</v>
          </cell>
          <cell r="H634" t="str">
            <v>P</v>
          </cell>
          <cell r="I634">
            <v>0</v>
          </cell>
        </row>
        <row r="635">
          <cell r="A635">
            <v>37860</v>
          </cell>
          <cell r="B635" t="str">
            <v>Commissions-Flowers</v>
          </cell>
          <cell r="C635" t="str">
            <v>RO</v>
          </cell>
          <cell r="D635" t="str">
            <v>M</v>
          </cell>
          <cell r="E635" t="str">
            <v>M</v>
          </cell>
          <cell r="F635" t="str">
            <v>P</v>
          </cell>
          <cell r="G635" t="str">
            <v>P</v>
          </cell>
          <cell r="H635" t="str">
            <v>P</v>
          </cell>
          <cell r="I635" t="str">
            <v>C</v>
          </cell>
        </row>
        <row r="636">
          <cell r="A636">
            <v>37870</v>
          </cell>
          <cell r="B636" t="str">
            <v>Commissions-Products</v>
          </cell>
          <cell r="C636" t="str">
            <v>RO</v>
          </cell>
          <cell r="D636" t="str">
            <v>M</v>
          </cell>
          <cell r="E636" t="str">
            <v>M</v>
          </cell>
          <cell r="F636" t="str">
            <v>P</v>
          </cell>
          <cell r="G636" t="str">
            <v>P</v>
          </cell>
          <cell r="H636" t="str">
            <v>P</v>
          </cell>
          <cell r="I636" t="str">
            <v>C</v>
          </cell>
        </row>
        <row r="637">
          <cell r="A637">
            <v>37880</v>
          </cell>
          <cell r="B637" t="str">
            <v>Commissions-Shops</v>
          </cell>
          <cell r="C637" t="str">
            <v>RO</v>
          </cell>
          <cell r="D637" t="str">
            <v>M</v>
          </cell>
          <cell r="E637" t="str">
            <v>M</v>
          </cell>
          <cell r="F637" t="str">
            <v>P</v>
          </cell>
          <cell r="G637" t="str">
            <v>P</v>
          </cell>
          <cell r="H637" t="str">
            <v>P</v>
          </cell>
          <cell r="I637" t="str">
            <v>C</v>
          </cell>
        </row>
        <row r="638">
          <cell r="A638">
            <v>37885</v>
          </cell>
          <cell r="B638" t="str">
            <v>Commissions-Offices</v>
          </cell>
          <cell r="C638" t="str">
            <v>RO</v>
          </cell>
          <cell r="D638" t="str">
            <v>M</v>
          </cell>
          <cell r="E638" t="str">
            <v>M</v>
          </cell>
          <cell r="F638" t="str">
            <v>P</v>
          </cell>
          <cell r="G638" t="str">
            <v>P</v>
          </cell>
          <cell r="H638" t="str">
            <v>P</v>
          </cell>
          <cell r="I638" t="str">
            <v>C</v>
          </cell>
        </row>
        <row r="639">
          <cell r="A639">
            <v>37890</v>
          </cell>
          <cell r="B639" t="str">
            <v>Commissions-Kiosks</v>
          </cell>
          <cell r="C639" t="str">
            <v>RO</v>
          </cell>
          <cell r="D639" t="str">
            <v>M</v>
          </cell>
          <cell r="E639" t="str">
            <v>M</v>
          </cell>
          <cell r="F639" t="str">
            <v>P</v>
          </cell>
          <cell r="G639" t="str">
            <v>P</v>
          </cell>
          <cell r="H639" t="str">
            <v>P</v>
          </cell>
          <cell r="I639" t="str">
            <v>C</v>
          </cell>
        </row>
        <row r="640">
          <cell r="A640">
            <v>37900</v>
          </cell>
          <cell r="B640" t="str">
            <v>Commissions-Vending Machines</v>
          </cell>
          <cell r="C640" t="str">
            <v>RO</v>
          </cell>
          <cell r="D640" t="str">
            <v>M</v>
          </cell>
          <cell r="E640" t="str">
            <v>M</v>
          </cell>
          <cell r="F640" t="str">
            <v>P</v>
          </cell>
          <cell r="G640" t="str">
            <v>P</v>
          </cell>
          <cell r="H640" t="str">
            <v>P</v>
          </cell>
          <cell r="I640" t="str">
            <v>C</v>
          </cell>
        </row>
        <row r="641">
          <cell r="A641">
            <v>37910</v>
          </cell>
          <cell r="B641" t="str">
            <v>Commissions-Equip Rentals</v>
          </cell>
          <cell r="C641" t="str">
            <v>RO</v>
          </cell>
          <cell r="D641" t="str">
            <v>M</v>
          </cell>
          <cell r="E641" t="str">
            <v>M</v>
          </cell>
          <cell r="F641" t="str">
            <v>P</v>
          </cell>
          <cell r="G641" t="str">
            <v>P</v>
          </cell>
          <cell r="H641" t="str">
            <v>P</v>
          </cell>
          <cell r="I641" t="str">
            <v>C</v>
          </cell>
        </row>
        <row r="642">
          <cell r="A642">
            <v>37950</v>
          </cell>
          <cell r="B642" t="str">
            <v>Commissions-Others</v>
          </cell>
          <cell r="C642" t="str">
            <v>RO</v>
          </cell>
          <cell r="D642" t="str">
            <v>M</v>
          </cell>
          <cell r="E642" t="str">
            <v>M</v>
          </cell>
          <cell r="F642" t="str">
            <v>P</v>
          </cell>
          <cell r="G642" t="str">
            <v>P</v>
          </cell>
          <cell r="H642" t="str">
            <v>P</v>
          </cell>
          <cell r="I642">
            <v>0</v>
          </cell>
        </row>
        <row r="643">
          <cell r="A643">
            <v>380</v>
          </cell>
          <cell r="B643" t="str">
            <v>Other Income.</v>
          </cell>
          <cell r="C643" t="str">
            <v>OTHER INCOME.</v>
          </cell>
          <cell r="D643" t="str">
            <v>M</v>
          </cell>
          <cell r="E643" t="str">
            <v>M</v>
          </cell>
          <cell r="F643" t="str">
            <v>P</v>
          </cell>
          <cell r="G643" t="str">
            <v>P</v>
          </cell>
          <cell r="H643" t="str">
            <v>P</v>
          </cell>
          <cell r="I643" t="str">
            <v>C</v>
          </cell>
        </row>
        <row r="644">
          <cell r="A644">
            <v>38000</v>
          </cell>
          <cell r="B644" t="str">
            <v>Cash Discounts Earned</v>
          </cell>
          <cell r="C644" t="str">
            <v>RO</v>
          </cell>
          <cell r="D644" t="str">
            <v>M</v>
          </cell>
          <cell r="E644" t="str">
            <v>M</v>
          </cell>
          <cell r="F644" t="str">
            <v>P</v>
          </cell>
          <cell r="G644" t="str">
            <v>P</v>
          </cell>
          <cell r="H644" t="str">
            <v>P</v>
          </cell>
          <cell r="I644" t="str">
            <v>C</v>
          </cell>
        </row>
        <row r="645">
          <cell r="A645">
            <v>38001</v>
          </cell>
          <cell r="B645" t="str">
            <v>Cash Discounts Earned by Tax Code 1</v>
          </cell>
          <cell r="C645" t="str">
            <v>RO</v>
          </cell>
          <cell r="D645" t="str">
            <v>M</v>
          </cell>
          <cell r="E645" t="str">
            <v>M</v>
          </cell>
          <cell r="F645" t="str">
            <v>P</v>
          </cell>
          <cell r="G645" t="str">
            <v>P</v>
          </cell>
          <cell r="H645" t="str">
            <v>P</v>
          </cell>
          <cell r="I645" t="str">
            <v>C</v>
          </cell>
        </row>
        <row r="646">
          <cell r="A646">
            <v>38002</v>
          </cell>
          <cell r="B646" t="str">
            <v>Cash Discounts Earned by Tax Code 2</v>
          </cell>
          <cell r="C646" t="str">
            <v>RO</v>
          </cell>
          <cell r="D646" t="str">
            <v>M</v>
          </cell>
          <cell r="E646" t="str">
            <v>M</v>
          </cell>
          <cell r="F646" t="str">
            <v>P</v>
          </cell>
          <cell r="G646" t="str">
            <v>P</v>
          </cell>
          <cell r="H646" t="str">
            <v>P</v>
          </cell>
          <cell r="I646" t="str">
            <v>C</v>
          </cell>
        </row>
        <row r="647">
          <cell r="A647">
            <v>38100</v>
          </cell>
          <cell r="B647" t="str">
            <v>Foreign Currency Exchange Gain</v>
          </cell>
          <cell r="C647" t="str">
            <v>RO</v>
          </cell>
          <cell r="D647" t="str">
            <v>M</v>
          </cell>
          <cell r="E647" t="str">
            <v>M</v>
          </cell>
          <cell r="F647" t="str">
            <v>P</v>
          </cell>
          <cell r="G647" t="str">
            <v>P</v>
          </cell>
          <cell r="H647" t="str">
            <v>P</v>
          </cell>
          <cell r="I647">
            <v>0</v>
          </cell>
        </row>
        <row r="648">
          <cell r="A648">
            <v>38102</v>
          </cell>
          <cell r="B648" t="str">
            <v>Foreign Currency Exchange Loss</v>
          </cell>
          <cell r="C648" t="str">
            <v>RO</v>
          </cell>
          <cell r="D648" t="str">
            <v>M</v>
          </cell>
          <cell r="E648" t="str">
            <v>M</v>
          </cell>
          <cell r="F648" t="str">
            <v>P</v>
          </cell>
          <cell r="G648" t="str">
            <v>P</v>
          </cell>
          <cell r="H648" t="str">
            <v>P</v>
          </cell>
          <cell r="I648" t="str">
            <v>C</v>
          </cell>
        </row>
        <row r="649">
          <cell r="A649">
            <v>38200</v>
          </cell>
          <cell r="B649" t="str">
            <v>Insurance Claim</v>
          </cell>
          <cell r="C649" t="str">
            <v>RO</v>
          </cell>
          <cell r="D649" t="str">
            <v>M</v>
          </cell>
          <cell r="E649" t="str">
            <v>M</v>
          </cell>
          <cell r="F649" t="str">
            <v>P</v>
          </cell>
          <cell r="G649" t="str">
            <v>P</v>
          </cell>
          <cell r="H649" t="str">
            <v>P</v>
          </cell>
          <cell r="I649">
            <v>0</v>
          </cell>
        </row>
        <row r="650">
          <cell r="A650">
            <v>38300</v>
          </cell>
          <cell r="B650" t="str">
            <v>Salvage Sales</v>
          </cell>
          <cell r="C650" t="str">
            <v>RO</v>
          </cell>
          <cell r="D650" t="str">
            <v>M</v>
          </cell>
          <cell r="E650" t="str">
            <v>M</v>
          </cell>
          <cell r="F650" t="str">
            <v>P</v>
          </cell>
          <cell r="G650" t="str">
            <v>P</v>
          </cell>
          <cell r="H650" t="str">
            <v>P</v>
          </cell>
          <cell r="I650">
            <v>0</v>
          </cell>
        </row>
        <row r="651">
          <cell r="A651">
            <v>38310</v>
          </cell>
          <cell r="B651" t="str">
            <v>Undistributed Service Charges</v>
          </cell>
          <cell r="C651" t="str">
            <v>RO</v>
          </cell>
          <cell r="D651" t="str">
            <v>M</v>
          </cell>
          <cell r="E651" t="str">
            <v>M</v>
          </cell>
          <cell r="F651" t="str">
            <v>P</v>
          </cell>
          <cell r="G651" t="str">
            <v>P</v>
          </cell>
          <cell r="H651" t="str">
            <v>P</v>
          </cell>
          <cell r="I651" t="str">
            <v>C</v>
          </cell>
        </row>
        <row r="652">
          <cell r="A652">
            <v>38350</v>
          </cell>
          <cell r="B652" t="str">
            <v>Group Attrition</v>
          </cell>
          <cell r="C652" t="str">
            <v>RO</v>
          </cell>
          <cell r="D652" t="str">
            <v>M</v>
          </cell>
          <cell r="E652" t="str">
            <v>M</v>
          </cell>
          <cell r="F652" t="str">
            <v>P</v>
          </cell>
          <cell r="G652" t="str">
            <v>P</v>
          </cell>
          <cell r="H652" t="str">
            <v>P</v>
          </cell>
          <cell r="I652" t="str">
            <v>C</v>
          </cell>
        </row>
        <row r="653">
          <cell r="A653">
            <v>38351</v>
          </cell>
          <cell r="B653" t="str">
            <v>Group Attrition (VAT)</v>
          </cell>
          <cell r="C653" t="str">
            <v>RO</v>
          </cell>
          <cell r="D653" t="str">
            <v>M</v>
          </cell>
          <cell r="E653" t="str">
            <v>M</v>
          </cell>
          <cell r="F653" t="str">
            <v>P</v>
          </cell>
          <cell r="G653" t="str">
            <v>P</v>
          </cell>
          <cell r="H653" t="str">
            <v>P</v>
          </cell>
          <cell r="I653" t="str">
            <v>C</v>
          </cell>
        </row>
        <row r="654">
          <cell r="A654">
            <v>38355</v>
          </cell>
          <cell r="B654" t="str">
            <v>Group Cancel Penalties</v>
          </cell>
          <cell r="C654" t="str">
            <v>RO</v>
          </cell>
          <cell r="D654" t="str">
            <v>M</v>
          </cell>
          <cell r="E654" t="str">
            <v>M</v>
          </cell>
          <cell r="F654" t="str">
            <v>P</v>
          </cell>
          <cell r="G654" t="str">
            <v>P</v>
          </cell>
          <cell r="H654" t="str">
            <v>P</v>
          </cell>
          <cell r="I654" t="str">
            <v>C</v>
          </cell>
        </row>
        <row r="655">
          <cell r="A655">
            <v>38356</v>
          </cell>
          <cell r="B655" t="str">
            <v>Group Cancel Penalties (VAT)</v>
          </cell>
          <cell r="C655" t="str">
            <v>RO</v>
          </cell>
          <cell r="D655" t="str">
            <v>M</v>
          </cell>
          <cell r="E655" t="str">
            <v>M</v>
          </cell>
          <cell r="F655" t="str">
            <v>P</v>
          </cell>
          <cell r="G655" t="str">
            <v>P</v>
          </cell>
          <cell r="H655" t="str">
            <v>P</v>
          </cell>
          <cell r="I655" t="str">
            <v>C</v>
          </cell>
        </row>
        <row r="656">
          <cell r="A656">
            <v>38450</v>
          </cell>
          <cell r="B656" t="str">
            <v>Miscellaneous Income</v>
          </cell>
          <cell r="C656" t="str">
            <v>RO</v>
          </cell>
          <cell r="D656" t="str">
            <v>M</v>
          </cell>
          <cell r="E656" t="str">
            <v>M</v>
          </cell>
          <cell r="F656" t="str">
            <v>P</v>
          </cell>
          <cell r="G656" t="str">
            <v>P</v>
          </cell>
          <cell r="H656" t="str">
            <v>P</v>
          </cell>
          <cell r="I656">
            <v>0</v>
          </cell>
        </row>
        <row r="657">
          <cell r="A657">
            <v>38451</v>
          </cell>
          <cell r="B657" t="str">
            <v>Miscellaneous Income #1</v>
          </cell>
          <cell r="C657" t="str">
            <v>RO</v>
          </cell>
          <cell r="D657" t="str">
            <v>M</v>
          </cell>
          <cell r="E657" t="str">
            <v>M</v>
          </cell>
          <cell r="F657" t="str">
            <v>P</v>
          </cell>
          <cell r="G657" t="str">
            <v>P</v>
          </cell>
          <cell r="H657" t="str">
            <v>P</v>
          </cell>
          <cell r="I657">
            <v>0</v>
          </cell>
        </row>
        <row r="658">
          <cell r="A658">
            <v>38452</v>
          </cell>
          <cell r="B658" t="str">
            <v>Miscellaneous Income #2</v>
          </cell>
          <cell r="C658" t="str">
            <v>RO</v>
          </cell>
          <cell r="D658" t="str">
            <v>M</v>
          </cell>
          <cell r="E658" t="str">
            <v>M</v>
          </cell>
          <cell r="F658" t="str">
            <v>P</v>
          </cell>
          <cell r="G658" t="str">
            <v>P</v>
          </cell>
          <cell r="H658" t="str">
            <v>P</v>
          </cell>
          <cell r="I658">
            <v>0</v>
          </cell>
        </row>
        <row r="659">
          <cell r="A659">
            <v>38455</v>
          </cell>
          <cell r="B659" t="str">
            <v xml:space="preserve">Extraordinary Income </v>
          </cell>
          <cell r="C659" t="str">
            <v>RO</v>
          </cell>
          <cell r="D659" t="str">
            <v>M</v>
          </cell>
          <cell r="E659" t="str">
            <v>M</v>
          </cell>
          <cell r="F659" t="str">
            <v>P</v>
          </cell>
          <cell r="G659" t="str">
            <v>P</v>
          </cell>
          <cell r="H659" t="str">
            <v>P</v>
          </cell>
          <cell r="I659" t="str">
            <v>C</v>
          </cell>
        </row>
        <row r="660">
          <cell r="A660">
            <v>38990</v>
          </cell>
          <cell r="B660" t="str">
            <v>Management Fee from Sub Hotels</v>
          </cell>
          <cell r="C660" t="str">
            <v>RO</v>
          </cell>
          <cell r="D660" t="str">
            <v>M</v>
          </cell>
          <cell r="E660" t="str">
            <v>M</v>
          </cell>
          <cell r="F660" t="str">
            <v>P</v>
          </cell>
          <cell r="G660" t="str">
            <v>P</v>
          </cell>
          <cell r="H660" t="str">
            <v>P</v>
          </cell>
          <cell r="I660" t="str">
            <v>C</v>
          </cell>
        </row>
        <row r="661">
          <cell r="A661">
            <v>38991</v>
          </cell>
          <cell r="B661" t="str">
            <v>Management Fee from Sub Co</v>
          </cell>
          <cell r="C661" t="str">
            <v>RO</v>
          </cell>
          <cell r="D661" t="str">
            <v>M</v>
          </cell>
          <cell r="E661" t="str">
            <v>M</v>
          </cell>
          <cell r="F661" t="str">
            <v>P</v>
          </cell>
          <cell r="G661" t="str">
            <v>P</v>
          </cell>
          <cell r="H661" t="str">
            <v>P</v>
          </cell>
          <cell r="I661">
            <v>0</v>
          </cell>
        </row>
        <row r="662">
          <cell r="A662">
            <v>38995</v>
          </cell>
          <cell r="B662" t="str">
            <v>Incentive Fee from Sub Hotels</v>
          </cell>
          <cell r="C662" t="str">
            <v>RO</v>
          </cell>
          <cell r="D662" t="str">
            <v>M</v>
          </cell>
          <cell r="E662" t="str">
            <v>M</v>
          </cell>
          <cell r="F662" t="str">
            <v>P</v>
          </cell>
          <cell r="G662" t="str">
            <v>P</v>
          </cell>
          <cell r="H662" t="str">
            <v>P</v>
          </cell>
          <cell r="I662">
            <v>0</v>
          </cell>
        </row>
        <row r="663">
          <cell r="A663">
            <v>390</v>
          </cell>
          <cell r="B663" t="str">
            <v>Allowances.</v>
          </cell>
          <cell r="C663" t="str">
            <v>ALLOWANCES.</v>
          </cell>
          <cell r="D663" t="str">
            <v>M</v>
          </cell>
          <cell r="E663" t="str">
            <v>M</v>
          </cell>
          <cell r="F663" t="str">
            <v>P</v>
          </cell>
          <cell r="G663" t="str">
            <v>P</v>
          </cell>
          <cell r="H663" t="str">
            <v>P</v>
          </cell>
          <cell r="I663" t="str">
            <v>C</v>
          </cell>
        </row>
        <row r="664">
          <cell r="A664">
            <v>39050</v>
          </cell>
          <cell r="B664" t="str">
            <v>Allowance-Room Rev (MktSegmnt)</v>
          </cell>
          <cell r="C664" t="str">
            <v>ROOMREV</v>
          </cell>
          <cell r="D664" t="str">
            <v>M</v>
          </cell>
          <cell r="E664" t="str">
            <v>M</v>
          </cell>
          <cell r="F664" t="str">
            <v>M</v>
          </cell>
          <cell r="G664" t="str">
            <v>P</v>
          </cell>
          <cell r="H664" t="str">
            <v>P</v>
          </cell>
          <cell r="I664" t="str">
            <v>C</v>
          </cell>
        </row>
        <row r="665">
          <cell r="A665">
            <v>39055</v>
          </cell>
          <cell r="B665" t="str">
            <v>Allowance-Room Other Revenue</v>
          </cell>
          <cell r="C665" t="str">
            <v>ALLOW</v>
          </cell>
          <cell r="D665" t="str">
            <v>M</v>
          </cell>
          <cell r="E665" t="str">
            <v>M</v>
          </cell>
          <cell r="F665" t="str">
            <v>P</v>
          </cell>
          <cell r="G665" t="str">
            <v>P</v>
          </cell>
          <cell r="H665" t="str">
            <v>P</v>
          </cell>
          <cell r="I665">
            <v>0</v>
          </cell>
        </row>
        <row r="666">
          <cell r="A666">
            <v>39060</v>
          </cell>
          <cell r="B666" t="str">
            <v>Allowance-Food</v>
          </cell>
          <cell r="C666" t="str">
            <v>FBREV</v>
          </cell>
          <cell r="D666" t="str">
            <v>M</v>
          </cell>
          <cell r="E666" t="str">
            <v>M</v>
          </cell>
          <cell r="F666" t="str">
            <v>P</v>
          </cell>
          <cell r="G666" t="str">
            <v>M</v>
          </cell>
          <cell r="H666" t="str">
            <v>P</v>
          </cell>
          <cell r="I666">
            <v>0</v>
          </cell>
        </row>
        <row r="667">
          <cell r="A667">
            <v>39061</v>
          </cell>
          <cell r="B667" t="str">
            <v>Allowance-Food Package</v>
          </cell>
          <cell r="C667" t="str">
            <v>FBREV</v>
          </cell>
          <cell r="D667" t="str">
            <v>M</v>
          </cell>
          <cell r="E667" t="str">
            <v>M</v>
          </cell>
          <cell r="F667" t="str">
            <v>P</v>
          </cell>
          <cell r="G667" t="str">
            <v>M</v>
          </cell>
          <cell r="H667" t="str">
            <v>P</v>
          </cell>
          <cell r="I667" t="str">
            <v>C</v>
          </cell>
        </row>
        <row r="668">
          <cell r="A668">
            <v>39062</v>
          </cell>
          <cell r="B668" t="str">
            <v>Allowance-Food (VAT)</v>
          </cell>
          <cell r="C668" t="str">
            <v>FBREV</v>
          </cell>
          <cell r="D668" t="str">
            <v>M</v>
          </cell>
          <cell r="E668" t="str">
            <v>M</v>
          </cell>
          <cell r="F668" t="str">
            <v>P</v>
          </cell>
          <cell r="G668" t="str">
            <v>M</v>
          </cell>
          <cell r="H668" t="str">
            <v>P</v>
          </cell>
          <cell r="I668" t="str">
            <v>C</v>
          </cell>
        </row>
        <row r="669">
          <cell r="A669">
            <v>39070</v>
          </cell>
          <cell r="B669" t="str">
            <v>Allowance-Beverage</v>
          </cell>
          <cell r="C669" t="str">
            <v>FBREV</v>
          </cell>
          <cell r="D669" t="str">
            <v>M</v>
          </cell>
          <cell r="E669" t="str">
            <v>M</v>
          </cell>
          <cell r="F669" t="str">
            <v>P</v>
          </cell>
          <cell r="G669" t="str">
            <v>M</v>
          </cell>
          <cell r="H669" t="str">
            <v>P</v>
          </cell>
          <cell r="I669">
            <v>0</v>
          </cell>
        </row>
        <row r="670">
          <cell r="A670">
            <v>39071</v>
          </cell>
          <cell r="B670" t="str">
            <v>Allowance-Beverage Package</v>
          </cell>
          <cell r="C670" t="str">
            <v>FBREV</v>
          </cell>
          <cell r="D670" t="str">
            <v>M</v>
          </cell>
          <cell r="E670" t="str">
            <v>M</v>
          </cell>
          <cell r="F670" t="str">
            <v>P</v>
          </cell>
          <cell r="G670" t="str">
            <v>M</v>
          </cell>
          <cell r="H670" t="str">
            <v>P</v>
          </cell>
          <cell r="I670" t="str">
            <v>C</v>
          </cell>
        </row>
        <row r="671">
          <cell r="A671">
            <v>39072</v>
          </cell>
          <cell r="B671" t="str">
            <v>Allowance-Beverage (VAT)</v>
          </cell>
          <cell r="C671" t="str">
            <v>FBREV</v>
          </cell>
          <cell r="D671" t="str">
            <v>M</v>
          </cell>
          <cell r="E671" t="str">
            <v>M</v>
          </cell>
          <cell r="F671" t="str">
            <v>P</v>
          </cell>
          <cell r="G671" t="str">
            <v>M</v>
          </cell>
          <cell r="H671" t="str">
            <v>P</v>
          </cell>
          <cell r="I671" t="str">
            <v>C</v>
          </cell>
        </row>
        <row r="672">
          <cell r="A672">
            <v>39080</v>
          </cell>
          <cell r="B672" t="str">
            <v>Allowance-Spa Treatment</v>
          </cell>
          <cell r="C672" t="str">
            <v>SHBBREV</v>
          </cell>
          <cell r="D672" t="str">
            <v>M</v>
          </cell>
          <cell r="E672" t="str">
            <v>M</v>
          </cell>
          <cell r="F672" t="str">
            <v>M</v>
          </cell>
          <cell r="G672" t="str">
            <v>P</v>
          </cell>
          <cell r="H672" t="str">
            <v>P</v>
          </cell>
          <cell r="I672" t="str">
            <v>C</v>
          </cell>
        </row>
        <row r="673">
          <cell r="A673">
            <v>39090</v>
          </cell>
          <cell r="B673" t="str">
            <v>Allowance-Other</v>
          </cell>
          <cell r="C673" t="str">
            <v>ALLOW</v>
          </cell>
          <cell r="D673" t="str">
            <v>M</v>
          </cell>
          <cell r="E673" t="str">
            <v>M</v>
          </cell>
          <cell r="F673" t="str">
            <v>P</v>
          </cell>
          <cell r="G673" t="str">
            <v>P</v>
          </cell>
          <cell r="H673" t="str">
            <v>P</v>
          </cell>
          <cell r="I673">
            <v>0</v>
          </cell>
        </row>
        <row r="674">
          <cell r="A674">
            <v>39091</v>
          </cell>
          <cell r="B674" t="str">
            <v>Allowance-Other Package</v>
          </cell>
          <cell r="C674" t="str">
            <v>ALLOW</v>
          </cell>
          <cell r="D674" t="str">
            <v>M</v>
          </cell>
          <cell r="E674" t="str">
            <v>M</v>
          </cell>
          <cell r="F674" t="str">
            <v>P</v>
          </cell>
          <cell r="G674" t="str">
            <v>P</v>
          </cell>
          <cell r="H674" t="str">
            <v>P</v>
          </cell>
          <cell r="I674" t="str">
            <v>C</v>
          </cell>
        </row>
        <row r="675">
          <cell r="A675">
            <v>39092</v>
          </cell>
          <cell r="B675" t="str">
            <v>Allowance-Other (VAT)</v>
          </cell>
          <cell r="C675" t="str">
            <v>ALLOW</v>
          </cell>
          <cell r="D675" t="str">
            <v>M</v>
          </cell>
          <cell r="E675" t="str">
            <v>M</v>
          </cell>
          <cell r="F675" t="str">
            <v>P</v>
          </cell>
          <cell r="G675" t="str">
            <v>P</v>
          </cell>
          <cell r="H675" t="str">
            <v>P</v>
          </cell>
          <cell r="I675" t="str">
            <v>C</v>
          </cell>
        </row>
        <row r="676">
          <cell r="A676">
            <v>4</v>
          </cell>
          <cell r="B676" t="str">
            <v>Cost of Sales.</v>
          </cell>
          <cell r="C676" t="str">
            <v>COST OF SALES.</v>
          </cell>
          <cell r="D676" t="str">
            <v>M</v>
          </cell>
          <cell r="E676" t="str">
            <v>M</v>
          </cell>
          <cell r="F676" t="str">
            <v>P</v>
          </cell>
          <cell r="G676" t="str">
            <v>P</v>
          </cell>
          <cell r="H676" t="str">
            <v>P</v>
          </cell>
          <cell r="I676" t="str">
            <v>C</v>
          </cell>
        </row>
        <row r="677">
          <cell r="A677">
            <v>410</v>
          </cell>
          <cell r="B677" t="str">
            <v>Cost of Food &amp; Beverage Sales.</v>
          </cell>
          <cell r="C677" t="str">
            <v xml:space="preserve">COST OF FOOD &amp; </v>
          </cell>
          <cell r="D677" t="str">
            <v>M</v>
          </cell>
          <cell r="E677" t="str">
            <v>M</v>
          </cell>
          <cell r="F677" t="str">
            <v>P</v>
          </cell>
          <cell r="G677" t="str">
            <v>P</v>
          </cell>
          <cell r="H677" t="str">
            <v>P</v>
          </cell>
          <cell r="I677" t="str">
            <v>C</v>
          </cell>
        </row>
        <row r="678">
          <cell r="A678">
            <v>41100</v>
          </cell>
          <cell r="B678" t="str">
            <v>Food Purchases</v>
          </cell>
          <cell r="C678" t="str">
            <v>FB</v>
          </cell>
          <cell r="D678" t="str">
            <v>M</v>
          </cell>
          <cell r="E678" t="str">
            <v>M</v>
          </cell>
          <cell r="F678" t="str">
            <v>P</v>
          </cell>
          <cell r="G678" t="str">
            <v>P</v>
          </cell>
          <cell r="H678" t="str">
            <v>P</v>
          </cell>
          <cell r="I678">
            <v>0</v>
          </cell>
        </row>
        <row r="679">
          <cell r="A679">
            <v>41200</v>
          </cell>
          <cell r="B679" t="str">
            <v>Beverage Purchases</v>
          </cell>
          <cell r="C679" t="str">
            <v>FB</v>
          </cell>
          <cell r="D679" t="str">
            <v>M</v>
          </cell>
          <cell r="E679" t="str">
            <v>M</v>
          </cell>
          <cell r="F679" t="str">
            <v>P</v>
          </cell>
          <cell r="G679" t="str">
            <v>P</v>
          </cell>
          <cell r="H679" t="str">
            <v>P</v>
          </cell>
          <cell r="I679">
            <v>0</v>
          </cell>
        </row>
        <row r="680">
          <cell r="A680">
            <v>41210</v>
          </cell>
          <cell r="B680" t="str">
            <v>Liquor Purchases</v>
          </cell>
          <cell r="C680" t="str">
            <v>FB</v>
          </cell>
          <cell r="D680" t="str">
            <v>M</v>
          </cell>
          <cell r="E680" t="str">
            <v>M</v>
          </cell>
          <cell r="F680" t="str">
            <v>P</v>
          </cell>
          <cell r="G680" t="str">
            <v>P</v>
          </cell>
          <cell r="H680" t="str">
            <v>P</v>
          </cell>
          <cell r="I680">
            <v>0</v>
          </cell>
        </row>
        <row r="681">
          <cell r="A681">
            <v>41220</v>
          </cell>
          <cell r="B681" t="str">
            <v>Wine Purchases</v>
          </cell>
          <cell r="C681" t="str">
            <v>FB</v>
          </cell>
          <cell r="D681" t="str">
            <v>M</v>
          </cell>
          <cell r="E681" t="str">
            <v>M</v>
          </cell>
          <cell r="F681" t="str">
            <v>P</v>
          </cell>
          <cell r="G681" t="str">
            <v>P</v>
          </cell>
          <cell r="H681" t="str">
            <v>P</v>
          </cell>
          <cell r="I681">
            <v>0</v>
          </cell>
        </row>
        <row r="682">
          <cell r="A682">
            <v>41230</v>
          </cell>
          <cell r="B682" t="str">
            <v>Beer Purchases</v>
          </cell>
          <cell r="C682" t="str">
            <v>FB</v>
          </cell>
          <cell r="D682" t="str">
            <v>M</v>
          </cell>
          <cell r="E682" t="str">
            <v>M</v>
          </cell>
          <cell r="F682" t="str">
            <v>P</v>
          </cell>
          <cell r="G682" t="str">
            <v>P</v>
          </cell>
          <cell r="H682" t="str">
            <v>P</v>
          </cell>
          <cell r="I682">
            <v>0</v>
          </cell>
        </row>
        <row r="683">
          <cell r="A683">
            <v>41240</v>
          </cell>
          <cell r="B683" t="str">
            <v>Trade Discounts</v>
          </cell>
          <cell r="C683" t="str">
            <v>FB</v>
          </cell>
          <cell r="D683" t="str">
            <v>M</v>
          </cell>
          <cell r="E683" t="str">
            <v>M</v>
          </cell>
          <cell r="F683" t="str">
            <v>P</v>
          </cell>
          <cell r="G683" t="str">
            <v>P</v>
          </cell>
          <cell r="H683" t="str">
            <v>P</v>
          </cell>
          <cell r="I683">
            <v>0</v>
          </cell>
        </row>
        <row r="684">
          <cell r="A684">
            <v>41250</v>
          </cell>
          <cell r="B684" t="str">
            <v>Transportation Charges</v>
          </cell>
          <cell r="C684" t="str">
            <v>FB</v>
          </cell>
          <cell r="D684" t="str">
            <v>M</v>
          </cell>
          <cell r="E684" t="str">
            <v>M</v>
          </cell>
          <cell r="F684" t="str">
            <v>P</v>
          </cell>
          <cell r="G684" t="str">
            <v>P</v>
          </cell>
          <cell r="H684" t="str">
            <v>P</v>
          </cell>
          <cell r="I684">
            <v>0</v>
          </cell>
        </row>
        <row r="685">
          <cell r="A685">
            <v>41235</v>
          </cell>
          <cell r="B685" t="str">
            <v>Stock Variation On  Beverage</v>
          </cell>
          <cell r="C685" t="str">
            <v>FB</v>
          </cell>
          <cell r="D685" t="str">
            <v>M</v>
          </cell>
          <cell r="E685" t="str">
            <v>M</v>
          </cell>
          <cell r="F685" t="str">
            <v>P</v>
          </cell>
          <cell r="G685" t="str">
            <v>P</v>
          </cell>
          <cell r="H685" t="str">
            <v>P</v>
          </cell>
          <cell r="I685">
            <v>0</v>
          </cell>
        </row>
        <row r="686">
          <cell r="A686">
            <v>41330</v>
          </cell>
          <cell r="B686" t="str">
            <v>Cigarettes/Cigar Purchases</v>
          </cell>
          <cell r="C686" t="str">
            <v>FB</v>
          </cell>
          <cell r="D686" t="str">
            <v>M</v>
          </cell>
          <cell r="E686" t="str">
            <v>M</v>
          </cell>
          <cell r="F686" t="str">
            <v>P</v>
          </cell>
          <cell r="G686" t="str">
            <v>P</v>
          </cell>
          <cell r="H686" t="str">
            <v>P</v>
          </cell>
          <cell r="I686">
            <v>0</v>
          </cell>
        </row>
        <row r="687">
          <cell r="A687">
            <v>41400</v>
          </cell>
          <cell r="B687" t="str">
            <v>Cost-F&amp;B Other Income</v>
          </cell>
          <cell r="C687" t="str">
            <v>FB</v>
          </cell>
          <cell r="D687" t="str">
            <v>M</v>
          </cell>
          <cell r="E687" t="str">
            <v>M</v>
          </cell>
          <cell r="F687" t="str">
            <v>P</v>
          </cell>
          <cell r="G687" t="str">
            <v>P</v>
          </cell>
          <cell r="H687" t="str">
            <v>P</v>
          </cell>
          <cell r="I687">
            <v>0</v>
          </cell>
        </row>
        <row r="688">
          <cell r="A688">
            <v>41420</v>
          </cell>
          <cell r="B688" t="str">
            <v>Cost-Audiovisual</v>
          </cell>
          <cell r="C688" t="str">
            <v>FB</v>
          </cell>
          <cell r="D688" t="str">
            <v>M</v>
          </cell>
          <cell r="E688" t="str">
            <v>M</v>
          </cell>
          <cell r="F688" t="str">
            <v>P</v>
          </cell>
          <cell r="G688" t="str">
            <v>P</v>
          </cell>
          <cell r="H688" t="str">
            <v>P</v>
          </cell>
          <cell r="I688" t="str">
            <v>C</v>
          </cell>
        </row>
        <row r="689">
          <cell r="A689">
            <v>41423</v>
          </cell>
          <cell r="B689" t="str">
            <v>Cost-Décor/Flower</v>
          </cell>
          <cell r="C689" t="str">
            <v>FB</v>
          </cell>
          <cell r="D689" t="str">
            <v>M</v>
          </cell>
          <cell r="E689" t="str">
            <v>M</v>
          </cell>
          <cell r="F689" t="str">
            <v>P</v>
          </cell>
          <cell r="G689" t="str">
            <v>P</v>
          </cell>
          <cell r="H689" t="str">
            <v>P</v>
          </cell>
          <cell r="I689" t="str">
            <v>C</v>
          </cell>
        </row>
        <row r="690">
          <cell r="A690">
            <v>41424</v>
          </cell>
          <cell r="B690" t="str">
            <v>Cost-F&amp;B Equipment Rental</v>
          </cell>
          <cell r="C690" t="str">
            <v>FB</v>
          </cell>
          <cell r="D690" t="str">
            <v>M</v>
          </cell>
          <cell r="E690" t="str">
            <v>M</v>
          </cell>
          <cell r="F690" t="str">
            <v>P</v>
          </cell>
          <cell r="G690" t="str">
            <v>P</v>
          </cell>
          <cell r="H690" t="str">
            <v>P</v>
          </cell>
          <cell r="I690" t="str">
            <v>C</v>
          </cell>
        </row>
        <row r="691">
          <cell r="A691">
            <v>41427</v>
          </cell>
          <cell r="B691" t="str">
            <v>Cost-Music &amp; Entertainment</v>
          </cell>
          <cell r="C691" t="str">
            <v>FB</v>
          </cell>
          <cell r="D691" t="str">
            <v>M</v>
          </cell>
          <cell r="E691" t="str">
            <v>M</v>
          </cell>
          <cell r="F691" t="str">
            <v>P</v>
          </cell>
          <cell r="G691" t="str">
            <v>P</v>
          </cell>
          <cell r="H691" t="str">
            <v>P</v>
          </cell>
          <cell r="I691" t="str">
            <v>C</v>
          </cell>
        </row>
        <row r="692">
          <cell r="A692">
            <v>420</v>
          </cell>
          <cell r="B692" t="str">
            <v>Cost of Telecommunication.</v>
          </cell>
          <cell r="C692" t="str">
            <v>COST OF TELECOM</v>
          </cell>
          <cell r="D692" t="str">
            <v>M</v>
          </cell>
          <cell r="E692" t="str">
            <v>M</v>
          </cell>
          <cell r="F692" t="str">
            <v>P</v>
          </cell>
          <cell r="G692" t="str">
            <v>P</v>
          </cell>
          <cell r="H692" t="str">
            <v>P</v>
          </cell>
          <cell r="I692" t="str">
            <v>C</v>
          </cell>
        </row>
        <row r="693">
          <cell r="A693">
            <v>42000</v>
          </cell>
          <cell r="B693" t="str">
            <v>Cost-Local Call</v>
          </cell>
          <cell r="C693" t="str">
            <v>TEL</v>
          </cell>
          <cell r="D693" t="str">
            <v>M</v>
          </cell>
          <cell r="E693" t="str">
            <v>M</v>
          </cell>
          <cell r="F693" t="str">
            <v>P</v>
          </cell>
          <cell r="G693" t="str">
            <v>P</v>
          </cell>
          <cell r="H693" t="str">
            <v>P</v>
          </cell>
          <cell r="I693">
            <v>0</v>
          </cell>
        </row>
        <row r="694">
          <cell r="A694">
            <v>42050</v>
          </cell>
          <cell r="B694" t="str">
            <v>Cost-Long Distance Domestic</v>
          </cell>
          <cell r="C694" t="str">
            <v>TEL</v>
          </cell>
          <cell r="D694" t="str">
            <v>M</v>
          </cell>
          <cell r="E694" t="str">
            <v>M</v>
          </cell>
          <cell r="F694" t="str">
            <v>P</v>
          </cell>
          <cell r="G694" t="str">
            <v>P</v>
          </cell>
          <cell r="H694" t="str">
            <v>P</v>
          </cell>
          <cell r="I694">
            <v>0</v>
          </cell>
        </row>
        <row r="695">
          <cell r="A695">
            <v>42100</v>
          </cell>
          <cell r="B695" t="str">
            <v>Cost-Long Distance IDD</v>
          </cell>
          <cell r="C695" t="str">
            <v>TEL</v>
          </cell>
          <cell r="D695" t="str">
            <v>M</v>
          </cell>
          <cell r="E695" t="str">
            <v>M</v>
          </cell>
          <cell r="F695" t="str">
            <v>P</v>
          </cell>
          <cell r="G695" t="str">
            <v>P</v>
          </cell>
          <cell r="H695" t="str">
            <v>P</v>
          </cell>
          <cell r="I695" t="str">
            <v>C</v>
          </cell>
        </row>
        <row r="696">
          <cell r="A696">
            <v>42150</v>
          </cell>
          <cell r="B696" t="str">
            <v>Cost-Pay Phone</v>
          </cell>
          <cell r="C696" t="str">
            <v>TEL</v>
          </cell>
          <cell r="D696" t="str">
            <v>M</v>
          </cell>
          <cell r="E696" t="str">
            <v>M</v>
          </cell>
          <cell r="F696" t="str">
            <v>P</v>
          </cell>
          <cell r="G696" t="str">
            <v>P</v>
          </cell>
          <cell r="H696" t="str">
            <v>P</v>
          </cell>
          <cell r="I696">
            <v>0</v>
          </cell>
        </row>
        <row r="697">
          <cell r="A697">
            <v>42300</v>
          </cell>
          <cell r="B697" t="str">
            <v>Cost-Facsimile</v>
          </cell>
          <cell r="C697" t="str">
            <v>TEL</v>
          </cell>
          <cell r="D697" t="str">
            <v>M</v>
          </cell>
          <cell r="E697" t="str">
            <v>M</v>
          </cell>
          <cell r="F697" t="str">
            <v>P</v>
          </cell>
          <cell r="G697" t="str">
            <v>P</v>
          </cell>
          <cell r="H697" t="str">
            <v>P</v>
          </cell>
          <cell r="I697">
            <v>0</v>
          </cell>
        </row>
        <row r="698">
          <cell r="A698">
            <v>42310</v>
          </cell>
          <cell r="B698" t="str">
            <v>Cost-Installation Charge</v>
          </cell>
          <cell r="C698" t="str">
            <v>TEL</v>
          </cell>
          <cell r="D698" t="str">
            <v>M</v>
          </cell>
          <cell r="E698" t="str">
            <v>M</v>
          </cell>
          <cell r="F698" t="str">
            <v>P</v>
          </cell>
          <cell r="G698" t="str">
            <v>P</v>
          </cell>
          <cell r="H698" t="str">
            <v>P</v>
          </cell>
          <cell r="I698" t="str">
            <v>C</v>
          </cell>
        </row>
        <row r="699">
          <cell r="A699">
            <v>42350</v>
          </cell>
          <cell r="B699" t="str">
            <v>Cost-Internet Access Telecom</v>
          </cell>
          <cell r="C699" t="str">
            <v>TEL</v>
          </cell>
          <cell r="D699" t="str">
            <v>M</v>
          </cell>
          <cell r="E699" t="str">
            <v>M</v>
          </cell>
          <cell r="F699" t="str">
            <v>P</v>
          </cell>
          <cell r="G699" t="str">
            <v>P</v>
          </cell>
          <cell r="H699" t="str">
            <v>P</v>
          </cell>
          <cell r="I699">
            <v>0</v>
          </cell>
        </row>
        <row r="700">
          <cell r="A700">
            <v>42400</v>
          </cell>
          <cell r="B700" t="str">
            <v>Cost-Other Telecommunication</v>
          </cell>
          <cell r="C700" t="str">
            <v>TEL</v>
          </cell>
          <cell r="D700" t="str">
            <v>M</v>
          </cell>
          <cell r="E700" t="str">
            <v>M</v>
          </cell>
          <cell r="F700" t="str">
            <v>P</v>
          </cell>
          <cell r="G700" t="str">
            <v>P</v>
          </cell>
          <cell r="H700" t="str">
            <v>P</v>
          </cell>
          <cell r="I700">
            <v>0</v>
          </cell>
        </row>
        <row r="701">
          <cell r="A701">
            <v>42450</v>
          </cell>
          <cell r="B701" t="str">
            <v>Cost-Telephone Lines (Var Exp)</v>
          </cell>
          <cell r="C701" t="str">
            <v>TEL</v>
          </cell>
          <cell r="D701" t="str">
            <v>M</v>
          </cell>
          <cell r="E701" t="str">
            <v>M</v>
          </cell>
          <cell r="F701" t="str">
            <v>P</v>
          </cell>
          <cell r="G701" t="str">
            <v>P</v>
          </cell>
          <cell r="H701" t="str">
            <v>P</v>
          </cell>
          <cell r="I701" t="str">
            <v>C</v>
          </cell>
        </row>
        <row r="702">
          <cell r="A702">
            <v>425</v>
          </cell>
          <cell r="B702" t="str">
            <v>Cost of Spa/Fitness &amp; Wellness.</v>
          </cell>
          <cell r="C702" t="str">
            <v>COST OF SPA/FIT</v>
          </cell>
          <cell r="D702" t="str">
            <v>M</v>
          </cell>
          <cell r="E702" t="str">
            <v>M</v>
          </cell>
          <cell r="F702" t="str">
            <v>P</v>
          </cell>
          <cell r="G702" t="str">
            <v>P</v>
          </cell>
          <cell r="H702" t="str">
            <v>P</v>
          </cell>
          <cell r="I702" t="str">
            <v>C</v>
          </cell>
        </row>
        <row r="703">
          <cell r="A703">
            <v>42500</v>
          </cell>
          <cell r="B703" t="str">
            <v>Cost-Treatment Revenue</v>
          </cell>
          <cell r="C703" t="str">
            <v>SPA</v>
          </cell>
          <cell r="D703" t="str">
            <v>M</v>
          </cell>
          <cell r="E703" t="str">
            <v>M</v>
          </cell>
          <cell r="F703" t="str">
            <v>P</v>
          </cell>
          <cell r="G703" t="str">
            <v>P</v>
          </cell>
          <cell r="H703" t="str">
            <v>P</v>
          </cell>
          <cell r="I703">
            <v>0</v>
          </cell>
        </row>
        <row r="704">
          <cell r="A704">
            <v>42505</v>
          </cell>
          <cell r="B704" t="str">
            <v>Cost-Treatment Rev-Foot Spa</v>
          </cell>
          <cell r="C704" t="str">
            <v>SPA</v>
          </cell>
          <cell r="D704" t="str">
            <v>M</v>
          </cell>
          <cell r="E704" t="str">
            <v>M</v>
          </cell>
          <cell r="F704" t="str">
            <v>P</v>
          </cell>
          <cell r="G704" t="str">
            <v>P</v>
          </cell>
          <cell r="H704" t="str">
            <v>P</v>
          </cell>
          <cell r="I704" t="str">
            <v>C</v>
          </cell>
        </row>
        <row r="705">
          <cell r="A705">
            <v>42510</v>
          </cell>
          <cell r="B705" t="str">
            <v>Cost-Treatment Revenue-Beauty by MO</v>
          </cell>
          <cell r="C705" t="str">
            <v>SPA</v>
          </cell>
          <cell r="D705" t="str">
            <v>M</v>
          </cell>
          <cell r="E705" t="str">
            <v>M</v>
          </cell>
          <cell r="F705" t="str">
            <v>P</v>
          </cell>
          <cell r="G705" t="str">
            <v>P</v>
          </cell>
          <cell r="H705" t="str">
            <v>P</v>
          </cell>
          <cell r="I705">
            <v>0</v>
          </cell>
        </row>
        <row r="706">
          <cell r="A706">
            <v>42525</v>
          </cell>
          <cell r="B706" t="str">
            <v>Cost-Ayuravedic</v>
          </cell>
          <cell r="C706" t="str">
            <v>SPA</v>
          </cell>
          <cell r="D706" t="str">
            <v>M</v>
          </cell>
          <cell r="E706" t="str">
            <v>M</v>
          </cell>
          <cell r="F706" t="str">
            <v>P</v>
          </cell>
          <cell r="G706" t="str">
            <v>P</v>
          </cell>
          <cell r="H706" t="str">
            <v>P</v>
          </cell>
          <cell r="I706" t="str">
            <v>C</v>
          </cell>
        </row>
        <row r="707">
          <cell r="A707">
            <v>42580</v>
          </cell>
          <cell r="B707" t="str">
            <v>Cost-Beauty by MO Revenue</v>
          </cell>
          <cell r="C707" t="str">
            <v>SPA</v>
          </cell>
          <cell r="D707" t="str">
            <v>M</v>
          </cell>
          <cell r="E707" t="str">
            <v>M</v>
          </cell>
          <cell r="F707" t="str">
            <v>P</v>
          </cell>
          <cell r="G707" t="str">
            <v>P</v>
          </cell>
          <cell r="H707" t="str">
            <v>P</v>
          </cell>
          <cell r="I707" t="str">
            <v>C</v>
          </cell>
        </row>
        <row r="708">
          <cell r="A708">
            <v>42585</v>
          </cell>
          <cell r="B708" t="str">
            <v>Cost-Hair Service Revenue</v>
          </cell>
          <cell r="C708" t="str">
            <v>SPA</v>
          </cell>
          <cell r="D708" t="str">
            <v>M</v>
          </cell>
          <cell r="E708" t="str">
            <v>M</v>
          </cell>
          <cell r="F708" t="str">
            <v>P</v>
          </cell>
          <cell r="G708" t="str">
            <v>P</v>
          </cell>
          <cell r="H708" t="str">
            <v>P</v>
          </cell>
          <cell r="I708" t="str">
            <v>C</v>
          </cell>
        </row>
        <row r="709">
          <cell r="A709">
            <v>42590</v>
          </cell>
          <cell r="B709" t="str">
            <v>Cost-Nail Service Revenue</v>
          </cell>
          <cell r="C709" t="str">
            <v>SPA</v>
          </cell>
          <cell r="D709" t="str">
            <v>M</v>
          </cell>
          <cell r="E709" t="str">
            <v>M</v>
          </cell>
          <cell r="F709" t="str">
            <v>P</v>
          </cell>
          <cell r="G709" t="str">
            <v>P</v>
          </cell>
          <cell r="H709" t="str">
            <v>P</v>
          </cell>
          <cell r="I709">
            <v>0</v>
          </cell>
        </row>
        <row r="710">
          <cell r="A710">
            <v>42592</v>
          </cell>
          <cell r="B710" t="str">
            <v>Cost-Foot Spa Revenue</v>
          </cell>
          <cell r="C710" t="str">
            <v>SPA</v>
          </cell>
          <cell r="D710" t="str">
            <v>M</v>
          </cell>
          <cell r="E710" t="str">
            <v>M</v>
          </cell>
          <cell r="F710" t="str">
            <v>P</v>
          </cell>
          <cell r="G710" t="str">
            <v>P</v>
          </cell>
          <cell r="H710" t="str">
            <v>P</v>
          </cell>
          <cell r="I710" t="str">
            <v>C</v>
          </cell>
        </row>
        <row r="711">
          <cell r="A711">
            <v>42594</v>
          </cell>
          <cell r="B711" t="str">
            <v>Cost-In-room Treatment Revenue</v>
          </cell>
          <cell r="C711" t="str">
            <v>SPA</v>
          </cell>
          <cell r="D711" t="str">
            <v>M</v>
          </cell>
          <cell r="E711" t="str">
            <v>M</v>
          </cell>
          <cell r="F711" t="str">
            <v>P</v>
          </cell>
          <cell r="G711" t="str">
            <v>P</v>
          </cell>
          <cell r="H711" t="str">
            <v>P</v>
          </cell>
          <cell r="I711" t="str">
            <v>C</v>
          </cell>
        </row>
        <row r="712">
          <cell r="A712">
            <v>42595</v>
          </cell>
          <cell r="B712" t="str">
            <v>Cost-Outsourced Treatment Rev</v>
          </cell>
          <cell r="C712" t="str">
            <v>SPA</v>
          </cell>
          <cell r="D712" t="str">
            <v>M</v>
          </cell>
          <cell r="E712" t="str">
            <v>M</v>
          </cell>
          <cell r="F712" t="str">
            <v>P</v>
          </cell>
          <cell r="G712" t="str">
            <v>P</v>
          </cell>
          <cell r="H712" t="str">
            <v>P</v>
          </cell>
          <cell r="I712" t="str">
            <v>C</v>
          </cell>
        </row>
        <row r="713">
          <cell r="A713">
            <v>42650</v>
          </cell>
          <cell r="B713" t="str">
            <v>Cost-Refreshments</v>
          </cell>
          <cell r="C713" t="str">
            <v>SPAHC</v>
          </cell>
          <cell r="D713" t="str">
            <v>M</v>
          </cell>
          <cell r="E713" t="str">
            <v>M</v>
          </cell>
          <cell r="F713" t="str">
            <v>P</v>
          </cell>
          <cell r="G713" t="str">
            <v>P</v>
          </cell>
          <cell r="H713" t="str">
            <v>P</v>
          </cell>
          <cell r="I713" t="str">
            <v>C</v>
          </cell>
        </row>
        <row r="714">
          <cell r="A714">
            <v>42750</v>
          </cell>
          <cell r="B714" t="str">
            <v>Cost-Retail Sales Spa/F&amp;W</v>
          </cell>
          <cell r="C714" t="str">
            <v>SPAHC</v>
          </cell>
          <cell r="D714" t="str">
            <v>M</v>
          </cell>
          <cell r="E714" t="str">
            <v>M</v>
          </cell>
          <cell r="F714" t="str">
            <v>P</v>
          </cell>
          <cell r="G714" t="str">
            <v>P</v>
          </cell>
          <cell r="H714" t="str">
            <v>P</v>
          </cell>
          <cell r="I714">
            <v>0</v>
          </cell>
        </row>
        <row r="715">
          <cell r="A715">
            <v>42900</v>
          </cell>
          <cell r="B715" t="str">
            <v>Cost-Others Spa/F&amp;W</v>
          </cell>
          <cell r="C715" t="str">
            <v>SPAHC</v>
          </cell>
          <cell r="D715" t="str">
            <v>M</v>
          </cell>
          <cell r="E715" t="str">
            <v>M</v>
          </cell>
          <cell r="F715" t="str">
            <v>P</v>
          </cell>
          <cell r="G715" t="str">
            <v>P</v>
          </cell>
          <cell r="H715" t="str">
            <v>P</v>
          </cell>
          <cell r="I715">
            <v>0</v>
          </cell>
        </row>
        <row r="716">
          <cell r="A716">
            <v>430</v>
          </cell>
          <cell r="B716" t="str">
            <v>Cost of Laundry &amp; Valet.</v>
          </cell>
          <cell r="C716" t="str">
            <v>COST OF LAUNDRY</v>
          </cell>
          <cell r="D716" t="str">
            <v>M</v>
          </cell>
          <cell r="E716" t="str">
            <v>M</v>
          </cell>
          <cell r="F716" t="str">
            <v>P</v>
          </cell>
          <cell r="G716" t="str">
            <v>P</v>
          </cell>
          <cell r="H716" t="str">
            <v>P</v>
          </cell>
          <cell r="I716" t="str">
            <v>C</v>
          </cell>
        </row>
        <row r="717">
          <cell r="A717">
            <v>43050</v>
          </cell>
          <cell r="B717" t="str">
            <v>Cost-Laundry In House</v>
          </cell>
          <cell r="C717" t="str">
            <v>LDY</v>
          </cell>
          <cell r="D717" t="str">
            <v>M</v>
          </cell>
          <cell r="E717" t="str">
            <v>M</v>
          </cell>
          <cell r="F717" t="str">
            <v>P</v>
          </cell>
          <cell r="G717" t="str">
            <v>P</v>
          </cell>
          <cell r="H717" t="str">
            <v>P</v>
          </cell>
          <cell r="I717">
            <v>0</v>
          </cell>
        </row>
        <row r="718">
          <cell r="A718">
            <v>43051</v>
          </cell>
          <cell r="B718" t="str">
            <v>Cost-Laundry Outsource</v>
          </cell>
          <cell r="C718" t="str">
            <v>LDY</v>
          </cell>
          <cell r="D718" t="str">
            <v>M</v>
          </cell>
          <cell r="E718" t="str">
            <v>M</v>
          </cell>
          <cell r="F718" t="str">
            <v>P</v>
          </cell>
          <cell r="G718" t="str">
            <v>P</v>
          </cell>
          <cell r="H718" t="str">
            <v>P</v>
          </cell>
          <cell r="I718">
            <v>0</v>
          </cell>
        </row>
        <row r="719">
          <cell r="A719">
            <v>43100</v>
          </cell>
          <cell r="B719" t="str">
            <v>Cost-Dry Clean In House</v>
          </cell>
          <cell r="C719" t="str">
            <v>LDY</v>
          </cell>
          <cell r="D719" t="str">
            <v>M</v>
          </cell>
          <cell r="E719" t="str">
            <v>M</v>
          </cell>
          <cell r="F719" t="str">
            <v>P</v>
          </cell>
          <cell r="G719" t="str">
            <v>P</v>
          </cell>
          <cell r="H719" t="str">
            <v>P</v>
          </cell>
          <cell r="I719">
            <v>0</v>
          </cell>
        </row>
        <row r="720">
          <cell r="A720">
            <v>43101</v>
          </cell>
          <cell r="B720" t="str">
            <v>Cost-Dry Clean Outsource</v>
          </cell>
          <cell r="C720" t="str">
            <v>LDY</v>
          </cell>
          <cell r="D720" t="str">
            <v>M</v>
          </cell>
          <cell r="E720" t="str">
            <v>M</v>
          </cell>
          <cell r="F720" t="str">
            <v>P</v>
          </cell>
          <cell r="G720" t="str">
            <v>P</v>
          </cell>
          <cell r="H720" t="str">
            <v>P</v>
          </cell>
          <cell r="I720">
            <v>0</v>
          </cell>
        </row>
        <row r="721">
          <cell r="A721">
            <v>43200</v>
          </cell>
          <cell r="B721" t="str">
            <v>Cost-Pressing In House</v>
          </cell>
          <cell r="C721" t="str">
            <v>LDY</v>
          </cell>
          <cell r="D721" t="str">
            <v>M</v>
          </cell>
          <cell r="E721" t="str">
            <v>M</v>
          </cell>
          <cell r="F721" t="str">
            <v>P</v>
          </cell>
          <cell r="G721" t="str">
            <v>P</v>
          </cell>
          <cell r="H721" t="str">
            <v>P</v>
          </cell>
          <cell r="I721" t="str">
            <v>C</v>
          </cell>
        </row>
        <row r="722">
          <cell r="A722">
            <v>43201</v>
          </cell>
          <cell r="B722" t="str">
            <v>Cost-Pressing Outsource</v>
          </cell>
          <cell r="C722" t="str">
            <v>LDY</v>
          </cell>
          <cell r="D722" t="str">
            <v>M</v>
          </cell>
          <cell r="E722" t="str">
            <v>M</v>
          </cell>
          <cell r="F722" t="str">
            <v>P</v>
          </cell>
          <cell r="G722" t="str">
            <v>P</v>
          </cell>
          <cell r="H722" t="str">
            <v>P</v>
          </cell>
          <cell r="I722" t="str">
            <v>C</v>
          </cell>
        </row>
        <row r="723">
          <cell r="A723">
            <v>43400</v>
          </cell>
          <cell r="B723" t="str">
            <v>Cost-Others Laundry &amp; Valet</v>
          </cell>
          <cell r="C723" t="str">
            <v>LDY</v>
          </cell>
          <cell r="D723" t="str">
            <v>M</v>
          </cell>
          <cell r="E723" t="str">
            <v>M</v>
          </cell>
          <cell r="F723" t="str">
            <v>P</v>
          </cell>
          <cell r="G723" t="str">
            <v>P</v>
          </cell>
          <cell r="H723" t="str">
            <v>P</v>
          </cell>
          <cell r="I723" t="str">
            <v>C</v>
          </cell>
        </row>
        <row r="724">
          <cell r="A724">
            <v>435</v>
          </cell>
          <cell r="B724" t="str">
            <v>Cost of Book/Gift/Flower Shop.</v>
          </cell>
          <cell r="C724" t="str">
            <v>COST OF BOOK/GI</v>
          </cell>
          <cell r="D724" t="str">
            <v>M</v>
          </cell>
          <cell r="E724" t="str">
            <v>M</v>
          </cell>
          <cell r="F724" t="str">
            <v>P</v>
          </cell>
          <cell r="G724" t="str">
            <v>P</v>
          </cell>
          <cell r="H724" t="str">
            <v>P</v>
          </cell>
          <cell r="I724" t="str">
            <v>C</v>
          </cell>
        </row>
        <row r="725">
          <cell r="A725">
            <v>43550</v>
          </cell>
          <cell r="B725" t="str">
            <v>Cost-Book Sales</v>
          </cell>
          <cell r="C725" t="str">
            <v>SHOP</v>
          </cell>
          <cell r="D725" t="str">
            <v>M</v>
          </cell>
          <cell r="E725" t="str">
            <v>M</v>
          </cell>
          <cell r="F725" t="str">
            <v>P</v>
          </cell>
          <cell r="G725" t="str">
            <v>P</v>
          </cell>
          <cell r="H725" t="str">
            <v>P</v>
          </cell>
          <cell r="I725">
            <v>0</v>
          </cell>
        </row>
        <row r="726">
          <cell r="A726">
            <v>43600</v>
          </cell>
          <cell r="B726" t="str">
            <v>Cost-Gift Shop Sales</v>
          </cell>
          <cell r="C726" t="str">
            <v>SHOP</v>
          </cell>
          <cell r="D726" t="str">
            <v>M</v>
          </cell>
          <cell r="E726" t="str">
            <v>M</v>
          </cell>
          <cell r="F726" t="str">
            <v>P</v>
          </cell>
          <cell r="G726" t="str">
            <v>P</v>
          </cell>
          <cell r="H726" t="str">
            <v>P</v>
          </cell>
          <cell r="I726">
            <v>0</v>
          </cell>
        </row>
        <row r="727">
          <cell r="A727">
            <v>43601</v>
          </cell>
          <cell r="B727" t="str">
            <v>Cost-Gift Shop Merchandises</v>
          </cell>
          <cell r="C727" t="str">
            <v>SHOP</v>
          </cell>
          <cell r="D727" t="str">
            <v>M</v>
          </cell>
          <cell r="E727" t="str">
            <v>M</v>
          </cell>
          <cell r="F727" t="str">
            <v>P</v>
          </cell>
          <cell r="G727" t="str">
            <v>P</v>
          </cell>
          <cell r="H727" t="str">
            <v>P</v>
          </cell>
          <cell r="I727" t="str">
            <v>C</v>
          </cell>
        </row>
        <row r="728">
          <cell r="A728">
            <v>43602</v>
          </cell>
          <cell r="B728" t="str">
            <v>Cost-Gift Shop Newspapers</v>
          </cell>
          <cell r="C728" t="str">
            <v>SHOP</v>
          </cell>
          <cell r="D728" t="str">
            <v>M</v>
          </cell>
          <cell r="E728" t="str">
            <v>M</v>
          </cell>
          <cell r="F728" t="str">
            <v>P</v>
          </cell>
          <cell r="G728" t="str">
            <v>P</v>
          </cell>
          <cell r="H728" t="str">
            <v>P</v>
          </cell>
          <cell r="I728" t="str">
            <v>C</v>
          </cell>
        </row>
        <row r="729">
          <cell r="A729">
            <v>43603</v>
          </cell>
          <cell r="B729" t="str">
            <v>Cost-Gift Shop Books</v>
          </cell>
          <cell r="C729" t="str">
            <v>SHOP</v>
          </cell>
          <cell r="D729" t="str">
            <v>M</v>
          </cell>
          <cell r="E729" t="str">
            <v>M</v>
          </cell>
          <cell r="F729" t="str">
            <v>P</v>
          </cell>
          <cell r="G729" t="str">
            <v>P</v>
          </cell>
          <cell r="H729" t="str">
            <v>P</v>
          </cell>
          <cell r="I729" t="str">
            <v>C</v>
          </cell>
        </row>
        <row r="730">
          <cell r="A730">
            <v>43604</v>
          </cell>
          <cell r="B730" t="str">
            <v>Cost-Gift Shop Bathrobes</v>
          </cell>
          <cell r="C730" t="str">
            <v>SHOP</v>
          </cell>
          <cell r="D730" t="str">
            <v>M</v>
          </cell>
          <cell r="E730" t="str">
            <v>M</v>
          </cell>
          <cell r="F730" t="str">
            <v>P</v>
          </cell>
          <cell r="G730" t="str">
            <v>P</v>
          </cell>
          <cell r="H730" t="str">
            <v>P</v>
          </cell>
          <cell r="I730">
            <v>0</v>
          </cell>
        </row>
        <row r="731">
          <cell r="A731">
            <v>43610</v>
          </cell>
          <cell r="B731" t="str">
            <v>Cost-Gift Shop Consignments</v>
          </cell>
          <cell r="C731" t="str">
            <v>SHOP</v>
          </cell>
          <cell r="D731" t="str">
            <v>M</v>
          </cell>
          <cell r="E731" t="str">
            <v>M</v>
          </cell>
          <cell r="F731" t="str">
            <v>P</v>
          </cell>
          <cell r="G731" t="str">
            <v>P</v>
          </cell>
          <cell r="H731" t="str">
            <v>P</v>
          </cell>
          <cell r="I731" t="str">
            <v>C</v>
          </cell>
        </row>
        <row r="732">
          <cell r="A732">
            <v>43640</v>
          </cell>
          <cell r="B732" t="str">
            <v>Cost-Gift Shop Shipping</v>
          </cell>
          <cell r="C732" t="str">
            <v>SHOP</v>
          </cell>
          <cell r="D732" t="str">
            <v>M</v>
          </cell>
          <cell r="E732" t="str">
            <v>M</v>
          </cell>
          <cell r="F732" t="str">
            <v>P</v>
          </cell>
          <cell r="G732" t="str">
            <v>P</v>
          </cell>
          <cell r="H732" t="str">
            <v>P</v>
          </cell>
          <cell r="I732" t="str">
            <v>C</v>
          </cell>
        </row>
        <row r="733">
          <cell r="A733">
            <v>43650</v>
          </cell>
          <cell r="B733" t="str">
            <v>Cost-Flower Sales</v>
          </cell>
          <cell r="C733" t="str">
            <v>SHOP</v>
          </cell>
          <cell r="D733" t="str">
            <v>M</v>
          </cell>
          <cell r="E733" t="str">
            <v>M</v>
          </cell>
          <cell r="F733" t="str">
            <v>P</v>
          </cell>
          <cell r="G733" t="str">
            <v>P</v>
          </cell>
          <cell r="H733" t="str">
            <v>P</v>
          </cell>
          <cell r="I733">
            <v>0</v>
          </cell>
        </row>
        <row r="734">
          <cell r="A734">
            <v>43900</v>
          </cell>
          <cell r="B734" t="str">
            <v>Cost-Other Shop</v>
          </cell>
          <cell r="C734" t="str">
            <v>SHOP</v>
          </cell>
          <cell r="D734" t="str">
            <v>M</v>
          </cell>
          <cell r="E734" t="str">
            <v>M</v>
          </cell>
          <cell r="F734" t="str">
            <v>P</v>
          </cell>
          <cell r="G734" t="str">
            <v>P</v>
          </cell>
          <cell r="H734" t="str">
            <v>P</v>
          </cell>
          <cell r="I734">
            <v>0</v>
          </cell>
        </row>
        <row r="735">
          <cell r="A735">
            <v>440</v>
          </cell>
          <cell r="B735" t="str">
            <v>Cost of Business Centre.</v>
          </cell>
          <cell r="C735" t="str">
            <v>COST OF BUSINES</v>
          </cell>
          <cell r="D735" t="str">
            <v>M</v>
          </cell>
          <cell r="E735" t="str">
            <v>M</v>
          </cell>
          <cell r="F735" t="str">
            <v>P</v>
          </cell>
          <cell r="G735" t="str">
            <v>P</v>
          </cell>
          <cell r="H735" t="str">
            <v>P</v>
          </cell>
          <cell r="I735" t="str">
            <v>C</v>
          </cell>
        </row>
        <row r="736">
          <cell r="A736">
            <v>44100</v>
          </cell>
          <cell r="B736" t="str">
            <v>Cost-Equipment Rental</v>
          </cell>
          <cell r="C736" t="str">
            <v>BC</v>
          </cell>
          <cell r="D736" t="str">
            <v>M</v>
          </cell>
          <cell r="E736" t="str">
            <v>M</v>
          </cell>
          <cell r="F736" t="str">
            <v>P</v>
          </cell>
          <cell r="G736" t="str">
            <v>P</v>
          </cell>
          <cell r="H736" t="str">
            <v>P</v>
          </cell>
          <cell r="I736">
            <v>0</v>
          </cell>
        </row>
        <row r="737">
          <cell r="A737">
            <v>44150</v>
          </cell>
          <cell r="B737" t="str">
            <v>Cost-Business Centre Facsimile</v>
          </cell>
          <cell r="C737" t="str">
            <v>BC</v>
          </cell>
          <cell r="D737" t="str">
            <v>M</v>
          </cell>
          <cell r="E737" t="str">
            <v>M</v>
          </cell>
          <cell r="F737" t="str">
            <v>P</v>
          </cell>
          <cell r="G737" t="str">
            <v>P</v>
          </cell>
          <cell r="H737" t="str">
            <v>P</v>
          </cell>
          <cell r="I737">
            <v>0</v>
          </cell>
        </row>
        <row r="738">
          <cell r="A738">
            <v>44200</v>
          </cell>
          <cell r="B738" t="str">
            <v xml:space="preserve">Cost-Business Centre Internet </v>
          </cell>
          <cell r="C738" t="str">
            <v>BC</v>
          </cell>
          <cell r="D738" t="str">
            <v>M</v>
          </cell>
          <cell r="E738" t="str">
            <v>M</v>
          </cell>
          <cell r="F738" t="str">
            <v>P</v>
          </cell>
          <cell r="G738" t="str">
            <v>P</v>
          </cell>
          <cell r="H738" t="str">
            <v>P</v>
          </cell>
          <cell r="I738">
            <v>0</v>
          </cell>
        </row>
        <row r="739">
          <cell r="A739">
            <v>44300</v>
          </cell>
          <cell r="B739" t="str">
            <v>Cost-Printing/Photocopy</v>
          </cell>
          <cell r="C739" t="str">
            <v>BC</v>
          </cell>
          <cell r="D739" t="str">
            <v>M</v>
          </cell>
          <cell r="E739" t="str">
            <v>M</v>
          </cell>
          <cell r="F739" t="str">
            <v>P</v>
          </cell>
          <cell r="G739" t="str">
            <v>P</v>
          </cell>
          <cell r="H739" t="str">
            <v>P</v>
          </cell>
          <cell r="I739">
            <v>0</v>
          </cell>
        </row>
        <row r="740">
          <cell r="A740">
            <v>44350</v>
          </cell>
          <cell r="B740" t="str">
            <v>Cost-Secretarial</v>
          </cell>
          <cell r="C740" t="str">
            <v>BC</v>
          </cell>
          <cell r="D740" t="str">
            <v>M</v>
          </cell>
          <cell r="E740" t="str">
            <v>M</v>
          </cell>
          <cell r="F740" t="str">
            <v>P</v>
          </cell>
          <cell r="G740" t="str">
            <v>P</v>
          </cell>
          <cell r="H740" t="str">
            <v>P</v>
          </cell>
          <cell r="I740" t="str">
            <v>C</v>
          </cell>
        </row>
        <row r="741">
          <cell r="A741">
            <v>44400</v>
          </cell>
          <cell r="B741" t="str">
            <v>Cost-Courier Services</v>
          </cell>
          <cell r="C741" t="str">
            <v>BC</v>
          </cell>
          <cell r="D741" t="str">
            <v>M</v>
          </cell>
          <cell r="E741" t="str">
            <v>M</v>
          </cell>
          <cell r="F741" t="str">
            <v>P</v>
          </cell>
          <cell r="G741" t="str">
            <v>P</v>
          </cell>
          <cell r="H741" t="str">
            <v>P</v>
          </cell>
          <cell r="I741">
            <v>0</v>
          </cell>
        </row>
        <row r="742">
          <cell r="A742">
            <v>44410</v>
          </cell>
          <cell r="B742" t="str">
            <v>Cost-Gifts &amp; Sundries</v>
          </cell>
          <cell r="C742" t="str">
            <v>BC</v>
          </cell>
          <cell r="D742" t="str">
            <v>M</v>
          </cell>
          <cell r="E742" t="str">
            <v>M</v>
          </cell>
          <cell r="F742" t="str">
            <v>P</v>
          </cell>
          <cell r="G742" t="str">
            <v>P</v>
          </cell>
          <cell r="H742" t="str">
            <v>P</v>
          </cell>
          <cell r="I742" t="str">
            <v>C</v>
          </cell>
        </row>
        <row r="743">
          <cell r="A743">
            <v>44420</v>
          </cell>
          <cell r="B743" t="str">
            <v>Cost-Cigarettes &amp; Cigar</v>
          </cell>
          <cell r="C743" t="str">
            <v>BC</v>
          </cell>
          <cell r="D743" t="str">
            <v>M</v>
          </cell>
          <cell r="E743" t="str">
            <v>M</v>
          </cell>
          <cell r="F743" t="str">
            <v>P</v>
          </cell>
          <cell r="G743" t="str">
            <v>P</v>
          </cell>
          <cell r="H743" t="str">
            <v>P</v>
          </cell>
          <cell r="I743" t="str">
            <v>C</v>
          </cell>
        </row>
        <row r="744">
          <cell r="A744">
            <v>44450</v>
          </cell>
          <cell r="B744" t="str">
            <v>Cost-Others Business Centre</v>
          </cell>
          <cell r="C744" t="str">
            <v>BC</v>
          </cell>
          <cell r="D744" t="str">
            <v>M</v>
          </cell>
          <cell r="E744" t="str">
            <v>M</v>
          </cell>
          <cell r="F744" t="str">
            <v>P</v>
          </cell>
          <cell r="G744" t="str">
            <v>P</v>
          </cell>
          <cell r="H744" t="str">
            <v>P</v>
          </cell>
          <cell r="I744">
            <v>0</v>
          </cell>
        </row>
        <row r="745">
          <cell r="A745">
            <v>445</v>
          </cell>
          <cell r="B745" t="str">
            <v>Cost of Transportation.</v>
          </cell>
          <cell r="C745" t="str">
            <v>COST OF TRANSPO</v>
          </cell>
          <cell r="D745" t="str">
            <v>M</v>
          </cell>
          <cell r="E745" t="str">
            <v>M</v>
          </cell>
          <cell r="F745" t="str">
            <v>P</v>
          </cell>
          <cell r="G745" t="str">
            <v>P</v>
          </cell>
          <cell r="H745" t="str">
            <v>P</v>
          </cell>
          <cell r="I745" t="str">
            <v>C</v>
          </cell>
        </row>
        <row r="746">
          <cell r="A746">
            <v>44500</v>
          </cell>
          <cell r="B746" t="str">
            <v>Cost-Hire Car</v>
          </cell>
          <cell r="C746" t="str">
            <v>TP</v>
          </cell>
          <cell r="D746" t="str">
            <v>M</v>
          </cell>
          <cell r="E746" t="str">
            <v>M</v>
          </cell>
          <cell r="F746" t="str">
            <v>P</v>
          </cell>
          <cell r="G746" t="str">
            <v>P</v>
          </cell>
          <cell r="H746" t="str">
            <v>P</v>
          </cell>
          <cell r="I746" t="str">
            <v>C</v>
          </cell>
        </row>
        <row r="747">
          <cell r="A747">
            <v>44550</v>
          </cell>
          <cell r="B747" t="str">
            <v>Cost-Airport Transfers</v>
          </cell>
          <cell r="C747" t="str">
            <v>TP</v>
          </cell>
          <cell r="D747" t="str">
            <v>M</v>
          </cell>
          <cell r="E747" t="str">
            <v>M</v>
          </cell>
          <cell r="F747" t="str">
            <v>P</v>
          </cell>
          <cell r="G747" t="str">
            <v>P</v>
          </cell>
          <cell r="H747" t="str">
            <v>P</v>
          </cell>
          <cell r="I747" t="str">
            <v>C</v>
          </cell>
        </row>
        <row r="748">
          <cell r="A748">
            <v>44600</v>
          </cell>
          <cell r="B748" t="str">
            <v>Cost-Other Transfers</v>
          </cell>
          <cell r="C748" t="str">
            <v>TP</v>
          </cell>
          <cell r="D748" t="str">
            <v>M</v>
          </cell>
          <cell r="E748" t="str">
            <v>M</v>
          </cell>
          <cell r="F748" t="str">
            <v>P</v>
          </cell>
          <cell r="G748" t="str">
            <v>P</v>
          </cell>
          <cell r="H748" t="str">
            <v>P</v>
          </cell>
          <cell r="I748" t="str">
            <v>C</v>
          </cell>
        </row>
        <row r="749">
          <cell r="A749">
            <v>44650</v>
          </cell>
          <cell r="B749" t="str">
            <v>Cost-Parking Fees</v>
          </cell>
          <cell r="C749" t="str">
            <v>TP</v>
          </cell>
          <cell r="D749" t="str">
            <v>M</v>
          </cell>
          <cell r="E749" t="str">
            <v>M</v>
          </cell>
          <cell r="F749" t="str">
            <v>P</v>
          </cell>
          <cell r="G749" t="str">
            <v>P</v>
          </cell>
          <cell r="H749" t="str">
            <v>P</v>
          </cell>
          <cell r="I749" t="str">
            <v>C</v>
          </cell>
        </row>
        <row r="750">
          <cell r="A750">
            <v>44651</v>
          </cell>
          <cell r="B750" t="str">
            <v>Cost-Parking Fees Restaurant</v>
          </cell>
          <cell r="C750" t="str">
            <v>TP</v>
          </cell>
          <cell r="D750" t="str">
            <v>M</v>
          </cell>
          <cell r="E750" t="str">
            <v>M</v>
          </cell>
          <cell r="F750" t="str">
            <v>P</v>
          </cell>
          <cell r="G750" t="str">
            <v>P</v>
          </cell>
          <cell r="H750" t="str">
            <v>P</v>
          </cell>
          <cell r="I750" t="str">
            <v>C</v>
          </cell>
        </row>
        <row r="751">
          <cell r="A751">
            <v>44652</v>
          </cell>
          <cell r="B751" t="str">
            <v>Cost-Parking Fees Monthly</v>
          </cell>
          <cell r="C751" t="str">
            <v>TP</v>
          </cell>
          <cell r="D751" t="str">
            <v>M</v>
          </cell>
          <cell r="E751" t="str">
            <v>M</v>
          </cell>
          <cell r="F751" t="str">
            <v>P</v>
          </cell>
          <cell r="G751" t="str">
            <v>P</v>
          </cell>
          <cell r="H751" t="str">
            <v>P</v>
          </cell>
          <cell r="I751" t="str">
            <v>C</v>
          </cell>
        </row>
        <row r="752">
          <cell r="A752">
            <v>44653</v>
          </cell>
          <cell r="B752" t="str">
            <v>Cost-Parking Fees Yearly</v>
          </cell>
          <cell r="C752" t="str">
            <v>TP</v>
          </cell>
          <cell r="D752" t="str">
            <v>M</v>
          </cell>
          <cell r="E752" t="str">
            <v>M</v>
          </cell>
          <cell r="F752" t="str">
            <v>P</v>
          </cell>
          <cell r="G752" t="str">
            <v>P</v>
          </cell>
          <cell r="H752" t="str">
            <v>P</v>
          </cell>
          <cell r="I752" t="str">
            <v>C</v>
          </cell>
        </row>
        <row r="753">
          <cell r="A753">
            <v>44900</v>
          </cell>
          <cell r="B753" t="str">
            <v>Cost-Others Transportation</v>
          </cell>
          <cell r="C753" t="str">
            <v>TP</v>
          </cell>
          <cell r="D753" t="str">
            <v>M</v>
          </cell>
          <cell r="E753" t="str">
            <v>M</v>
          </cell>
          <cell r="F753" t="str">
            <v>P</v>
          </cell>
          <cell r="G753" t="str">
            <v>P</v>
          </cell>
          <cell r="H753" t="str">
            <v>P</v>
          </cell>
          <cell r="I753" t="str">
            <v>C</v>
          </cell>
        </row>
        <row r="754">
          <cell r="A754">
            <v>450</v>
          </cell>
          <cell r="B754" t="str">
            <v>Cost of Beauty Salon.</v>
          </cell>
          <cell r="C754" t="str">
            <v xml:space="preserve">COST OF BEAUTY </v>
          </cell>
          <cell r="D754" t="str">
            <v>M</v>
          </cell>
          <cell r="E754" t="str">
            <v>M</v>
          </cell>
          <cell r="F754" t="str">
            <v>P</v>
          </cell>
          <cell r="G754" t="str">
            <v>P</v>
          </cell>
          <cell r="H754" t="str">
            <v>P</v>
          </cell>
          <cell r="I754" t="str">
            <v>C</v>
          </cell>
        </row>
        <row r="755">
          <cell r="A755">
            <v>45050</v>
          </cell>
          <cell r="B755" t="str">
            <v>Cost-Treatment Rev Beauty Salon</v>
          </cell>
          <cell r="C755" t="str">
            <v>BB</v>
          </cell>
          <cell r="D755" t="str">
            <v>M</v>
          </cell>
          <cell r="E755" t="str">
            <v>M</v>
          </cell>
          <cell r="F755" t="str">
            <v>P</v>
          </cell>
          <cell r="G755" t="str">
            <v>P</v>
          </cell>
          <cell r="H755" t="str">
            <v>P</v>
          </cell>
          <cell r="I755" t="str">
            <v>C</v>
          </cell>
        </row>
        <row r="756">
          <cell r="A756">
            <v>45055</v>
          </cell>
          <cell r="B756" t="str">
            <v>Cost-Hair Service Beauty Salon</v>
          </cell>
          <cell r="C756" t="str">
            <v>BB</v>
          </cell>
          <cell r="D756" t="str">
            <v>M</v>
          </cell>
          <cell r="E756" t="str">
            <v>M</v>
          </cell>
          <cell r="F756" t="str">
            <v>P</v>
          </cell>
          <cell r="G756" t="str">
            <v>P</v>
          </cell>
          <cell r="H756" t="str">
            <v>P</v>
          </cell>
          <cell r="I756" t="str">
            <v>C</v>
          </cell>
        </row>
        <row r="757">
          <cell r="A757">
            <v>45070</v>
          </cell>
          <cell r="B757" t="str">
            <v>Cost-Treatment Rev Barber Shop</v>
          </cell>
          <cell r="C757" t="str">
            <v>BB</v>
          </cell>
          <cell r="D757" t="str">
            <v>M</v>
          </cell>
          <cell r="E757" t="str">
            <v>M</v>
          </cell>
          <cell r="F757" t="str">
            <v>P</v>
          </cell>
          <cell r="G757" t="str">
            <v>P</v>
          </cell>
          <cell r="H757" t="str">
            <v>P</v>
          </cell>
          <cell r="I757" t="str">
            <v>C</v>
          </cell>
        </row>
        <row r="758">
          <cell r="A758">
            <v>45075</v>
          </cell>
          <cell r="B758" t="str">
            <v>Cost-Hair Service Barber Shop</v>
          </cell>
          <cell r="C758" t="str">
            <v>BB</v>
          </cell>
          <cell r="D758" t="str">
            <v>M</v>
          </cell>
          <cell r="E758" t="str">
            <v>M</v>
          </cell>
          <cell r="F758" t="str">
            <v>P</v>
          </cell>
          <cell r="G758" t="str">
            <v>P</v>
          </cell>
          <cell r="H758" t="str">
            <v>P</v>
          </cell>
          <cell r="I758" t="str">
            <v>C</v>
          </cell>
        </row>
        <row r="759">
          <cell r="A759">
            <v>45080</v>
          </cell>
          <cell r="B759" t="str">
            <v>Cost-Manicure/Pedicure</v>
          </cell>
          <cell r="C759" t="str">
            <v>BB</v>
          </cell>
          <cell r="D759" t="str">
            <v>M</v>
          </cell>
          <cell r="E759" t="str">
            <v>M</v>
          </cell>
          <cell r="F759" t="str">
            <v>P</v>
          </cell>
          <cell r="G759" t="str">
            <v>P</v>
          </cell>
          <cell r="H759" t="str">
            <v>P</v>
          </cell>
          <cell r="I759" t="str">
            <v>C</v>
          </cell>
        </row>
        <row r="760">
          <cell r="A760">
            <v>45085</v>
          </cell>
          <cell r="B760" t="str">
            <v>Cost-Shanghainese Pedicure</v>
          </cell>
          <cell r="C760" t="str">
            <v>BB</v>
          </cell>
          <cell r="D760" t="str">
            <v>M</v>
          </cell>
          <cell r="E760" t="str">
            <v>M</v>
          </cell>
          <cell r="F760" t="str">
            <v>P</v>
          </cell>
          <cell r="G760" t="str">
            <v>P</v>
          </cell>
          <cell r="H760" t="str">
            <v>P</v>
          </cell>
          <cell r="I760" t="str">
            <v>C</v>
          </cell>
        </row>
        <row r="761">
          <cell r="A761">
            <v>45100</v>
          </cell>
          <cell r="B761" t="str">
            <v>Cost-Retail Sales Beauty Salon</v>
          </cell>
          <cell r="C761" t="str">
            <v>BB</v>
          </cell>
          <cell r="D761" t="str">
            <v>M</v>
          </cell>
          <cell r="E761" t="str">
            <v>M</v>
          </cell>
          <cell r="F761" t="str">
            <v>P</v>
          </cell>
          <cell r="G761" t="str">
            <v>P</v>
          </cell>
          <cell r="H761" t="str">
            <v>P</v>
          </cell>
          <cell r="I761" t="str">
            <v>C</v>
          </cell>
        </row>
        <row r="762">
          <cell r="A762">
            <v>45400</v>
          </cell>
          <cell r="B762" t="str">
            <v>Cost-Others Beauty Salon</v>
          </cell>
          <cell r="C762" t="str">
            <v>BB</v>
          </cell>
          <cell r="D762" t="str">
            <v>M</v>
          </cell>
          <cell r="E762" t="str">
            <v>M</v>
          </cell>
          <cell r="F762" t="str">
            <v>P</v>
          </cell>
          <cell r="G762" t="str">
            <v>P</v>
          </cell>
          <cell r="H762" t="str">
            <v>P</v>
          </cell>
          <cell r="I762" t="str">
            <v>C</v>
          </cell>
        </row>
        <row r="763">
          <cell r="A763">
            <v>455</v>
          </cell>
          <cell r="B763" t="str">
            <v>Cost of Recreation.</v>
          </cell>
          <cell r="C763" t="str">
            <v>COST OF RECREAT</v>
          </cell>
          <cell r="D763" t="str">
            <v>M</v>
          </cell>
          <cell r="E763" t="str">
            <v>M</v>
          </cell>
          <cell r="F763" t="str">
            <v>P</v>
          </cell>
          <cell r="G763" t="str">
            <v>P</v>
          </cell>
          <cell r="H763" t="str">
            <v>P</v>
          </cell>
          <cell r="I763" t="str">
            <v>C</v>
          </cell>
        </row>
        <row r="764">
          <cell r="A764">
            <v>45500</v>
          </cell>
          <cell r="B764" t="str">
            <v>Cost-RA Programmes</v>
          </cell>
          <cell r="C764" t="str">
            <v>RECREATION</v>
          </cell>
          <cell r="D764" t="str">
            <v>M</v>
          </cell>
          <cell r="E764" t="str">
            <v>M</v>
          </cell>
          <cell r="F764" t="str">
            <v>P</v>
          </cell>
          <cell r="G764" t="str">
            <v>P</v>
          </cell>
          <cell r="H764" t="str">
            <v>P</v>
          </cell>
          <cell r="I764" t="str">
            <v>C</v>
          </cell>
        </row>
        <row r="765">
          <cell r="A765">
            <v>45510</v>
          </cell>
          <cell r="B765" t="str">
            <v>Cost-RA Golf</v>
          </cell>
          <cell r="C765" t="str">
            <v>RECREATION</v>
          </cell>
          <cell r="D765" t="str">
            <v>M</v>
          </cell>
          <cell r="E765" t="str">
            <v>M</v>
          </cell>
          <cell r="F765" t="str">
            <v>P</v>
          </cell>
          <cell r="G765" t="str">
            <v>P</v>
          </cell>
          <cell r="H765" t="str">
            <v>P</v>
          </cell>
          <cell r="I765" t="str">
            <v>C</v>
          </cell>
        </row>
        <row r="766">
          <cell r="A766">
            <v>45520</v>
          </cell>
          <cell r="B766" t="str">
            <v>Cost-RA Tennis &amp; Racquet Sports</v>
          </cell>
          <cell r="C766" t="str">
            <v>RECREATION</v>
          </cell>
          <cell r="D766" t="str">
            <v>M</v>
          </cell>
          <cell r="E766" t="str">
            <v>M</v>
          </cell>
          <cell r="F766" t="str">
            <v>P</v>
          </cell>
          <cell r="G766" t="str">
            <v>P</v>
          </cell>
          <cell r="H766" t="str">
            <v>P</v>
          </cell>
          <cell r="I766" t="str">
            <v>C</v>
          </cell>
        </row>
        <row r="767">
          <cell r="A767">
            <v>45530</v>
          </cell>
          <cell r="B767" t="str">
            <v>Cost-RA Diving</v>
          </cell>
          <cell r="C767" t="str">
            <v>RECREATION</v>
          </cell>
          <cell r="D767" t="str">
            <v>M</v>
          </cell>
          <cell r="E767" t="str">
            <v>M</v>
          </cell>
          <cell r="F767" t="str">
            <v>P</v>
          </cell>
          <cell r="G767" t="str">
            <v>P</v>
          </cell>
          <cell r="H767" t="str">
            <v>P</v>
          </cell>
          <cell r="I767" t="str">
            <v>C</v>
          </cell>
        </row>
        <row r="768">
          <cell r="A768">
            <v>45540</v>
          </cell>
          <cell r="B768" t="str">
            <v>Cost-RA Water Sports</v>
          </cell>
          <cell r="C768" t="str">
            <v>RECREATION</v>
          </cell>
          <cell r="D768" t="str">
            <v>M</v>
          </cell>
          <cell r="E768" t="str">
            <v>M</v>
          </cell>
          <cell r="F768" t="str">
            <v>P</v>
          </cell>
          <cell r="G768" t="str">
            <v>P</v>
          </cell>
          <cell r="H768" t="str">
            <v>P</v>
          </cell>
          <cell r="I768" t="str">
            <v>C</v>
          </cell>
        </row>
        <row r="769">
          <cell r="A769">
            <v>45545</v>
          </cell>
          <cell r="B769" t="str">
            <v xml:space="preserve">Cost-RA Marina Concierge </v>
          </cell>
          <cell r="C769" t="str">
            <v>RECREATION</v>
          </cell>
          <cell r="D769" t="str">
            <v>M</v>
          </cell>
          <cell r="E769" t="str">
            <v>M</v>
          </cell>
          <cell r="F769" t="str">
            <v>P</v>
          </cell>
          <cell r="G769" t="str">
            <v>P</v>
          </cell>
          <cell r="H769" t="str">
            <v>P</v>
          </cell>
          <cell r="I769" t="str">
            <v>C</v>
          </cell>
        </row>
        <row r="770">
          <cell r="A770">
            <v>45550</v>
          </cell>
          <cell r="B770" t="str">
            <v>Cost-RA Team Building</v>
          </cell>
          <cell r="C770" t="str">
            <v>RECREATION</v>
          </cell>
          <cell r="D770" t="str">
            <v>M</v>
          </cell>
          <cell r="E770" t="str">
            <v>M</v>
          </cell>
          <cell r="F770" t="str">
            <v>P</v>
          </cell>
          <cell r="G770" t="str">
            <v>P</v>
          </cell>
          <cell r="H770" t="str">
            <v>P</v>
          </cell>
          <cell r="I770" t="str">
            <v>C</v>
          </cell>
        </row>
        <row r="771">
          <cell r="A771">
            <v>45560</v>
          </cell>
          <cell r="B771" t="str">
            <v>Cost-RA Outdoor Activities</v>
          </cell>
          <cell r="C771" t="str">
            <v>RECREATION</v>
          </cell>
          <cell r="D771" t="str">
            <v>M</v>
          </cell>
          <cell r="E771" t="str">
            <v>M</v>
          </cell>
          <cell r="F771" t="str">
            <v>P</v>
          </cell>
          <cell r="G771" t="str">
            <v>P</v>
          </cell>
          <cell r="H771" t="str">
            <v>P</v>
          </cell>
          <cell r="I771" t="str">
            <v>C</v>
          </cell>
        </row>
        <row r="772">
          <cell r="A772">
            <v>45565</v>
          </cell>
          <cell r="B772" t="str">
            <v>Cost-RA Yoga Activities</v>
          </cell>
          <cell r="C772" t="str">
            <v>RECREATION</v>
          </cell>
          <cell r="D772" t="str">
            <v>M</v>
          </cell>
          <cell r="E772" t="str">
            <v>M</v>
          </cell>
          <cell r="F772" t="str">
            <v>P</v>
          </cell>
          <cell r="G772" t="str">
            <v>P</v>
          </cell>
          <cell r="H772" t="str">
            <v>P</v>
          </cell>
          <cell r="I772" t="str">
            <v>C</v>
          </cell>
        </row>
        <row r="773">
          <cell r="A773">
            <v>45570</v>
          </cell>
          <cell r="B773" t="str">
            <v>Cost-RA Kid's Club</v>
          </cell>
          <cell r="C773" t="str">
            <v>RECREATION</v>
          </cell>
          <cell r="D773" t="str">
            <v>M</v>
          </cell>
          <cell r="E773" t="str">
            <v>M</v>
          </cell>
          <cell r="F773" t="str">
            <v>P</v>
          </cell>
          <cell r="G773" t="str">
            <v>P</v>
          </cell>
          <cell r="H773" t="str">
            <v>P</v>
          </cell>
          <cell r="I773" t="str">
            <v>C</v>
          </cell>
        </row>
        <row r="774">
          <cell r="A774">
            <v>45580</v>
          </cell>
          <cell r="B774" t="str">
            <v>Cost-RA Retail Sales</v>
          </cell>
          <cell r="C774" t="str">
            <v>RECREATION</v>
          </cell>
          <cell r="D774" t="str">
            <v>M</v>
          </cell>
          <cell r="E774" t="str">
            <v>M</v>
          </cell>
          <cell r="F774" t="str">
            <v>P</v>
          </cell>
          <cell r="G774" t="str">
            <v>P</v>
          </cell>
          <cell r="H774" t="str">
            <v>P</v>
          </cell>
          <cell r="I774" t="str">
            <v>C</v>
          </cell>
        </row>
        <row r="775">
          <cell r="A775">
            <v>45585</v>
          </cell>
          <cell r="B775" t="str">
            <v>Cost-RA Consignment Sales</v>
          </cell>
          <cell r="C775" t="str">
            <v>RECREATION</v>
          </cell>
          <cell r="D775" t="str">
            <v>M</v>
          </cell>
          <cell r="E775" t="str">
            <v>M</v>
          </cell>
          <cell r="F775" t="str">
            <v>P</v>
          </cell>
          <cell r="G775" t="str">
            <v>P</v>
          </cell>
          <cell r="H775" t="str">
            <v>P</v>
          </cell>
          <cell r="I775" t="str">
            <v>C</v>
          </cell>
        </row>
        <row r="776">
          <cell r="A776">
            <v>45597</v>
          </cell>
          <cell r="B776" t="str">
            <v>Cost-RA Refreshments</v>
          </cell>
          <cell r="C776" t="str">
            <v>RECREATION</v>
          </cell>
          <cell r="D776" t="str">
            <v>M</v>
          </cell>
          <cell r="E776" t="str">
            <v>M</v>
          </cell>
          <cell r="F776" t="str">
            <v>P</v>
          </cell>
          <cell r="G776" t="str">
            <v>P</v>
          </cell>
          <cell r="H776" t="str">
            <v>P</v>
          </cell>
          <cell r="I776" t="str">
            <v>C</v>
          </cell>
        </row>
        <row r="777">
          <cell r="A777">
            <v>45900</v>
          </cell>
          <cell r="B777" t="str">
            <v>Cost-Others Recreation</v>
          </cell>
          <cell r="C777" t="str">
            <v>RECREATION</v>
          </cell>
          <cell r="D777" t="str">
            <v>M</v>
          </cell>
          <cell r="E777" t="str">
            <v>M</v>
          </cell>
          <cell r="F777" t="str">
            <v>P</v>
          </cell>
          <cell r="G777" t="str">
            <v>P</v>
          </cell>
          <cell r="H777" t="str">
            <v>P</v>
          </cell>
          <cell r="I777" t="str">
            <v>C</v>
          </cell>
        </row>
        <row r="778">
          <cell r="A778">
            <v>460</v>
          </cell>
          <cell r="B778" t="str">
            <v>Cost of In-Room Ent System.</v>
          </cell>
          <cell r="C778" t="str">
            <v>COST OF IN-ROOM</v>
          </cell>
          <cell r="D778" t="str">
            <v>M</v>
          </cell>
          <cell r="E778" t="str">
            <v>M</v>
          </cell>
          <cell r="F778" t="str">
            <v>P</v>
          </cell>
          <cell r="G778" t="str">
            <v>P</v>
          </cell>
          <cell r="H778" t="str">
            <v>P</v>
          </cell>
          <cell r="I778" t="str">
            <v>C</v>
          </cell>
        </row>
        <row r="779">
          <cell r="A779">
            <v>46050</v>
          </cell>
          <cell r="B779" t="str">
            <v>Cost-In-Room Entertainment</v>
          </cell>
          <cell r="C779" t="str">
            <v>IRE</v>
          </cell>
          <cell r="D779" t="str">
            <v>M</v>
          </cell>
          <cell r="E779" t="str">
            <v>M</v>
          </cell>
          <cell r="F779" t="str">
            <v>P</v>
          </cell>
          <cell r="G779" t="str">
            <v>P</v>
          </cell>
          <cell r="H779" t="str">
            <v>P</v>
          </cell>
          <cell r="I779" t="str">
            <v>C</v>
          </cell>
        </row>
        <row r="780">
          <cell r="A780">
            <v>46100</v>
          </cell>
          <cell r="B780" t="str">
            <v>Cost-HighSpeed Internet Access</v>
          </cell>
          <cell r="C780" t="str">
            <v>IRE</v>
          </cell>
          <cell r="D780" t="str">
            <v>M</v>
          </cell>
          <cell r="E780" t="str">
            <v>M</v>
          </cell>
          <cell r="F780" t="str">
            <v>P</v>
          </cell>
          <cell r="G780" t="str">
            <v>P</v>
          </cell>
          <cell r="H780" t="str">
            <v>P</v>
          </cell>
          <cell r="I780" t="str">
            <v>C</v>
          </cell>
        </row>
        <row r="781">
          <cell r="A781">
            <v>46150</v>
          </cell>
          <cell r="B781" t="str">
            <v>Cost-Movie Revenue</v>
          </cell>
          <cell r="C781" t="str">
            <v>IRE</v>
          </cell>
          <cell r="D781" t="str">
            <v>M</v>
          </cell>
          <cell r="E781" t="str">
            <v>M</v>
          </cell>
          <cell r="F781" t="str">
            <v>P</v>
          </cell>
          <cell r="G781" t="str">
            <v>P</v>
          </cell>
          <cell r="H781" t="str">
            <v>P</v>
          </cell>
          <cell r="I781" t="str">
            <v>C</v>
          </cell>
        </row>
        <row r="782">
          <cell r="A782">
            <v>46190</v>
          </cell>
          <cell r="B782" t="str">
            <v>Cost-Other IRES Revenue</v>
          </cell>
          <cell r="C782" t="str">
            <v>IRE</v>
          </cell>
          <cell r="D782" t="str">
            <v>M</v>
          </cell>
          <cell r="E782" t="str">
            <v>M</v>
          </cell>
          <cell r="F782" t="str">
            <v>P</v>
          </cell>
          <cell r="G782" t="str">
            <v>P</v>
          </cell>
          <cell r="H782" t="str">
            <v>P</v>
          </cell>
          <cell r="I782" t="str">
            <v>C</v>
          </cell>
        </row>
        <row r="783">
          <cell r="A783">
            <v>462</v>
          </cell>
          <cell r="B783" t="str">
            <v>Cost of Other MODs.</v>
          </cell>
          <cell r="C783" t="str">
            <v>COST OF OTHER M</v>
          </cell>
          <cell r="D783" t="str">
            <v>M</v>
          </cell>
          <cell r="E783" t="str">
            <v>M</v>
          </cell>
          <cell r="F783" t="str">
            <v>P</v>
          </cell>
          <cell r="G783" t="str">
            <v>P</v>
          </cell>
          <cell r="H783" t="str">
            <v>P</v>
          </cell>
          <cell r="I783" t="str">
            <v>C</v>
          </cell>
        </row>
        <row r="784">
          <cell r="A784">
            <v>4620</v>
          </cell>
          <cell r="B784" t="str">
            <v>Cost of Housekeeping Services.</v>
          </cell>
          <cell r="C784" t="str">
            <v>COST OF HOUSEKE</v>
          </cell>
          <cell r="D784" t="str">
            <v>M</v>
          </cell>
          <cell r="E784" t="str">
            <v>M</v>
          </cell>
          <cell r="F784" t="str">
            <v>P</v>
          </cell>
          <cell r="G784" t="str">
            <v>P</v>
          </cell>
          <cell r="H784" t="str">
            <v>P</v>
          </cell>
          <cell r="I784" t="str">
            <v>C</v>
          </cell>
        </row>
        <row r="785">
          <cell r="A785">
            <v>46200</v>
          </cell>
          <cell r="B785" t="str">
            <v>Cost-Housekeeping Services</v>
          </cell>
          <cell r="C785" t="str">
            <v>HS</v>
          </cell>
          <cell r="D785" t="str">
            <v>M</v>
          </cell>
          <cell r="E785" t="str">
            <v>M</v>
          </cell>
          <cell r="F785" t="str">
            <v>P</v>
          </cell>
          <cell r="G785" t="str">
            <v>P</v>
          </cell>
          <cell r="H785" t="str">
            <v>P</v>
          </cell>
          <cell r="I785" t="str">
            <v>C</v>
          </cell>
        </row>
        <row r="786">
          <cell r="A786">
            <v>46210</v>
          </cell>
          <cell r="B786" t="str">
            <v>Cost-Maintenance Services</v>
          </cell>
          <cell r="C786" t="str">
            <v>HS</v>
          </cell>
          <cell r="D786" t="str">
            <v>M</v>
          </cell>
          <cell r="E786" t="str">
            <v>M</v>
          </cell>
          <cell r="F786" t="str">
            <v>P</v>
          </cell>
          <cell r="G786" t="str">
            <v>P</v>
          </cell>
          <cell r="H786" t="str">
            <v>P</v>
          </cell>
          <cell r="I786" t="str">
            <v>C</v>
          </cell>
        </row>
        <row r="787">
          <cell r="A787">
            <v>46211</v>
          </cell>
          <cell r="B787" t="str">
            <v>Cost-Pool Maintenance Services</v>
          </cell>
          <cell r="C787" t="str">
            <v>HS</v>
          </cell>
          <cell r="D787" t="str">
            <v>M</v>
          </cell>
          <cell r="E787" t="str">
            <v>M</v>
          </cell>
          <cell r="F787" t="str">
            <v>P</v>
          </cell>
          <cell r="G787" t="str">
            <v>P</v>
          </cell>
          <cell r="H787" t="str">
            <v>P</v>
          </cell>
          <cell r="I787" t="str">
            <v>C</v>
          </cell>
        </row>
        <row r="788">
          <cell r="A788">
            <v>46212</v>
          </cell>
          <cell r="B788" t="str">
            <v>Cost-Landscaping Services</v>
          </cell>
          <cell r="C788" t="str">
            <v>HS</v>
          </cell>
          <cell r="D788" t="str">
            <v>M</v>
          </cell>
          <cell r="E788" t="str">
            <v>M</v>
          </cell>
          <cell r="F788" t="str">
            <v>P</v>
          </cell>
          <cell r="G788" t="str">
            <v>P</v>
          </cell>
          <cell r="H788" t="str">
            <v>P</v>
          </cell>
          <cell r="I788" t="str">
            <v>C</v>
          </cell>
        </row>
        <row r="789">
          <cell r="A789">
            <v>46220</v>
          </cell>
          <cell r="B789" t="str">
            <v>Cost-Technical Services</v>
          </cell>
          <cell r="C789" t="str">
            <v>HS</v>
          </cell>
          <cell r="D789" t="str">
            <v>M</v>
          </cell>
          <cell r="E789" t="str">
            <v>M</v>
          </cell>
          <cell r="F789" t="str">
            <v>P</v>
          </cell>
          <cell r="G789" t="str">
            <v>P</v>
          </cell>
          <cell r="H789" t="str">
            <v>P</v>
          </cell>
          <cell r="I789" t="str">
            <v>C</v>
          </cell>
        </row>
        <row r="790">
          <cell r="A790">
            <v>4625</v>
          </cell>
          <cell r="B790" t="str">
            <v>Cost of Outside Shops.</v>
          </cell>
          <cell r="C790" t="str">
            <v>COST OF OUTSIDE</v>
          </cell>
          <cell r="D790" t="str">
            <v>M</v>
          </cell>
          <cell r="E790" t="str">
            <v>M</v>
          </cell>
          <cell r="F790" t="str">
            <v>P</v>
          </cell>
          <cell r="G790" t="str">
            <v>P</v>
          </cell>
          <cell r="H790" t="str">
            <v>P</v>
          </cell>
          <cell r="I790" t="str">
            <v>C</v>
          </cell>
        </row>
        <row r="791">
          <cell r="A791">
            <v>46250</v>
          </cell>
          <cell r="B791" t="str">
            <v>Cost-Food Rev Outside Shop</v>
          </cell>
          <cell r="C791" t="str">
            <v>OHS</v>
          </cell>
          <cell r="D791" t="str">
            <v>M</v>
          </cell>
          <cell r="E791" t="str">
            <v>M</v>
          </cell>
          <cell r="F791" t="str">
            <v>P</v>
          </cell>
          <cell r="G791" t="str">
            <v>P</v>
          </cell>
          <cell r="H791" t="str">
            <v>P</v>
          </cell>
          <cell r="I791">
            <v>0</v>
          </cell>
        </row>
        <row r="792">
          <cell r="A792">
            <v>46260</v>
          </cell>
          <cell r="B792" t="str">
            <v>Cost-Beverage Rev Outside Shop</v>
          </cell>
          <cell r="C792" t="str">
            <v>OHS</v>
          </cell>
          <cell r="D792" t="str">
            <v>M</v>
          </cell>
          <cell r="E792" t="str">
            <v>M</v>
          </cell>
          <cell r="F792" t="str">
            <v>P</v>
          </cell>
          <cell r="G792" t="str">
            <v>P</v>
          </cell>
          <cell r="H792" t="str">
            <v>P</v>
          </cell>
          <cell r="I792">
            <v>0</v>
          </cell>
        </row>
        <row r="793">
          <cell r="A793">
            <v>46270</v>
          </cell>
          <cell r="B793" t="str">
            <v>Cost-Laundry Rev Outside Shop</v>
          </cell>
          <cell r="C793" t="str">
            <v>OHS</v>
          </cell>
          <cell r="D793" t="str">
            <v>M</v>
          </cell>
          <cell r="E793" t="str">
            <v>M</v>
          </cell>
          <cell r="F793" t="str">
            <v>P</v>
          </cell>
          <cell r="G793" t="str">
            <v>P</v>
          </cell>
          <cell r="H793" t="str">
            <v>P</v>
          </cell>
          <cell r="I793">
            <v>0</v>
          </cell>
        </row>
        <row r="794">
          <cell r="A794">
            <v>46290</v>
          </cell>
          <cell r="B794" t="str">
            <v>Cost-Other Outside Shop Rev</v>
          </cell>
          <cell r="C794" t="str">
            <v>OHS</v>
          </cell>
          <cell r="D794" t="str">
            <v>M</v>
          </cell>
          <cell r="E794" t="str">
            <v>M</v>
          </cell>
          <cell r="F794" t="str">
            <v>P</v>
          </cell>
          <cell r="G794" t="str">
            <v>P</v>
          </cell>
          <cell r="H794" t="str">
            <v>P</v>
          </cell>
          <cell r="I794">
            <v>0</v>
          </cell>
        </row>
        <row r="795">
          <cell r="A795">
            <v>4630</v>
          </cell>
          <cell r="B795" t="str">
            <v>Cost of OHAP / OPTC.</v>
          </cell>
          <cell r="C795" t="str">
            <v xml:space="preserve">COST OF OHAP / </v>
          </cell>
          <cell r="D795" t="str">
            <v>M</v>
          </cell>
          <cell r="E795" t="str">
            <v>M</v>
          </cell>
          <cell r="F795" t="str">
            <v>P</v>
          </cell>
          <cell r="G795" t="str">
            <v>P</v>
          </cell>
          <cell r="H795" t="str">
            <v>P</v>
          </cell>
          <cell r="I795" t="str">
            <v>C</v>
          </cell>
        </row>
        <row r="796">
          <cell r="A796">
            <v>46300</v>
          </cell>
          <cell r="B796" t="str">
            <v>Cost of OHAP/OPTC Rev</v>
          </cell>
          <cell r="C796" t="str">
            <v>OHAP/OPTC</v>
          </cell>
          <cell r="D796" t="str">
            <v>M</v>
          </cell>
          <cell r="E796" t="str">
            <v>M</v>
          </cell>
          <cell r="F796" t="str">
            <v>P</v>
          </cell>
          <cell r="G796" t="str">
            <v>P</v>
          </cell>
          <cell r="H796" t="str">
            <v>P</v>
          </cell>
          <cell r="I796" t="str">
            <v>C</v>
          </cell>
        </row>
        <row r="797">
          <cell r="A797">
            <v>46310</v>
          </cell>
          <cell r="B797" t="str">
            <v>Cost of Seminar</v>
          </cell>
          <cell r="C797" t="str">
            <v>OHAP/OPTC</v>
          </cell>
          <cell r="D797" t="str">
            <v>M</v>
          </cell>
          <cell r="E797" t="str">
            <v>M</v>
          </cell>
          <cell r="F797" t="str">
            <v>P</v>
          </cell>
          <cell r="G797" t="str">
            <v>P</v>
          </cell>
          <cell r="H797" t="str">
            <v>P</v>
          </cell>
          <cell r="I797" t="str">
            <v>C</v>
          </cell>
        </row>
        <row r="798">
          <cell r="A798">
            <v>46320</v>
          </cell>
          <cell r="B798" t="str">
            <v>Cost of Class Fee</v>
          </cell>
          <cell r="C798" t="str">
            <v>OHAP/OPTC</v>
          </cell>
          <cell r="D798" t="str">
            <v>M</v>
          </cell>
          <cell r="E798" t="str">
            <v>M</v>
          </cell>
          <cell r="F798" t="str">
            <v>P</v>
          </cell>
          <cell r="G798" t="str">
            <v>P</v>
          </cell>
          <cell r="H798" t="str">
            <v>P</v>
          </cell>
          <cell r="I798" t="str">
            <v>C</v>
          </cell>
        </row>
        <row r="799">
          <cell r="A799">
            <v>46340</v>
          </cell>
          <cell r="B799" t="str">
            <v>Cost of Other OHAP/OPTC Rev</v>
          </cell>
          <cell r="C799" t="str">
            <v>OHAP/OPTC</v>
          </cell>
          <cell r="D799" t="str">
            <v>M</v>
          </cell>
          <cell r="E799" t="str">
            <v>M</v>
          </cell>
          <cell r="F799" t="str">
            <v>P</v>
          </cell>
          <cell r="G799" t="str">
            <v>P</v>
          </cell>
          <cell r="H799" t="str">
            <v>P</v>
          </cell>
          <cell r="I799" t="str">
            <v>C</v>
          </cell>
        </row>
        <row r="800">
          <cell r="A800">
            <v>4635</v>
          </cell>
          <cell r="B800" t="str">
            <v>Cost-Thai Cooking School.</v>
          </cell>
          <cell r="C800" t="str">
            <v>COST-THAI COOKI</v>
          </cell>
          <cell r="D800" t="str">
            <v>M</v>
          </cell>
          <cell r="E800" t="str">
            <v>M</v>
          </cell>
          <cell r="F800" t="str">
            <v>P</v>
          </cell>
          <cell r="G800" t="str">
            <v>P</v>
          </cell>
          <cell r="H800" t="str">
            <v>P</v>
          </cell>
          <cell r="I800" t="str">
            <v>C</v>
          </cell>
        </row>
        <row r="801">
          <cell r="A801">
            <v>46350</v>
          </cell>
          <cell r="B801" t="str">
            <v>Cost-TCS Cooking Class Fee</v>
          </cell>
          <cell r="C801" t="str">
            <v>TCS</v>
          </cell>
          <cell r="D801" t="str">
            <v>M</v>
          </cell>
          <cell r="E801" t="str">
            <v>M</v>
          </cell>
          <cell r="F801" t="str">
            <v>P</v>
          </cell>
          <cell r="G801" t="str">
            <v>P</v>
          </cell>
          <cell r="H801" t="str">
            <v>P</v>
          </cell>
          <cell r="I801" t="str">
            <v>C</v>
          </cell>
        </row>
        <row r="802">
          <cell r="A802">
            <v>46390</v>
          </cell>
          <cell r="B802" t="str">
            <v>Cost-Other TCS Revenue</v>
          </cell>
          <cell r="C802" t="str">
            <v>TCS</v>
          </cell>
          <cell r="D802" t="str">
            <v>M</v>
          </cell>
          <cell r="E802" t="str">
            <v>M</v>
          </cell>
          <cell r="F802" t="str">
            <v>P</v>
          </cell>
          <cell r="G802" t="str">
            <v>P</v>
          </cell>
          <cell r="H802" t="str">
            <v>P</v>
          </cell>
          <cell r="I802" t="str">
            <v>C</v>
          </cell>
        </row>
        <row r="803">
          <cell r="A803">
            <v>4640</v>
          </cell>
          <cell r="B803" t="str">
            <v>Cost-Art &amp; Cultural Center.</v>
          </cell>
          <cell r="C803" t="str">
            <v>COST-ART &amp; CULT</v>
          </cell>
          <cell r="D803" t="str">
            <v>M</v>
          </cell>
          <cell r="E803" t="str">
            <v>M</v>
          </cell>
          <cell r="F803" t="str">
            <v>P</v>
          </cell>
          <cell r="G803" t="str">
            <v>P</v>
          </cell>
          <cell r="H803" t="str">
            <v>P</v>
          </cell>
          <cell r="I803" t="str">
            <v>C</v>
          </cell>
        </row>
        <row r="804">
          <cell r="A804">
            <v>46400</v>
          </cell>
          <cell r="B804" t="str">
            <v>Cost-Performance</v>
          </cell>
          <cell r="C804" t="str">
            <v>ART</v>
          </cell>
          <cell r="D804" t="str">
            <v>M</v>
          </cell>
          <cell r="E804" t="str">
            <v>M</v>
          </cell>
          <cell r="F804" t="str">
            <v>P</v>
          </cell>
          <cell r="G804" t="str">
            <v>P</v>
          </cell>
          <cell r="H804" t="str">
            <v>P</v>
          </cell>
          <cell r="I804" t="str">
            <v>C</v>
          </cell>
        </row>
        <row r="805">
          <cell r="A805">
            <v>46410</v>
          </cell>
          <cell r="B805" t="str">
            <v>Cost-Ceremony</v>
          </cell>
          <cell r="C805" t="str">
            <v>ART</v>
          </cell>
          <cell r="D805" t="str">
            <v>M</v>
          </cell>
          <cell r="E805" t="str">
            <v>M</v>
          </cell>
          <cell r="F805" t="str">
            <v>P</v>
          </cell>
          <cell r="G805" t="str">
            <v>P</v>
          </cell>
          <cell r="H805" t="str">
            <v>P</v>
          </cell>
          <cell r="I805" t="str">
            <v>C</v>
          </cell>
        </row>
        <row r="806">
          <cell r="A806">
            <v>46420</v>
          </cell>
          <cell r="B806" t="str">
            <v>Cost-Art&amp;Cultural Classes</v>
          </cell>
          <cell r="C806" t="str">
            <v>ART</v>
          </cell>
          <cell r="D806" t="str">
            <v>M</v>
          </cell>
          <cell r="E806" t="str">
            <v>M</v>
          </cell>
          <cell r="F806" t="str">
            <v>P</v>
          </cell>
          <cell r="G806" t="str">
            <v>P</v>
          </cell>
          <cell r="H806" t="str">
            <v>P</v>
          </cell>
          <cell r="I806" t="str">
            <v>C</v>
          </cell>
        </row>
        <row r="807">
          <cell r="A807">
            <v>46430</v>
          </cell>
          <cell r="B807" t="str">
            <v>Cost-Art&amp;Cultural Shop</v>
          </cell>
          <cell r="C807" t="str">
            <v>ART</v>
          </cell>
          <cell r="D807" t="str">
            <v>M</v>
          </cell>
          <cell r="E807" t="str">
            <v>M</v>
          </cell>
          <cell r="F807" t="str">
            <v>P</v>
          </cell>
          <cell r="G807" t="str">
            <v>P</v>
          </cell>
          <cell r="H807" t="str">
            <v>P</v>
          </cell>
          <cell r="I807" t="str">
            <v>C</v>
          </cell>
        </row>
        <row r="808">
          <cell r="A808">
            <v>46440</v>
          </cell>
          <cell r="B808" t="str">
            <v>Cost-Other Art&amp;Cultural Rev</v>
          </cell>
          <cell r="C808" t="str">
            <v>ART</v>
          </cell>
          <cell r="D808" t="str">
            <v>M</v>
          </cell>
          <cell r="E808" t="str">
            <v>M</v>
          </cell>
          <cell r="F808" t="str">
            <v>P</v>
          </cell>
          <cell r="G808" t="str">
            <v>P</v>
          </cell>
          <cell r="H808" t="str">
            <v>P</v>
          </cell>
          <cell r="I808" t="str">
            <v>C</v>
          </cell>
        </row>
        <row r="809">
          <cell r="A809">
            <v>490</v>
          </cell>
          <cell r="B809" t="str">
            <v>Cost of Employee Meals.</v>
          </cell>
          <cell r="C809" t="str">
            <v>COST OF EMPLOYE</v>
          </cell>
          <cell r="D809" t="str">
            <v>M</v>
          </cell>
          <cell r="E809" t="str">
            <v>M</v>
          </cell>
          <cell r="F809" t="str">
            <v>P</v>
          </cell>
          <cell r="G809" t="str">
            <v>P</v>
          </cell>
          <cell r="H809" t="str">
            <v>P</v>
          </cell>
          <cell r="I809" t="str">
            <v>C</v>
          </cell>
        </row>
        <row r="810">
          <cell r="A810">
            <v>49000</v>
          </cell>
          <cell r="B810" t="str">
            <v>Cost-Employee Meals</v>
          </cell>
          <cell r="C810" t="str">
            <v>ECD</v>
          </cell>
          <cell r="D810" t="str">
            <v>M</v>
          </cell>
          <cell r="E810" t="str">
            <v>M</v>
          </cell>
          <cell r="F810" t="str">
            <v>P</v>
          </cell>
          <cell r="G810" t="str">
            <v>P</v>
          </cell>
          <cell r="H810" t="str">
            <v>P</v>
          </cell>
          <cell r="I810">
            <v>0</v>
          </cell>
        </row>
        <row r="811">
          <cell r="A811">
            <v>49099</v>
          </cell>
          <cell r="B811" t="str">
            <v>Cost-Employee Meals Contribution Credit</v>
          </cell>
          <cell r="C811" t="str">
            <v>ECD</v>
          </cell>
          <cell r="D811" t="str">
            <v>M</v>
          </cell>
          <cell r="E811" t="str">
            <v>M</v>
          </cell>
          <cell r="F811" t="str">
            <v>P</v>
          </cell>
          <cell r="G811" t="str">
            <v>P</v>
          </cell>
          <cell r="H811" t="str">
            <v>P</v>
          </cell>
          <cell r="I811" t="str">
            <v>C</v>
          </cell>
        </row>
        <row r="812">
          <cell r="A812">
            <v>5</v>
          </cell>
          <cell r="B812" t="str">
            <v>Payroll.</v>
          </cell>
          <cell r="C812" t="str">
            <v>PAYROLL.</v>
          </cell>
          <cell r="D812" t="str">
            <v>M</v>
          </cell>
          <cell r="E812" t="str">
            <v>M</v>
          </cell>
          <cell r="F812" t="str">
            <v>P</v>
          </cell>
          <cell r="G812" t="str">
            <v>P</v>
          </cell>
          <cell r="H812" t="str">
            <v>P</v>
          </cell>
          <cell r="I812" t="str">
            <v>C</v>
          </cell>
        </row>
        <row r="813">
          <cell r="A813">
            <v>510</v>
          </cell>
          <cell r="B813" t="str">
            <v>Salaries &amp; Wages.</v>
          </cell>
          <cell r="C813" t="str">
            <v>SALARIES &amp; WAGE</v>
          </cell>
          <cell r="D813" t="str">
            <v>M</v>
          </cell>
          <cell r="E813" t="str">
            <v>M</v>
          </cell>
          <cell r="F813" t="str">
            <v>P</v>
          </cell>
          <cell r="G813" t="str">
            <v>P</v>
          </cell>
          <cell r="H813" t="str">
            <v>P</v>
          </cell>
          <cell r="I813" t="str">
            <v>C</v>
          </cell>
        </row>
        <row r="814">
          <cell r="A814">
            <v>51100</v>
          </cell>
          <cell r="B814" t="str">
            <v>Salaries and Related Expenses</v>
          </cell>
          <cell r="C814" t="str">
            <v>PAYROLL</v>
          </cell>
          <cell r="D814" t="str">
            <v>M</v>
          </cell>
          <cell r="E814" t="str">
            <v>M</v>
          </cell>
          <cell r="F814" t="str">
            <v>P</v>
          </cell>
          <cell r="G814" t="str">
            <v>P</v>
          </cell>
          <cell r="H814" t="str">
            <v>P</v>
          </cell>
          <cell r="I814">
            <v>0</v>
          </cell>
        </row>
        <row r="815">
          <cell r="A815">
            <v>51110</v>
          </cell>
          <cell r="B815" t="str">
            <v>S&amp;W-Labor Credit</v>
          </cell>
          <cell r="C815" t="str">
            <v>PAYROLL</v>
          </cell>
          <cell r="D815" t="str">
            <v>M</v>
          </cell>
          <cell r="E815" t="str">
            <v>M</v>
          </cell>
          <cell r="F815" t="str">
            <v>P</v>
          </cell>
          <cell r="G815" t="str">
            <v>P</v>
          </cell>
          <cell r="H815" t="str">
            <v>P</v>
          </cell>
          <cell r="I815" t="str">
            <v>C</v>
          </cell>
        </row>
        <row r="816">
          <cell r="A816">
            <v>51200</v>
          </cell>
          <cell r="B816" t="str">
            <v>Overtime</v>
          </cell>
          <cell r="C816" t="str">
            <v>PAYROLL</v>
          </cell>
          <cell r="D816" t="str">
            <v>M</v>
          </cell>
          <cell r="E816" t="str">
            <v>M</v>
          </cell>
          <cell r="F816" t="str">
            <v>P</v>
          </cell>
          <cell r="G816" t="str">
            <v>P</v>
          </cell>
          <cell r="H816" t="str">
            <v>P</v>
          </cell>
          <cell r="I816">
            <v>0</v>
          </cell>
        </row>
        <row r="817">
          <cell r="A817">
            <v>51250</v>
          </cell>
          <cell r="B817" t="str">
            <v>Night Premium</v>
          </cell>
          <cell r="C817" t="str">
            <v>PAYROLL</v>
          </cell>
          <cell r="D817" t="str">
            <v>M</v>
          </cell>
          <cell r="E817" t="str">
            <v>M</v>
          </cell>
          <cell r="F817" t="str">
            <v>P</v>
          </cell>
          <cell r="G817" t="str">
            <v>P</v>
          </cell>
          <cell r="H817" t="str">
            <v>P</v>
          </cell>
          <cell r="I817" t="str">
            <v>C</v>
          </cell>
        </row>
        <row r="818">
          <cell r="A818">
            <v>51255</v>
          </cell>
          <cell r="B818" t="str">
            <v>Shift Allowance</v>
          </cell>
          <cell r="C818" t="str">
            <v>PAYROLL</v>
          </cell>
          <cell r="D818" t="str">
            <v>M</v>
          </cell>
          <cell r="E818" t="str">
            <v>M</v>
          </cell>
          <cell r="F818" t="str">
            <v>P</v>
          </cell>
          <cell r="G818" t="str">
            <v>P</v>
          </cell>
          <cell r="H818" t="str">
            <v>P</v>
          </cell>
          <cell r="I818" t="str">
            <v>C</v>
          </cell>
        </row>
        <row r="819">
          <cell r="A819">
            <v>51290</v>
          </cell>
          <cell r="B819" t="str">
            <v>Service Charge Payroll Credit</v>
          </cell>
          <cell r="C819" t="str">
            <v>PAYROLL</v>
          </cell>
          <cell r="D819" t="str">
            <v>M</v>
          </cell>
          <cell r="E819" t="str">
            <v>M</v>
          </cell>
          <cell r="F819" t="str">
            <v>P</v>
          </cell>
          <cell r="G819" t="str">
            <v>P</v>
          </cell>
          <cell r="H819" t="str">
            <v>P</v>
          </cell>
          <cell r="I819" t="str">
            <v>C</v>
          </cell>
        </row>
        <row r="820">
          <cell r="A820">
            <v>51300</v>
          </cell>
          <cell r="B820" t="str">
            <v>Casual/Outsource Labor</v>
          </cell>
          <cell r="C820" t="str">
            <v>PAYROLL</v>
          </cell>
          <cell r="D820" t="str">
            <v>M</v>
          </cell>
          <cell r="E820" t="str">
            <v>M</v>
          </cell>
          <cell r="F820" t="str">
            <v>P</v>
          </cell>
          <cell r="G820" t="str">
            <v>P</v>
          </cell>
          <cell r="H820" t="str">
            <v>P</v>
          </cell>
          <cell r="I820">
            <v>0</v>
          </cell>
        </row>
        <row r="821">
          <cell r="A821">
            <v>51400</v>
          </cell>
          <cell r="B821" t="str">
            <v>Vacation Pay</v>
          </cell>
          <cell r="C821" t="str">
            <v>PAYROLL</v>
          </cell>
          <cell r="D821" t="str">
            <v>M</v>
          </cell>
          <cell r="E821" t="str">
            <v>M</v>
          </cell>
          <cell r="F821" t="str">
            <v>P</v>
          </cell>
          <cell r="G821" t="str">
            <v>P</v>
          </cell>
          <cell r="H821" t="str">
            <v>P</v>
          </cell>
          <cell r="I821">
            <v>0</v>
          </cell>
        </row>
        <row r="822">
          <cell r="A822">
            <v>51410</v>
          </cell>
          <cell r="B822" t="str">
            <v>Sick Pay</v>
          </cell>
          <cell r="C822" t="str">
            <v>PAYROLL</v>
          </cell>
          <cell r="D822" t="str">
            <v>M</v>
          </cell>
          <cell r="E822" t="str">
            <v>M</v>
          </cell>
          <cell r="F822" t="str">
            <v>P</v>
          </cell>
          <cell r="G822" t="str">
            <v>P</v>
          </cell>
          <cell r="H822" t="str">
            <v>P</v>
          </cell>
          <cell r="I822" t="str">
            <v>C</v>
          </cell>
        </row>
        <row r="823">
          <cell r="A823">
            <v>51420</v>
          </cell>
          <cell r="B823" t="str">
            <v>Holiday Pay</v>
          </cell>
          <cell r="C823" t="str">
            <v>PAYROLL</v>
          </cell>
          <cell r="D823" t="str">
            <v>M</v>
          </cell>
          <cell r="E823" t="str">
            <v>M</v>
          </cell>
          <cell r="F823" t="str">
            <v>P</v>
          </cell>
          <cell r="G823" t="str">
            <v>P</v>
          </cell>
          <cell r="H823" t="str">
            <v>P</v>
          </cell>
          <cell r="I823" t="str">
            <v>C</v>
          </cell>
        </row>
        <row r="824">
          <cell r="A824">
            <v>51430</v>
          </cell>
          <cell r="B824" t="str">
            <v>Personal Day Pay</v>
          </cell>
          <cell r="C824" t="str">
            <v>PAYROLL</v>
          </cell>
          <cell r="D824" t="str">
            <v>M</v>
          </cell>
          <cell r="E824" t="str">
            <v>M</v>
          </cell>
          <cell r="F824" t="str">
            <v>P</v>
          </cell>
          <cell r="G824" t="str">
            <v>P</v>
          </cell>
          <cell r="H824" t="str">
            <v>P</v>
          </cell>
          <cell r="I824" t="str">
            <v>C</v>
          </cell>
        </row>
        <row r="825">
          <cell r="A825">
            <v>51500</v>
          </cell>
          <cell r="B825" t="str">
            <v>Others Supplemental Pay</v>
          </cell>
          <cell r="C825" t="str">
            <v>PAYROLL</v>
          </cell>
          <cell r="D825" t="str">
            <v>M</v>
          </cell>
          <cell r="E825" t="str">
            <v>M</v>
          </cell>
          <cell r="F825" t="str">
            <v>P</v>
          </cell>
          <cell r="G825" t="str">
            <v>P</v>
          </cell>
          <cell r="H825" t="str">
            <v>P</v>
          </cell>
          <cell r="I825" t="str">
            <v>C</v>
          </cell>
        </row>
        <row r="826">
          <cell r="A826">
            <v>51520</v>
          </cell>
          <cell r="B826" t="str">
            <v>Commission/Incentive Allowance</v>
          </cell>
          <cell r="C826" t="str">
            <v>PAYROLL</v>
          </cell>
          <cell r="D826" t="str">
            <v>M</v>
          </cell>
          <cell r="E826" t="str">
            <v>M</v>
          </cell>
          <cell r="F826" t="str">
            <v>P</v>
          </cell>
          <cell r="G826" t="str">
            <v>P</v>
          </cell>
          <cell r="H826" t="str">
            <v>P</v>
          </cell>
          <cell r="I826">
            <v>0</v>
          </cell>
        </row>
        <row r="827">
          <cell r="A827">
            <v>51530</v>
          </cell>
          <cell r="B827" t="str">
            <v>Service Charge Distribution</v>
          </cell>
          <cell r="C827" t="str">
            <v>PAYROLL</v>
          </cell>
          <cell r="D827" t="str">
            <v>M</v>
          </cell>
          <cell r="E827" t="str">
            <v>M</v>
          </cell>
          <cell r="F827" t="str">
            <v>P</v>
          </cell>
          <cell r="G827" t="str">
            <v>P</v>
          </cell>
          <cell r="H827" t="str">
            <v>P</v>
          </cell>
          <cell r="I827" t="str">
            <v>C</v>
          </cell>
        </row>
        <row r="828">
          <cell r="A828">
            <v>520</v>
          </cell>
          <cell r="B828" t="str">
            <v>Bonuses and Incentive.</v>
          </cell>
          <cell r="C828" t="str">
            <v>BONUSES</v>
          </cell>
          <cell r="D828" t="str">
            <v>M</v>
          </cell>
          <cell r="E828" t="str">
            <v>M</v>
          </cell>
          <cell r="F828" t="str">
            <v>P</v>
          </cell>
          <cell r="G828" t="str">
            <v>P</v>
          </cell>
          <cell r="H828" t="str">
            <v>P</v>
          </cell>
          <cell r="I828" t="str">
            <v>C</v>
          </cell>
        </row>
        <row r="829">
          <cell r="A829">
            <v>52100</v>
          </cell>
          <cell r="B829" t="str">
            <v>Bonuses</v>
          </cell>
          <cell r="C829" t="str">
            <v>BONUS</v>
          </cell>
          <cell r="D829" t="str">
            <v>M</v>
          </cell>
          <cell r="E829" t="str">
            <v>M</v>
          </cell>
          <cell r="F829" t="str">
            <v>P</v>
          </cell>
          <cell r="G829" t="str">
            <v>P</v>
          </cell>
          <cell r="H829" t="str">
            <v>P</v>
          </cell>
          <cell r="I829">
            <v>0</v>
          </cell>
        </row>
        <row r="830">
          <cell r="A830">
            <v>522</v>
          </cell>
          <cell r="B830" t="str">
            <v>Employee Benefits.</v>
          </cell>
          <cell r="C830" t="str">
            <v>EMPLOYEE BENEFI</v>
          </cell>
          <cell r="D830" t="str">
            <v>M</v>
          </cell>
          <cell r="E830" t="str">
            <v>M</v>
          </cell>
          <cell r="F830" t="str">
            <v>P</v>
          </cell>
          <cell r="G830" t="str">
            <v>P</v>
          </cell>
          <cell r="H830" t="str">
            <v>P</v>
          </cell>
          <cell r="I830" t="str">
            <v>C</v>
          </cell>
        </row>
        <row r="831">
          <cell r="A831">
            <v>52200</v>
          </cell>
          <cell r="B831" t="str">
            <v>Employee Allowance</v>
          </cell>
          <cell r="C831" t="str">
            <v>EBD</v>
          </cell>
          <cell r="D831" t="str">
            <v>M</v>
          </cell>
          <cell r="E831" t="str">
            <v>M</v>
          </cell>
          <cell r="F831" t="str">
            <v>P</v>
          </cell>
          <cell r="G831" t="str">
            <v>P</v>
          </cell>
          <cell r="H831" t="str">
            <v>P</v>
          </cell>
          <cell r="I831">
            <v>0</v>
          </cell>
        </row>
        <row r="832">
          <cell r="A832">
            <v>52210</v>
          </cell>
          <cell r="B832" t="str">
            <v>Laundry Allowance</v>
          </cell>
          <cell r="C832" t="str">
            <v>EBD</v>
          </cell>
          <cell r="D832" t="str">
            <v>M</v>
          </cell>
          <cell r="E832" t="str">
            <v>M</v>
          </cell>
          <cell r="F832" t="str">
            <v>P</v>
          </cell>
          <cell r="G832" t="str">
            <v>P</v>
          </cell>
          <cell r="H832" t="str">
            <v>P</v>
          </cell>
          <cell r="I832">
            <v>0</v>
          </cell>
        </row>
        <row r="833">
          <cell r="A833">
            <v>52220</v>
          </cell>
          <cell r="B833" t="str">
            <v>Employee Travel Allowance</v>
          </cell>
          <cell r="C833" t="str">
            <v>EBD</v>
          </cell>
          <cell r="D833" t="str">
            <v>M</v>
          </cell>
          <cell r="E833" t="str">
            <v>M</v>
          </cell>
          <cell r="F833" t="str">
            <v>P</v>
          </cell>
          <cell r="G833" t="str">
            <v>P</v>
          </cell>
          <cell r="H833" t="str">
            <v>P</v>
          </cell>
          <cell r="I833">
            <v>0</v>
          </cell>
        </row>
        <row r="834">
          <cell r="A834">
            <v>52230</v>
          </cell>
          <cell r="B834" t="str">
            <v>Education Allowance</v>
          </cell>
          <cell r="C834" t="str">
            <v>EBD</v>
          </cell>
          <cell r="D834" t="str">
            <v>M</v>
          </cell>
          <cell r="E834" t="str">
            <v>M</v>
          </cell>
          <cell r="F834" t="str">
            <v>P</v>
          </cell>
          <cell r="G834" t="str">
            <v>P</v>
          </cell>
          <cell r="H834" t="str">
            <v>P</v>
          </cell>
          <cell r="I834" t="str">
            <v>C</v>
          </cell>
        </row>
        <row r="835">
          <cell r="A835">
            <v>52240</v>
          </cell>
          <cell r="B835" t="str">
            <v>Telephone/Mobile  Allowance</v>
          </cell>
          <cell r="C835" t="str">
            <v>EBD</v>
          </cell>
          <cell r="D835" t="str">
            <v>M</v>
          </cell>
          <cell r="E835" t="str">
            <v>M</v>
          </cell>
          <cell r="F835" t="str">
            <v>P</v>
          </cell>
          <cell r="G835" t="str">
            <v>P</v>
          </cell>
          <cell r="H835" t="str">
            <v>P</v>
          </cell>
          <cell r="I835" t="str">
            <v>C</v>
          </cell>
        </row>
        <row r="836">
          <cell r="A836">
            <v>52300</v>
          </cell>
          <cell r="B836" t="str">
            <v>Employee Meals-Cafeteria</v>
          </cell>
          <cell r="C836" t="str">
            <v>ECD</v>
          </cell>
          <cell r="D836" t="str">
            <v>M</v>
          </cell>
          <cell r="E836" t="str">
            <v>M</v>
          </cell>
          <cell r="F836" t="str">
            <v>P</v>
          </cell>
          <cell r="G836" t="str">
            <v>P</v>
          </cell>
          <cell r="H836" t="str">
            <v>P</v>
          </cell>
          <cell r="I836" t="str">
            <v>C</v>
          </cell>
        </row>
        <row r="837">
          <cell r="A837">
            <v>52399</v>
          </cell>
          <cell r="B837" t="str">
            <v>Employee Contribution Meals-Café</v>
          </cell>
          <cell r="C837" t="str">
            <v>ECD</v>
          </cell>
          <cell r="D837" t="str">
            <v>M</v>
          </cell>
          <cell r="E837" t="str">
            <v>M</v>
          </cell>
          <cell r="F837" t="str">
            <v>P</v>
          </cell>
          <cell r="G837" t="str">
            <v>P</v>
          </cell>
          <cell r="H837" t="str">
            <v>P</v>
          </cell>
          <cell r="I837" t="str">
            <v>C</v>
          </cell>
        </row>
        <row r="838">
          <cell r="A838">
            <v>52400</v>
          </cell>
          <cell r="B838" t="str">
            <v>Employee Meals-Others</v>
          </cell>
          <cell r="C838" t="str">
            <v>EBD</v>
          </cell>
          <cell r="D838" t="str">
            <v>M</v>
          </cell>
          <cell r="E838" t="str">
            <v>M</v>
          </cell>
          <cell r="F838" t="str">
            <v>P</v>
          </cell>
          <cell r="G838" t="str">
            <v>P</v>
          </cell>
          <cell r="H838" t="str">
            <v>P</v>
          </cell>
          <cell r="I838">
            <v>0</v>
          </cell>
        </row>
        <row r="839">
          <cell r="A839">
            <v>52500</v>
          </cell>
          <cell r="B839" t="str">
            <v>Employment Tax</v>
          </cell>
          <cell r="C839" t="str">
            <v>EBD</v>
          </cell>
          <cell r="D839" t="str">
            <v>M</v>
          </cell>
          <cell r="E839" t="str">
            <v>M</v>
          </cell>
          <cell r="F839" t="str">
            <v>P</v>
          </cell>
          <cell r="G839" t="str">
            <v>P</v>
          </cell>
          <cell r="H839" t="str">
            <v>P</v>
          </cell>
          <cell r="I839">
            <v>0</v>
          </cell>
        </row>
        <row r="840">
          <cell r="A840">
            <v>52600</v>
          </cell>
          <cell r="B840" t="str">
            <v>Insurance-Dental</v>
          </cell>
          <cell r="C840" t="str">
            <v>EBD</v>
          </cell>
          <cell r="D840" t="str">
            <v>M</v>
          </cell>
          <cell r="E840" t="str">
            <v>M</v>
          </cell>
          <cell r="F840" t="str">
            <v>P</v>
          </cell>
          <cell r="G840" t="str">
            <v>P</v>
          </cell>
          <cell r="H840" t="str">
            <v>P</v>
          </cell>
          <cell r="I840">
            <v>0</v>
          </cell>
        </row>
        <row r="841">
          <cell r="A841">
            <v>52700</v>
          </cell>
          <cell r="B841" t="str">
            <v>Insurance-Group Term Life</v>
          </cell>
          <cell r="C841" t="str">
            <v>EBD</v>
          </cell>
          <cell r="D841" t="str">
            <v>M</v>
          </cell>
          <cell r="E841" t="str">
            <v>M</v>
          </cell>
          <cell r="F841" t="str">
            <v>P</v>
          </cell>
          <cell r="G841" t="str">
            <v>P</v>
          </cell>
          <cell r="H841" t="str">
            <v>P</v>
          </cell>
          <cell r="I841">
            <v>0</v>
          </cell>
        </row>
        <row r="842">
          <cell r="A842">
            <v>52800</v>
          </cell>
          <cell r="B842" t="str">
            <v>Insurance-Medical Non Union</v>
          </cell>
          <cell r="C842" t="str">
            <v>EBD</v>
          </cell>
          <cell r="D842" t="str">
            <v>M</v>
          </cell>
          <cell r="E842" t="str">
            <v>M</v>
          </cell>
          <cell r="F842" t="str">
            <v>P</v>
          </cell>
          <cell r="G842" t="str">
            <v>P</v>
          </cell>
          <cell r="H842" t="str">
            <v>P</v>
          </cell>
          <cell r="I842">
            <v>0</v>
          </cell>
        </row>
        <row r="843">
          <cell r="A843">
            <v>52801</v>
          </cell>
          <cell r="B843" t="str">
            <v>Insurance-Medical Expat</v>
          </cell>
          <cell r="C843" t="str">
            <v>EBD</v>
          </cell>
          <cell r="D843" t="str">
            <v>M</v>
          </cell>
          <cell r="E843" t="str">
            <v>M</v>
          </cell>
          <cell r="F843" t="str">
            <v>P</v>
          </cell>
          <cell r="G843" t="str">
            <v>P</v>
          </cell>
          <cell r="H843" t="str">
            <v>P</v>
          </cell>
          <cell r="I843" t="str">
            <v>C</v>
          </cell>
        </row>
        <row r="844">
          <cell r="A844">
            <v>52850</v>
          </cell>
          <cell r="B844" t="str">
            <v>Insurance-Medical Union</v>
          </cell>
          <cell r="C844" t="str">
            <v>EBD</v>
          </cell>
          <cell r="D844" t="str">
            <v>M</v>
          </cell>
          <cell r="E844" t="str">
            <v>M</v>
          </cell>
          <cell r="F844" t="str">
            <v>P</v>
          </cell>
          <cell r="G844" t="str">
            <v>P</v>
          </cell>
          <cell r="H844" t="str">
            <v>P</v>
          </cell>
          <cell r="I844" t="str">
            <v>C</v>
          </cell>
        </row>
        <row r="845">
          <cell r="A845">
            <v>52900</v>
          </cell>
          <cell r="B845" t="str">
            <v>Insurance-Personal Accidents</v>
          </cell>
          <cell r="C845" t="str">
            <v>EBD</v>
          </cell>
          <cell r="D845" t="str">
            <v>M</v>
          </cell>
          <cell r="E845" t="str">
            <v>M</v>
          </cell>
          <cell r="F845" t="str">
            <v>P</v>
          </cell>
          <cell r="G845" t="str">
            <v>P</v>
          </cell>
          <cell r="H845" t="str">
            <v>P</v>
          </cell>
          <cell r="I845">
            <v>0</v>
          </cell>
        </row>
        <row r="846">
          <cell r="A846">
            <v>53000</v>
          </cell>
          <cell r="B846" t="str">
            <v>Insurance-Workers Compensation</v>
          </cell>
          <cell r="C846" t="str">
            <v>EBD</v>
          </cell>
          <cell r="D846" t="str">
            <v>M</v>
          </cell>
          <cell r="E846" t="str">
            <v>M</v>
          </cell>
          <cell r="F846" t="str">
            <v>P</v>
          </cell>
          <cell r="G846" t="str">
            <v>P</v>
          </cell>
          <cell r="H846" t="str">
            <v>P</v>
          </cell>
          <cell r="I846">
            <v>0</v>
          </cell>
        </row>
        <row r="847">
          <cell r="A847">
            <v>53010</v>
          </cell>
          <cell r="B847" t="str">
            <v>Insurance-Welfare</v>
          </cell>
          <cell r="C847" t="str">
            <v>EBD</v>
          </cell>
          <cell r="D847" t="str">
            <v>M</v>
          </cell>
          <cell r="E847" t="str">
            <v>M</v>
          </cell>
          <cell r="F847" t="str">
            <v>P</v>
          </cell>
          <cell r="G847" t="str">
            <v>P</v>
          </cell>
          <cell r="H847" t="str">
            <v>P</v>
          </cell>
          <cell r="I847" t="str">
            <v>C</v>
          </cell>
        </row>
        <row r="848">
          <cell r="A848">
            <v>53015</v>
          </cell>
          <cell r="B848" t="str">
            <v>Insurance-Unemployment</v>
          </cell>
          <cell r="C848" t="str">
            <v>EBD</v>
          </cell>
          <cell r="D848" t="str">
            <v>M</v>
          </cell>
          <cell r="E848" t="str">
            <v>M</v>
          </cell>
          <cell r="F848" t="str">
            <v>P</v>
          </cell>
          <cell r="G848" t="str">
            <v>P</v>
          </cell>
          <cell r="H848" t="str">
            <v>P</v>
          </cell>
          <cell r="I848" t="str">
            <v>C</v>
          </cell>
        </row>
        <row r="849">
          <cell r="A849">
            <v>53020</v>
          </cell>
          <cell r="B849" t="str">
            <v>Insurance-Disability</v>
          </cell>
          <cell r="C849" t="str">
            <v>EBD</v>
          </cell>
          <cell r="D849" t="str">
            <v>M</v>
          </cell>
          <cell r="E849" t="str">
            <v>M</v>
          </cell>
          <cell r="F849" t="str">
            <v>P</v>
          </cell>
          <cell r="G849" t="str">
            <v>P</v>
          </cell>
          <cell r="H849" t="str">
            <v>P</v>
          </cell>
          <cell r="I849" t="str">
            <v>C</v>
          </cell>
        </row>
        <row r="850">
          <cell r="A850">
            <v>53030</v>
          </cell>
          <cell r="B850" t="str">
            <v>Insurance-Maternity</v>
          </cell>
          <cell r="C850" t="str">
            <v>EBD</v>
          </cell>
          <cell r="D850" t="str">
            <v>M</v>
          </cell>
          <cell r="E850" t="str">
            <v>M</v>
          </cell>
          <cell r="F850" t="str">
            <v>P</v>
          </cell>
          <cell r="G850" t="str">
            <v>P</v>
          </cell>
          <cell r="H850" t="str">
            <v>P</v>
          </cell>
          <cell r="I850" t="str">
            <v>C</v>
          </cell>
        </row>
        <row r="851">
          <cell r="A851">
            <v>53040</v>
          </cell>
          <cell r="B851" t="str">
            <v>Insurance-Housing</v>
          </cell>
          <cell r="C851" t="str">
            <v>EBD</v>
          </cell>
          <cell r="D851" t="str">
            <v>M</v>
          </cell>
          <cell r="E851" t="str">
            <v>M</v>
          </cell>
          <cell r="F851" t="str">
            <v>P</v>
          </cell>
          <cell r="G851" t="str">
            <v>P</v>
          </cell>
          <cell r="H851" t="str">
            <v>P</v>
          </cell>
          <cell r="I851" t="str">
            <v>C</v>
          </cell>
        </row>
        <row r="852">
          <cell r="A852">
            <v>53050</v>
          </cell>
          <cell r="B852" t="str">
            <v>Social Security</v>
          </cell>
          <cell r="C852" t="str">
            <v>EBD</v>
          </cell>
          <cell r="D852" t="str">
            <v>M</v>
          </cell>
          <cell r="E852" t="str">
            <v>M</v>
          </cell>
          <cell r="F852" t="str">
            <v>P</v>
          </cell>
          <cell r="G852" t="str">
            <v>P</v>
          </cell>
          <cell r="H852" t="str">
            <v>P</v>
          </cell>
          <cell r="I852">
            <v>0</v>
          </cell>
        </row>
        <row r="853">
          <cell r="A853">
            <v>53100</v>
          </cell>
          <cell r="B853" t="str">
            <v>Medical Expenses</v>
          </cell>
          <cell r="C853" t="str">
            <v>EBD</v>
          </cell>
          <cell r="D853" t="str">
            <v>M</v>
          </cell>
          <cell r="E853" t="str">
            <v>M</v>
          </cell>
          <cell r="F853" t="str">
            <v>P</v>
          </cell>
          <cell r="G853" t="str">
            <v>P</v>
          </cell>
          <cell r="H853" t="str">
            <v>M</v>
          </cell>
          <cell r="I853">
            <v>0</v>
          </cell>
        </row>
        <row r="854">
          <cell r="A854">
            <v>53150</v>
          </cell>
          <cell r="B854" t="str">
            <v>Dental Expenses</v>
          </cell>
          <cell r="C854" t="str">
            <v>EBD</v>
          </cell>
          <cell r="D854" t="str">
            <v>M</v>
          </cell>
          <cell r="E854" t="str">
            <v>M</v>
          </cell>
          <cell r="F854" t="str">
            <v>P</v>
          </cell>
          <cell r="G854" t="str">
            <v>P</v>
          </cell>
          <cell r="H854" t="str">
            <v>P</v>
          </cell>
          <cell r="I854" t="str">
            <v>C</v>
          </cell>
        </row>
        <row r="855">
          <cell r="A855">
            <v>53200</v>
          </cell>
          <cell r="B855" t="str">
            <v>Pension &amp; Pro Fund Cont</v>
          </cell>
          <cell r="C855" t="str">
            <v>EBD</v>
          </cell>
          <cell r="D855" t="str">
            <v>M</v>
          </cell>
          <cell r="E855" t="str">
            <v>M</v>
          </cell>
          <cell r="F855" t="str">
            <v>P</v>
          </cell>
          <cell r="G855" t="str">
            <v>P</v>
          </cell>
          <cell r="H855" t="str">
            <v>P</v>
          </cell>
          <cell r="I855">
            <v>0</v>
          </cell>
        </row>
        <row r="856">
          <cell r="A856">
            <v>53210</v>
          </cell>
          <cell r="B856" t="str">
            <v>Pension &amp; Pro Fund Exec-Cont</v>
          </cell>
          <cell r="C856" t="str">
            <v>EBD</v>
          </cell>
          <cell r="D856" t="str">
            <v>M</v>
          </cell>
          <cell r="E856" t="str">
            <v>M</v>
          </cell>
          <cell r="F856" t="str">
            <v>P</v>
          </cell>
          <cell r="G856" t="str">
            <v>P</v>
          </cell>
          <cell r="H856" t="str">
            <v>P</v>
          </cell>
          <cell r="I856" t="str">
            <v>C</v>
          </cell>
        </row>
        <row r="857">
          <cell r="A857">
            <v>53220</v>
          </cell>
          <cell r="B857" t="str">
            <v>Pension &amp; Pro Fund Union-Cont</v>
          </cell>
          <cell r="C857" t="str">
            <v>EBD</v>
          </cell>
          <cell r="D857" t="str">
            <v>M</v>
          </cell>
          <cell r="E857" t="str">
            <v>M</v>
          </cell>
          <cell r="F857" t="str">
            <v>P</v>
          </cell>
          <cell r="G857" t="str">
            <v>P</v>
          </cell>
          <cell r="H857" t="str">
            <v>P</v>
          </cell>
          <cell r="I857" t="str">
            <v>C</v>
          </cell>
        </row>
        <row r="858">
          <cell r="A858">
            <v>53230</v>
          </cell>
          <cell r="B858" t="str">
            <v>Pension &amp; Pro Fund Def Benefit</v>
          </cell>
          <cell r="C858" t="str">
            <v>EBD</v>
          </cell>
          <cell r="D858" t="str">
            <v>M</v>
          </cell>
          <cell r="E858" t="str">
            <v>M</v>
          </cell>
          <cell r="F858" t="str">
            <v>P</v>
          </cell>
          <cell r="G858" t="str">
            <v>P</v>
          </cell>
          <cell r="H858" t="str">
            <v>P</v>
          </cell>
          <cell r="I858">
            <v>0</v>
          </cell>
        </row>
        <row r="859">
          <cell r="A859">
            <v>53240</v>
          </cell>
          <cell r="B859" t="str">
            <v>Pension &amp; Pro Fund Exec-Def B</v>
          </cell>
          <cell r="C859" t="str">
            <v>EBD</v>
          </cell>
          <cell r="D859" t="str">
            <v>M</v>
          </cell>
          <cell r="E859" t="str">
            <v>M</v>
          </cell>
          <cell r="F859" t="str">
            <v>P</v>
          </cell>
          <cell r="G859" t="str">
            <v>P</v>
          </cell>
          <cell r="H859" t="str">
            <v>P</v>
          </cell>
          <cell r="I859" t="str">
            <v>C</v>
          </cell>
        </row>
        <row r="860">
          <cell r="A860">
            <v>53250</v>
          </cell>
          <cell r="B860" t="str">
            <v>Pension &amp; Pro Fund Union-Def B</v>
          </cell>
          <cell r="C860" t="str">
            <v>EBD</v>
          </cell>
          <cell r="D860" t="str">
            <v>M</v>
          </cell>
          <cell r="E860" t="str">
            <v>M</v>
          </cell>
          <cell r="F860" t="str">
            <v>P</v>
          </cell>
          <cell r="G860" t="str">
            <v>P</v>
          </cell>
          <cell r="H860" t="str">
            <v>P</v>
          </cell>
          <cell r="I860" t="str">
            <v>C</v>
          </cell>
        </row>
        <row r="861">
          <cell r="A861">
            <v>53300</v>
          </cell>
          <cell r="B861" t="str">
            <v>Severance Payment</v>
          </cell>
          <cell r="C861" t="str">
            <v>EBD</v>
          </cell>
          <cell r="D861" t="str">
            <v>M</v>
          </cell>
          <cell r="E861" t="str">
            <v>M</v>
          </cell>
          <cell r="F861" t="str">
            <v>P</v>
          </cell>
          <cell r="G861" t="str">
            <v>P</v>
          </cell>
          <cell r="H861" t="str">
            <v>P</v>
          </cell>
          <cell r="I861">
            <v>0</v>
          </cell>
        </row>
        <row r="862">
          <cell r="A862">
            <v>53400</v>
          </cell>
          <cell r="B862" t="str">
            <v>Staff Housing</v>
          </cell>
          <cell r="C862" t="str">
            <v>EBD</v>
          </cell>
          <cell r="D862" t="str">
            <v>M</v>
          </cell>
          <cell r="E862" t="str">
            <v>M</v>
          </cell>
          <cell r="F862" t="str">
            <v>P</v>
          </cell>
          <cell r="G862" t="str">
            <v>P</v>
          </cell>
          <cell r="H862" t="str">
            <v>P</v>
          </cell>
          <cell r="I862">
            <v>0</v>
          </cell>
        </row>
        <row r="863">
          <cell r="A863">
            <v>53450</v>
          </cell>
          <cell r="B863" t="str">
            <v>Staff Dormitory</v>
          </cell>
          <cell r="C863" t="str">
            <v>EBD</v>
          </cell>
          <cell r="D863" t="str">
            <v>M</v>
          </cell>
          <cell r="E863" t="str">
            <v>M</v>
          </cell>
          <cell r="F863" t="str">
            <v>P</v>
          </cell>
          <cell r="G863" t="str">
            <v>P</v>
          </cell>
          <cell r="H863" t="str">
            <v>P</v>
          </cell>
          <cell r="I863" t="str">
            <v>C</v>
          </cell>
        </row>
        <row r="864">
          <cell r="A864">
            <v>53500</v>
          </cell>
          <cell r="B864" t="str">
            <v>Staff Relocation</v>
          </cell>
          <cell r="C864" t="str">
            <v>EBD</v>
          </cell>
          <cell r="D864" t="str">
            <v>M</v>
          </cell>
          <cell r="E864" t="str">
            <v>M</v>
          </cell>
          <cell r="F864" t="str">
            <v>P</v>
          </cell>
          <cell r="G864" t="str">
            <v>P</v>
          </cell>
          <cell r="H864" t="str">
            <v>P</v>
          </cell>
          <cell r="I864">
            <v>0</v>
          </cell>
        </row>
        <row r="865">
          <cell r="A865">
            <v>53600</v>
          </cell>
          <cell r="B865" t="str">
            <v>Staff Transportation</v>
          </cell>
          <cell r="C865" t="str">
            <v>EBD</v>
          </cell>
          <cell r="D865" t="str">
            <v>M</v>
          </cell>
          <cell r="E865" t="str">
            <v>M</v>
          </cell>
          <cell r="F865" t="str">
            <v>P</v>
          </cell>
          <cell r="G865" t="str">
            <v>P</v>
          </cell>
          <cell r="H865" t="str">
            <v>P</v>
          </cell>
          <cell r="I865">
            <v>0</v>
          </cell>
        </row>
        <row r="866">
          <cell r="A866">
            <v>53650</v>
          </cell>
          <cell r="B866" t="str">
            <v>House Transportation</v>
          </cell>
          <cell r="C866" t="str">
            <v>EBD</v>
          </cell>
          <cell r="D866" t="str">
            <v>M</v>
          </cell>
          <cell r="E866" t="str">
            <v>M</v>
          </cell>
          <cell r="F866" t="str">
            <v>P</v>
          </cell>
          <cell r="G866" t="str">
            <v>P</v>
          </cell>
          <cell r="H866" t="str">
            <v>P</v>
          </cell>
          <cell r="I866" t="str">
            <v>C</v>
          </cell>
        </row>
        <row r="867">
          <cell r="A867">
            <v>53800</v>
          </cell>
          <cell r="B867" t="str">
            <v>Labor Negotiation Fees</v>
          </cell>
          <cell r="C867" t="str">
            <v>EBD</v>
          </cell>
          <cell r="D867" t="str">
            <v>M</v>
          </cell>
          <cell r="E867" t="str">
            <v>M</v>
          </cell>
          <cell r="F867" t="str">
            <v>P</v>
          </cell>
          <cell r="G867" t="str">
            <v>P</v>
          </cell>
          <cell r="H867" t="str">
            <v>P</v>
          </cell>
          <cell r="I867">
            <v>0</v>
          </cell>
        </row>
        <row r="868">
          <cell r="A868">
            <v>53805</v>
          </cell>
          <cell r="B868" t="str">
            <v>Trade Union Fees</v>
          </cell>
          <cell r="C868" t="str">
            <v>EBD</v>
          </cell>
          <cell r="D868" t="str">
            <v>M</v>
          </cell>
          <cell r="E868" t="str">
            <v>M</v>
          </cell>
          <cell r="F868" t="str">
            <v>P</v>
          </cell>
          <cell r="G868" t="str">
            <v>P</v>
          </cell>
          <cell r="H868" t="str">
            <v>P</v>
          </cell>
          <cell r="I868" t="str">
            <v>C</v>
          </cell>
        </row>
        <row r="869">
          <cell r="A869">
            <v>53810</v>
          </cell>
          <cell r="B869" t="str">
            <v>Employee Redundancy</v>
          </cell>
          <cell r="C869" t="str">
            <v>EBD</v>
          </cell>
          <cell r="D869" t="str">
            <v>M</v>
          </cell>
          <cell r="E869" t="str">
            <v>M</v>
          </cell>
          <cell r="F869" t="str">
            <v>P</v>
          </cell>
          <cell r="G869" t="str">
            <v>P</v>
          </cell>
          <cell r="H869" t="str">
            <v>P</v>
          </cell>
          <cell r="I869" t="str">
            <v>C</v>
          </cell>
        </row>
        <row r="870">
          <cell r="A870">
            <v>53900</v>
          </cell>
          <cell r="B870" t="str">
            <v>Stock Options</v>
          </cell>
          <cell r="C870" t="str">
            <v>EBD</v>
          </cell>
          <cell r="D870" t="str">
            <v>M</v>
          </cell>
          <cell r="E870" t="str">
            <v>M</v>
          </cell>
          <cell r="F870" t="str">
            <v>P</v>
          </cell>
          <cell r="G870" t="str">
            <v>P</v>
          </cell>
          <cell r="H870" t="str">
            <v>P</v>
          </cell>
          <cell r="I870" t="str">
            <v>C</v>
          </cell>
        </row>
        <row r="871">
          <cell r="A871">
            <v>53950</v>
          </cell>
          <cell r="B871" t="str">
            <v>Other Benefits</v>
          </cell>
          <cell r="C871" t="str">
            <v>EBD</v>
          </cell>
          <cell r="D871" t="str">
            <v>M</v>
          </cell>
          <cell r="E871" t="str">
            <v>M</v>
          </cell>
          <cell r="F871" t="str">
            <v>P</v>
          </cell>
          <cell r="G871" t="str">
            <v>P</v>
          </cell>
          <cell r="H871" t="str">
            <v>P</v>
          </cell>
          <cell r="I871">
            <v>0</v>
          </cell>
        </row>
        <row r="872">
          <cell r="A872">
            <v>53951</v>
          </cell>
          <cell r="B872" t="str">
            <v>Home Mutual Development Fund</v>
          </cell>
          <cell r="C872" t="str">
            <v>EBD</v>
          </cell>
          <cell r="D872" t="str">
            <v>M</v>
          </cell>
          <cell r="E872" t="str">
            <v>M</v>
          </cell>
          <cell r="F872" t="str">
            <v>P</v>
          </cell>
          <cell r="G872" t="str">
            <v>P</v>
          </cell>
          <cell r="H872" t="str">
            <v>P</v>
          </cell>
          <cell r="I872" t="str">
            <v>C</v>
          </cell>
        </row>
        <row r="873">
          <cell r="A873">
            <v>53952</v>
          </cell>
          <cell r="B873" t="str">
            <v>Food Subsidy/Grocery Allowance</v>
          </cell>
          <cell r="C873" t="str">
            <v>EBD</v>
          </cell>
          <cell r="D873" t="str">
            <v>M</v>
          </cell>
          <cell r="E873" t="str">
            <v>M</v>
          </cell>
          <cell r="F873" t="str">
            <v>P</v>
          </cell>
          <cell r="G873" t="str">
            <v>P</v>
          </cell>
          <cell r="H873" t="str">
            <v>P</v>
          </cell>
          <cell r="I873" t="str">
            <v>C</v>
          </cell>
        </row>
        <row r="874">
          <cell r="A874">
            <v>53953</v>
          </cell>
          <cell r="B874" t="str">
            <v>Foreign Workers Levy</v>
          </cell>
          <cell r="C874" t="str">
            <v>EBD</v>
          </cell>
          <cell r="D874" t="str">
            <v>M</v>
          </cell>
          <cell r="E874" t="str">
            <v>M</v>
          </cell>
          <cell r="F874" t="str">
            <v>P</v>
          </cell>
          <cell r="G874" t="str">
            <v>P</v>
          </cell>
          <cell r="H874" t="str">
            <v>P</v>
          </cell>
          <cell r="I874" t="str">
            <v>C</v>
          </cell>
        </row>
        <row r="875">
          <cell r="A875">
            <v>53954</v>
          </cell>
          <cell r="B875" t="str">
            <v>Skill Development Fund</v>
          </cell>
          <cell r="C875" t="str">
            <v>EBD</v>
          </cell>
          <cell r="D875" t="str">
            <v>M</v>
          </cell>
          <cell r="E875" t="str">
            <v>M</v>
          </cell>
          <cell r="F875" t="str">
            <v>P</v>
          </cell>
          <cell r="G875" t="str">
            <v>P</v>
          </cell>
          <cell r="H875" t="str">
            <v>P</v>
          </cell>
          <cell r="I875" t="str">
            <v>C</v>
          </cell>
        </row>
        <row r="876">
          <cell r="A876">
            <v>53955</v>
          </cell>
          <cell r="B876" t="str">
            <v>Expat Benefits</v>
          </cell>
          <cell r="C876" t="str">
            <v>EBD</v>
          </cell>
          <cell r="D876" t="str">
            <v>M</v>
          </cell>
          <cell r="E876" t="str">
            <v>M</v>
          </cell>
          <cell r="F876" t="str">
            <v>P</v>
          </cell>
          <cell r="G876" t="str">
            <v>P</v>
          </cell>
          <cell r="H876" t="str">
            <v>P</v>
          </cell>
          <cell r="I876" t="str">
            <v>C</v>
          </cell>
        </row>
        <row r="877">
          <cell r="A877">
            <v>53956</v>
          </cell>
          <cell r="B877" t="str">
            <v>Apprenticeship Tax</v>
          </cell>
          <cell r="C877" t="str">
            <v>EBD</v>
          </cell>
          <cell r="D877" t="str">
            <v>M</v>
          </cell>
          <cell r="E877" t="str">
            <v>M</v>
          </cell>
          <cell r="F877" t="str">
            <v>P</v>
          </cell>
          <cell r="G877" t="str">
            <v>P</v>
          </cell>
          <cell r="H877" t="str">
            <v>P</v>
          </cell>
          <cell r="I877" t="str">
            <v>C</v>
          </cell>
        </row>
        <row r="878">
          <cell r="A878">
            <v>53957</v>
          </cell>
          <cell r="B878" t="str">
            <v>Continuous Training Tax</v>
          </cell>
          <cell r="C878" t="str">
            <v>EBD</v>
          </cell>
          <cell r="D878" t="str">
            <v>M</v>
          </cell>
          <cell r="E878" t="str">
            <v>M</v>
          </cell>
          <cell r="F878" t="str">
            <v>P</v>
          </cell>
          <cell r="G878" t="str">
            <v>P</v>
          </cell>
          <cell r="H878" t="str">
            <v>P</v>
          </cell>
          <cell r="I878" t="str">
            <v>C</v>
          </cell>
        </row>
        <row r="879">
          <cell r="A879">
            <v>53958</v>
          </cell>
          <cell r="B879" t="str">
            <v>Disability Contribution</v>
          </cell>
          <cell r="C879" t="str">
            <v>EBD</v>
          </cell>
          <cell r="D879" t="str">
            <v>M</v>
          </cell>
          <cell r="E879" t="str">
            <v>M</v>
          </cell>
          <cell r="F879" t="str">
            <v>P</v>
          </cell>
          <cell r="G879" t="str">
            <v>P</v>
          </cell>
          <cell r="H879" t="str">
            <v>P</v>
          </cell>
          <cell r="I879" t="str">
            <v>C</v>
          </cell>
        </row>
        <row r="880">
          <cell r="A880">
            <v>540</v>
          </cell>
          <cell r="B880" t="str">
            <v>Payroll Taxes.</v>
          </cell>
          <cell r="C880" t="str">
            <v>PAYROLL TAXES.</v>
          </cell>
          <cell r="D880" t="str">
            <v>M</v>
          </cell>
          <cell r="E880" t="str">
            <v>M</v>
          </cell>
          <cell r="F880" t="str">
            <v>P</v>
          </cell>
          <cell r="G880" t="str">
            <v>P</v>
          </cell>
          <cell r="H880" t="str">
            <v>P</v>
          </cell>
          <cell r="I880" t="str">
            <v>C</v>
          </cell>
        </row>
        <row r="881">
          <cell r="A881">
            <v>54100</v>
          </cell>
          <cell r="B881" t="str">
            <v>Payroll Taxes-FICA</v>
          </cell>
          <cell r="C881" t="str">
            <v>PTAX</v>
          </cell>
          <cell r="D881" t="str">
            <v>M</v>
          </cell>
          <cell r="E881" t="str">
            <v>M</v>
          </cell>
          <cell r="F881" t="str">
            <v>P</v>
          </cell>
          <cell r="G881" t="str">
            <v>P</v>
          </cell>
          <cell r="H881" t="str">
            <v>P</v>
          </cell>
          <cell r="I881" t="str">
            <v>C</v>
          </cell>
        </row>
        <row r="882">
          <cell r="A882">
            <v>54200</v>
          </cell>
          <cell r="B882" t="str">
            <v>Payroll Taxes-FUTA</v>
          </cell>
          <cell r="C882" t="str">
            <v>PTAX</v>
          </cell>
          <cell r="D882" t="str">
            <v>M</v>
          </cell>
          <cell r="E882" t="str">
            <v>M</v>
          </cell>
          <cell r="F882" t="str">
            <v>P</v>
          </cell>
          <cell r="G882" t="str">
            <v>P</v>
          </cell>
          <cell r="H882" t="str">
            <v>P</v>
          </cell>
          <cell r="I882" t="str">
            <v>C</v>
          </cell>
        </row>
        <row r="883">
          <cell r="A883">
            <v>54300</v>
          </cell>
          <cell r="B883" t="str">
            <v>Payroll Taxes-SUTA</v>
          </cell>
          <cell r="C883" t="str">
            <v>PTAX</v>
          </cell>
          <cell r="D883" t="str">
            <v>M</v>
          </cell>
          <cell r="E883" t="str">
            <v>M</v>
          </cell>
          <cell r="F883" t="str">
            <v>P</v>
          </cell>
          <cell r="G883" t="str">
            <v>P</v>
          </cell>
          <cell r="H883" t="str">
            <v>P</v>
          </cell>
          <cell r="I883" t="str">
            <v>C</v>
          </cell>
        </row>
        <row r="884">
          <cell r="A884">
            <v>54400</v>
          </cell>
          <cell r="B884" t="str">
            <v>Payroll Taxes-Others</v>
          </cell>
          <cell r="C884" t="str">
            <v>PTAX</v>
          </cell>
          <cell r="D884" t="str">
            <v>M</v>
          </cell>
          <cell r="E884" t="str">
            <v>M</v>
          </cell>
          <cell r="F884" t="str">
            <v>P</v>
          </cell>
          <cell r="G884" t="str">
            <v>P</v>
          </cell>
          <cell r="H884" t="str">
            <v>P</v>
          </cell>
          <cell r="I884">
            <v>0</v>
          </cell>
        </row>
        <row r="885">
          <cell r="A885">
            <v>550</v>
          </cell>
          <cell r="B885" t="str">
            <v>Allocation.</v>
          </cell>
          <cell r="C885" t="str">
            <v>ALLOCATION.</v>
          </cell>
          <cell r="D885" t="str">
            <v>M</v>
          </cell>
          <cell r="E885" t="str">
            <v>M</v>
          </cell>
          <cell r="F885" t="str">
            <v>P</v>
          </cell>
          <cell r="G885" t="str">
            <v>P</v>
          </cell>
          <cell r="H885" t="str">
            <v>P</v>
          </cell>
          <cell r="I885" t="str">
            <v>C</v>
          </cell>
        </row>
        <row r="886">
          <cell r="A886">
            <v>55100</v>
          </cell>
          <cell r="B886" t="str">
            <v>Employee Benefits Allocation</v>
          </cell>
          <cell r="C886" t="str">
            <v>EBC</v>
          </cell>
          <cell r="D886" t="str">
            <v>M</v>
          </cell>
          <cell r="E886" t="str">
            <v>M</v>
          </cell>
          <cell r="F886" t="str">
            <v>P</v>
          </cell>
          <cell r="G886" t="str">
            <v>P</v>
          </cell>
          <cell r="H886" t="str">
            <v>P</v>
          </cell>
          <cell r="I886" t="str">
            <v>C</v>
          </cell>
        </row>
        <row r="887">
          <cell r="A887">
            <v>55110</v>
          </cell>
          <cell r="B887" t="str">
            <v>Supplemental Pay Allocation</v>
          </cell>
          <cell r="C887" t="str">
            <v>EBC</v>
          </cell>
          <cell r="D887" t="str">
            <v>M</v>
          </cell>
          <cell r="E887" t="str">
            <v>M</v>
          </cell>
          <cell r="F887" t="str">
            <v>P</v>
          </cell>
          <cell r="G887" t="str">
            <v>P</v>
          </cell>
          <cell r="H887" t="str">
            <v>P</v>
          </cell>
          <cell r="I887" t="str">
            <v>C</v>
          </cell>
        </row>
        <row r="888">
          <cell r="A888">
            <v>55120</v>
          </cell>
          <cell r="B888" t="str">
            <v>Bonuses Allocation</v>
          </cell>
          <cell r="C888" t="str">
            <v>EBC</v>
          </cell>
          <cell r="D888" t="str">
            <v>M</v>
          </cell>
          <cell r="E888" t="str">
            <v>M</v>
          </cell>
          <cell r="F888" t="str">
            <v>P</v>
          </cell>
          <cell r="G888" t="str">
            <v>P</v>
          </cell>
          <cell r="H888" t="str">
            <v>P</v>
          </cell>
          <cell r="I888" t="str">
            <v>C</v>
          </cell>
        </row>
        <row r="889">
          <cell r="A889">
            <v>55200</v>
          </cell>
          <cell r="B889" t="str">
            <v>Payroll Taxes Allocation</v>
          </cell>
          <cell r="C889" t="str">
            <v>EBC</v>
          </cell>
          <cell r="D889" t="str">
            <v>M</v>
          </cell>
          <cell r="E889" t="str">
            <v>M</v>
          </cell>
          <cell r="F889" t="str">
            <v>P</v>
          </cell>
          <cell r="G889" t="str">
            <v>P</v>
          </cell>
          <cell r="H889" t="str">
            <v>P</v>
          </cell>
          <cell r="I889" t="str">
            <v>C</v>
          </cell>
        </row>
        <row r="890">
          <cell r="A890">
            <v>55300</v>
          </cell>
          <cell r="B890" t="str">
            <v>Employee Café  Allocation</v>
          </cell>
          <cell r="C890" t="str">
            <v>EBC</v>
          </cell>
          <cell r="D890" t="str">
            <v>M</v>
          </cell>
          <cell r="E890" t="str">
            <v>M</v>
          </cell>
          <cell r="F890" t="str">
            <v>P</v>
          </cell>
          <cell r="G890" t="str">
            <v>P</v>
          </cell>
          <cell r="H890" t="str">
            <v>P</v>
          </cell>
          <cell r="I890">
            <v>0</v>
          </cell>
        </row>
        <row r="891">
          <cell r="A891">
            <v>55320</v>
          </cell>
          <cell r="B891" t="str">
            <v>House Transport Allocation</v>
          </cell>
          <cell r="C891" t="str">
            <v>EBC</v>
          </cell>
          <cell r="D891" t="str">
            <v>M</v>
          </cell>
          <cell r="E891" t="str">
            <v>M</v>
          </cell>
          <cell r="F891" t="str">
            <v>P</v>
          </cell>
          <cell r="G891" t="str">
            <v>P</v>
          </cell>
          <cell r="H891" t="str">
            <v>P</v>
          </cell>
          <cell r="I891" t="str">
            <v>C</v>
          </cell>
        </row>
        <row r="892">
          <cell r="A892">
            <v>55350</v>
          </cell>
          <cell r="B892" t="str">
            <v>Staff Dormitory Allocation</v>
          </cell>
          <cell r="C892" t="str">
            <v>EBC</v>
          </cell>
          <cell r="D892" t="str">
            <v>M</v>
          </cell>
          <cell r="E892" t="str">
            <v>M</v>
          </cell>
          <cell r="F892" t="str">
            <v>P</v>
          </cell>
          <cell r="G892" t="str">
            <v>P</v>
          </cell>
          <cell r="H892" t="str">
            <v>P</v>
          </cell>
          <cell r="I892" t="str">
            <v>C</v>
          </cell>
        </row>
        <row r="893">
          <cell r="A893">
            <v>55400</v>
          </cell>
          <cell r="B893" t="str">
            <v>Allocation-Other</v>
          </cell>
          <cell r="C893" t="str">
            <v>EBC</v>
          </cell>
          <cell r="D893" t="str">
            <v>M</v>
          </cell>
          <cell r="E893" t="str">
            <v>M</v>
          </cell>
          <cell r="F893" t="str">
            <v>P</v>
          </cell>
          <cell r="G893" t="str">
            <v>P</v>
          </cell>
          <cell r="H893" t="str">
            <v>P</v>
          </cell>
          <cell r="I893" t="str">
            <v>C</v>
          </cell>
        </row>
        <row r="894">
          <cell r="A894">
            <v>55510</v>
          </cell>
          <cell r="B894" t="str">
            <v>F&amp;B Payroll Allocated-FBS</v>
          </cell>
          <cell r="C894" t="str">
            <v>FB</v>
          </cell>
          <cell r="D894" t="str">
            <v>M</v>
          </cell>
          <cell r="E894" t="str">
            <v>M</v>
          </cell>
          <cell r="F894" t="str">
            <v>P</v>
          </cell>
          <cell r="G894" t="str">
            <v>P</v>
          </cell>
          <cell r="H894" t="str">
            <v>P</v>
          </cell>
          <cell r="I894">
            <v>0</v>
          </cell>
        </row>
        <row r="895">
          <cell r="A895">
            <v>55520</v>
          </cell>
          <cell r="B895" t="str">
            <v>F&amp;B Cost Allocated-FBS</v>
          </cell>
          <cell r="C895" t="str">
            <v>FB</v>
          </cell>
          <cell r="D895" t="str">
            <v>M</v>
          </cell>
          <cell r="E895" t="str">
            <v>M</v>
          </cell>
          <cell r="F895" t="str">
            <v>P</v>
          </cell>
          <cell r="G895" t="str">
            <v>P</v>
          </cell>
          <cell r="H895" t="str">
            <v>P</v>
          </cell>
          <cell r="I895">
            <v>0</v>
          </cell>
        </row>
        <row r="896">
          <cell r="A896">
            <v>55530</v>
          </cell>
          <cell r="B896" t="str">
            <v>F&amp;B Expenses Allocated-FBS</v>
          </cell>
          <cell r="C896" t="str">
            <v>FB</v>
          </cell>
          <cell r="D896" t="str">
            <v>M</v>
          </cell>
          <cell r="E896" t="str">
            <v>M</v>
          </cell>
          <cell r="F896" t="str">
            <v>P</v>
          </cell>
          <cell r="G896" t="str">
            <v>P</v>
          </cell>
          <cell r="H896" t="str">
            <v>P</v>
          </cell>
          <cell r="I896">
            <v>0</v>
          </cell>
        </row>
        <row r="897">
          <cell r="A897">
            <v>55600</v>
          </cell>
          <cell r="B897" t="str">
            <v>House Laundry Allocation</v>
          </cell>
          <cell r="C897" t="str">
            <v>HL</v>
          </cell>
          <cell r="D897" t="str">
            <v>M</v>
          </cell>
          <cell r="E897" t="str">
            <v>M</v>
          </cell>
          <cell r="F897" t="str">
            <v>P</v>
          </cell>
          <cell r="G897" t="str">
            <v>P</v>
          </cell>
          <cell r="H897" t="str">
            <v>P</v>
          </cell>
          <cell r="I897">
            <v>0</v>
          </cell>
        </row>
        <row r="898">
          <cell r="A898">
            <v>55700</v>
          </cell>
          <cell r="B898" t="str">
            <v>Flower Workshop Allocation</v>
          </cell>
          <cell r="C898" t="str">
            <v>FWA</v>
          </cell>
          <cell r="D898" t="str">
            <v>M</v>
          </cell>
          <cell r="E898" t="str">
            <v>M</v>
          </cell>
          <cell r="F898" t="str">
            <v>P</v>
          </cell>
          <cell r="G898" t="str">
            <v>P</v>
          </cell>
          <cell r="H898" t="str">
            <v>P</v>
          </cell>
          <cell r="I898" t="str">
            <v>C</v>
          </cell>
        </row>
        <row r="899">
          <cell r="A899">
            <v>55800</v>
          </cell>
          <cell r="B899" t="str">
            <v>Delivery Services Allocation</v>
          </cell>
          <cell r="C899" t="str">
            <v>DSA</v>
          </cell>
          <cell r="D899" t="str">
            <v>M</v>
          </cell>
          <cell r="E899" t="str">
            <v>M</v>
          </cell>
          <cell r="F899" t="str">
            <v>P</v>
          </cell>
          <cell r="G899" t="str">
            <v>P</v>
          </cell>
          <cell r="H899" t="str">
            <v>P</v>
          </cell>
          <cell r="I899" t="str">
            <v>C</v>
          </cell>
        </row>
        <row r="900">
          <cell r="A900">
            <v>6</v>
          </cell>
          <cell r="B900" t="str">
            <v>Other Expenses.</v>
          </cell>
          <cell r="C900" t="str">
            <v>OTHER EXPENSES.</v>
          </cell>
          <cell r="D900" t="str">
            <v>M</v>
          </cell>
          <cell r="E900" t="str">
            <v>M</v>
          </cell>
          <cell r="F900" t="str">
            <v>P</v>
          </cell>
          <cell r="G900" t="str">
            <v>P</v>
          </cell>
          <cell r="H900" t="str">
            <v>P</v>
          </cell>
          <cell r="I900" t="str">
            <v>C</v>
          </cell>
        </row>
        <row r="901">
          <cell r="A901">
            <v>600</v>
          </cell>
          <cell r="B901" t="str">
            <v>Operating Expenses.</v>
          </cell>
          <cell r="C901" t="str">
            <v>OPERATING EXPEN</v>
          </cell>
          <cell r="D901" t="str">
            <v>M</v>
          </cell>
          <cell r="E901" t="str">
            <v>M</v>
          </cell>
          <cell r="F901" t="str">
            <v>P</v>
          </cell>
          <cell r="G901" t="str">
            <v>P</v>
          </cell>
          <cell r="H901" t="str">
            <v>P</v>
          </cell>
          <cell r="I901" t="str">
            <v>C</v>
          </cell>
        </row>
        <row r="902">
          <cell r="A902">
            <v>60100</v>
          </cell>
          <cell r="B902" t="str">
            <v>Club Floor Expenses</v>
          </cell>
          <cell r="C902" t="str">
            <v>ROOM</v>
          </cell>
          <cell r="D902" t="str">
            <v>M</v>
          </cell>
          <cell r="E902" t="str">
            <v>M</v>
          </cell>
          <cell r="F902" t="str">
            <v>P</v>
          </cell>
          <cell r="G902" t="str">
            <v>P</v>
          </cell>
          <cell r="H902" t="str">
            <v>P</v>
          </cell>
          <cell r="I902">
            <v>0</v>
          </cell>
        </row>
        <row r="903">
          <cell r="A903">
            <v>60110</v>
          </cell>
          <cell r="B903" t="str">
            <v>Overbooking Expenses</v>
          </cell>
          <cell r="C903" t="str">
            <v>ROOM</v>
          </cell>
          <cell r="D903" t="str">
            <v>M</v>
          </cell>
          <cell r="E903" t="str">
            <v>M</v>
          </cell>
          <cell r="F903" t="str">
            <v>P</v>
          </cell>
          <cell r="G903" t="str">
            <v>P</v>
          </cell>
          <cell r="H903" t="str">
            <v>P</v>
          </cell>
          <cell r="I903">
            <v>0</v>
          </cell>
        </row>
        <row r="904">
          <cell r="A904">
            <v>60120</v>
          </cell>
          <cell r="B904" t="str">
            <v>Package Programme Expense</v>
          </cell>
          <cell r="C904" t="str">
            <v>ROOM</v>
          </cell>
          <cell r="D904" t="str">
            <v>M</v>
          </cell>
          <cell r="E904" t="str">
            <v>M</v>
          </cell>
          <cell r="F904" t="str">
            <v>P</v>
          </cell>
          <cell r="G904" t="str">
            <v>P</v>
          </cell>
          <cell r="H904" t="str">
            <v>P</v>
          </cell>
          <cell r="I904">
            <v>0</v>
          </cell>
        </row>
        <row r="905">
          <cell r="A905">
            <v>60200</v>
          </cell>
          <cell r="B905" t="str">
            <v>Banquet Expenses</v>
          </cell>
          <cell r="C905" t="str">
            <v>OPEXP</v>
          </cell>
          <cell r="D905" t="str">
            <v>M</v>
          </cell>
          <cell r="E905" t="str">
            <v>M</v>
          </cell>
          <cell r="F905" t="str">
            <v>P</v>
          </cell>
          <cell r="G905" t="str">
            <v>P</v>
          </cell>
          <cell r="H905" t="str">
            <v>P</v>
          </cell>
          <cell r="I905">
            <v>0</v>
          </cell>
        </row>
        <row r="906">
          <cell r="A906">
            <v>60210</v>
          </cell>
          <cell r="B906" t="str">
            <v>Bar Expenses</v>
          </cell>
          <cell r="C906" t="str">
            <v>OPEXP</v>
          </cell>
          <cell r="D906" t="str">
            <v>M</v>
          </cell>
          <cell r="E906" t="str">
            <v>M</v>
          </cell>
          <cell r="F906" t="str">
            <v>P</v>
          </cell>
          <cell r="G906" t="str">
            <v>P</v>
          </cell>
          <cell r="H906" t="str">
            <v>P</v>
          </cell>
          <cell r="I906">
            <v>0</v>
          </cell>
        </row>
        <row r="907">
          <cell r="A907">
            <v>60220</v>
          </cell>
          <cell r="B907" t="str">
            <v>Cake Shop Supplies</v>
          </cell>
          <cell r="C907" t="str">
            <v>OPEXP</v>
          </cell>
          <cell r="D907" t="str">
            <v>M</v>
          </cell>
          <cell r="E907" t="str">
            <v>M</v>
          </cell>
          <cell r="F907" t="str">
            <v>P</v>
          </cell>
          <cell r="G907" t="str">
            <v>P</v>
          </cell>
          <cell r="H907" t="str">
            <v>P</v>
          </cell>
          <cell r="I907">
            <v>0</v>
          </cell>
        </row>
        <row r="908">
          <cell r="A908">
            <v>60230</v>
          </cell>
          <cell r="B908" t="str">
            <v>F&amp;B Privilege Card Discount</v>
          </cell>
          <cell r="C908" t="str">
            <v>OPEXP</v>
          </cell>
          <cell r="D908" t="str">
            <v>M</v>
          </cell>
          <cell r="E908" t="str">
            <v>M</v>
          </cell>
          <cell r="F908" t="str">
            <v>P</v>
          </cell>
          <cell r="G908" t="str">
            <v>P</v>
          </cell>
          <cell r="H908" t="str">
            <v>P</v>
          </cell>
          <cell r="I908" t="str">
            <v>C</v>
          </cell>
        </row>
        <row r="909">
          <cell r="A909">
            <v>60240</v>
          </cell>
          <cell r="B909" t="str">
            <v>Kitchen Fuel</v>
          </cell>
          <cell r="C909" t="str">
            <v>OPEXP</v>
          </cell>
          <cell r="D909" t="str">
            <v>M</v>
          </cell>
          <cell r="E909" t="str">
            <v>M</v>
          </cell>
          <cell r="F909" t="str">
            <v>P</v>
          </cell>
          <cell r="G909" t="str">
            <v>P</v>
          </cell>
          <cell r="H909" t="str">
            <v>P</v>
          </cell>
          <cell r="I909">
            <v>0</v>
          </cell>
        </row>
        <row r="910">
          <cell r="A910">
            <v>60250</v>
          </cell>
          <cell r="B910" t="str">
            <v>Kitchen Supplies</v>
          </cell>
          <cell r="C910" t="str">
            <v>OPEXP</v>
          </cell>
          <cell r="D910" t="str">
            <v>M</v>
          </cell>
          <cell r="E910" t="str">
            <v>M</v>
          </cell>
          <cell r="F910" t="str">
            <v>P</v>
          </cell>
          <cell r="G910" t="str">
            <v>P</v>
          </cell>
          <cell r="H910" t="str">
            <v>P</v>
          </cell>
          <cell r="I910">
            <v>0</v>
          </cell>
        </row>
        <row r="911">
          <cell r="A911">
            <v>60260</v>
          </cell>
          <cell r="B911" t="str">
            <v>Menus &amp; Beverage Lists</v>
          </cell>
          <cell r="C911" t="str">
            <v>OPEXP</v>
          </cell>
          <cell r="D911" t="str">
            <v>M</v>
          </cell>
          <cell r="E911" t="str">
            <v>M</v>
          </cell>
          <cell r="F911" t="str">
            <v>P</v>
          </cell>
          <cell r="G911" t="str">
            <v>P</v>
          </cell>
          <cell r="H911" t="str">
            <v>P</v>
          </cell>
          <cell r="I911">
            <v>0</v>
          </cell>
        </row>
        <row r="912">
          <cell r="A912">
            <v>60270</v>
          </cell>
          <cell r="B912" t="str">
            <v>Product Testing</v>
          </cell>
          <cell r="C912" t="str">
            <v>OPEXP</v>
          </cell>
          <cell r="D912" t="str">
            <v>M</v>
          </cell>
          <cell r="E912" t="str">
            <v>M</v>
          </cell>
          <cell r="F912" t="str">
            <v>P</v>
          </cell>
          <cell r="G912" t="str">
            <v>P</v>
          </cell>
          <cell r="H912" t="str">
            <v>P</v>
          </cell>
          <cell r="I912">
            <v>0</v>
          </cell>
        </row>
        <row r="913">
          <cell r="A913">
            <v>60280</v>
          </cell>
          <cell r="B913" t="str">
            <v>Special Event Expenses</v>
          </cell>
          <cell r="C913" t="str">
            <v>OPEXP</v>
          </cell>
          <cell r="D913" t="str">
            <v>M</v>
          </cell>
          <cell r="E913" t="str">
            <v>M</v>
          </cell>
          <cell r="F913" t="str">
            <v>P</v>
          </cell>
          <cell r="G913" t="str">
            <v>P</v>
          </cell>
          <cell r="H913" t="str">
            <v>P</v>
          </cell>
          <cell r="I913">
            <v>0</v>
          </cell>
        </row>
        <row r="914">
          <cell r="A914">
            <v>60290</v>
          </cell>
          <cell r="B914" t="str">
            <v>Spoilage and Loss</v>
          </cell>
          <cell r="C914" t="str">
            <v>OPEXP</v>
          </cell>
          <cell r="D914" t="str">
            <v>M</v>
          </cell>
          <cell r="E914" t="str">
            <v>M</v>
          </cell>
          <cell r="F914" t="str">
            <v>P</v>
          </cell>
          <cell r="G914" t="str">
            <v>P</v>
          </cell>
          <cell r="H914" t="str">
            <v>P</v>
          </cell>
          <cell r="I914">
            <v>0</v>
          </cell>
        </row>
        <row r="915">
          <cell r="A915">
            <v>60300</v>
          </cell>
          <cell r="B915" t="str">
            <v>Utensils</v>
          </cell>
          <cell r="C915" t="str">
            <v>OPEXP</v>
          </cell>
          <cell r="D915" t="str">
            <v>M</v>
          </cell>
          <cell r="E915" t="str">
            <v>M</v>
          </cell>
          <cell r="F915" t="str">
            <v>P</v>
          </cell>
          <cell r="G915" t="str">
            <v>P</v>
          </cell>
          <cell r="H915" t="str">
            <v>P</v>
          </cell>
          <cell r="I915">
            <v>0</v>
          </cell>
        </row>
        <row r="916">
          <cell r="A916">
            <v>60500</v>
          </cell>
          <cell r="B916" t="str">
            <v>Decoration</v>
          </cell>
          <cell r="C916" t="str">
            <v>OPEXP</v>
          </cell>
          <cell r="D916" t="str">
            <v>M</v>
          </cell>
          <cell r="E916" t="str">
            <v>M</v>
          </cell>
          <cell r="F916" t="str">
            <v>P</v>
          </cell>
          <cell r="G916" t="str">
            <v>P</v>
          </cell>
          <cell r="H916" t="str">
            <v>P</v>
          </cell>
          <cell r="I916">
            <v>0</v>
          </cell>
        </row>
        <row r="917">
          <cell r="A917">
            <v>60510</v>
          </cell>
          <cell r="B917" t="str">
            <v>Guest Parking</v>
          </cell>
          <cell r="C917" t="str">
            <v>OPEXP</v>
          </cell>
          <cell r="D917" t="str">
            <v>M</v>
          </cell>
          <cell r="E917" t="str">
            <v>M</v>
          </cell>
          <cell r="F917" t="str">
            <v>P</v>
          </cell>
          <cell r="G917" t="str">
            <v>P</v>
          </cell>
          <cell r="H917" t="str">
            <v>P</v>
          </cell>
          <cell r="I917">
            <v>0</v>
          </cell>
        </row>
        <row r="918">
          <cell r="A918">
            <v>60520</v>
          </cell>
          <cell r="B918" t="str">
            <v>Guest Supplies</v>
          </cell>
          <cell r="C918" t="str">
            <v>OPEXP</v>
          </cell>
          <cell r="D918" t="str">
            <v>M</v>
          </cell>
          <cell r="E918" t="str">
            <v>M</v>
          </cell>
          <cell r="F918" t="str">
            <v>P</v>
          </cell>
          <cell r="G918" t="str">
            <v>P</v>
          </cell>
          <cell r="H918" t="str">
            <v>P</v>
          </cell>
          <cell r="I918">
            <v>0</v>
          </cell>
        </row>
        <row r="919">
          <cell r="A919">
            <v>60530</v>
          </cell>
          <cell r="B919" t="str">
            <v>Music and Entertainment</v>
          </cell>
          <cell r="C919" t="str">
            <v>OPEXP</v>
          </cell>
          <cell r="D919" t="str">
            <v>M</v>
          </cell>
          <cell r="E919" t="str">
            <v>M</v>
          </cell>
          <cell r="F919" t="str">
            <v>P</v>
          </cell>
          <cell r="G919" t="str">
            <v>P</v>
          </cell>
          <cell r="H919" t="str">
            <v>P</v>
          </cell>
          <cell r="I919">
            <v>0</v>
          </cell>
        </row>
        <row r="920">
          <cell r="A920">
            <v>60540</v>
          </cell>
          <cell r="B920" t="str">
            <v>Packaging Expenses</v>
          </cell>
          <cell r="C920" t="str">
            <v>OPEXP</v>
          </cell>
          <cell r="D920" t="str">
            <v>M</v>
          </cell>
          <cell r="E920" t="str">
            <v>M</v>
          </cell>
          <cell r="F920" t="str">
            <v>P</v>
          </cell>
          <cell r="G920" t="str">
            <v>P</v>
          </cell>
          <cell r="H920" t="str">
            <v>P</v>
          </cell>
          <cell r="I920">
            <v>0</v>
          </cell>
        </row>
        <row r="921">
          <cell r="A921">
            <v>60550</v>
          </cell>
          <cell r="B921" t="str">
            <v>Paper Supplies</v>
          </cell>
          <cell r="C921" t="str">
            <v>OPEXP</v>
          </cell>
          <cell r="D921" t="str">
            <v>M</v>
          </cell>
          <cell r="E921" t="str">
            <v>M</v>
          </cell>
          <cell r="F921" t="str">
            <v>P</v>
          </cell>
          <cell r="G921" t="str">
            <v>P</v>
          </cell>
          <cell r="H921" t="str">
            <v>P</v>
          </cell>
          <cell r="I921">
            <v>0</v>
          </cell>
        </row>
        <row r="922">
          <cell r="A922">
            <v>60560</v>
          </cell>
          <cell r="B922" t="str">
            <v>Transportation-Guests</v>
          </cell>
          <cell r="C922" t="str">
            <v>OPEXP</v>
          </cell>
          <cell r="D922" t="str">
            <v>M</v>
          </cell>
          <cell r="E922" t="str">
            <v>M</v>
          </cell>
          <cell r="F922" t="str">
            <v>P</v>
          </cell>
          <cell r="G922" t="str">
            <v>P</v>
          </cell>
          <cell r="H922" t="str">
            <v>P</v>
          </cell>
          <cell r="I922">
            <v>0</v>
          </cell>
        </row>
        <row r="923">
          <cell r="A923">
            <v>60570</v>
          </cell>
          <cell r="B923" t="str">
            <v>Laundry &amp; Pressing-Guests</v>
          </cell>
          <cell r="C923" t="str">
            <v>OPEXP</v>
          </cell>
          <cell r="D923" t="str">
            <v>M</v>
          </cell>
          <cell r="E923" t="str">
            <v>M</v>
          </cell>
          <cell r="F923" t="str">
            <v>P</v>
          </cell>
          <cell r="G923" t="str">
            <v>P</v>
          </cell>
          <cell r="H923" t="str">
            <v>P</v>
          </cell>
          <cell r="I923" t="str">
            <v>C</v>
          </cell>
        </row>
        <row r="924">
          <cell r="A924">
            <v>60580</v>
          </cell>
          <cell r="B924" t="str">
            <v>Public cleaning expenses</v>
          </cell>
          <cell r="C924" t="str">
            <v>OPEXP</v>
          </cell>
          <cell r="D924" t="str">
            <v>M</v>
          </cell>
          <cell r="E924" t="str">
            <v>M</v>
          </cell>
          <cell r="F924" t="str">
            <v>P</v>
          </cell>
          <cell r="G924" t="str">
            <v>P</v>
          </cell>
          <cell r="H924" t="str">
            <v>P</v>
          </cell>
          <cell r="I924" t="str">
            <v>C</v>
          </cell>
        </row>
        <row r="925">
          <cell r="A925">
            <v>60900</v>
          </cell>
          <cell r="B925" t="str">
            <v>Rental of Tel Lines (Fixed)</v>
          </cell>
          <cell r="C925" t="str">
            <v>TEL</v>
          </cell>
          <cell r="D925" t="str">
            <v>M</v>
          </cell>
          <cell r="E925" t="str">
            <v>M</v>
          </cell>
          <cell r="F925" t="str">
            <v>P</v>
          </cell>
          <cell r="G925" t="str">
            <v>P</v>
          </cell>
          <cell r="H925" t="str">
            <v>P</v>
          </cell>
          <cell r="I925" t="str">
            <v>C</v>
          </cell>
        </row>
        <row r="926">
          <cell r="A926">
            <v>60910</v>
          </cell>
          <cell r="B926" t="str">
            <v>Reading Material</v>
          </cell>
          <cell r="C926" t="str">
            <v>BC</v>
          </cell>
          <cell r="D926" t="str">
            <v>M</v>
          </cell>
          <cell r="E926" t="str">
            <v>M</v>
          </cell>
          <cell r="F926" t="str">
            <v>P</v>
          </cell>
          <cell r="G926" t="str">
            <v>P</v>
          </cell>
          <cell r="H926" t="str">
            <v>P</v>
          </cell>
          <cell r="I926">
            <v>0</v>
          </cell>
        </row>
        <row r="927">
          <cell r="A927">
            <v>60920</v>
          </cell>
          <cell r="B927" t="str">
            <v>Flower Consumption</v>
          </cell>
          <cell r="C927" t="str">
            <v>FW</v>
          </cell>
          <cell r="D927" t="str">
            <v>M</v>
          </cell>
          <cell r="E927" t="str">
            <v>M</v>
          </cell>
          <cell r="F927" t="str">
            <v>P</v>
          </cell>
          <cell r="G927" t="str">
            <v>P</v>
          </cell>
          <cell r="H927" t="str">
            <v>P</v>
          </cell>
          <cell r="I927" t="str">
            <v>C</v>
          </cell>
        </row>
        <row r="928">
          <cell r="A928">
            <v>60930</v>
          </cell>
          <cell r="B928" t="str">
            <v>Room Rental-Outside Shop</v>
          </cell>
          <cell r="C928" t="str">
            <v>OHS</v>
          </cell>
          <cell r="D928" t="str">
            <v>M</v>
          </cell>
          <cell r="E928" t="str">
            <v>M</v>
          </cell>
          <cell r="F928" t="str">
            <v>P</v>
          </cell>
          <cell r="G928" t="str">
            <v>P</v>
          </cell>
          <cell r="H928" t="str">
            <v>P</v>
          </cell>
          <cell r="I928">
            <v>0</v>
          </cell>
        </row>
        <row r="929">
          <cell r="A929">
            <v>60931</v>
          </cell>
          <cell r="B929" t="str">
            <v>Maintenance Fee-Outside Shop</v>
          </cell>
          <cell r="C929" t="str">
            <v>OHS</v>
          </cell>
          <cell r="D929" t="str">
            <v>M</v>
          </cell>
          <cell r="E929" t="str">
            <v>M</v>
          </cell>
          <cell r="F929" t="str">
            <v>P</v>
          </cell>
          <cell r="G929" t="str">
            <v>P</v>
          </cell>
          <cell r="H929" t="str">
            <v>P</v>
          </cell>
          <cell r="I929">
            <v>0</v>
          </cell>
        </row>
        <row r="930">
          <cell r="A930">
            <v>60932</v>
          </cell>
          <cell r="B930" t="str">
            <v>Laundry Supplies-Outside Shop</v>
          </cell>
          <cell r="C930" t="str">
            <v>OHS</v>
          </cell>
          <cell r="D930" t="str">
            <v>M</v>
          </cell>
          <cell r="E930" t="str">
            <v>M</v>
          </cell>
          <cell r="F930" t="str">
            <v>P</v>
          </cell>
          <cell r="G930" t="str">
            <v>P</v>
          </cell>
          <cell r="H930" t="str">
            <v>P</v>
          </cell>
          <cell r="I930">
            <v>0</v>
          </cell>
        </row>
        <row r="931">
          <cell r="A931">
            <v>60933</v>
          </cell>
          <cell r="B931" t="str">
            <v>Utility-Outside Shop</v>
          </cell>
          <cell r="C931" t="str">
            <v>OHS</v>
          </cell>
          <cell r="D931" t="str">
            <v>M</v>
          </cell>
          <cell r="E931" t="str">
            <v>M</v>
          </cell>
          <cell r="F931" t="str">
            <v>P</v>
          </cell>
          <cell r="G931" t="str">
            <v>P</v>
          </cell>
          <cell r="H931" t="str">
            <v>P</v>
          </cell>
          <cell r="I931">
            <v>0</v>
          </cell>
        </row>
        <row r="932">
          <cell r="A932">
            <v>60940</v>
          </cell>
          <cell r="B932" t="str">
            <v>Lecture/Instructor Fees</v>
          </cell>
          <cell r="C932" t="str">
            <v>OBMOD</v>
          </cell>
          <cell r="D932" t="str">
            <v>M</v>
          </cell>
          <cell r="E932" t="str">
            <v>M</v>
          </cell>
          <cell r="F932" t="str">
            <v>P</v>
          </cell>
          <cell r="G932" t="str">
            <v>P</v>
          </cell>
          <cell r="H932" t="str">
            <v>P</v>
          </cell>
          <cell r="I932">
            <v>0</v>
          </cell>
        </row>
        <row r="933">
          <cell r="A933">
            <v>60941</v>
          </cell>
          <cell r="B933" t="str">
            <v>Books &amp; Videos</v>
          </cell>
          <cell r="C933" t="str">
            <v>OBMOD</v>
          </cell>
          <cell r="D933" t="str">
            <v>M</v>
          </cell>
          <cell r="E933" t="str">
            <v>M</v>
          </cell>
          <cell r="F933" t="str">
            <v>P</v>
          </cell>
          <cell r="G933" t="str">
            <v>P</v>
          </cell>
          <cell r="H933" t="str">
            <v>P</v>
          </cell>
          <cell r="I933">
            <v>0</v>
          </cell>
        </row>
        <row r="934">
          <cell r="A934">
            <v>60942</v>
          </cell>
          <cell r="B934" t="str">
            <v>Student Uniforms</v>
          </cell>
          <cell r="C934" t="str">
            <v>OBMOD</v>
          </cell>
          <cell r="D934" t="str">
            <v>M</v>
          </cell>
          <cell r="E934" t="str">
            <v>M</v>
          </cell>
          <cell r="F934" t="str">
            <v>P</v>
          </cell>
          <cell r="G934" t="str">
            <v>P</v>
          </cell>
          <cell r="H934" t="str">
            <v>P</v>
          </cell>
          <cell r="I934">
            <v>0</v>
          </cell>
        </row>
        <row r="935">
          <cell r="A935">
            <v>60943</v>
          </cell>
          <cell r="B935" t="str">
            <v>Meal For Students</v>
          </cell>
          <cell r="C935" t="str">
            <v>OBMOD</v>
          </cell>
          <cell r="D935" t="str">
            <v>M</v>
          </cell>
          <cell r="E935" t="str">
            <v>M</v>
          </cell>
          <cell r="F935" t="str">
            <v>P</v>
          </cell>
          <cell r="G935" t="str">
            <v>P</v>
          </cell>
          <cell r="H935" t="str">
            <v>P</v>
          </cell>
          <cell r="I935">
            <v>0</v>
          </cell>
        </row>
        <row r="936">
          <cell r="A936">
            <v>60944</v>
          </cell>
          <cell r="B936" t="str">
            <v>Promotional Exp-OHAP/OPTC</v>
          </cell>
          <cell r="C936" t="str">
            <v>OBMOD</v>
          </cell>
          <cell r="D936" t="str">
            <v>M</v>
          </cell>
          <cell r="E936" t="str">
            <v>M</v>
          </cell>
          <cell r="F936" t="str">
            <v>P</v>
          </cell>
          <cell r="G936" t="str">
            <v>P</v>
          </cell>
          <cell r="H936" t="str">
            <v>P</v>
          </cell>
          <cell r="I936">
            <v>0</v>
          </cell>
        </row>
        <row r="937">
          <cell r="A937">
            <v>60945</v>
          </cell>
          <cell r="B937" t="str">
            <v>Insurance Students-OHAP/OPTC</v>
          </cell>
          <cell r="C937" t="str">
            <v>OBMOD</v>
          </cell>
          <cell r="D937" t="str">
            <v>M</v>
          </cell>
          <cell r="E937" t="str">
            <v>M</v>
          </cell>
          <cell r="F937" t="str">
            <v>P</v>
          </cell>
          <cell r="G937" t="str">
            <v>P</v>
          </cell>
          <cell r="H937" t="str">
            <v>P</v>
          </cell>
          <cell r="I937">
            <v>0</v>
          </cell>
        </row>
        <row r="938">
          <cell r="A938">
            <v>60946</v>
          </cell>
          <cell r="B938" t="str">
            <v>Medical Students-OHAP/OPTC</v>
          </cell>
          <cell r="C938" t="str">
            <v>OBMOD</v>
          </cell>
          <cell r="D938" t="str">
            <v>M</v>
          </cell>
          <cell r="E938" t="str">
            <v>M</v>
          </cell>
          <cell r="F938" t="str">
            <v>P</v>
          </cell>
          <cell r="G938" t="str">
            <v>P</v>
          </cell>
          <cell r="H938" t="str">
            <v>P</v>
          </cell>
          <cell r="I938">
            <v>0</v>
          </cell>
        </row>
        <row r="939">
          <cell r="A939">
            <v>60947</v>
          </cell>
          <cell r="B939" t="str">
            <v>Utility-OHAP/OPTC</v>
          </cell>
          <cell r="C939" t="str">
            <v>OBMOD</v>
          </cell>
          <cell r="D939" t="str">
            <v>M</v>
          </cell>
          <cell r="E939" t="str">
            <v>M</v>
          </cell>
          <cell r="F939" t="str">
            <v>P</v>
          </cell>
          <cell r="G939" t="str">
            <v>P</v>
          </cell>
          <cell r="H939" t="str">
            <v>P</v>
          </cell>
          <cell r="I939">
            <v>0</v>
          </cell>
        </row>
        <row r="940">
          <cell r="A940">
            <v>60948</v>
          </cell>
          <cell r="B940" t="str">
            <v>Food Cost-OPTC/TCS</v>
          </cell>
          <cell r="C940" t="str">
            <v>OBMOD</v>
          </cell>
          <cell r="D940" t="str">
            <v>M</v>
          </cell>
          <cell r="E940" t="str">
            <v>M</v>
          </cell>
          <cell r="F940" t="str">
            <v>P</v>
          </cell>
          <cell r="G940" t="str">
            <v>P</v>
          </cell>
          <cell r="H940" t="str">
            <v>P</v>
          </cell>
          <cell r="I940">
            <v>0</v>
          </cell>
        </row>
        <row r="941">
          <cell r="A941">
            <v>61000</v>
          </cell>
          <cell r="B941" t="str">
            <v>Cleaning Supplies</v>
          </cell>
          <cell r="C941" t="str">
            <v>EXP</v>
          </cell>
          <cell r="D941" t="str">
            <v>M</v>
          </cell>
          <cell r="E941" t="str">
            <v>M</v>
          </cell>
          <cell r="F941" t="str">
            <v>P</v>
          </cell>
          <cell r="G941" t="str">
            <v>P</v>
          </cell>
          <cell r="H941" t="str">
            <v>P</v>
          </cell>
          <cell r="I941">
            <v>0</v>
          </cell>
        </row>
        <row r="942">
          <cell r="A942">
            <v>61010</v>
          </cell>
          <cell r="B942" t="str">
            <v>Computer Supplies</v>
          </cell>
          <cell r="C942" t="str">
            <v>EXP</v>
          </cell>
          <cell r="D942" t="str">
            <v>M</v>
          </cell>
          <cell r="E942" t="str">
            <v>M</v>
          </cell>
          <cell r="F942" t="str">
            <v>P</v>
          </cell>
          <cell r="G942" t="str">
            <v>P</v>
          </cell>
          <cell r="H942" t="str">
            <v>P</v>
          </cell>
          <cell r="I942">
            <v>0</v>
          </cell>
        </row>
        <row r="943">
          <cell r="A943">
            <v>61020</v>
          </cell>
          <cell r="B943" t="str">
            <v>Dues and Subscriptions</v>
          </cell>
          <cell r="C943" t="str">
            <v>EXP</v>
          </cell>
          <cell r="D943" t="str">
            <v>M</v>
          </cell>
          <cell r="E943" t="str">
            <v>M</v>
          </cell>
          <cell r="F943" t="str">
            <v>P</v>
          </cell>
          <cell r="G943" t="str">
            <v>P</v>
          </cell>
          <cell r="H943" t="str">
            <v>P</v>
          </cell>
          <cell r="I943">
            <v>0</v>
          </cell>
        </row>
        <row r="944">
          <cell r="A944">
            <v>61030</v>
          </cell>
          <cell r="B944" t="str">
            <v>Entertainment-General Staff</v>
          </cell>
          <cell r="C944" t="str">
            <v>EXP</v>
          </cell>
          <cell r="D944" t="str">
            <v>M</v>
          </cell>
          <cell r="E944" t="str">
            <v>M</v>
          </cell>
          <cell r="F944" t="str">
            <v>P</v>
          </cell>
          <cell r="G944" t="str">
            <v>P</v>
          </cell>
          <cell r="H944" t="str">
            <v>P</v>
          </cell>
          <cell r="I944">
            <v>0</v>
          </cell>
        </row>
        <row r="945">
          <cell r="A945">
            <v>61031</v>
          </cell>
          <cell r="B945" t="str">
            <v>Entertainment-Non-Tax</v>
          </cell>
          <cell r="C945" t="str">
            <v>EXP</v>
          </cell>
          <cell r="D945" t="str">
            <v>M</v>
          </cell>
          <cell r="E945" t="str">
            <v>M</v>
          </cell>
          <cell r="F945" t="str">
            <v>P</v>
          </cell>
          <cell r="G945" t="str">
            <v>P</v>
          </cell>
          <cell r="H945" t="str">
            <v>P</v>
          </cell>
          <cell r="I945" t="str">
            <v>C</v>
          </cell>
        </row>
        <row r="946">
          <cell r="A946">
            <v>61032</v>
          </cell>
          <cell r="B946" t="str">
            <v>Entertainment-Owner</v>
          </cell>
          <cell r="C946" t="str">
            <v>EXP</v>
          </cell>
          <cell r="D946" t="str">
            <v>M</v>
          </cell>
          <cell r="E946" t="str">
            <v>M</v>
          </cell>
          <cell r="F946" t="str">
            <v>P</v>
          </cell>
          <cell r="G946" t="str">
            <v>P</v>
          </cell>
          <cell r="H946" t="str">
            <v>P</v>
          </cell>
          <cell r="I946" t="str">
            <v>C</v>
          </cell>
        </row>
        <row r="947">
          <cell r="A947">
            <v>61033</v>
          </cell>
          <cell r="B947" t="str">
            <v>Entertainment-In House</v>
          </cell>
          <cell r="C947" t="str">
            <v>EXP</v>
          </cell>
          <cell r="D947" t="str">
            <v>M</v>
          </cell>
          <cell r="E947" t="str">
            <v>M</v>
          </cell>
          <cell r="F947" t="str">
            <v>P</v>
          </cell>
          <cell r="G947" t="str">
            <v>P</v>
          </cell>
          <cell r="H947" t="str">
            <v>P</v>
          </cell>
          <cell r="I947">
            <v>0</v>
          </cell>
        </row>
        <row r="948">
          <cell r="A948">
            <v>61034</v>
          </cell>
          <cell r="B948" t="str">
            <v>Entertainment-Outside</v>
          </cell>
          <cell r="C948" t="str">
            <v>EXP</v>
          </cell>
          <cell r="D948" t="str">
            <v>M</v>
          </cell>
          <cell r="E948" t="str">
            <v>M</v>
          </cell>
          <cell r="F948" t="str">
            <v>P</v>
          </cell>
          <cell r="G948" t="str">
            <v>P</v>
          </cell>
          <cell r="H948" t="str">
            <v>P</v>
          </cell>
          <cell r="I948">
            <v>0</v>
          </cell>
        </row>
        <row r="949">
          <cell r="A949">
            <v>61040</v>
          </cell>
          <cell r="B949" t="str">
            <v>House Telecommunication</v>
          </cell>
          <cell r="C949" t="str">
            <v>EXP</v>
          </cell>
          <cell r="D949" t="str">
            <v>M</v>
          </cell>
          <cell r="E949" t="str">
            <v>M</v>
          </cell>
          <cell r="F949" t="str">
            <v>P</v>
          </cell>
          <cell r="G949" t="str">
            <v>P</v>
          </cell>
          <cell r="H949" t="str">
            <v>P</v>
          </cell>
          <cell r="I949">
            <v>0</v>
          </cell>
        </row>
        <row r="950">
          <cell r="A950">
            <v>61050</v>
          </cell>
          <cell r="B950" t="str">
            <v>Laundry &amp; Dry Cleaning-In Hse</v>
          </cell>
          <cell r="C950" t="str">
            <v>EXP</v>
          </cell>
          <cell r="D950" t="str">
            <v>M</v>
          </cell>
          <cell r="E950" t="str">
            <v>M</v>
          </cell>
          <cell r="F950" t="str">
            <v>P</v>
          </cell>
          <cell r="G950" t="str">
            <v>P</v>
          </cell>
          <cell r="H950" t="str">
            <v>P</v>
          </cell>
          <cell r="I950">
            <v>0</v>
          </cell>
        </row>
        <row r="951">
          <cell r="A951">
            <v>61051</v>
          </cell>
          <cell r="B951" t="str">
            <v>Laundry &amp; Dry Cleaning-Outside</v>
          </cell>
          <cell r="C951" t="str">
            <v>EXP</v>
          </cell>
          <cell r="D951" t="str">
            <v>M</v>
          </cell>
          <cell r="E951" t="str">
            <v>M</v>
          </cell>
          <cell r="F951" t="str">
            <v>P</v>
          </cell>
          <cell r="G951" t="str">
            <v>P</v>
          </cell>
          <cell r="H951" t="str">
            <v>P</v>
          </cell>
          <cell r="I951" t="str">
            <v>C</v>
          </cell>
        </row>
        <row r="952">
          <cell r="A952">
            <v>61055</v>
          </cell>
          <cell r="B952" t="str">
            <v>Uniforms Laundry-In Hse</v>
          </cell>
          <cell r="C952" t="str">
            <v>EXP</v>
          </cell>
          <cell r="D952" t="str">
            <v>M</v>
          </cell>
          <cell r="E952" t="str">
            <v>M</v>
          </cell>
          <cell r="F952" t="str">
            <v>P</v>
          </cell>
          <cell r="G952" t="str">
            <v>P</v>
          </cell>
          <cell r="H952" t="str">
            <v>P</v>
          </cell>
          <cell r="I952" t="str">
            <v>C</v>
          </cell>
        </row>
        <row r="953">
          <cell r="A953">
            <v>61056</v>
          </cell>
          <cell r="B953" t="str">
            <v>Uniforms Laundry-Outside</v>
          </cell>
          <cell r="C953" t="str">
            <v>EXP</v>
          </cell>
          <cell r="D953" t="str">
            <v>M</v>
          </cell>
          <cell r="E953" t="str">
            <v>M</v>
          </cell>
          <cell r="F953" t="str">
            <v>P</v>
          </cell>
          <cell r="G953" t="str">
            <v>P</v>
          </cell>
          <cell r="H953" t="str">
            <v>P</v>
          </cell>
          <cell r="I953" t="str">
            <v>C</v>
          </cell>
        </row>
        <row r="954">
          <cell r="A954">
            <v>61060</v>
          </cell>
          <cell r="B954" t="str">
            <v>Operating Supplies</v>
          </cell>
          <cell r="C954" t="str">
            <v>EXP</v>
          </cell>
          <cell r="D954" t="str">
            <v>M</v>
          </cell>
          <cell r="E954" t="str">
            <v>M</v>
          </cell>
          <cell r="F954" t="str">
            <v>P</v>
          </cell>
          <cell r="G954" t="str">
            <v>P</v>
          </cell>
          <cell r="H954" t="str">
            <v>P</v>
          </cell>
          <cell r="I954">
            <v>0</v>
          </cell>
        </row>
        <row r="955">
          <cell r="A955">
            <v>61070</v>
          </cell>
          <cell r="B955" t="str">
            <v>Postage</v>
          </cell>
          <cell r="C955" t="str">
            <v>EXP</v>
          </cell>
          <cell r="D955" t="str">
            <v>M</v>
          </cell>
          <cell r="E955" t="str">
            <v>M</v>
          </cell>
          <cell r="F955" t="str">
            <v>P</v>
          </cell>
          <cell r="G955" t="str">
            <v>P</v>
          </cell>
          <cell r="H955" t="str">
            <v>P</v>
          </cell>
          <cell r="I955">
            <v>0</v>
          </cell>
        </row>
        <row r="956">
          <cell r="A956">
            <v>61080</v>
          </cell>
          <cell r="B956" t="str">
            <v>Printing and Stationery</v>
          </cell>
          <cell r="C956" t="str">
            <v>EXP</v>
          </cell>
          <cell r="D956" t="str">
            <v>M</v>
          </cell>
          <cell r="E956" t="str">
            <v>M</v>
          </cell>
          <cell r="F956" t="str">
            <v>P</v>
          </cell>
          <cell r="G956" t="str">
            <v>P</v>
          </cell>
          <cell r="H956" t="str">
            <v>P</v>
          </cell>
          <cell r="I956">
            <v>0</v>
          </cell>
        </row>
        <row r="957">
          <cell r="A957">
            <v>61090</v>
          </cell>
          <cell r="B957" t="str">
            <v>Professional Fees</v>
          </cell>
          <cell r="C957" t="str">
            <v>EXP</v>
          </cell>
          <cell r="D957" t="str">
            <v>M</v>
          </cell>
          <cell r="E957" t="str">
            <v>M</v>
          </cell>
          <cell r="F957" t="str">
            <v>P</v>
          </cell>
          <cell r="G957" t="str">
            <v>P</v>
          </cell>
          <cell r="H957" t="str">
            <v>P</v>
          </cell>
          <cell r="I957">
            <v>0</v>
          </cell>
        </row>
        <row r="958">
          <cell r="A958">
            <v>61100</v>
          </cell>
          <cell r="B958" t="str">
            <v>Training</v>
          </cell>
          <cell r="C958" t="str">
            <v>EXP</v>
          </cell>
          <cell r="D958" t="str">
            <v>M</v>
          </cell>
          <cell r="E958" t="str">
            <v>M</v>
          </cell>
          <cell r="F958" t="str">
            <v>P</v>
          </cell>
          <cell r="G958" t="str">
            <v>P</v>
          </cell>
          <cell r="H958" t="str">
            <v>M</v>
          </cell>
          <cell r="I958">
            <v>0</v>
          </cell>
        </row>
        <row r="959">
          <cell r="A959">
            <v>61110</v>
          </cell>
          <cell r="B959" t="str">
            <v>Transportation</v>
          </cell>
          <cell r="C959" t="str">
            <v>EXP</v>
          </cell>
          <cell r="D959" t="str">
            <v>M</v>
          </cell>
          <cell r="E959" t="str">
            <v>M</v>
          </cell>
          <cell r="F959" t="str">
            <v>P</v>
          </cell>
          <cell r="G959" t="str">
            <v>P</v>
          </cell>
          <cell r="H959" t="str">
            <v>P</v>
          </cell>
          <cell r="I959">
            <v>0</v>
          </cell>
        </row>
        <row r="960">
          <cell r="A960">
            <v>61120</v>
          </cell>
          <cell r="B960" t="str">
            <v>Travel-International</v>
          </cell>
          <cell r="C960" t="str">
            <v>EXP</v>
          </cell>
          <cell r="D960" t="str">
            <v>M</v>
          </cell>
          <cell r="E960" t="str">
            <v>M</v>
          </cell>
          <cell r="F960" t="str">
            <v>P</v>
          </cell>
          <cell r="G960" t="str">
            <v>P</v>
          </cell>
          <cell r="H960" t="str">
            <v>P</v>
          </cell>
          <cell r="I960">
            <v>0</v>
          </cell>
        </row>
        <row r="961">
          <cell r="A961">
            <v>61130</v>
          </cell>
          <cell r="B961" t="str">
            <v>Travel-Local</v>
          </cell>
          <cell r="C961" t="str">
            <v>EXP</v>
          </cell>
          <cell r="D961" t="str">
            <v>M</v>
          </cell>
          <cell r="E961" t="str">
            <v>M</v>
          </cell>
          <cell r="F961" t="str">
            <v>P</v>
          </cell>
          <cell r="G961" t="str">
            <v>P</v>
          </cell>
          <cell r="H961" t="str">
            <v>P</v>
          </cell>
          <cell r="I961">
            <v>0</v>
          </cell>
        </row>
        <row r="962">
          <cell r="A962">
            <v>61140</v>
          </cell>
          <cell r="B962" t="str">
            <v>Sales Promotion</v>
          </cell>
          <cell r="C962" t="str">
            <v>EXP</v>
          </cell>
          <cell r="D962" t="str">
            <v>M</v>
          </cell>
          <cell r="E962" t="str">
            <v>M</v>
          </cell>
          <cell r="F962" t="str">
            <v>P</v>
          </cell>
          <cell r="G962" t="str">
            <v>P</v>
          </cell>
          <cell r="H962" t="str">
            <v>P</v>
          </cell>
          <cell r="I962">
            <v>0</v>
          </cell>
        </row>
        <row r="963">
          <cell r="A963">
            <v>61150</v>
          </cell>
          <cell r="B963" t="str">
            <v>Complimentary Services &amp; Gifts</v>
          </cell>
          <cell r="C963" t="str">
            <v>EXP</v>
          </cell>
          <cell r="D963" t="str">
            <v>M</v>
          </cell>
          <cell r="E963" t="str">
            <v>M</v>
          </cell>
          <cell r="F963" t="str">
            <v>P</v>
          </cell>
          <cell r="G963" t="str">
            <v>P</v>
          </cell>
          <cell r="H963" t="str">
            <v>P</v>
          </cell>
          <cell r="I963">
            <v>0</v>
          </cell>
        </row>
        <row r="964">
          <cell r="A964">
            <v>61950</v>
          </cell>
          <cell r="B964" t="str">
            <v>Miscellaneous</v>
          </cell>
          <cell r="C964" t="str">
            <v>EXP</v>
          </cell>
          <cell r="D964" t="str">
            <v>M</v>
          </cell>
          <cell r="E964" t="str">
            <v>M</v>
          </cell>
          <cell r="F964" t="str">
            <v>P</v>
          </cell>
          <cell r="G964" t="str">
            <v>P</v>
          </cell>
          <cell r="H964" t="str">
            <v>P</v>
          </cell>
          <cell r="I964">
            <v>0</v>
          </cell>
        </row>
        <row r="965">
          <cell r="A965">
            <v>61951</v>
          </cell>
          <cell r="B965" t="str">
            <v>Misc-Tax Non Deductible</v>
          </cell>
          <cell r="C965" t="str">
            <v>EXP</v>
          </cell>
          <cell r="D965" t="str">
            <v>M</v>
          </cell>
          <cell r="E965" t="str">
            <v>M</v>
          </cell>
          <cell r="F965" t="str">
            <v>P</v>
          </cell>
          <cell r="G965" t="str">
            <v>P</v>
          </cell>
          <cell r="H965" t="str">
            <v>P</v>
          </cell>
          <cell r="I965" t="str">
            <v>C</v>
          </cell>
        </row>
        <row r="966">
          <cell r="A966">
            <v>621</v>
          </cell>
          <cell r="B966" t="str">
            <v>OP EQ, Linen &amp; Uniform.</v>
          </cell>
          <cell r="C966" t="str">
            <v xml:space="preserve">OP EQ, LINEN &amp; </v>
          </cell>
          <cell r="D966" t="str">
            <v>M</v>
          </cell>
          <cell r="E966" t="str">
            <v>M</v>
          </cell>
          <cell r="F966" t="str">
            <v>P</v>
          </cell>
          <cell r="G966" t="str">
            <v>P</v>
          </cell>
          <cell r="H966" t="str">
            <v>P</v>
          </cell>
          <cell r="I966" t="str">
            <v>C</v>
          </cell>
        </row>
        <row r="967">
          <cell r="A967">
            <v>62100</v>
          </cell>
          <cell r="B967" t="str">
            <v>Chinaware</v>
          </cell>
          <cell r="C967" t="str">
            <v>OPEQ</v>
          </cell>
          <cell r="D967" t="str">
            <v>M</v>
          </cell>
          <cell r="E967" t="str">
            <v>M</v>
          </cell>
          <cell r="F967" t="str">
            <v>P</v>
          </cell>
          <cell r="G967" t="str">
            <v>P</v>
          </cell>
          <cell r="H967" t="str">
            <v>P</v>
          </cell>
          <cell r="I967">
            <v>0</v>
          </cell>
        </row>
        <row r="968">
          <cell r="A968">
            <v>62110</v>
          </cell>
          <cell r="B968" t="str">
            <v>Glassware</v>
          </cell>
          <cell r="C968" t="str">
            <v>OPEQ</v>
          </cell>
          <cell r="D968" t="str">
            <v>M</v>
          </cell>
          <cell r="E968" t="str">
            <v>M</v>
          </cell>
          <cell r="F968" t="str">
            <v>P</v>
          </cell>
          <cell r="G968" t="str">
            <v>P</v>
          </cell>
          <cell r="H968" t="str">
            <v>P</v>
          </cell>
          <cell r="I968">
            <v>0</v>
          </cell>
        </row>
        <row r="969">
          <cell r="A969">
            <v>62120</v>
          </cell>
          <cell r="B969" t="str">
            <v>Flatware</v>
          </cell>
          <cell r="C969" t="str">
            <v>OPEQ</v>
          </cell>
          <cell r="D969" t="str">
            <v>M</v>
          </cell>
          <cell r="E969" t="str">
            <v>M</v>
          </cell>
          <cell r="F969" t="str">
            <v>P</v>
          </cell>
          <cell r="G969" t="str">
            <v>P</v>
          </cell>
          <cell r="H969" t="str">
            <v>P</v>
          </cell>
          <cell r="I969">
            <v>0</v>
          </cell>
        </row>
        <row r="970">
          <cell r="A970">
            <v>62130</v>
          </cell>
          <cell r="B970" t="str">
            <v>Linen</v>
          </cell>
          <cell r="C970" t="str">
            <v>OPEQ</v>
          </cell>
          <cell r="D970" t="str">
            <v>M</v>
          </cell>
          <cell r="E970" t="str">
            <v>M</v>
          </cell>
          <cell r="F970" t="str">
            <v>P</v>
          </cell>
          <cell r="G970" t="str">
            <v>P</v>
          </cell>
          <cell r="H970" t="str">
            <v>P</v>
          </cell>
          <cell r="I970">
            <v>0</v>
          </cell>
        </row>
        <row r="971">
          <cell r="A971">
            <v>62140</v>
          </cell>
          <cell r="B971" t="str">
            <v>Uniforms</v>
          </cell>
          <cell r="C971" t="str">
            <v>OPEQ</v>
          </cell>
          <cell r="D971" t="str">
            <v>M</v>
          </cell>
          <cell r="E971" t="str">
            <v>M</v>
          </cell>
          <cell r="F971" t="str">
            <v>P</v>
          </cell>
          <cell r="G971" t="str">
            <v>P</v>
          </cell>
          <cell r="H971" t="str">
            <v>P</v>
          </cell>
          <cell r="I971">
            <v>0</v>
          </cell>
        </row>
        <row r="972">
          <cell r="A972">
            <v>622</v>
          </cell>
          <cell r="B972" t="str">
            <v>Contract Services.</v>
          </cell>
          <cell r="C972" t="str">
            <v>CONTRACT SERVIC</v>
          </cell>
          <cell r="D972" t="str">
            <v>M</v>
          </cell>
          <cell r="E972" t="str">
            <v>M</v>
          </cell>
          <cell r="F972" t="str">
            <v>P</v>
          </cell>
          <cell r="G972" t="str">
            <v>P</v>
          </cell>
          <cell r="H972" t="str">
            <v>P</v>
          </cell>
          <cell r="I972" t="str">
            <v>C</v>
          </cell>
        </row>
        <row r="973">
          <cell r="A973">
            <v>62200</v>
          </cell>
          <cell r="B973" t="str">
            <v>Contract Cleaning</v>
          </cell>
          <cell r="C973" t="str">
            <v>CONTSV</v>
          </cell>
          <cell r="D973" t="str">
            <v>M</v>
          </cell>
          <cell r="E973" t="str">
            <v>M</v>
          </cell>
          <cell r="F973" t="str">
            <v>P</v>
          </cell>
          <cell r="G973" t="str">
            <v>P</v>
          </cell>
          <cell r="H973" t="str">
            <v>P</v>
          </cell>
          <cell r="I973">
            <v>0</v>
          </cell>
        </row>
        <row r="974">
          <cell r="A974">
            <v>62210</v>
          </cell>
          <cell r="B974" t="str">
            <v>Contract Services</v>
          </cell>
          <cell r="C974" t="str">
            <v>CONTSV</v>
          </cell>
          <cell r="D974" t="str">
            <v>M</v>
          </cell>
          <cell r="E974" t="str">
            <v>M</v>
          </cell>
          <cell r="F974" t="str">
            <v>P</v>
          </cell>
          <cell r="G974" t="str">
            <v>P</v>
          </cell>
          <cell r="H974" t="str">
            <v>P</v>
          </cell>
          <cell r="I974">
            <v>0</v>
          </cell>
        </row>
        <row r="975">
          <cell r="A975">
            <v>62220</v>
          </cell>
          <cell r="B975" t="str">
            <v>Contract Rent-Staff Accommodation</v>
          </cell>
          <cell r="C975" t="str">
            <v>CONTSV</v>
          </cell>
          <cell r="D975" t="str">
            <v>M</v>
          </cell>
          <cell r="E975" t="str">
            <v>M</v>
          </cell>
          <cell r="F975" t="str">
            <v>P</v>
          </cell>
          <cell r="G975" t="str">
            <v>P</v>
          </cell>
          <cell r="H975" t="str">
            <v>P</v>
          </cell>
          <cell r="I975" t="str">
            <v>C</v>
          </cell>
        </row>
        <row r="976">
          <cell r="A976">
            <v>62229</v>
          </cell>
          <cell r="B976" t="str">
            <v>Contract Rent-Staff Accommodation Credit</v>
          </cell>
          <cell r="C976" t="str">
            <v>CONTSV</v>
          </cell>
          <cell r="D976" t="str">
            <v>M</v>
          </cell>
          <cell r="E976" t="str">
            <v>M</v>
          </cell>
          <cell r="F976" t="str">
            <v>P</v>
          </cell>
          <cell r="G976" t="str">
            <v>P</v>
          </cell>
          <cell r="H976" t="str">
            <v>P</v>
          </cell>
          <cell r="I976" t="str">
            <v>C</v>
          </cell>
        </row>
        <row r="977">
          <cell r="A977">
            <v>623</v>
          </cell>
          <cell r="B977" t="str">
            <v>Equipment.</v>
          </cell>
          <cell r="C977" t="str">
            <v>EQUIPMENT.</v>
          </cell>
          <cell r="D977" t="str">
            <v>M</v>
          </cell>
          <cell r="E977" t="str">
            <v>M</v>
          </cell>
          <cell r="F977" t="str">
            <v>P</v>
          </cell>
          <cell r="G977" t="str">
            <v>P</v>
          </cell>
          <cell r="H977" t="str">
            <v>P</v>
          </cell>
          <cell r="I977" t="str">
            <v>C</v>
          </cell>
        </row>
        <row r="978">
          <cell r="A978">
            <v>62300</v>
          </cell>
          <cell r="B978" t="str">
            <v>Equipment Maintenance</v>
          </cell>
          <cell r="C978" t="str">
            <v>EQUIP</v>
          </cell>
          <cell r="D978" t="str">
            <v>M</v>
          </cell>
          <cell r="E978" t="str">
            <v>M</v>
          </cell>
          <cell r="F978" t="str">
            <v>P</v>
          </cell>
          <cell r="G978" t="str">
            <v>P</v>
          </cell>
          <cell r="H978" t="str">
            <v>P</v>
          </cell>
          <cell r="I978">
            <v>0</v>
          </cell>
        </row>
        <row r="979">
          <cell r="A979">
            <v>62310</v>
          </cell>
          <cell r="B979" t="str">
            <v>Equipment Rental</v>
          </cell>
          <cell r="C979" t="str">
            <v>EQUIP</v>
          </cell>
          <cell r="D979" t="str">
            <v>M</v>
          </cell>
          <cell r="E979" t="str">
            <v>M</v>
          </cell>
          <cell r="F979" t="str">
            <v>P</v>
          </cell>
          <cell r="G979" t="str">
            <v>P</v>
          </cell>
          <cell r="H979" t="str">
            <v>P</v>
          </cell>
          <cell r="I979">
            <v>0</v>
          </cell>
        </row>
        <row r="980">
          <cell r="A980">
            <v>624</v>
          </cell>
          <cell r="B980" t="str">
            <v>Royalty&amp;Incentive Commission.</v>
          </cell>
          <cell r="C980" t="str">
            <v>ROYALTY&amp;INCENTI</v>
          </cell>
          <cell r="D980" t="str">
            <v>M</v>
          </cell>
          <cell r="E980" t="str">
            <v>M</v>
          </cell>
          <cell r="F980" t="str">
            <v>P</v>
          </cell>
          <cell r="G980" t="str">
            <v>P</v>
          </cell>
          <cell r="H980" t="str">
            <v>P</v>
          </cell>
          <cell r="I980" t="str">
            <v>C</v>
          </cell>
        </row>
        <row r="981">
          <cell r="A981">
            <v>62400</v>
          </cell>
          <cell r="B981" t="str">
            <v>Royalty&amp;Incentive Commission</v>
          </cell>
          <cell r="C981" t="str">
            <v>EXP</v>
          </cell>
          <cell r="D981" t="str">
            <v>M</v>
          </cell>
          <cell r="E981" t="str">
            <v>M</v>
          </cell>
          <cell r="F981" t="str">
            <v>P</v>
          </cell>
          <cell r="G981" t="str">
            <v>P</v>
          </cell>
          <cell r="H981" t="str">
            <v>P</v>
          </cell>
          <cell r="I981">
            <v>0</v>
          </cell>
        </row>
        <row r="982">
          <cell r="A982">
            <v>62401</v>
          </cell>
          <cell r="B982" t="str">
            <v>Royalty Fee-Base</v>
          </cell>
          <cell r="C982" t="str">
            <v>FB</v>
          </cell>
          <cell r="D982" t="str">
            <v>M</v>
          </cell>
          <cell r="E982" t="str">
            <v>M</v>
          </cell>
          <cell r="F982" t="str">
            <v>P</v>
          </cell>
          <cell r="G982" t="str">
            <v>P</v>
          </cell>
          <cell r="H982" t="str">
            <v>P</v>
          </cell>
          <cell r="I982" t="str">
            <v>C</v>
          </cell>
        </row>
        <row r="983">
          <cell r="A983">
            <v>62402</v>
          </cell>
          <cell r="B983" t="str">
            <v>Royalty Fee-Incentive</v>
          </cell>
          <cell r="C983" t="str">
            <v>FB</v>
          </cell>
          <cell r="D983" t="str">
            <v>M</v>
          </cell>
          <cell r="E983" t="str">
            <v>M</v>
          </cell>
          <cell r="F983" t="str">
            <v>P</v>
          </cell>
          <cell r="G983" t="str">
            <v>P</v>
          </cell>
          <cell r="H983" t="str">
            <v>P</v>
          </cell>
          <cell r="I983" t="str">
            <v>C</v>
          </cell>
        </row>
        <row r="984">
          <cell r="A984">
            <v>62403</v>
          </cell>
          <cell r="B984" t="str">
            <v>Management Fee-F&amp;B</v>
          </cell>
          <cell r="C984" t="str">
            <v>FB</v>
          </cell>
          <cell r="D984" t="str">
            <v>M</v>
          </cell>
          <cell r="E984" t="str">
            <v>M</v>
          </cell>
          <cell r="F984" t="str">
            <v>P</v>
          </cell>
          <cell r="G984" t="str">
            <v>P</v>
          </cell>
          <cell r="H984" t="str">
            <v>P</v>
          </cell>
          <cell r="I984" t="str">
            <v>C</v>
          </cell>
        </row>
        <row r="985">
          <cell r="A985">
            <v>62405</v>
          </cell>
          <cell r="B985" t="str">
            <v>Booking Commission-F&amp;B</v>
          </cell>
          <cell r="C985" t="str">
            <v>FB</v>
          </cell>
          <cell r="D985" t="str">
            <v>M</v>
          </cell>
          <cell r="E985" t="str">
            <v>M</v>
          </cell>
          <cell r="F985" t="str">
            <v>P</v>
          </cell>
          <cell r="G985" t="str">
            <v>P</v>
          </cell>
          <cell r="H985" t="str">
            <v>P</v>
          </cell>
          <cell r="I985" t="str">
            <v>C</v>
          </cell>
        </row>
        <row r="986">
          <cell r="A986">
            <v>625</v>
          </cell>
          <cell r="B986" t="str">
            <v>Licenses and Taxes.</v>
          </cell>
          <cell r="C986" t="str">
            <v>LICENSES AND TA</v>
          </cell>
          <cell r="D986" t="str">
            <v>M</v>
          </cell>
          <cell r="E986" t="str">
            <v>M</v>
          </cell>
          <cell r="F986" t="str">
            <v>P</v>
          </cell>
          <cell r="G986" t="str">
            <v>P</v>
          </cell>
          <cell r="H986" t="str">
            <v>P</v>
          </cell>
          <cell r="I986" t="str">
            <v>C</v>
          </cell>
        </row>
        <row r="987">
          <cell r="A987">
            <v>62500</v>
          </cell>
          <cell r="B987" t="str">
            <v>Licenses and Permits</v>
          </cell>
          <cell r="C987" t="str">
            <v>LICTX</v>
          </cell>
          <cell r="D987" t="str">
            <v>M</v>
          </cell>
          <cell r="E987" t="str">
            <v>M</v>
          </cell>
          <cell r="F987" t="str">
            <v>P</v>
          </cell>
          <cell r="G987" t="str">
            <v>P</v>
          </cell>
          <cell r="H987" t="str">
            <v>P</v>
          </cell>
          <cell r="I987">
            <v>0</v>
          </cell>
        </row>
        <row r="988">
          <cell r="A988">
            <v>62510</v>
          </cell>
          <cell r="B988" t="str">
            <v>Sales Taxes</v>
          </cell>
          <cell r="C988" t="str">
            <v>LICTX</v>
          </cell>
          <cell r="D988" t="str">
            <v>M</v>
          </cell>
          <cell r="E988" t="str">
            <v>M</v>
          </cell>
          <cell r="F988" t="str">
            <v>P</v>
          </cell>
          <cell r="G988" t="str">
            <v>P</v>
          </cell>
          <cell r="H988" t="str">
            <v>P</v>
          </cell>
          <cell r="I988" t="str">
            <v>C</v>
          </cell>
        </row>
        <row r="989">
          <cell r="A989">
            <v>62520</v>
          </cell>
          <cell r="B989" t="str">
            <v xml:space="preserve">Unclaimed VAT </v>
          </cell>
          <cell r="C989" t="str">
            <v>LICTX</v>
          </cell>
          <cell r="D989" t="str">
            <v>M</v>
          </cell>
          <cell r="E989" t="str">
            <v>M</v>
          </cell>
          <cell r="F989" t="str">
            <v>P</v>
          </cell>
          <cell r="G989" t="str">
            <v>P</v>
          </cell>
          <cell r="H989" t="str">
            <v>P</v>
          </cell>
          <cell r="I989">
            <v>0</v>
          </cell>
        </row>
        <row r="990">
          <cell r="A990">
            <v>62521</v>
          </cell>
          <cell r="B990" t="str">
            <v xml:space="preserve">VAT-Complimentary </v>
          </cell>
          <cell r="C990" t="str">
            <v>LICTX</v>
          </cell>
          <cell r="D990" t="str">
            <v>M</v>
          </cell>
          <cell r="E990" t="str">
            <v>M</v>
          </cell>
          <cell r="F990" t="str">
            <v>P</v>
          </cell>
          <cell r="G990" t="str">
            <v>P</v>
          </cell>
          <cell r="H990" t="str">
            <v>P</v>
          </cell>
          <cell r="I990" t="str">
            <v>C</v>
          </cell>
        </row>
        <row r="991">
          <cell r="A991">
            <v>62590</v>
          </cell>
          <cell r="B991" t="str">
            <v>Other Taxes and Duties</v>
          </cell>
          <cell r="C991" t="str">
            <v>LICTX</v>
          </cell>
          <cell r="D991" t="str">
            <v>M</v>
          </cell>
          <cell r="E991" t="str">
            <v>M</v>
          </cell>
          <cell r="F991" t="str">
            <v>P</v>
          </cell>
          <cell r="G991" t="str">
            <v>P</v>
          </cell>
          <cell r="H991" t="str">
            <v>P</v>
          </cell>
          <cell r="I991" t="str">
            <v>C</v>
          </cell>
        </row>
        <row r="992">
          <cell r="A992">
            <v>626</v>
          </cell>
          <cell r="B992" t="str">
            <v>Reservations.</v>
          </cell>
          <cell r="C992" t="str">
            <v>RESERVATIONS.</v>
          </cell>
          <cell r="D992" t="str">
            <v>M</v>
          </cell>
          <cell r="E992" t="str">
            <v>M</v>
          </cell>
          <cell r="F992" t="str">
            <v>P</v>
          </cell>
          <cell r="G992" t="str">
            <v>P</v>
          </cell>
          <cell r="H992" t="str">
            <v>P</v>
          </cell>
          <cell r="I992" t="str">
            <v>C</v>
          </cell>
        </row>
        <row r="993">
          <cell r="A993">
            <v>62600</v>
          </cell>
          <cell r="B993" t="str">
            <v>Frequent Flyer Programmes</v>
          </cell>
          <cell r="C993" t="str">
            <v>ROOM</v>
          </cell>
          <cell r="D993" t="str">
            <v>M</v>
          </cell>
          <cell r="E993" t="str">
            <v>M</v>
          </cell>
          <cell r="F993" t="str">
            <v>P</v>
          </cell>
          <cell r="G993" t="str">
            <v>P</v>
          </cell>
          <cell r="H993" t="str">
            <v>P</v>
          </cell>
          <cell r="I993">
            <v>0</v>
          </cell>
        </row>
        <row r="994">
          <cell r="A994">
            <v>62610</v>
          </cell>
          <cell r="B994" t="str">
            <v>Reservations Expenses</v>
          </cell>
          <cell r="C994" t="str">
            <v>ROOM</v>
          </cell>
          <cell r="D994" t="str">
            <v>M</v>
          </cell>
          <cell r="E994" t="str">
            <v>M</v>
          </cell>
          <cell r="F994" t="str">
            <v>P</v>
          </cell>
          <cell r="G994" t="str">
            <v>P</v>
          </cell>
          <cell r="H994" t="str">
            <v>P</v>
          </cell>
          <cell r="I994">
            <v>0</v>
          </cell>
        </row>
        <row r="995">
          <cell r="A995">
            <v>62620</v>
          </cell>
          <cell r="B995" t="str">
            <v>Travel Agent Commissions</v>
          </cell>
          <cell r="C995" t="str">
            <v>ROOM</v>
          </cell>
          <cell r="D995" t="str">
            <v>M</v>
          </cell>
          <cell r="E995" t="str">
            <v>M</v>
          </cell>
          <cell r="F995" t="str">
            <v>P</v>
          </cell>
          <cell r="G995" t="str">
            <v>P</v>
          </cell>
          <cell r="H995" t="str">
            <v>P</v>
          </cell>
          <cell r="I995">
            <v>0</v>
          </cell>
        </row>
        <row r="996">
          <cell r="A996">
            <v>62621</v>
          </cell>
          <cell r="B996" t="str">
            <v>Travel Agent Commissions-Group</v>
          </cell>
          <cell r="C996" t="str">
            <v>ROOM</v>
          </cell>
          <cell r="D996" t="str">
            <v>M</v>
          </cell>
          <cell r="E996" t="str">
            <v>M</v>
          </cell>
          <cell r="F996" t="str">
            <v>P</v>
          </cell>
          <cell r="G996" t="str">
            <v>P</v>
          </cell>
          <cell r="H996" t="str">
            <v>P</v>
          </cell>
          <cell r="I996" t="str">
            <v>C</v>
          </cell>
        </row>
        <row r="997">
          <cell r="A997">
            <v>62622</v>
          </cell>
          <cell r="B997" t="str">
            <v>Travel Agent Commissions-Trans</v>
          </cell>
          <cell r="C997" t="str">
            <v>ROOM</v>
          </cell>
          <cell r="D997" t="str">
            <v>M</v>
          </cell>
          <cell r="E997" t="str">
            <v>M</v>
          </cell>
          <cell r="F997" t="str">
            <v>P</v>
          </cell>
          <cell r="G997" t="str">
            <v>P</v>
          </cell>
          <cell r="H997" t="str">
            <v>P</v>
          </cell>
          <cell r="I997" t="str">
            <v>C</v>
          </cell>
        </row>
        <row r="998">
          <cell r="A998">
            <v>627</v>
          </cell>
          <cell r="B998" t="str">
            <v>Laundry and Dry Cleaning.</v>
          </cell>
          <cell r="C998" t="str">
            <v>LAUNDRY AND DRY</v>
          </cell>
          <cell r="D998" t="str">
            <v>M</v>
          </cell>
          <cell r="E998" t="str">
            <v>M</v>
          </cell>
          <cell r="F998" t="str">
            <v>P</v>
          </cell>
          <cell r="G998" t="str">
            <v>P</v>
          </cell>
          <cell r="H998" t="str">
            <v>P</v>
          </cell>
          <cell r="I998" t="str">
            <v>C</v>
          </cell>
        </row>
        <row r="999">
          <cell r="A999">
            <v>62700</v>
          </cell>
          <cell r="B999" t="str">
            <v>Laundry Supplies</v>
          </cell>
          <cell r="C999" t="str">
            <v>EXP</v>
          </cell>
          <cell r="D999" t="str">
            <v>M</v>
          </cell>
          <cell r="E999" t="str">
            <v>M</v>
          </cell>
          <cell r="F999" t="str">
            <v>P</v>
          </cell>
          <cell r="G999" t="str">
            <v>P</v>
          </cell>
          <cell r="H999" t="str">
            <v>P</v>
          </cell>
          <cell r="I999">
            <v>0</v>
          </cell>
        </row>
        <row r="1000">
          <cell r="A1000">
            <v>62710</v>
          </cell>
          <cell r="B1000" t="str">
            <v>Laundry Contractor</v>
          </cell>
          <cell r="C1000" t="str">
            <v>HL</v>
          </cell>
          <cell r="D1000" t="str">
            <v>M</v>
          </cell>
          <cell r="E1000" t="str">
            <v>M</v>
          </cell>
          <cell r="F1000" t="str">
            <v>P</v>
          </cell>
          <cell r="G1000" t="str">
            <v>P</v>
          </cell>
          <cell r="H1000" t="str">
            <v>P</v>
          </cell>
          <cell r="I1000" t="str">
            <v>C</v>
          </cell>
        </row>
        <row r="1001">
          <cell r="A1001">
            <v>628</v>
          </cell>
          <cell r="B1001" t="str">
            <v>Transportation Expenses.</v>
          </cell>
          <cell r="C1001" t="str">
            <v xml:space="preserve">TRANSPORTATION </v>
          </cell>
          <cell r="D1001" t="str">
            <v>M</v>
          </cell>
          <cell r="E1001" t="str">
            <v>M</v>
          </cell>
          <cell r="F1001" t="str">
            <v>P</v>
          </cell>
          <cell r="G1001" t="str">
            <v>P</v>
          </cell>
          <cell r="H1001" t="str">
            <v>P</v>
          </cell>
          <cell r="I1001" t="str">
            <v>C</v>
          </cell>
        </row>
        <row r="1002">
          <cell r="A1002">
            <v>62800</v>
          </cell>
          <cell r="B1002" t="str">
            <v>Fuel and Oil</v>
          </cell>
          <cell r="C1002" t="str">
            <v>DSTP</v>
          </cell>
          <cell r="D1002" t="str">
            <v>M</v>
          </cell>
          <cell r="E1002" t="str">
            <v>M</v>
          </cell>
          <cell r="F1002" t="str">
            <v>P</v>
          </cell>
          <cell r="G1002" t="str">
            <v>P</v>
          </cell>
          <cell r="H1002" t="str">
            <v>P</v>
          </cell>
          <cell r="I1002" t="str">
            <v>C</v>
          </cell>
        </row>
        <row r="1003">
          <cell r="A1003">
            <v>62810</v>
          </cell>
          <cell r="B1003" t="str">
            <v>Transportation Insurance</v>
          </cell>
          <cell r="C1003" t="str">
            <v>DSTP</v>
          </cell>
          <cell r="D1003" t="str">
            <v>M</v>
          </cell>
          <cell r="E1003" t="str">
            <v>M</v>
          </cell>
          <cell r="F1003" t="str">
            <v>P</v>
          </cell>
          <cell r="G1003" t="str">
            <v>P</v>
          </cell>
          <cell r="H1003" t="str">
            <v>P</v>
          </cell>
          <cell r="I1003" t="str">
            <v>C</v>
          </cell>
        </row>
        <row r="1004">
          <cell r="A1004">
            <v>62820</v>
          </cell>
          <cell r="B1004" t="str">
            <v>Trans Repairs and Maintenance</v>
          </cell>
          <cell r="C1004" t="str">
            <v>DSTP</v>
          </cell>
          <cell r="D1004" t="str">
            <v>M</v>
          </cell>
          <cell r="E1004" t="str">
            <v>M</v>
          </cell>
          <cell r="F1004" t="str">
            <v>P</v>
          </cell>
          <cell r="G1004" t="str">
            <v>P</v>
          </cell>
          <cell r="H1004" t="str">
            <v>P</v>
          </cell>
          <cell r="I1004" t="str">
            <v>C</v>
          </cell>
        </row>
        <row r="1005">
          <cell r="A1005">
            <v>62830</v>
          </cell>
          <cell r="B1005" t="str">
            <v>Transportation Rental</v>
          </cell>
          <cell r="C1005" t="str">
            <v>DSTP</v>
          </cell>
          <cell r="D1005" t="str">
            <v>M</v>
          </cell>
          <cell r="E1005" t="str">
            <v>M</v>
          </cell>
          <cell r="F1005" t="str">
            <v>P</v>
          </cell>
          <cell r="G1005" t="str">
            <v>P</v>
          </cell>
          <cell r="H1005" t="str">
            <v>P</v>
          </cell>
          <cell r="I1005" t="str">
            <v>C</v>
          </cell>
        </row>
        <row r="1006">
          <cell r="A1006">
            <v>629</v>
          </cell>
          <cell r="B1006" t="str">
            <v>Management Fees.</v>
          </cell>
          <cell r="C1006" t="str">
            <v>MANAGEMENT FEES</v>
          </cell>
          <cell r="D1006" t="str">
            <v>M</v>
          </cell>
          <cell r="E1006" t="str">
            <v>M</v>
          </cell>
          <cell r="F1006" t="str">
            <v>P</v>
          </cell>
          <cell r="G1006" t="str">
            <v>P</v>
          </cell>
          <cell r="H1006" t="str">
            <v>P</v>
          </cell>
          <cell r="I1006" t="str">
            <v>C</v>
          </cell>
        </row>
        <row r="1007">
          <cell r="A1007">
            <v>62900</v>
          </cell>
          <cell r="B1007" t="str">
            <v>License/Royalty</v>
          </cell>
          <cell r="C1007" t="str">
            <v>AG</v>
          </cell>
          <cell r="D1007" t="str">
            <v>M</v>
          </cell>
          <cell r="E1007" t="str">
            <v>M</v>
          </cell>
          <cell r="F1007" t="str">
            <v>P</v>
          </cell>
          <cell r="G1007" t="str">
            <v>P</v>
          </cell>
          <cell r="H1007" t="str">
            <v>P</v>
          </cell>
          <cell r="I1007">
            <v>0</v>
          </cell>
        </row>
        <row r="1008">
          <cell r="A1008">
            <v>62910</v>
          </cell>
          <cell r="B1008" t="str">
            <v>Base Management Fee-On-Shore</v>
          </cell>
          <cell r="C1008" t="str">
            <v>AG</v>
          </cell>
          <cell r="D1008" t="str">
            <v>M</v>
          </cell>
          <cell r="E1008" t="str">
            <v>M</v>
          </cell>
          <cell r="F1008" t="str">
            <v>P</v>
          </cell>
          <cell r="G1008" t="str">
            <v>P</v>
          </cell>
          <cell r="H1008" t="str">
            <v>P</v>
          </cell>
          <cell r="I1008">
            <v>0</v>
          </cell>
        </row>
        <row r="1009">
          <cell r="A1009">
            <v>62915</v>
          </cell>
          <cell r="B1009" t="str">
            <v>Base Management Fee-Off-Shore</v>
          </cell>
          <cell r="C1009" t="str">
            <v>AG</v>
          </cell>
          <cell r="D1009" t="str">
            <v>M</v>
          </cell>
          <cell r="E1009" t="str">
            <v>M</v>
          </cell>
          <cell r="F1009" t="str">
            <v>P</v>
          </cell>
          <cell r="G1009" t="str">
            <v>P</v>
          </cell>
          <cell r="H1009" t="str">
            <v>P</v>
          </cell>
          <cell r="I1009">
            <v>0</v>
          </cell>
        </row>
        <row r="1010">
          <cell r="A1010">
            <v>62920</v>
          </cell>
          <cell r="B1010" t="str">
            <v>Incentive Fee-On-Shore</v>
          </cell>
          <cell r="C1010" t="str">
            <v>AG</v>
          </cell>
          <cell r="D1010" t="str">
            <v>M</v>
          </cell>
          <cell r="E1010" t="str">
            <v>M</v>
          </cell>
          <cell r="F1010" t="str">
            <v>P</v>
          </cell>
          <cell r="G1010" t="str">
            <v>P</v>
          </cell>
          <cell r="H1010" t="str">
            <v>P</v>
          </cell>
          <cell r="I1010">
            <v>0</v>
          </cell>
        </row>
        <row r="1011">
          <cell r="A1011">
            <v>62925</v>
          </cell>
          <cell r="B1011" t="str">
            <v>Incentive Fee-Off-Shore</v>
          </cell>
          <cell r="C1011" t="str">
            <v>AG</v>
          </cell>
          <cell r="D1011" t="str">
            <v>M</v>
          </cell>
          <cell r="E1011" t="str">
            <v>M</v>
          </cell>
          <cell r="F1011" t="str">
            <v>P</v>
          </cell>
          <cell r="G1011" t="str">
            <v>P</v>
          </cell>
          <cell r="H1011" t="str">
            <v>P</v>
          </cell>
          <cell r="I1011">
            <v>0</v>
          </cell>
        </row>
        <row r="1012">
          <cell r="A1012">
            <v>62940</v>
          </cell>
          <cell r="B1012" t="str">
            <v>International Marketing Contribution</v>
          </cell>
          <cell r="C1012" t="str">
            <v>SM</v>
          </cell>
          <cell r="D1012" t="str">
            <v>M</v>
          </cell>
          <cell r="E1012" t="str">
            <v>M</v>
          </cell>
          <cell r="F1012" t="str">
            <v>P</v>
          </cell>
          <cell r="G1012" t="str">
            <v>P</v>
          </cell>
          <cell r="H1012" t="str">
            <v>P</v>
          </cell>
          <cell r="I1012">
            <v>0</v>
          </cell>
        </row>
        <row r="1013">
          <cell r="A1013">
            <v>62950</v>
          </cell>
          <cell r="B1013" t="str">
            <v>Technical Service Fee</v>
          </cell>
          <cell r="C1013" t="str">
            <v>AG</v>
          </cell>
          <cell r="D1013" t="str">
            <v>M</v>
          </cell>
          <cell r="E1013" t="str">
            <v>M</v>
          </cell>
          <cell r="F1013" t="str">
            <v>P</v>
          </cell>
          <cell r="G1013" t="str">
            <v>P</v>
          </cell>
          <cell r="H1013" t="str">
            <v>P</v>
          </cell>
          <cell r="I1013">
            <v>0</v>
          </cell>
        </row>
        <row r="1014">
          <cell r="A1014">
            <v>630</v>
          </cell>
          <cell r="B1014" t="str">
            <v>Administration &amp; General.</v>
          </cell>
          <cell r="C1014" t="str">
            <v xml:space="preserve">ADMINISTRATION </v>
          </cell>
          <cell r="D1014" t="str">
            <v>M</v>
          </cell>
          <cell r="E1014" t="str">
            <v>M</v>
          </cell>
          <cell r="F1014" t="str">
            <v>P</v>
          </cell>
          <cell r="G1014" t="str">
            <v>P</v>
          </cell>
          <cell r="H1014" t="str">
            <v>P</v>
          </cell>
          <cell r="I1014" t="str">
            <v>C</v>
          </cell>
        </row>
        <row r="1015">
          <cell r="A1015">
            <v>63000</v>
          </cell>
          <cell r="B1015" t="str">
            <v>Audit Fee</v>
          </cell>
          <cell r="C1015" t="str">
            <v>AG</v>
          </cell>
          <cell r="D1015" t="str">
            <v>M</v>
          </cell>
          <cell r="E1015" t="str">
            <v>M</v>
          </cell>
          <cell r="F1015" t="str">
            <v>P</v>
          </cell>
          <cell r="G1015" t="str">
            <v>P</v>
          </cell>
          <cell r="H1015" t="str">
            <v>P</v>
          </cell>
          <cell r="I1015">
            <v>0</v>
          </cell>
        </row>
        <row r="1016">
          <cell r="A1016">
            <v>63010</v>
          </cell>
          <cell r="B1016" t="str">
            <v>Bank Charges</v>
          </cell>
          <cell r="C1016" t="str">
            <v>AG</v>
          </cell>
          <cell r="D1016" t="str">
            <v>M</v>
          </cell>
          <cell r="E1016" t="str">
            <v>M</v>
          </cell>
          <cell r="F1016" t="str">
            <v>P</v>
          </cell>
          <cell r="G1016" t="str">
            <v>P</v>
          </cell>
          <cell r="H1016" t="str">
            <v>P</v>
          </cell>
          <cell r="I1016">
            <v>0</v>
          </cell>
        </row>
        <row r="1017">
          <cell r="A1017">
            <v>63020</v>
          </cell>
          <cell r="B1017" t="str">
            <v>Cash Short/Over</v>
          </cell>
          <cell r="C1017" t="str">
            <v>AG</v>
          </cell>
          <cell r="D1017" t="str">
            <v>M</v>
          </cell>
          <cell r="E1017" t="str">
            <v>M</v>
          </cell>
          <cell r="F1017" t="str">
            <v>P</v>
          </cell>
          <cell r="G1017" t="str">
            <v>P</v>
          </cell>
          <cell r="H1017" t="str">
            <v>P</v>
          </cell>
          <cell r="I1017">
            <v>0</v>
          </cell>
        </row>
        <row r="1018">
          <cell r="A1018">
            <v>63030</v>
          </cell>
          <cell r="B1018" t="str">
            <v>Centralized Accounting Charges</v>
          </cell>
          <cell r="C1018" t="str">
            <v>AG</v>
          </cell>
          <cell r="D1018" t="str">
            <v>M</v>
          </cell>
          <cell r="E1018" t="str">
            <v>M</v>
          </cell>
          <cell r="F1018" t="str">
            <v>P</v>
          </cell>
          <cell r="G1018" t="str">
            <v>P</v>
          </cell>
          <cell r="H1018" t="str">
            <v>P</v>
          </cell>
          <cell r="I1018" t="str">
            <v>C</v>
          </cell>
        </row>
        <row r="1019">
          <cell r="A1019">
            <v>63035</v>
          </cell>
          <cell r="B1019" t="str">
            <v>Corporate Service Fee</v>
          </cell>
          <cell r="C1019" t="str">
            <v>AG</v>
          </cell>
          <cell r="D1019" t="str">
            <v>M</v>
          </cell>
          <cell r="E1019" t="str">
            <v>M</v>
          </cell>
          <cell r="F1019" t="str">
            <v>P</v>
          </cell>
          <cell r="G1019" t="str">
            <v>P</v>
          </cell>
          <cell r="H1019" t="str">
            <v>P</v>
          </cell>
          <cell r="I1019" t="str">
            <v>C</v>
          </cell>
        </row>
        <row r="1020">
          <cell r="A1020">
            <v>63040</v>
          </cell>
          <cell r="B1020" t="str">
            <v>Credit and Collections</v>
          </cell>
          <cell r="C1020" t="str">
            <v>AG</v>
          </cell>
          <cell r="D1020" t="str">
            <v>M</v>
          </cell>
          <cell r="E1020" t="str">
            <v>M</v>
          </cell>
          <cell r="F1020" t="str">
            <v>P</v>
          </cell>
          <cell r="G1020" t="str">
            <v>P</v>
          </cell>
          <cell r="H1020" t="str">
            <v>P</v>
          </cell>
          <cell r="I1020">
            <v>0</v>
          </cell>
        </row>
        <row r="1021">
          <cell r="A1021">
            <v>63045</v>
          </cell>
          <cell r="B1021" t="str">
            <v>Credit Cards Commission</v>
          </cell>
          <cell r="C1021" t="str">
            <v>AG</v>
          </cell>
          <cell r="D1021" t="str">
            <v>M</v>
          </cell>
          <cell r="E1021" t="str">
            <v>M</v>
          </cell>
          <cell r="F1021" t="str">
            <v>P</v>
          </cell>
          <cell r="G1021" t="str">
            <v>P</v>
          </cell>
          <cell r="H1021" t="str">
            <v>P</v>
          </cell>
          <cell r="I1021">
            <v>0</v>
          </cell>
        </row>
        <row r="1022">
          <cell r="A1022">
            <v>63050</v>
          </cell>
          <cell r="B1022" t="str">
            <v>Donation</v>
          </cell>
          <cell r="C1022" t="str">
            <v>AG</v>
          </cell>
          <cell r="D1022" t="str">
            <v>M</v>
          </cell>
          <cell r="E1022" t="str">
            <v>M</v>
          </cell>
          <cell r="F1022" t="str">
            <v>P</v>
          </cell>
          <cell r="G1022" t="str">
            <v>P</v>
          </cell>
          <cell r="H1022" t="str">
            <v>P</v>
          </cell>
          <cell r="I1022">
            <v>0</v>
          </cell>
        </row>
        <row r="1023">
          <cell r="A1023">
            <v>63060</v>
          </cell>
          <cell r="B1023" t="str">
            <v>Legal Fees</v>
          </cell>
          <cell r="C1023" t="str">
            <v>AG</v>
          </cell>
          <cell r="D1023" t="str">
            <v>M</v>
          </cell>
          <cell r="E1023" t="str">
            <v>M</v>
          </cell>
          <cell r="F1023" t="str">
            <v>P</v>
          </cell>
          <cell r="G1023" t="str">
            <v>P</v>
          </cell>
          <cell r="H1023" t="str">
            <v>P</v>
          </cell>
          <cell r="I1023">
            <v>0</v>
          </cell>
        </row>
        <row r="1024">
          <cell r="A1024">
            <v>63065</v>
          </cell>
          <cell r="B1024" t="str">
            <v>Insurance</v>
          </cell>
          <cell r="C1024" t="str">
            <v>AG</v>
          </cell>
          <cell r="D1024" t="str">
            <v>M</v>
          </cell>
          <cell r="E1024" t="str">
            <v>M</v>
          </cell>
          <cell r="F1024" t="str">
            <v>P</v>
          </cell>
          <cell r="G1024" t="str">
            <v>P</v>
          </cell>
          <cell r="H1024" t="str">
            <v>P</v>
          </cell>
          <cell r="I1024">
            <v>0</v>
          </cell>
        </row>
        <row r="1025">
          <cell r="A1025">
            <v>63070</v>
          </cell>
          <cell r="B1025" t="str">
            <v>Lost and Damaged Articles</v>
          </cell>
          <cell r="C1025" t="str">
            <v>AG</v>
          </cell>
          <cell r="D1025" t="str">
            <v>M</v>
          </cell>
          <cell r="E1025" t="str">
            <v>M</v>
          </cell>
          <cell r="F1025" t="str">
            <v>P</v>
          </cell>
          <cell r="G1025" t="str">
            <v>P</v>
          </cell>
          <cell r="H1025" t="str">
            <v>P</v>
          </cell>
          <cell r="I1025">
            <v>0</v>
          </cell>
        </row>
        <row r="1026">
          <cell r="A1026">
            <v>63080</v>
          </cell>
          <cell r="B1026" t="str">
            <v>Outside Security Services</v>
          </cell>
          <cell r="C1026" t="str">
            <v>AG</v>
          </cell>
          <cell r="D1026" t="str">
            <v>M</v>
          </cell>
          <cell r="E1026" t="str">
            <v>M</v>
          </cell>
          <cell r="F1026" t="str">
            <v>P</v>
          </cell>
          <cell r="G1026" t="str">
            <v>P</v>
          </cell>
          <cell r="H1026" t="str">
            <v>P</v>
          </cell>
          <cell r="I1026">
            <v>0</v>
          </cell>
        </row>
        <row r="1027">
          <cell r="A1027">
            <v>63090</v>
          </cell>
          <cell r="B1027" t="str">
            <v>Provision For Doubtful Account</v>
          </cell>
          <cell r="C1027" t="str">
            <v>AG</v>
          </cell>
          <cell r="D1027" t="str">
            <v>M</v>
          </cell>
          <cell r="E1027" t="str">
            <v>M</v>
          </cell>
          <cell r="F1027" t="str">
            <v>P</v>
          </cell>
          <cell r="G1027" t="str">
            <v>P</v>
          </cell>
          <cell r="H1027" t="str">
            <v>P</v>
          </cell>
          <cell r="I1027">
            <v>0</v>
          </cell>
        </row>
        <row r="1028">
          <cell r="A1028">
            <v>63095</v>
          </cell>
          <cell r="B1028" t="str">
            <v>Sundry Written Off</v>
          </cell>
          <cell r="C1028" t="str">
            <v>AG</v>
          </cell>
          <cell r="D1028" t="str">
            <v>M</v>
          </cell>
          <cell r="E1028" t="str">
            <v>M</v>
          </cell>
          <cell r="F1028" t="str">
            <v>P</v>
          </cell>
          <cell r="G1028" t="str">
            <v>P</v>
          </cell>
          <cell r="H1028" t="str">
            <v>P</v>
          </cell>
          <cell r="I1028">
            <v>0</v>
          </cell>
        </row>
        <row r="1029">
          <cell r="A1029">
            <v>63091</v>
          </cell>
          <cell r="B1029" t="str">
            <v>Lost on Bad Debt</v>
          </cell>
          <cell r="C1029" t="str">
            <v>AG</v>
          </cell>
          <cell r="D1029" t="str">
            <v>M</v>
          </cell>
          <cell r="E1029" t="str">
            <v>M</v>
          </cell>
          <cell r="F1029" t="str">
            <v>P</v>
          </cell>
          <cell r="G1029" t="str">
            <v>P</v>
          </cell>
          <cell r="H1029" t="str">
            <v>P</v>
          </cell>
          <cell r="I1029" t="str">
            <v>C</v>
          </cell>
        </row>
        <row r="1030">
          <cell r="A1030">
            <v>63092</v>
          </cell>
          <cell r="B1030" t="str">
            <v>RVS Provision For Doubtful Acct</v>
          </cell>
          <cell r="C1030" t="str">
            <v>AG</v>
          </cell>
          <cell r="D1030" t="str">
            <v>M</v>
          </cell>
          <cell r="E1030" t="str">
            <v>M</v>
          </cell>
          <cell r="F1030" t="str">
            <v>P</v>
          </cell>
          <cell r="G1030" t="str">
            <v>P</v>
          </cell>
          <cell r="H1030" t="str">
            <v>P</v>
          </cell>
          <cell r="I1030" t="str">
            <v>C</v>
          </cell>
        </row>
        <row r="1031">
          <cell r="A1031">
            <v>640</v>
          </cell>
          <cell r="B1031" t="str">
            <v>Human Resources.</v>
          </cell>
          <cell r="C1031" t="str">
            <v>HUMAN RESOURCES</v>
          </cell>
          <cell r="D1031" t="str">
            <v>M</v>
          </cell>
          <cell r="E1031" t="str">
            <v>M</v>
          </cell>
          <cell r="F1031" t="str">
            <v>P</v>
          </cell>
          <cell r="G1031" t="str">
            <v>P</v>
          </cell>
          <cell r="H1031" t="str">
            <v>P</v>
          </cell>
          <cell r="I1031" t="str">
            <v>C</v>
          </cell>
        </row>
        <row r="1032">
          <cell r="A1032">
            <v>64000</v>
          </cell>
          <cell r="B1032" t="str">
            <v>Employee Relations</v>
          </cell>
          <cell r="C1032" t="str">
            <v>HR</v>
          </cell>
          <cell r="D1032" t="str">
            <v>M</v>
          </cell>
          <cell r="E1032" t="str">
            <v>M</v>
          </cell>
          <cell r="F1032" t="str">
            <v>P</v>
          </cell>
          <cell r="G1032" t="str">
            <v>P</v>
          </cell>
          <cell r="H1032" t="str">
            <v>M</v>
          </cell>
          <cell r="I1032">
            <v>0</v>
          </cell>
        </row>
        <row r="1033">
          <cell r="A1033">
            <v>64001</v>
          </cell>
          <cell r="B1033" t="str">
            <v>Employee Relations-Non Tax</v>
          </cell>
          <cell r="C1033" t="str">
            <v>HR</v>
          </cell>
          <cell r="D1033" t="str">
            <v>M</v>
          </cell>
          <cell r="E1033" t="str">
            <v>M</v>
          </cell>
          <cell r="F1033" t="str">
            <v>P</v>
          </cell>
          <cell r="G1033" t="str">
            <v>P</v>
          </cell>
          <cell r="H1033" t="str">
            <v>P</v>
          </cell>
          <cell r="I1033" t="str">
            <v>C</v>
          </cell>
        </row>
        <row r="1034">
          <cell r="A1034">
            <v>64010</v>
          </cell>
          <cell r="B1034" t="str">
            <v>Recruitment</v>
          </cell>
          <cell r="C1034" t="str">
            <v>HR</v>
          </cell>
          <cell r="D1034" t="str">
            <v>M</v>
          </cell>
          <cell r="E1034" t="str">
            <v>M</v>
          </cell>
          <cell r="F1034" t="str">
            <v>P</v>
          </cell>
          <cell r="G1034" t="str">
            <v>P</v>
          </cell>
          <cell r="H1034" t="str">
            <v>P</v>
          </cell>
          <cell r="I1034">
            <v>0</v>
          </cell>
        </row>
        <row r="1035">
          <cell r="A1035">
            <v>64020</v>
          </cell>
          <cell r="B1035" t="str">
            <v>Work Permit</v>
          </cell>
          <cell r="C1035" t="str">
            <v>HR</v>
          </cell>
          <cell r="D1035" t="str">
            <v>M</v>
          </cell>
          <cell r="E1035" t="str">
            <v>M</v>
          </cell>
          <cell r="F1035" t="str">
            <v>P</v>
          </cell>
          <cell r="G1035" t="str">
            <v>P</v>
          </cell>
          <cell r="H1035" t="str">
            <v>P</v>
          </cell>
          <cell r="I1035">
            <v>0</v>
          </cell>
        </row>
        <row r="1036">
          <cell r="A1036">
            <v>64030</v>
          </cell>
          <cell r="B1036" t="str">
            <v xml:space="preserve">Disabled Persons Fund </v>
          </cell>
          <cell r="C1036" t="str">
            <v>HR</v>
          </cell>
          <cell r="D1036" t="str">
            <v>M</v>
          </cell>
          <cell r="E1036" t="str">
            <v>M</v>
          </cell>
          <cell r="F1036" t="str">
            <v>P</v>
          </cell>
          <cell r="G1036" t="str">
            <v>P</v>
          </cell>
          <cell r="H1036" t="str">
            <v>P</v>
          </cell>
          <cell r="I1036">
            <v>0</v>
          </cell>
        </row>
        <row r="1037">
          <cell r="A1037">
            <v>650</v>
          </cell>
          <cell r="B1037" t="str">
            <v>Information Systems Expenses.</v>
          </cell>
          <cell r="C1037" t="str">
            <v>INFORMATION SYS</v>
          </cell>
          <cell r="D1037" t="str">
            <v>M</v>
          </cell>
          <cell r="E1037" t="str">
            <v>M</v>
          </cell>
          <cell r="F1037" t="str">
            <v>P</v>
          </cell>
          <cell r="G1037" t="str">
            <v>P</v>
          </cell>
          <cell r="H1037" t="str">
            <v>P</v>
          </cell>
          <cell r="I1037" t="str">
            <v>C</v>
          </cell>
        </row>
        <row r="1038">
          <cell r="A1038">
            <v>65000</v>
          </cell>
          <cell r="B1038" t="str">
            <v>Hardware Maintenance</v>
          </cell>
          <cell r="C1038" t="str">
            <v>IS</v>
          </cell>
          <cell r="D1038" t="str">
            <v>M</v>
          </cell>
          <cell r="E1038" t="str">
            <v>M</v>
          </cell>
          <cell r="F1038" t="str">
            <v>P</v>
          </cell>
          <cell r="G1038" t="str">
            <v>P</v>
          </cell>
          <cell r="H1038" t="str">
            <v>P</v>
          </cell>
          <cell r="I1038">
            <v>0</v>
          </cell>
        </row>
        <row r="1039">
          <cell r="A1039">
            <v>65010</v>
          </cell>
          <cell r="B1039" t="str">
            <v>Software Maintenance</v>
          </cell>
          <cell r="C1039" t="str">
            <v>IS</v>
          </cell>
          <cell r="D1039" t="str">
            <v>M</v>
          </cell>
          <cell r="E1039" t="str">
            <v>M</v>
          </cell>
          <cell r="F1039" t="str">
            <v>P</v>
          </cell>
          <cell r="G1039" t="str">
            <v>P</v>
          </cell>
          <cell r="H1039" t="str">
            <v>P</v>
          </cell>
          <cell r="I1039">
            <v>0</v>
          </cell>
        </row>
        <row r="1040">
          <cell r="A1040">
            <v>65020</v>
          </cell>
          <cell r="B1040" t="str">
            <v>Software-Commercial App</v>
          </cell>
          <cell r="C1040" t="str">
            <v>IS</v>
          </cell>
          <cell r="D1040" t="str">
            <v>M</v>
          </cell>
          <cell r="E1040" t="str">
            <v>M</v>
          </cell>
          <cell r="F1040" t="str">
            <v>P</v>
          </cell>
          <cell r="G1040" t="str">
            <v>P</v>
          </cell>
          <cell r="H1040" t="str">
            <v>P</v>
          </cell>
          <cell r="I1040">
            <v>0</v>
          </cell>
        </row>
        <row r="1041">
          <cell r="A1041">
            <v>660</v>
          </cell>
          <cell r="B1041" t="str">
            <v>Sales and Marketing.</v>
          </cell>
          <cell r="C1041" t="str">
            <v>SALES AND MARKE</v>
          </cell>
          <cell r="D1041" t="str">
            <v>M</v>
          </cell>
          <cell r="E1041" t="str">
            <v>M</v>
          </cell>
          <cell r="F1041" t="str">
            <v>P</v>
          </cell>
          <cell r="G1041" t="str">
            <v>P</v>
          </cell>
          <cell r="H1041" t="str">
            <v>P</v>
          </cell>
          <cell r="I1041" t="str">
            <v>C</v>
          </cell>
        </row>
        <row r="1042">
          <cell r="A1042">
            <v>661</v>
          </cell>
          <cell r="B1042" t="str">
            <v>Sales.</v>
          </cell>
          <cell r="C1042" t="str">
            <v>SALES.</v>
          </cell>
          <cell r="D1042" t="str">
            <v>M</v>
          </cell>
          <cell r="E1042" t="str">
            <v>M</v>
          </cell>
          <cell r="F1042" t="str">
            <v>P</v>
          </cell>
          <cell r="G1042" t="str">
            <v>P</v>
          </cell>
          <cell r="H1042" t="str">
            <v>P</v>
          </cell>
          <cell r="I1042" t="str">
            <v>C</v>
          </cell>
        </row>
        <row r="1043">
          <cell r="A1043">
            <v>66100</v>
          </cell>
          <cell r="B1043" t="str">
            <v>Business/Invitation Cards</v>
          </cell>
          <cell r="C1043" t="str">
            <v>SM</v>
          </cell>
          <cell r="D1043" t="str">
            <v>M</v>
          </cell>
          <cell r="E1043" t="str">
            <v>M</v>
          </cell>
          <cell r="F1043" t="str">
            <v>P</v>
          </cell>
          <cell r="G1043" t="str">
            <v>P</v>
          </cell>
          <cell r="H1043" t="str">
            <v>P</v>
          </cell>
          <cell r="I1043">
            <v>0</v>
          </cell>
        </row>
        <row r="1044">
          <cell r="A1044">
            <v>66110</v>
          </cell>
          <cell r="B1044" t="str">
            <v>Entertainment-GM/RM</v>
          </cell>
          <cell r="C1044" t="str">
            <v>SM</v>
          </cell>
          <cell r="D1044" t="str">
            <v>M</v>
          </cell>
          <cell r="E1044" t="str">
            <v>M</v>
          </cell>
          <cell r="F1044" t="str">
            <v>P</v>
          </cell>
          <cell r="G1044" t="str">
            <v>P</v>
          </cell>
          <cell r="H1044" t="str">
            <v>P</v>
          </cell>
          <cell r="I1044">
            <v>0</v>
          </cell>
        </row>
        <row r="1045">
          <cell r="A1045">
            <v>66115</v>
          </cell>
          <cell r="B1045" t="str">
            <v>Entertainment-Sales Staff</v>
          </cell>
          <cell r="C1045" t="str">
            <v>SM</v>
          </cell>
          <cell r="D1045" t="str">
            <v>M</v>
          </cell>
          <cell r="E1045" t="str">
            <v>M</v>
          </cell>
          <cell r="F1045" t="str">
            <v>P</v>
          </cell>
          <cell r="G1045" t="str">
            <v>P</v>
          </cell>
          <cell r="H1045" t="str">
            <v>P</v>
          </cell>
          <cell r="I1045">
            <v>0</v>
          </cell>
        </row>
        <row r="1046">
          <cell r="A1046">
            <v>66120</v>
          </cell>
          <cell r="B1046" t="str">
            <v>Fam Visits (Travel Industry)</v>
          </cell>
          <cell r="C1046" t="str">
            <v>SM</v>
          </cell>
          <cell r="D1046" t="str">
            <v>M</v>
          </cell>
          <cell r="E1046" t="str">
            <v>M</v>
          </cell>
          <cell r="F1046" t="str">
            <v>P</v>
          </cell>
          <cell r="G1046" t="str">
            <v>P</v>
          </cell>
          <cell r="H1046" t="str">
            <v>P</v>
          </cell>
          <cell r="I1046">
            <v>0</v>
          </cell>
        </row>
        <row r="1047">
          <cell r="A1047">
            <v>66125</v>
          </cell>
          <cell r="B1047" t="str">
            <v>Trade Shows</v>
          </cell>
          <cell r="C1047" t="str">
            <v>SM</v>
          </cell>
          <cell r="D1047" t="str">
            <v>M</v>
          </cell>
          <cell r="E1047" t="str">
            <v>M</v>
          </cell>
          <cell r="F1047" t="str">
            <v>P</v>
          </cell>
          <cell r="G1047" t="str">
            <v>P</v>
          </cell>
          <cell r="H1047" t="str">
            <v>P</v>
          </cell>
          <cell r="I1047">
            <v>0</v>
          </cell>
        </row>
        <row r="1048">
          <cell r="A1048">
            <v>66130</v>
          </cell>
          <cell r="B1048" t="str">
            <v>Regional Sales Office</v>
          </cell>
          <cell r="C1048" t="str">
            <v>SM</v>
          </cell>
          <cell r="D1048" t="str">
            <v>M</v>
          </cell>
          <cell r="E1048" t="str">
            <v>M</v>
          </cell>
          <cell r="F1048" t="str">
            <v>P</v>
          </cell>
          <cell r="G1048" t="str">
            <v>P</v>
          </cell>
          <cell r="H1048" t="str">
            <v>P</v>
          </cell>
          <cell r="I1048">
            <v>0</v>
          </cell>
        </row>
        <row r="1049">
          <cell r="A1049">
            <v>66140</v>
          </cell>
          <cell r="B1049" t="str">
            <v>Representation Fees</v>
          </cell>
          <cell r="C1049" t="str">
            <v>SM</v>
          </cell>
          <cell r="D1049" t="str">
            <v>M</v>
          </cell>
          <cell r="E1049" t="str">
            <v>M</v>
          </cell>
          <cell r="F1049" t="str">
            <v>P</v>
          </cell>
          <cell r="G1049" t="str">
            <v>P</v>
          </cell>
          <cell r="H1049" t="str">
            <v>P</v>
          </cell>
          <cell r="I1049">
            <v>0</v>
          </cell>
        </row>
        <row r="1050">
          <cell r="A1050">
            <v>66150</v>
          </cell>
          <cell r="B1050" t="str">
            <v>Welcome Drinks</v>
          </cell>
          <cell r="C1050" t="str">
            <v>SM</v>
          </cell>
          <cell r="D1050" t="str">
            <v>M</v>
          </cell>
          <cell r="E1050" t="str">
            <v>M</v>
          </cell>
          <cell r="F1050" t="str">
            <v>P</v>
          </cell>
          <cell r="G1050" t="str">
            <v>P</v>
          </cell>
          <cell r="H1050" t="str">
            <v>P</v>
          </cell>
          <cell r="I1050">
            <v>0</v>
          </cell>
        </row>
        <row r="1051">
          <cell r="A1051">
            <v>66160</v>
          </cell>
          <cell r="B1051" t="str">
            <v>Loyalty Programs Exps/Fees</v>
          </cell>
          <cell r="C1051" t="str">
            <v>SM</v>
          </cell>
          <cell r="D1051" t="str">
            <v>M</v>
          </cell>
          <cell r="E1051" t="str">
            <v>M</v>
          </cell>
          <cell r="F1051" t="str">
            <v>P</v>
          </cell>
          <cell r="G1051" t="str">
            <v>P</v>
          </cell>
          <cell r="H1051" t="str">
            <v>P</v>
          </cell>
          <cell r="I1051">
            <v>0</v>
          </cell>
        </row>
        <row r="1052">
          <cell r="A1052">
            <v>662</v>
          </cell>
          <cell r="B1052" t="str">
            <v>Public Relations.</v>
          </cell>
          <cell r="C1052" t="str">
            <v>PUBLIC RELATION</v>
          </cell>
          <cell r="D1052" t="str">
            <v>M</v>
          </cell>
          <cell r="E1052" t="str">
            <v>M</v>
          </cell>
          <cell r="F1052" t="str">
            <v>P</v>
          </cell>
          <cell r="G1052" t="str">
            <v>P</v>
          </cell>
          <cell r="H1052" t="str">
            <v>P</v>
          </cell>
          <cell r="I1052" t="str">
            <v>C</v>
          </cell>
        </row>
        <row r="1053">
          <cell r="A1053">
            <v>66200</v>
          </cell>
          <cell r="B1053" t="str">
            <v>Circulars</v>
          </cell>
          <cell r="C1053" t="str">
            <v>PR</v>
          </cell>
          <cell r="D1053" t="str">
            <v>M</v>
          </cell>
          <cell r="E1053" t="str">
            <v>M</v>
          </cell>
          <cell r="F1053" t="str">
            <v>P</v>
          </cell>
          <cell r="G1053" t="str">
            <v>P</v>
          </cell>
          <cell r="H1053" t="str">
            <v>P</v>
          </cell>
          <cell r="I1053">
            <v>0</v>
          </cell>
        </row>
        <row r="1054">
          <cell r="A1054">
            <v>66210</v>
          </cell>
          <cell r="B1054" t="str">
            <v>Daily Newspaper</v>
          </cell>
          <cell r="C1054" t="str">
            <v>PR</v>
          </cell>
          <cell r="D1054" t="str">
            <v>M</v>
          </cell>
          <cell r="E1054" t="str">
            <v>M</v>
          </cell>
          <cell r="F1054" t="str">
            <v>P</v>
          </cell>
          <cell r="G1054" t="str">
            <v>P</v>
          </cell>
          <cell r="H1054" t="str">
            <v>P</v>
          </cell>
          <cell r="I1054">
            <v>0</v>
          </cell>
        </row>
        <row r="1055">
          <cell r="A1055">
            <v>66220</v>
          </cell>
          <cell r="B1055" t="str">
            <v>Familiarization Visits (Press)</v>
          </cell>
          <cell r="C1055" t="str">
            <v>PR</v>
          </cell>
          <cell r="D1055" t="str">
            <v>M</v>
          </cell>
          <cell r="E1055" t="str">
            <v>M</v>
          </cell>
          <cell r="F1055" t="str">
            <v>P</v>
          </cell>
          <cell r="G1055" t="str">
            <v>P</v>
          </cell>
          <cell r="H1055" t="str">
            <v>P</v>
          </cell>
          <cell r="I1055">
            <v>0</v>
          </cell>
        </row>
        <row r="1056">
          <cell r="A1056">
            <v>66230</v>
          </cell>
          <cell r="B1056" t="str">
            <v>Photo Services</v>
          </cell>
          <cell r="C1056" t="str">
            <v>PR</v>
          </cell>
          <cell r="D1056" t="str">
            <v>M</v>
          </cell>
          <cell r="E1056" t="str">
            <v>M</v>
          </cell>
          <cell r="F1056" t="str">
            <v>P</v>
          </cell>
          <cell r="G1056" t="str">
            <v>P</v>
          </cell>
          <cell r="H1056" t="str">
            <v>P</v>
          </cell>
          <cell r="I1056">
            <v>0</v>
          </cell>
        </row>
        <row r="1057">
          <cell r="A1057">
            <v>66240</v>
          </cell>
          <cell r="B1057" t="str">
            <v>Press Clipping</v>
          </cell>
          <cell r="C1057" t="str">
            <v>PR</v>
          </cell>
          <cell r="D1057" t="str">
            <v>M</v>
          </cell>
          <cell r="E1057" t="str">
            <v>M</v>
          </cell>
          <cell r="F1057" t="str">
            <v>P</v>
          </cell>
          <cell r="G1057" t="str">
            <v>P</v>
          </cell>
          <cell r="H1057" t="str">
            <v>P</v>
          </cell>
          <cell r="I1057">
            <v>0</v>
          </cell>
        </row>
        <row r="1058">
          <cell r="A1058">
            <v>66250</v>
          </cell>
          <cell r="B1058" t="str">
            <v>Reference Materials</v>
          </cell>
          <cell r="C1058" t="str">
            <v>PR</v>
          </cell>
          <cell r="D1058" t="str">
            <v>M</v>
          </cell>
          <cell r="E1058" t="str">
            <v>M</v>
          </cell>
          <cell r="F1058" t="str">
            <v>P</v>
          </cell>
          <cell r="G1058" t="str">
            <v>P</v>
          </cell>
          <cell r="H1058" t="str">
            <v>P</v>
          </cell>
          <cell r="I1058">
            <v>0</v>
          </cell>
        </row>
        <row r="1059">
          <cell r="A1059">
            <v>66260</v>
          </cell>
          <cell r="B1059" t="str">
            <v>Special Event</v>
          </cell>
          <cell r="C1059" t="str">
            <v>PR</v>
          </cell>
          <cell r="D1059" t="str">
            <v>M</v>
          </cell>
          <cell r="E1059" t="str">
            <v>M</v>
          </cell>
          <cell r="F1059" t="str">
            <v>P</v>
          </cell>
          <cell r="G1059" t="str">
            <v>P</v>
          </cell>
          <cell r="H1059" t="str">
            <v>P</v>
          </cell>
          <cell r="I1059">
            <v>0</v>
          </cell>
        </row>
        <row r="1060">
          <cell r="A1060">
            <v>66270</v>
          </cell>
          <cell r="B1060" t="str">
            <v>VIP Stationery &amp; Gifts</v>
          </cell>
          <cell r="C1060" t="str">
            <v>PR</v>
          </cell>
          <cell r="D1060" t="str">
            <v>M</v>
          </cell>
          <cell r="E1060" t="str">
            <v>M</v>
          </cell>
          <cell r="F1060" t="str">
            <v>P</v>
          </cell>
          <cell r="G1060" t="str">
            <v>P</v>
          </cell>
          <cell r="H1060" t="str">
            <v>P</v>
          </cell>
          <cell r="I1060">
            <v>0</v>
          </cell>
        </row>
        <row r="1061">
          <cell r="A1061">
            <v>663</v>
          </cell>
          <cell r="B1061" t="str">
            <v>Advertising.</v>
          </cell>
          <cell r="C1061" t="str">
            <v>ADVERTISING.</v>
          </cell>
          <cell r="D1061" t="str">
            <v>M</v>
          </cell>
          <cell r="E1061" t="str">
            <v>M</v>
          </cell>
          <cell r="F1061" t="str">
            <v>P</v>
          </cell>
          <cell r="G1061" t="str">
            <v>P</v>
          </cell>
          <cell r="H1061" t="str">
            <v>P</v>
          </cell>
          <cell r="I1061" t="str">
            <v>C</v>
          </cell>
        </row>
        <row r="1062">
          <cell r="A1062">
            <v>66300</v>
          </cell>
          <cell r="B1062" t="str">
            <v>Media-Local-Rooms</v>
          </cell>
          <cell r="C1062" t="str">
            <v>AD</v>
          </cell>
          <cell r="D1062" t="str">
            <v>M</v>
          </cell>
          <cell r="E1062" t="str">
            <v>M</v>
          </cell>
          <cell r="F1062" t="str">
            <v>P</v>
          </cell>
          <cell r="G1062" t="str">
            <v>P</v>
          </cell>
          <cell r="H1062" t="str">
            <v>P</v>
          </cell>
          <cell r="I1062">
            <v>0</v>
          </cell>
        </row>
        <row r="1063">
          <cell r="A1063">
            <v>66302</v>
          </cell>
          <cell r="B1063" t="str">
            <v>Media-Local-Brochure</v>
          </cell>
          <cell r="C1063" t="str">
            <v>AD</v>
          </cell>
          <cell r="D1063" t="str">
            <v>M</v>
          </cell>
          <cell r="E1063" t="str">
            <v>M</v>
          </cell>
          <cell r="F1063" t="str">
            <v>P</v>
          </cell>
          <cell r="G1063" t="str">
            <v>P</v>
          </cell>
          <cell r="H1063" t="str">
            <v>P</v>
          </cell>
          <cell r="I1063">
            <v>0</v>
          </cell>
        </row>
        <row r="1064">
          <cell r="A1064">
            <v>66304</v>
          </cell>
          <cell r="B1064" t="str">
            <v>Media-Local-F&amp;B</v>
          </cell>
          <cell r="C1064" t="str">
            <v>AD</v>
          </cell>
          <cell r="D1064" t="str">
            <v>M</v>
          </cell>
          <cell r="E1064" t="str">
            <v>M</v>
          </cell>
          <cell r="F1064" t="str">
            <v>P</v>
          </cell>
          <cell r="G1064" t="str">
            <v>P</v>
          </cell>
          <cell r="H1064" t="str">
            <v>P</v>
          </cell>
          <cell r="I1064">
            <v>0</v>
          </cell>
        </row>
        <row r="1065">
          <cell r="A1065">
            <v>66306</v>
          </cell>
          <cell r="B1065" t="str">
            <v>Media-Local-MOD</v>
          </cell>
          <cell r="C1065" t="str">
            <v>AD</v>
          </cell>
          <cell r="D1065" t="str">
            <v>M</v>
          </cell>
          <cell r="E1065" t="str">
            <v>M</v>
          </cell>
          <cell r="F1065" t="str">
            <v>P</v>
          </cell>
          <cell r="G1065" t="str">
            <v>P</v>
          </cell>
          <cell r="H1065" t="str">
            <v>P</v>
          </cell>
          <cell r="I1065">
            <v>0</v>
          </cell>
        </row>
        <row r="1066">
          <cell r="A1066">
            <v>66310</v>
          </cell>
          <cell r="B1066" t="str">
            <v>Media-International</v>
          </cell>
          <cell r="C1066" t="str">
            <v>AD</v>
          </cell>
          <cell r="D1066" t="str">
            <v>M</v>
          </cell>
          <cell r="E1066" t="str">
            <v>M</v>
          </cell>
          <cell r="F1066" t="str">
            <v>P</v>
          </cell>
          <cell r="G1066" t="str">
            <v>P</v>
          </cell>
          <cell r="H1066" t="str">
            <v>P</v>
          </cell>
          <cell r="I1066">
            <v>0</v>
          </cell>
        </row>
        <row r="1067">
          <cell r="A1067">
            <v>66320</v>
          </cell>
          <cell r="B1067" t="str">
            <v>Artwork-Local</v>
          </cell>
          <cell r="C1067" t="str">
            <v>AD</v>
          </cell>
          <cell r="D1067" t="str">
            <v>M</v>
          </cell>
          <cell r="E1067" t="str">
            <v>M</v>
          </cell>
          <cell r="F1067" t="str">
            <v>P</v>
          </cell>
          <cell r="G1067" t="str">
            <v>P</v>
          </cell>
          <cell r="H1067" t="str">
            <v>P</v>
          </cell>
          <cell r="I1067">
            <v>0</v>
          </cell>
        </row>
        <row r="1068">
          <cell r="A1068">
            <v>66330</v>
          </cell>
          <cell r="B1068" t="str">
            <v>Artwork-International</v>
          </cell>
          <cell r="C1068" t="str">
            <v>AD</v>
          </cell>
          <cell r="D1068" t="str">
            <v>M</v>
          </cell>
          <cell r="E1068" t="str">
            <v>M</v>
          </cell>
          <cell r="F1068" t="str">
            <v>P</v>
          </cell>
          <cell r="G1068" t="str">
            <v>P</v>
          </cell>
          <cell r="H1068" t="str">
            <v>P</v>
          </cell>
          <cell r="I1068">
            <v>0</v>
          </cell>
        </row>
        <row r="1069">
          <cell r="A1069">
            <v>664</v>
          </cell>
          <cell r="B1069" t="str">
            <v>Promotion.</v>
          </cell>
          <cell r="C1069" t="str">
            <v>PROMOTION.</v>
          </cell>
          <cell r="D1069" t="str">
            <v>M</v>
          </cell>
          <cell r="E1069" t="str">
            <v>M</v>
          </cell>
          <cell r="F1069" t="str">
            <v>P</v>
          </cell>
          <cell r="G1069" t="str">
            <v>P</v>
          </cell>
          <cell r="H1069" t="str">
            <v>P</v>
          </cell>
          <cell r="I1069" t="str">
            <v>C</v>
          </cell>
        </row>
        <row r="1070">
          <cell r="A1070">
            <v>66400</v>
          </cell>
          <cell r="B1070" t="str">
            <v>Billboard</v>
          </cell>
          <cell r="C1070" t="str">
            <v>AD</v>
          </cell>
          <cell r="D1070" t="str">
            <v>M</v>
          </cell>
          <cell r="E1070" t="str">
            <v>M</v>
          </cell>
          <cell r="F1070" t="str">
            <v>P</v>
          </cell>
          <cell r="G1070" t="str">
            <v>P</v>
          </cell>
          <cell r="H1070" t="str">
            <v>P</v>
          </cell>
          <cell r="I1070">
            <v>0</v>
          </cell>
        </row>
        <row r="1071">
          <cell r="A1071">
            <v>66410</v>
          </cell>
          <cell r="B1071" t="str">
            <v>Direct Mail-Rooms</v>
          </cell>
          <cell r="C1071" t="str">
            <v>AD</v>
          </cell>
          <cell r="D1071" t="str">
            <v>M</v>
          </cell>
          <cell r="E1071" t="str">
            <v>M</v>
          </cell>
          <cell r="F1071" t="str">
            <v>P</v>
          </cell>
          <cell r="G1071" t="str">
            <v>P</v>
          </cell>
          <cell r="H1071" t="str">
            <v>P</v>
          </cell>
          <cell r="I1071">
            <v>0</v>
          </cell>
        </row>
        <row r="1072">
          <cell r="A1072">
            <v>66420</v>
          </cell>
          <cell r="B1072" t="str">
            <v>Direct Mail-F&amp;B</v>
          </cell>
          <cell r="C1072" t="str">
            <v>AD</v>
          </cell>
          <cell r="D1072" t="str">
            <v>M</v>
          </cell>
          <cell r="E1072" t="str">
            <v>M</v>
          </cell>
          <cell r="F1072" t="str">
            <v>P</v>
          </cell>
          <cell r="G1072" t="str">
            <v>P</v>
          </cell>
          <cell r="H1072" t="str">
            <v>P</v>
          </cell>
          <cell r="I1072">
            <v>0</v>
          </cell>
        </row>
        <row r="1073">
          <cell r="A1073">
            <v>66422</v>
          </cell>
          <cell r="B1073" t="str">
            <v>Direct Mail-Bq &amp; Conf</v>
          </cell>
          <cell r="C1073" t="str">
            <v>AD</v>
          </cell>
          <cell r="D1073" t="str">
            <v>M</v>
          </cell>
          <cell r="E1073" t="str">
            <v>M</v>
          </cell>
          <cell r="F1073" t="str">
            <v>P</v>
          </cell>
          <cell r="G1073" t="str">
            <v>P</v>
          </cell>
          <cell r="H1073" t="str">
            <v>P</v>
          </cell>
          <cell r="I1073">
            <v>0</v>
          </cell>
        </row>
        <row r="1074">
          <cell r="A1074">
            <v>66430</v>
          </cell>
          <cell r="B1074" t="str">
            <v>Direct Mail-MOD</v>
          </cell>
          <cell r="C1074" t="str">
            <v>AD</v>
          </cell>
          <cell r="D1074" t="str">
            <v>M</v>
          </cell>
          <cell r="E1074" t="str">
            <v>M</v>
          </cell>
          <cell r="F1074" t="str">
            <v>P</v>
          </cell>
          <cell r="G1074" t="str">
            <v>P</v>
          </cell>
          <cell r="H1074" t="str">
            <v>P</v>
          </cell>
          <cell r="I1074">
            <v>0</v>
          </cell>
        </row>
        <row r="1075">
          <cell r="A1075">
            <v>66435</v>
          </cell>
          <cell r="B1075" t="str">
            <v>E-Commerce</v>
          </cell>
          <cell r="C1075" t="str">
            <v>AD</v>
          </cell>
          <cell r="D1075" t="str">
            <v>M</v>
          </cell>
          <cell r="E1075" t="str">
            <v>M</v>
          </cell>
          <cell r="F1075" t="str">
            <v>P</v>
          </cell>
          <cell r="G1075" t="str">
            <v>P</v>
          </cell>
          <cell r="H1075" t="str">
            <v>P</v>
          </cell>
          <cell r="I1075">
            <v>0</v>
          </cell>
        </row>
        <row r="1076">
          <cell r="A1076">
            <v>66440</v>
          </cell>
          <cell r="B1076" t="str">
            <v>Giveaways</v>
          </cell>
          <cell r="C1076" t="str">
            <v>AD</v>
          </cell>
          <cell r="D1076" t="str">
            <v>M</v>
          </cell>
          <cell r="E1076" t="str">
            <v>M</v>
          </cell>
          <cell r="F1076" t="str">
            <v>P</v>
          </cell>
          <cell r="G1076" t="str">
            <v>P</v>
          </cell>
          <cell r="H1076" t="str">
            <v>P</v>
          </cell>
          <cell r="I1076">
            <v>0</v>
          </cell>
        </row>
        <row r="1077">
          <cell r="A1077">
            <v>66441</v>
          </cell>
          <cell r="B1077" t="str">
            <v>Giveaways-Non Tax</v>
          </cell>
          <cell r="C1077" t="str">
            <v>AD</v>
          </cell>
          <cell r="D1077" t="str">
            <v>M</v>
          </cell>
          <cell r="E1077" t="str">
            <v>M</v>
          </cell>
          <cell r="F1077" t="str">
            <v>P</v>
          </cell>
          <cell r="G1077" t="str">
            <v>P</v>
          </cell>
          <cell r="H1077" t="str">
            <v>P</v>
          </cell>
          <cell r="I1077" t="str">
            <v>C</v>
          </cell>
        </row>
        <row r="1078">
          <cell r="A1078">
            <v>66450</v>
          </cell>
          <cell r="B1078" t="str">
            <v>Sales Materials-Rooms</v>
          </cell>
          <cell r="C1078" t="str">
            <v>AD</v>
          </cell>
          <cell r="D1078" t="str">
            <v>M</v>
          </cell>
          <cell r="E1078" t="str">
            <v>M</v>
          </cell>
          <cell r="F1078" t="str">
            <v>P</v>
          </cell>
          <cell r="G1078" t="str">
            <v>P</v>
          </cell>
          <cell r="H1078" t="str">
            <v>P</v>
          </cell>
          <cell r="I1078">
            <v>0</v>
          </cell>
        </row>
        <row r="1079">
          <cell r="A1079">
            <v>66460</v>
          </cell>
          <cell r="B1079" t="str">
            <v>Sales Materials-F&amp;B</v>
          </cell>
          <cell r="C1079" t="str">
            <v>AD</v>
          </cell>
          <cell r="D1079" t="str">
            <v>M</v>
          </cell>
          <cell r="E1079" t="str">
            <v>M</v>
          </cell>
          <cell r="F1079" t="str">
            <v>P</v>
          </cell>
          <cell r="G1079" t="str">
            <v>P</v>
          </cell>
          <cell r="H1079" t="str">
            <v>P</v>
          </cell>
          <cell r="I1079">
            <v>0</v>
          </cell>
        </row>
        <row r="1080">
          <cell r="A1080">
            <v>66462</v>
          </cell>
          <cell r="B1080" t="str">
            <v>Sales Materials-Bq &amp; Conf</v>
          </cell>
          <cell r="C1080" t="str">
            <v>AD</v>
          </cell>
          <cell r="D1080" t="str">
            <v>M</v>
          </cell>
          <cell r="E1080" t="str">
            <v>M</v>
          </cell>
          <cell r="F1080" t="str">
            <v>P</v>
          </cell>
          <cell r="G1080" t="str">
            <v>P</v>
          </cell>
          <cell r="H1080" t="str">
            <v>P</v>
          </cell>
          <cell r="I1080">
            <v>0</v>
          </cell>
        </row>
        <row r="1081">
          <cell r="A1081">
            <v>66470</v>
          </cell>
          <cell r="B1081" t="str">
            <v>Sales Materials-MOD</v>
          </cell>
          <cell r="C1081" t="str">
            <v>AD</v>
          </cell>
          <cell r="D1081" t="str">
            <v>M</v>
          </cell>
          <cell r="E1081" t="str">
            <v>M</v>
          </cell>
          <cell r="F1081" t="str">
            <v>P</v>
          </cell>
          <cell r="G1081" t="str">
            <v>P</v>
          </cell>
          <cell r="H1081" t="str">
            <v>P</v>
          </cell>
          <cell r="I1081">
            <v>0</v>
          </cell>
        </row>
        <row r="1082">
          <cell r="A1082">
            <v>66480</v>
          </cell>
          <cell r="B1082" t="str">
            <v>Other Materials</v>
          </cell>
          <cell r="C1082" t="str">
            <v>AD</v>
          </cell>
          <cell r="D1082" t="str">
            <v>M</v>
          </cell>
          <cell r="E1082" t="str">
            <v>M</v>
          </cell>
          <cell r="F1082" t="str">
            <v>P</v>
          </cell>
          <cell r="G1082" t="str">
            <v>P</v>
          </cell>
          <cell r="H1082" t="str">
            <v>P</v>
          </cell>
          <cell r="I1082">
            <v>0</v>
          </cell>
        </row>
        <row r="1083">
          <cell r="A1083">
            <v>66485</v>
          </cell>
          <cell r="B1083" t="str">
            <v>Tourism Promotion</v>
          </cell>
          <cell r="C1083" t="str">
            <v>AD</v>
          </cell>
          <cell r="D1083" t="str">
            <v>M</v>
          </cell>
          <cell r="E1083" t="str">
            <v>M</v>
          </cell>
          <cell r="F1083" t="str">
            <v>P</v>
          </cell>
          <cell r="G1083" t="str">
            <v>P</v>
          </cell>
          <cell r="H1083" t="str">
            <v>P</v>
          </cell>
          <cell r="I1083" t="str">
            <v>C</v>
          </cell>
        </row>
        <row r="1084">
          <cell r="A1084">
            <v>66490</v>
          </cell>
          <cell r="B1084" t="str">
            <v>Corporate Identity</v>
          </cell>
          <cell r="C1084" t="str">
            <v>AD</v>
          </cell>
          <cell r="D1084" t="str">
            <v>M</v>
          </cell>
          <cell r="E1084" t="str">
            <v>M</v>
          </cell>
          <cell r="F1084" t="str">
            <v>P</v>
          </cell>
          <cell r="G1084" t="str">
            <v>P</v>
          </cell>
          <cell r="H1084" t="str">
            <v>P</v>
          </cell>
          <cell r="I1084">
            <v>0</v>
          </cell>
        </row>
        <row r="1085">
          <cell r="A1085">
            <v>670</v>
          </cell>
          <cell r="B1085" t="str">
            <v>Property Operations and Maint.</v>
          </cell>
          <cell r="C1085" t="str">
            <v>PROPERTY OPERAT</v>
          </cell>
          <cell r="D1085" t="str">
            <v>M</v>
          </cell>
          <cell r="E1085" t="str">
            <v>M</v>
          </cell>
          <cell r="F1085" t="str">
            <v>P</v>
          </cell>
          <cell r="G1085" t="str">
            <v>P</v>
          </cell>
          <cell r="H1085" t="str">
            <v>P</v>
          </cell>
          <cell r="I1085" t="str">
            <v>C</v>
          </cell>
        </row>
        <row r="1086">
          <cell r="A1086">
            <v>671</v>
          </cell>
          <cell r="B1086" t="str">
            <v>General.</v>
          </cell>
          <cell r="C1086" t="str">
            <v>GENERAL.</v>
          </cell>
          <cell r="D1086" t="str">
            <v>M</v>
          </cell>
          <cell r="E1086" t="str">
            <v>M</v>
          </cell>
          <cell r="F1086" t="str">
            <v>P</v>
          </cell>
          <cell r="G1086" t="str">
            <v>P</v>
          </cell>
          <cell r="H1086" t="str">
            <v>P</v>
          </cell>
          <cell r="I1086" t="str">
            <v>C</v>
          </cell>
        </row>
        <row r="1087">
          <cell r="A1087">
            <v>67110</v>
          </cell>
          <cell r="B1087" t="str">
            <v>Pest Control</v>
          </cell>
          <cell r="C1087" t="str">
            <v>POM</v>
          </cell>
          <cell r="D1087" t="str">
            <v>M</v>
          </cell>
          <cell r="E1087" t="str">
            <v>M</v>
          </cell>
          <cell r="F1087" t="str">
            <v>P</v>
          </cell>
          <cell r="G1087" t="str">
            <v>P</v>
          </cell>
          <cell r="H1087" t="str">
            <v>P</v>
          </cell>
          <cell r="I1087">
            <v>0</v>
          </cell>
        </row>
        <row r="1088">
          <cell r="A1088">
            <v>67120</v>
          </cell>
          <cell r="B1088" t="str">
            <v>Waste Removal</v>
          </cell>
          <cell r="C1088" t="str">
            <v>POM</v>
          </cell>
          <cell r="D1088" t="str">
            <v>M</v>
          </cell>
          <cell r="E1088" t="str">
            <v>M</v>
          </cell>
          <cell r="F1088" t="str">
            <v>P</v>
          </cell>
          <cell r="G1088" t="str">
            <v>P</v>
          </cell>
          <cell r="H1088" t="str">
            <v>P</v>
          </cell>
          <cell r="I1088">
            <v>0</v>
          </cell>
        </row>
        <row r="1089">
          <cell r="A1089">
            <v>672</v>
          </cell>
          <cell r="B1089" t="str">
            <v>Materials.</v>
          </cell>
          <cell r="C1089" t="str">
            <v>MATERIALS.</v>
          </cell>
          <cell r="D1089" t="str">
            <v>M</v>
          </cell>
          <cell r="E1089" t="str">
            <v>M</v>
          </cell>
          <cell r="F1089" t="str">
            <v>P</v>
          </cell>
          <cell r="G1089" t="str">
            <v>P</v>
          </cell>
          <cell r="H1089" t="str">
            <v>P</v>
          </cell>
          <cell r="I1089" t="str">
            <v>C</v>
          </cell>
        </row>
        <row r="1090">
          <cell r="A1090">
            <v>67210</v>
          </cell>
          <cell r="B1090" t="str">
            <v>Building</v>
          </cell>
          <cell r="C1090" t="str">
            <v>POM</v>
          </cell>
          <cell r="D1090" t="str">
            <v>M</v>
          </cell>
          <cell r="E1090" t="str">
            <v>M</v>
          </cell>
          <cell r="F1090" t="str">
            <v>P</v>
          </cell>
          <cell r="G1090" t="str">
            <v>P</v>
          </cell>
          <cell r="H1090" t="str">
            <v>P</v>
          </cell>
          <cell r="I1090">
            <v>0</v>
          </cell>
        </row>
        <row r="1091">
          <cell r="A1091">
            <v>67220</v>
          </cell>
          <cell r="B1091" t="str">
            <v>Curtain, Drapes &amp; Fabrics</v>
          </cell>
          <cell r="C1091" t="str">
            <v>POM</v>
          </cell>
          <cell r="D1091" t="str">
            <v>M</v>
          </cell>
          <cell r="E1091" t="str">
            <v>M</v>
          </cell>
          <cell r="F1091" t="str">
            <v>P</v>
          </cell>
          <cell r="G1091" t="str">
            <v>P</v>
          </cell>
          <cell r="H1091" t="str">
            <v>P</v>
          </cell>
          <cell r="I1091">
            <v>0</v>
          </cell>
        </row>
        <row r="1092">
          <cell r="A1092">
            <v>67230</v>
          </cell>
          <cell r="B1092" t="str">
            <v>Floor Coverings</v>
          </cell>
          <cell r="C1092" t="str">
            <v>POM</v>
          </cell>
          <cell r="D1092" t="str">
            <v>M</v>
          </cell>
          <cell r="E1092" t="str">
            <v>M</v>
          </cell>
          <cell r="F1092" t="str">
            <v>P</v>
          </cell>
          <cell r="G1092" t="str">
            <v>P</v>
          </cell>
          <cell r="H1092" t="str">
            <v>P</v>
          </cell>
          <cell r="I1092">
            <v>0</v>
          </cell>
        </row>
        <row r="1093">
          <cell r="A1093">
            <v>67240</v>
          </cell>
          <cell r="B1093" t="str">
            <v>Furniture</v>
          </cell>
          <cell r="C1093" t="str">
            <v>POM</v>
          </cell>
          <cell r="D1093" t="str">
            <v>M</v>
          </cell>
          <cell r="E1093" t="str">
            <v>M</v>
          </cell>
          <cell r="F1093" t="str">
            <v>P</v>
          </cell>
          <cell r="G1093" t="str">
            <v>P</v>
          </cell>
          <cell r="H1093" t="str">
            <v>P</v>
          </cell>
          <cell r="I1093">
            <v>0</v>
          </cell>
        </row>
        <row r="1094">
          <cell r="A1094">
            <v>67250</v>
          </cell>
          <cell r="B1094" t="str">
            <v>Lighting Fixtures</v>
          </cell>
          <cell r="C1094" t="str">
            <v>POM</v>
          </cell>
          <cell r="D1094" t="str">
            <v>M</v>
          </cell>
          <cell r="E1094" t="str">
            <v>M</v>
          </cell>
          <cell r="F1094" t="str">
            <v>P</v>
          </cell>
          <cell r="G1094" t="str">
            <v>P</v>
          </cell>
          <cell r="H1094" t="str">
            <v>P</v>
          </cell>
          <cell r="I1094">
            <v>0</v>
          </cell>
        </row>
        <row r="1095">
          <cell r="A1095">
            <v>67260</v>
          </cell>
          <cell r="B1095" t="str">
            <v>Painting and Decoration</v>
          </cell>
          <cell r="C1095" t="str">
            <v>POM</v>
          </cell>
          <cell r="D1095" t="str">
            <v>M</v>
          </cell>
          <cell r="E1095" t="str">
            <v>M</v>
          </cell>
          <cell r="F1095" t="str">
            <v>P</v>
          </cell>
          <cell r="G1095" t="str">
            <v>P</v>
          </cell>
          <cell r="H1095" t="str">
            <v>P</v>
          </cell>
          <cell r="I1095">
            <v>0</v>
          </cell>
        </row>
        <row r="1096">
          <cell r="A1096">
            <v>673</v>
          </cell>
          <cell r="B1096" t="str">
            <v>Consumables.</v>
          </cell>
          <cell r="C1096" t="str">
            <v>CONSUMABLES.</v>
          </cell>
          <cell r="D1096" t="str">
            <v>M</v>
          </cell>
          <cell r="E1096" t="str">
            <v>M</v>
          </cell>
          <cell r="F1096" t="str">
            <v>P</v>
          </cell>
          <cell r="G1096" t="str">
            <v>P</v>
          </cell>
          <cell r="H1096" t="str">
            <v>P</v>
          </cell>
          <cell r="I1096" t="str">
            <v>C</v>
          </cell>
        </row>
        <row r="1097">
          <cell r="A1097">
            <v>67310</v>
          </cell>
          <cell r="B1097" t="str">
            <v>Electric Bulbs</v>
          </cell>
          <cell r="C1097" t="str">
            <v>POM</v>
          </cell>
          <cell r="D1097" t="str">
            <v>M</v>
          </cell>
          <cell r="E1097" t="str">
            <v>M</v>
          </cell>
          <cell r="F1097" t="str">
            <v>P</v>
          </cell>
          <cell r="G1097" t="str">
            <v>P</v>
          </cell>
          <cell r="H1097" t="str">
            <v>P</v>
          </cell>
          <cell r="I1097">
            <v>0</v>
          </cell>
        </row>
        <row r="1098">
          <cell r="A1098">
            <v>67320</v>
          </cell>
          <cell r="B1098" t="str">
            <v>Engineering Supplies</v>
          </cell>
          <cell r="C1098" t="str">
            <v>POM</v>
          </cell>
          <cell r="D1098" t="str">
            <v>M</v>
          </cell>
          <cell r="E1098" t="str">
            <v>M</v>
          </cell>
          <cell r="F1098" t="str">
            <v>P</v>
          </cell>
          <cell r="G1098" t="str">
            <v>P</v>
          </cell>
          <cell r="H1098" t="str">
            <v>P</v>
          </cell>
          <cell r="I1098">
            <v>0</v>
          </cell>
        </row>
        <row r="1099">
          <cell r="A1099">
            <v>674</v>
          </cell>
          <cell r="B1099" t="str">
            <v>Equipment Maint &amp; Repairs.</v>
          </cell>
          <cell r="C1099" t="str">
            <v>EQUIPMENT MAINT</v>
          </cell>
          <cell r="D1099" t="str">
            <v>M</v>
          </cell>
          <cell r="E1099" t="str">
            <v>M</v>
          </cell>
          <cell r="F1099" t="str">
            <v>P</v>
          </cell>
          <cell r="G1099" t="str">
            <v>P</v>
          </cell>
          <cell r="H1099" t="str">
            <v>P</v>
          </cell>
          <cell r="I1099" t="str">
            <v>C</v>
          </cell>
        </row>
        <row r="1100">
          <cell r="A1100">
            <v>67410</v>
          </cell>
          <cell r="B1100" t="str">
            <v>Audio-Visual Equipment</v>
          </cell>
          <cell r="C1100" t="str">
            <v>POM</v>
          </cell>
          <cell r="D1100" t="str">
            <v>M</v>
          </cell>
          <cell r="E1100" t="str">
            <v>M</v>
          </cell>
          <cell r="F1100" t="str">
            <v>P</v>
          </cell>
          <cell r="G1100" t="str">
            <v>P</v>
          </cell>
          <cell r="H1100" t="str">
            <v>P</v>
          </cell>
          <cell r="I1100">
            <v>0</v>
          </cell>
        </row>
        <row r="1101">
          <cell r="A1101">
            <v>67420</v>
          </cell>
          <cell r="B1101" t="str">
            <v>General Equipment</v>
          </cell>
          <cell r="C1101" t="str">
            <v>POM</v>
          </cell>
          <cell r="D1101" t="str">
            <v>M</v>
          </cell>
          <cell r="E1101" t="str">
            <v>M</v>
          </cell>
          <cell r="F1101" t="str">
            <v>P</v>
          </cell>
          <cell r="G1101" t="str">
            <v>P</v>
          </cell>
          <cell r="H1101" t="str">
            <v>P</v>
          </cell>
          <cell r="I1101">
            <v>0</v>
          </cell>
        </row>
        <row r="1102">
          <cell r="A1102">
            <v>67430</v>
          </cell>
          <cell r="B1102" t="str">
            <v>Kitchen &amp; Refrigeration Equip</v>
          </cell>
          <cell r="C1102" t="str">
            <v>POM</v>
          </cell>
          <cell r="D1102" t="str">
            <v>M</v>
          </cell>
          <cell r="E1102" t="str">
            <v>M</v>
          </cell>
          <cell r="F1102" t="str">
            <v>P</v>
          </cell>
          <cell r="G1102" t="str">
            <v>P</v>
          </cell>
          <cell r="H1102" t="str">
            <v>P</v>
          </cell>
          <cell r="I1102">
            <v>0</v>
          </cell>
        </row>
        <row r="1103">
          <cell r="A1103">
            <v>67440</v>
          </cell>
          <cell r="B1103" t="str">
            <v>Laundry Equipment</v>
          </cell>
          <cell r="C1103" t="str">
            <v>POM</v>
          </cell>
          <cell r="D1103" t="str">
            <v>M</v>
          </cell>
          <cell r="E1103" t="str">
            <v>M</v>
          </cell>
          <cell r="F1103" t="str">
            <v>P</v>
          </cell>
          <cell r="G1103" t="str">
            <v>P</v>
          </cell>
          <cell r="H1103" t="str">
            <v>P</v>
          </cell>
          <cell r="I1103">
            <v>0</v>
          </cell>
        </row>
        <row r="1104">
          <cell r="A1104">
            <v>67450</v>
          </cell>
          <cell r="B1104" t="str">
            <v>Motor Vehicles Maintenance</v>
          </cell>
          <cell r="C1104" t="str">
            <v>POM</v>
          </cell>
          <cell r="D1104" t="str">
            <v>M</v>
          </cell>
          <cell r="E1104" t="str">
            <v>M</v>
          </cell>
          <cell r="F1104" t="str">
            <v>P</v>
          </cell>
          <cell r="G1104" t="str">
            <v>P</v>
          </cell>
          <cell r="H1104" t="str">
            <v>P</v>
          </cell>
          <cell r="I1104">
            <v>0</v>
          </cell>
        </row>
        <row r="1105">
          <cell r="A1105">
            <v>67460</v>
          </cell>
          <cell r="B1105" t="str">
            <v>Software &amp; Hardware Equipment</v>
          </cell>
          <cell r="C1105" t="str">
            <v>POM</v>
          </cell>
          <cell r="D1105" t="str">
            <v>M</v>
          </cell>
          <cell r="E1105" t="str">
            <v>M</v>
          </cell>
          <cell r="F1105" t="str">
            <v>P</v>
          </cell>
          <cell r="G1105" t="str">
            <v>P</v>
          </cell>
          <cell r="H1105" t="str">
            <v>P</v>
          </cell>
          <cell r="I1105">
            <v>0</v>
          </cell>
        </row>
        <row r="1106">
          <cell r="A1106">
            <v>675</v>
          </cell>
          <cell r="B1106" t="str">
            <v>Plant &amp; System Maint &amp; Repair.</v>
          </cell>
          <cell r="C1106" t="str">
            <v xml:space="preserve">PLANT &amp; SYSTEM </v>
          </cell>
          <cell r="D1106" t="str">
            <v>M</v>
          </cell>
          <cell r="E1106" t="str">
            <v>M</v>
          </cell>
          <cell r="F1106" t="str">
            <v>P</v>
          </cell>
          <cell r="G1106" t="str">
            <v>P</v>
          </cell>
          <cell r="H1106" t="str">
            <v>P</v>
          </cell>
          <cell r="I1106" t="str">
            <v>C</v>
          </cell>
        </row>
        <row r="1107">
          <cell r="A1107">
            <v>67510</v>
          </cell>
          <cell r="B1107" t="str">
            <v>Electrical Plant &amp; Equipment</v>
          </cell>
          <cell r="C1107" t="str">
            <v>POM</v>
          </cell>
          <cell r="D1107" t="str">
            <v>M</v>
          </cell>
          <cell r="E1107" t="str">
            <v>M</v>
          </cell>
          <cell r="F1107" t="str">
            <v>P</v>
          </cell>
          <cell r="G1107" t="str">
            <v>P</v>
          </cell>
          <cell r="H1107" t="str">
            <v>P</v>
          </cell>
          <cell r="I1107">
            <v>0</v>
          </cell>
        </row>
        <row r="1108">
          <cell r="A1108">
            <v>67520</v>
          </cell>
          <cell r="B1108" t="str">
            <v>Elevators &amp; Escalators</v>
          </cell>
          <cell r="C1108" t="str">
            <v>POM</v>
          </cell>
          <cell r="D1108" t="str">
            <v>M</v>
          </cell>
          <cell r="E1108" t="str">
            <v>M</v>
          </cell>
          <cell r="F1108" t="str">
            <v>P</v>
          </cell>
          <cell r="G1108" t="str">
            <v>P</v>
          </cell>
          <cell r="H1108" t="str">
            <v>P</v>
          </cell>
          <cell r="I1108">
            <v>0</v>
          </cell>
        </row>
        <row r="1109">
          <cell r="A1109">
            <v>67530</v>
          </cell>
          <cell r="B1109" t="str">
            <v>Fire, Life, Health, Safety &amp; Security</v>
          </cell>
          <cell r="C1109" t="str">
            <v>POM</v>
          </cell>
          <cell r="D1109" t="str">
            <v>M</v>
          </cell>
          <cell r="E1109" t="str">
            <v>M</v>
          </cell>
          <cell r="F1109" t="str">
            <v>P</v>
          </cell>
          <cell r="G1109" t="str">
            <v>P</v>
          </cell>
          <cell r="H1109" t="str">
            <v>P</v>
          </cell>
          <cell r="I1109">
            <v>0</v>
          </cell>
        </row>
        <row r="1110">
          <cell r="A1110">
            <v>67540</v>
          </cell>
          <cell r="B1110" t="str">
            <v>Plumbing &amp; Heating</v>
          </cell>
          <cell r="C1110" t="str">
            <v>POM</v>
          </cell>
          <cell r="D1110" t="str">
            <v>M</v>
          </cell>
          <cell r="E1110" t="str">
            <v>M</v>
          </cell>
          <cell r="F1110" t="str">
            <v>P</v>
          </cell>
          <cell r="G1110" t="str">
            <v>P</v>
          </cell>
          <cell r="H1110" t="str">
            <v>P</v>
          </cell>
          <cell r="I1110">
            <v>0</v>
          </cell>
        </row>
        <row r="1111">
          <cell r="A1111">
            <v>67550</v>
          </cell>
          <cell r="B1111" t="str">
            <v>Ventilation &amp; Air Con Plant</v>
          </cell>
          <cell r="C1111" t="str">
            <v>POM</v>
          </cell>
          <cell r="D1111" t="str">
            <v>M</v>
          </cell>
          <cell r="E1111" t="str">
            <v>M</v>
          </cell>
          <cell r="F1111" t="str">
            <v>P</v>
          </cell>
          <cell r="G1111" t="str">
            <v>P</v>
          </cell>
          <cell r="H1111" t="str">
            <v>P</v>
          </cell>
          <cell r="I1111">
            <v>0</v>
          </cell>
        </row>
        <row r="1112">
          <cell r="A1112">
            <v>67560</v>
          </cell>
          <cell r="B1112" t="str">
            <v>Voice &amp; Data Equipment</v>
          </cell>
          <cell r="C1112" t="str">
            <v>POM</v>
          </cell>
          <cell r="D1112" t="str">
            <v>M</v>
          </cell>
          <cell r="E1112" t="str">
            <v>M</v>
          </cell>
          <cell r="F1112" t="str">
            <v>P</v>
          </cell>
          <cell r="G1112" t="str">
            <v>P</v>
          </cell>
          <cell r="H1112" t="str">
            <v>P</v>
          </cell>
          <cell r="I1112">
            <v>0</v>
          </cell>
        </row>
        <row r="1113">
          <cell r="A1113">
            <v>676</v>
          </cell>
          <cell r="B1113" t="str">
            <v>Others.</v>
          </cell>
          <cell r="C1113" t="str">
            <v>OTHERS.</v>
          </cell>
          <cell r="D1113" t="str">
            <v>M</v>
          </cell>
          <cell r="E1113" t="str">
            <v>M</v>
          </cell>
          <cell r="F1113" t="str">
            <v>P</v>
          </cell>
          <cell r="G1113" t="str">
            <v>P</v>
          </cell>
          <cell r="H1113" t="str">
            <v>P</v>
          </cell>
          <cell r="I1113" t="str">
            <v>C</v>
          </cell>
        </row>
        <row r="1114">
          <cell r="A1114">
            <v>67610</v>
          </cell>
          <cell r="B1114" t="str">
            <v>Common Areas Charges</v>
          </cell>
          <cell r="C1114" t="str">
            <v>POM</v>
          </cell>
          <cell r="D1114" t="str">
            <v>M</v>
          </cell>
          <cell r="E1114" t="str">
            <v>M</v>
          </cell>
          <cell r="F1114" t="str">
            <v>P</v>
          </cell>
          <cell r="G1114" t="str">
            <v>P</v>
          </cell>
          <cell r="H1114" t="str">
            <v>P</v>
          </cell>
          <cell r="I1114">
            <v>0</v>
          </cell>
        </row>
        <row r="1115">
          <cell r="A1115">
            <v>67620</v>
          </cell>
          <cell r="B1115" t="str">
            <v>Ground &amp; Landscape</v>
          </cell>
          <cell r="C1115" t="str">
            <v>POM</v>
          </cell>
          <cell r="D1115" t="str">
            <v>M</v>
          </cell>
          <cell r="E1115" t="str">
            <v>M</v>
          </cell>
          <cell r="F1115" t="str">
            <v>P</v>
          </cell>
          <cell r="G1115" t="str">
            <v>P</v>
          </cell>
          <cell r="H1115" t="str">
            <v>P</v>
          </cell>
          <cell r="I1115">
            <v>0</v>
          </cell>
        </row>
        <row r="1116">
          <cell r="A1116">
            <v>67630</v>
          </cell>
          <cell r="B1116" t="str">
            <v>Pool Maintenance</v>
          </cell>
          <cell r="C1116" t="str">
            <v>POM</v>
          </cell>
          <cell r="D1116" t="str">
            <v>M</v>
          </cell>
          <cell r="E1116" t="str">
            <v>M</v>
          </cell>
          <cell r="F1116" t="str">
            <v>P</v>
          </cell>
          <cell r="G1116" t="str">
            <v>P</v>
          </cell>
          <cell r="H1116" t="str">
            <v>P</v>
          </cell>
          <cell r="I1116">
            <v>0</v>
          </cell>
        </row>
        <row r="1117">
          <cell r="A1117">
            <v>680</v>
          </cell>
          <cell r="B1117" t="str">
            <v>Energy Costs.</v>
          </cell>
          <cell r="C1117" t="str">
            <v>ENERGY COSTS.</v>
          </cell>
          <cell r="D1117" t="str">
            <v>M</v>
          </cell>
          <cell r="E1117" t="str">
            <v>M</v>
          </cell>
          <cell r="F1117" t="str">
            <v>P</v>
          </cell>
          <cell r="G1117" t="str">
            <v>P</v>
          </cell>
          <cell r="H1117" t="str">
            <v>P</v>
          </cell>
          <cell r="I1117" t="str">
            <v>C</v>
          </cell>
        </row>
        <row r="1118">
          <cell r="A1118">
            <v>681</v>
          </cell>
          <cell r="B1118" t="str">
            <v>Electricity.</v>
          </cell>
          <cell r="C1118" t="str">
            <v>ELECTRICITY.</v>
          </cell>
          <cell r="D1118" t="str">
            <v>M</v>
          </cell>
          <cell r="E1118" t="str">
            <v>M</v>
          </cell>
          <cell r="F1118" t="str">
            <v>P</v>
          </cell>
          <cell r="G1118" t="str">
            <v>P</v>
          </cell>
          <cell r="H1118" t="str">
            <v>P</v>
          </cell>
          <cell r="I1118" t="str">
            <v>C</v>
          </cell>
        </row>
        <row r="1119">
          <cell r="A1119">
            <v>68110</v>
          </cell>
          <cell r="B1119" t="str">
            <v>Electricity</v>
          </cell>
          <cell r="C1119" t="str">
            <v>EC</v>
          </cell>
          <cell r="D1119" t="str">
            <v>M</v>
          </cell>
          <cell r="E1119" t="str">
            <v>M</v>
          </cell>
          <cell r="F1119" t="str">
            <v>P</v>
          </cell>
          <cell r="G1119" t="str">
            <v>P</v>
          </cell>
          <cell r="H1119" t="str">
            <v>P</v>
          </cell>
          <cell r="I1119">
            <v>0</v>
          </cell>
        </row>
        <row r="1120">
          <cell r="A1120">
            <v>682</v>
          </cell>
          <cell r="B1120" t="str">
            <v>Fuel.</v>
          </cell>
          <cell r="C1120" t="str">
            <v>FUEL.</v>
          </cell>
          <cell r="D1120" t="str">
            <v>M</v>
          </cell>
          <cell r="E1120" t="str">
            <v>M</v>
          </cell>
          <cell r="F1120" t="str">
            <v>P</v>
          </cell>
          <cell r="G1120" t="str">
            <v>P</v>
          </cell>
          <cell r="H1120" t="str">
            <v>P</v>
          </cell>
          <cell r="I1120" t="str">
            <v>C</v>
          </cell>
        </row>
        <row r="1121">
          <cell r="A1121">
            <v>68210</v>
          </cell>
          <cell r="B1121" t="str">
            <v>Fuel-LPG</v>
          </cell>
          <cell r="C1121" t="str">
            <v>EC</v>
          </cell>
          <cell r="D1121" t="str">
            <v>M</v>
          </cell>
          <cell r="E1121" t="str">
            <v>M</v>
          </cell>
          <cell r="F1121" t="str">
            <v>P</v>
          </cell>
          <cell r="G1121" t="str">
            <v>P</v>
          </cell>
          <cell r="H1121" t="str">
            <v>P</v>
          </cell>
          <cell r="I1121">
            <v>0</v>
          </cell>
        </row>
        <row r="1122">
          <cell r="A1122">
            <v>68220</v>
          </cell>
          <cell r="B1122" t="str">
            <v>Fuel-Natural Gas</v>
          </cell>
          <cell r="C1122" t="str">
            <v>EC</v>
          </cell>
          <cell r="D1122" t="str">
            <v>M</v>
          </cell>
          <cell r="E1122" t="str">
            <v>M</v>
          </cell>
          <cell r="F1122" t="str">
            <v>P</v>
          </cell>
          <cell r="G1122" t="str">
            <v>P</v>
          </cell>
          <cell r="H1122" t="str">
            <v>P</v>
          </cell>
          <cell r="I1122">
            <v>0</v>
          </cell>
        </row>
        <row r="1123">
          <cell r="A1123">
            <v>68230</v>
          </cell>
          <cell r="B1123" t="str">
            <v>Fuel Oil</v>
          </cell>
          <cell r="C1123" t="str">
            <v>EC</v>
          </cell>
          <cell r="D1123" t="str">
            <v>M</v>
          </cell>
          <cell r="E1123" t="str">
            <v>M</v>
          </cell>
          <cell r="F1123" t="str">
            <v>P</v>
          </cell>
          <cell r="G1123" t="str">
            <v>P</v>
          </cell>
          <cell r="H1123" t="str">
            <v>P</v>
          </cell>
          <cell r="I1123">
            <v>0</v>
          </cell>
        </row>
        <row r="1124">
          <cell r="A1124">
            <v>683</v>
          </cell>
          <cell r="B1124" t="str">
            <v>Energy.</v>
          </cell>
          <cell r="C1124" t="str">
            <v>ENERGY.</v>
          </cell>
          <cell r="D1124" t="str">
            <v>M</v>
          </cell>
          <cell r="E1124" t="str">
            <v>M</v>
          </cell>
          <cell r="F1124" t="str">
            <v>P</v>
          </cell>
          <cell r="G1124" t="str">
            <v>P</v>
          </cell>
          <cell r="H1124" t="str">
            <v>P</v>
          </cell>
          <cell r="I1124" t="str">
            <v>C</v>
          </cell>
        </row>
        <row r="1125">
          <cell r="A1125">
            <v>68310</v>
          </cell>
          <cell r="B1125" t="str">
            <v>Steam</v>
          </cell>
          <cell r="C1125" t="str">
            <v>EC</v>
          </cell>
          <cell r="D1125" t="str">
            <v>M</v>
          </cell>
          <cell r="E1125" t="str">
            <v>M</v>
          </cell>
          <cell r="F1125" t="str">
            <v>P</v>
          </cell>
          <cell r="G1125" t="str">
            <v>P</v>
          </cell>
          <cell r="H1125" t="str">
            <v>P</v>
          </cell>
          <cell r="I1125">
            <v>0</v>
          </cell>
        </row>
        <row r="1126">
          <cell r="A1126">
            <v>68320</v>
          </cell>
          <cell r="B1126" t="str">
            <v>Chilled Water</v>
          </cell>
          <cell r="C1126" t="str">
            <v>EC</v>
          </cell>
          <cell r="D1126" t="str">
            <v>M</v>
          </cell>
          <cell r="E1126" t="str">
            <v>M</v>
          </cell>
          <cell r="F1126" t="str">
            <v>P</v>
          </cell>
          <cell r="G1126" t="str">
            <v>P</v>
          </cell>
          <cell r="H1126" t="str">
            <v>P</v>
          </cell>
          <cell r="I1126">
            <v>0</v>
          </cell>
        </row>
        <row r="1127">
          <cell r="A1127">
            <v>684</v>
          </cell>
          <cell r="B1127" t="str">
            <v>Water.</v>
          </cell>
          <cell r="C1127" t="str">
            <v>WATER.</v>
          </cell>
          <cell r="D1127" t="str">
            <v>M</v>
          </cell>
          <cell r="E1127" t="str">
            <v>M</v>
          </cell>
          <cell r="F1127" t="str">
            <v>P</v>
          </cell>
          <cell r="G1127" t="str">
            <v>P</v>
          </cell>
          <cell r="H1127" t="str">
            <v>P</v>
          </cell>
          <cell r="I1127" t="str">
            <v>C</v>
          </cell>
        </row>
        <row r="1128">
          <cell r="A1128">
            <v>68410</v>
          </cell>
          <cell r="B1128" t="str">
            <v>Water-City Water</v>
          </cell>
          <cell r="C1128" t="str">
            <v>EC</v>
          </cell>
          <cell r="D1128" t="str">
            <v>M</v>
          </cell>
          <cell r="E1128" t="str">
            <v>M</v>
          </cell>
          <cell r="F1128" t="str">
            <v>P</v>
          </cell>
          <cell r="G1128" t="str">
            <v>P</v>
          </cell>
          <cell r="H1128" t="str">
            <v>P</v>
          </cell>
          <cell r="I1128">
            <v>0</v>
          </cell>
        </row>
        <row r="1129">
          <cell r="A1129">
            <v>68420</v>
          </cell>
          <cell r="B1129" t="str">
            <v>Water-Surface Water</v>
          </cell>
          <cell r="C1129" t="str">
            <v>EC</v>
          </cell>
          <cell r="D1129" t="str">
            <v>M</v>
          </cell>
          <cell r="E1129" t="str">
            <v>M</v>
          </cell>
          <cell r="F1129" t="str">
            <v>P</v>
          </cell>
          <cell r="G1129" t="str">
            <v>P</v>
          </cell>
          <cell r="H1129" t="str">
            <v>P</v>
          </cell>
          <cell r="I1129" t="str">
            <v>C</v>
          </cell>
        </row>
        <row r="1130">
          <cell r="A1130">
            <v>68430</v>
          </cell>
          <cell r="B1130" t="str">
            <v>Water-Ground Water</v>
          </cell>
          <cell r="C1130" t="str">
            <v>EC</v>
          </cell>
          <cell r="D1130" t="str">
            <v>M</v>
          </cell>
          <cell r="E1130" t="str">
            <v>M</v>
          </cell>
          <cell r="F1130" t="str">
            <v>P</v>
          </cell>
          <cell r="G1130" t="str">
            <v>P</v>
          </cell>
          <cell r="H1130" t="str">
            <v>P</v>
          </cell>
          <cell r="I1130" t="str">
            <v>C</v>
          </cell>
        </row>
        <row r="1131">
          <cell r="A1131">
            <v>685</v>
          </cell>
          <cell r="B1131" t="str">
            <v>Sale of Electricity.</v>
          </cell>
          <cell r="C1131" t="str">
            <v>SALE OF ELECTRI</v>
          </cell>
          <cell r="D1131" t="str">
            <v>M</v>
          </cell>
          <cell r="E1131" t="str">
            <v>M</v>
          </cell>
          <cell r="F1131" t="str">
            <v>P</v>
          </cell>
          <cell r="G1131" t="str">
            <v>P</v>
          </cell>
          <cell r="H1131" t="str">
            <v>P</v>
          </cell>
          <cell r="I1131" t="str">
            <v>C</v>
          </cell>
        </row>
        <row r="1132">
          <cell r="A1132">
            <v>68510</v>
          </cell>
          <cell r="B1132" t="str">
            <v>Sale of Electricity</v>
          </cell>
          <cell r="C1132" t="str">
            <v>EC</v>
          </cell>
          <cell r="D1132" t="str">
            <v>M</v>
          </cell>
          <cell r="E1132" t="str">
            <v>M</v>
          </cell>
          <cell r="F1132" t="str">
            <v>P</v>
          </cell>
          <cell r="G1132" t="str">
            <v>P</v>
          </cell>
          <cell r="H1132" t="str">
            <v>P</v>
          </cell>
          <cell r="I1132">
            <v>0</v>
          </cell>
        </row>
        <row r="1133">
          <cell r="A1133">
            <v>686</v>
          </cell>
          <cell r="B1133" t="str">
            <v>Sale of Fuel.</v>
          </cell>
          <cell r="C1133" t="str">
            <v>SALE OF FUEL.</v>
          </cell>
          <cell r="D1133" t="str">
            <v>M</v>
          </cell>
          <cell r="E1133" t="str">
            <v>M</v>
          </cell>
          <cell r="F1133" t="str">
            <v>P</v>
          </cell>
          <cell r="G1133" t="str">
            <v>P</v>
          </cell>
          <cell r="H1133" t="str">
            <v>P</v>
          </cell>
          <cell r="I1133" t="str">
            <v>C</v>
          </cell>
        </row>
        <row r="1134">
          <cell r="A1134">
            <v>68610</v>
          </cell>
          <cell r="B1134" t="str">
            <v>Sale of Fuel-LPG</v>
          </cell>
          <cell r="C1134" t="str">
            <v>EC</v>
          </cell>
          <cell r="D1134" t="str">
            <v>M</v>
          </cell>
          <cell r="E1134" t="str">
            <v>M</v>
          </cell>
          <cell r="F1134" t="str">
            <v>P</v>
          </cell>
          <cell r="G1134" t="str">
            <v>P</v>
          </cell>
          <cell r="H1134" t="str">
            <v>P</v>
          </cell>
          <cell r="I1134">
            <v>0</v>
          </cell>
        </row>
        <row r="1135">
          <cell r="A1135">
            <v>68620</v>
          </cell>
          <cell r="B1135" t="str">
            <v>Sale of Fuel-Natural Gas</v>
          </cell>
          <cell r="C1135" t="str">
            <v>EC</v>
          </cell>
          <cell r="D1135" t="str">
            <v>M</v>
          </cell>
          <cell r="E1135" t="str">
            <v>M</v>
          </cell>
          <cell r="F1135" t="str">
            <v>P</v>
          </cell>
          <cell r="G1135" t="str">
            <v>P</v>
          </cell>
          <cell r="H1135" t="str">
            <v>P</v>
          </cell>
          <cell r="I1135">
            <v>0</v>
          </cell>
        </row>
        <row r="1136">
          <cell r="A1136">
            <v>68630</v>
          </cell>
          <cell r="B1136" t="str">
            <v>Sale of Fuel Oil</v>
          </cell>
          <cell r="C1136" t="str">
            <v>EC</v>
          </cell>
          <cell r="D1136" t="str">
            <v>M</v>
          </cell>
          <cell r="E1136" t="str">
            <v>M</v>
          </cell>
          <cell r="F1136" t="str">
            <v>P</v>
          </cell>
          <cell r="G1136" t="str">
            <v>P</v>
          </cell>
          <cell r="H1136" t="str">
            <v>P</v>
          </cell>
          <cell r="I1136">
            <v>0</v>
          </cell>
        </row>
        <row r="1137">
          <cell r="A1137">
            <v>687</v>
          </cell>
          <cell r="B1137" t="str">
            <v>Sale of Energy.</v>
          </cell>
          <cell r="C1137" t="str">
            <v>SALE OF ENERGY.</v>
          </cell>
          <cell r="D1137" t="str">
            <v>M</v>
          </cell>
          <cell r="E1137" t="str">
            <v>M</v>
          </cell>
          <cell r="F1137" t="str">
            <v>P</v>
          </cell>
          <cell r="G1137" t="str">
            <v>P</v>
          </cell>
          <cell r="H1137" t="str">
            <v>P</v>
          </cell>
          <cell r="I1137" t="str">
            <v>C</v>
          </cell>
        </row>
        <row r="1138">
          <cell r="A1138">
            <v>68710</v>
          </cell>
          <cell r="B1138" t="str">
            <v>Sale of Steam</v>
          </cell>
          <cell r="C1138" t="str">
            <v>EC</v>
          </cell>
          <cell r="D1138" t="str">
            <v>M</v>
          </cell>
          <cell r="E1138" t="str">
            <v>M</v>
          </cell>
          <cell r="F1138" t="str">
            <v>P</v>
          </cell>
          <cell r="G1138" t="str">
            <v>P</v>
          </cell>
          <cell r="H1138" t="str">
            <v>P</v>
          </cell>
          <cell r="I1138">
            <v>0</v>
          </cell>
        </row>
        <row r="1139">
          <cell r="A1139">
            <v>68720</v>
          </cell>
          <cell r="B1139" t="str">
            <v>Sale of Chilled Water</v>
          </cell>
          <cell r="C1139" t="str">
            <v>EC</v>
          </cell>
          <cell r="D1139" t="str">
            <v>M</v>
          </cell>
          <cell r="E1139" t="str">
            <v>M</v>
          </cell>
          <cell r="F1139" t="str">
            <v>P</v>
          </cell>
          <cell r="G1139" t="str">
            <v>P</v>
          </cell>
          <cell r="H1139" t="str">
            <v>P</v>
          </cell>
          <cell r="I1139">
            <v>0</v>
          </cell>
        </row>
        <row r="1140">
          <cell r="A1140">
            <v>688</v>
          </cell>
          <cell r="B1140" t="str">
            <v>Sale of Water.</v>
          </cell>
          <cell r="C1140" t="str">
            <v>SALE OF WATER.</v>
          </cell>
          <cell r="D1140" t="str">
            <v>M</v>
          </cell>
          <cell r="E1140" t="str">
            <v>M</v>
          </cell>
          <cell r="F1140" t="str">
            <v>P</v>
          </cell>
          <cell r="G1140" t="str">
            <v>P</v>
          </cell>
          <cell r="H1140" t="str">
            <v>P</v>
          </cell>
          <cell r="I1140" t="str">
            <v>C</v>
          </cell>
        </row>
        <row r="1141">
          <cell r="A1141">
            <v>68810</v>
          </cell>
          <cell r="B1141" t="str">
            <v>Sale of Water-City Water</v>
          </cell>
          <cell r="C1141" t="str">
            <v>EC</v>
          </cell>
          <cell r="D1141" t="str">
            <v>M</v>
          </cell>
          <cell r="E1141" t="str">
            <v>M</v>
          </cell>
          <cell r="F1141" t="str">
            <v>P</v>
          </cell>
          <cell r="G1141" t="str">
            <v>P</v>
          </cell>
          <cell r="H1141" t="str">
            <v>P</v>
          </cell>
          <cell r="I1141">
            <v>0</v>
          </cell>
        </row>
        <row r="1142">
          <cell r="A1142">
            <v>68820</v>
          </cell>
          <cell r="B1142" t="str">
            <v>Sale of Water-Surface Water</v>
          </cell>
          <cell r="C1142" t="str">
            <v>EC</v>
          </cell>
          <cell r="D1142" t="str">
            <v>M</v>
          </cell>
          <cell r="E1142" t="str">
            <v>M</v>
          </cell>
          <cell r="F1142" t="str">
            <v>P</v>
          </cell>
          <cell r="G1142" t="str">
            <v>P</v>
          </cell>
          <cell r="H1142" t="str">
            <v>P</v>
          </cell>
          <cell r="I1142" t="str">
            <v>C</v>
          </cell>
        </row>
        <row r="1143">
          <cell r="A1143">
            <v>68830</v>
          </cell>
          <cell r="B1143" t="str">
            <v>Sale of Water-Ground Water</v>
          </cell>
          <cell r="C1143" t="str">
            <v>EC</v>
          </cell>
          <cell r="D1143" t="str">
            <v>M</v>
          </cell>
          <cell r="E1143" t="str">
            <v>M</v>
          </cell>
          <cell r="F1143" t="str">
            <v>P</v>
          </cell>
          <cell r="G1143" t="str">
            <v>P</v>
          </cell>
          <cell r="H1143" t="str">
            <v>P</v>
          </cell>
          <cell r="I1143" t="str">
            <v>C</v>
          </cell>
        </row>
        <row r="1144">
          <cell r="A1144">
            <v>7</v>
          </cell>
          <cell r="B1144" t="str">
            <v>Fixed Charges.</v>
          </cell>
          <cell r="C1144" t="str">
            <v>FIXED CHARGES.</v>
          </cell>
          <cell r="D1144" t="str">
            <v>M</v>
          </cell>
          <cell r="E1144" t="str">
            <v>M</v>
          </cell>
          <cell r="F1144" t="str">
            <v>P</v>
          </cell>
          <cell r="G1144" t="str">
            <v>P</v>
          </cell>
          <cell r="H1144" t="str">
            <v>P</v>
          </cell>
          <cell r="I1144" t="str">
            <v>C</v>
          </cell>
        </row>
        <row r="1145">
          <cell r="A1145">
            <v>700</v>
          </cell>
          <cell r="B1145" t="str">
            <v>Rent and Lease.</v>
          </cell>
          <cell r="C1145" t="str">
            <v>RENT AND LEASE.</v>
          </cell>
          <cell r="D1145" t="str">
            <v>M</v>
          </cell>
          <cell r="E1145" t="str">
            <v>M</v>
          </cell>
          <cell r="F1145" t="str">
            <v>P</v>
          </cell>
          <cell r="G1145" t="str">
            <v>P</v>
          </cell>
          <cell r="H1145" t="str">
            <v>P</v>
          </cell>
          <cell r="I1145" t="str">
            <v>C</v>
          </cell>
        </row>
        <row r="1146">
          <cell r="A1146">
            <v>70000</v>
          </cell>
          <cell r="B1146" t="str">
            <v>Rent-Intercompany</v>
          </cell>
          <cell r="C1146" t="str">
            <v>NOE</v>
          </cell>
          <cell r="D1146" t="str">
            <v>M</v>
          </cell>
          <cell r="E1146" t="str">
            <v>M</v>
          </cell>
          <cell r="F1146" t="str">
            <v>P</v>
          </cell>
          <cell r="G1146" t="str">
            <v>P</v>
          </cell>
          <cell r="H1146" t="str">
            <v>P</v>
          </cell>
          <cell r="I1146" t="str">
            <v>C</v>
          </cell>
        </row>
        <row r="1147">
          <cell r="A1147">
            <v>70100</v>
          </cell>
          <cell r="B1147" t="str">
            <v>Rent-Land and Buildings</v>
          </cell>
          <cell r="C1147" t="str">
            <v>NOE</v>
          </cell>
          <cell r="D1147" t="str">
            <v>M</v>
          </cell>
          <cell r="E1147" t="str">
            <v>M</v>
          </cell>
          <cell r="F1147" t="str">
            <v>P</v>
          </cell>
          <cell r="G1147" t="str">
            <v>P</v>
          </cell>
          <cell r="H1147" t="str">
            <v>P</v>
          </cell>
          <cell r="I1147">
            <v>0</v>
          </cell>
        </row>
        <row r="1148">
          <cell r="A1148">
            <v>70110</v>
          </cell>
          <cell r="B1148" t="str">
            <v>Rent-Percentage Rent</v>
          </cell>
          <cell r="C1148" t="str">
            <v>NOE</v>
          </cell>
          <cell r="D1148" t="str">
            <v>M</v>
          </cell>
          <cell r="E1148" t="str">
            <v>M</v>
          </cell>
          <cell r="F1148" t="str">
            <v>P</v>
          </cell>
          <cell r="G1148" t="str">
            <v>P</v>
          </cell>
          <cell r="H1148" t="str">
            <v>P</v>
          </cell>
          <cell r="I1148" t="str">
            <v>C</v>
          </cell>
        </row>
        <row r="1149">
          <cell r="A1149">
            <v>70200</v>
          </cell>
          <cell r="B1149" t="str">
            <v>Rent-Information Systems Equip</v>
          </cell>
          <cell r="C1149" t="str">
            <v>NOE</v>
          </cell>
          <cell r="D1149" t="str">
            <v>M</v>
          </cell>
          <cell r="E1149" t="str">
            <v>M</v>
          </cell>
          <cell r="F1149" t="str">
            <v>P</v>
          </cell>
          <cell r="G1149" t="str">
            <v>P</v>
          </cell>
          <cell r="H1149" t="str">
            <v>P</v>
          </cell>
          <cell r="I1149">
            <v>0</v>
          </cell>
        </row>
        <row r="1150">
          <cell r="A1150">
            <v>70300</v>
          </cell>
          <cell r="B1150" t="str">
            <v>Rent-Telecommunications Equip</v>
          </cell>
          <cell r="C1150" t="str">
            <v>NOE</v>
          </cell>
          <cell r="D1150" t="str">
            <v>M</v>
          </cell>
          <cell r="E1150" t="str">
            <v>M</v>
          </cell>
          <cell r="F1150" t="str">
            <v>P</v>
          </cell>
          <cell r="G1150" t="str">
            <v>P</v>
          </cell>
          <cell r="H1150" t="str">
            <v>P</v>
          </cell>
          <cell r="I1150">
            <v>0</v>
          </cell>
        </row>
        <row r="1151">
          <cell r="A1151">
            <v>70400</v>
          </cell>
          <cell r="B1151" t="str">
            <v>Rent-Other Property</v>
          </cell>
          <cell r="C1151" t="str">
            <v>NOE</v>
          </cell>
          <cell r="D1151" t="str">
            <v>M</v>
          </cell>
          <cell r="E1151" t="str">
            <v>M</v>
          </cell>
          <cell r="F1151" t="str">
            <v>P</v>
          </cell>
          <cell r="G1151" t="str">
            <v>P</v>
          </cell>
          <cell r="H1151" t="str">
            <v>P</v>
          </cell>
          <cell r="I1151">
            <v>0</v>
          </cell>
        </row>
        <row r="1152">
          <cell r="A1152">
            <v>70410</v>
          </cell>
          <cell r="B1152" t="str">
            <v>Rent-Other Equipment</v>
          </cell>
          <cell r="C1152" t="str">
            <v>NOE</v>
          </cell>
          <cell r="D1152" t="str">
            <v>M</v>
          </cell>
          <cell r="E1152" t="str">
            <v>M</v>
          </cell>
          <cell r="F1152" t="str">
            <v>P</v>
          </cell>
          <cell r="G1152" t="str">
            <v>P</v>
          </cell>
          <cell r="H1152" t="str">
            <v>P</v>
          </cell>
          <cell r="I1152">
            <v>0</v>
          </cell>
        </row>
        <row r="1153">
          <cell r="A1153">
            <v>70420</v>
          </cell>
          <cell r="B1153" t="str">
            <v>Rates</v>
          </cell>
          <cell r="C1153" t="str">
            <v>NOE</v>
          </cell>
          <cell r="D1153" t="str">
            <v>M</v>
          </cell>
          <cell r="E1153" t="str">
            <v>M</v>
          </cell>
          <cell r="F1153" t="str">
            <v>P</v>
          </cell>
          <cell r="G1153" t="str">
            <v>P</v>
          </cell>
          <cell r="H1153" t="str">
            <v>P</v>
          </cell>
          <cell r="I1153">
            <v>0</v>
          </cell>
        </row>
        <row r="1154">
          <cell r="A1154">
            <v>710</v>
          </cell>
          <cell r="B1154" t="str">
            <v>Property and Other Taxes.</v>
          </cell>
          <cell r="C1154" t="str">
            <v>PROPERTY AND OT</v>
          </cell>
          <cell r="D1154" t="str">
            <v>M</v>
          </cell>
          <cell r="E1154" t="str">
            <v>M</v>
          </cell>
          <cell r="F1154" t="str">
            <v>P</v>
          </cell>
          <cell r="G1154" t="str">
            <v>P</v>
          </cell>
          <cell r="H1154" t="str">
            <v>P</v>
          </cell>
          <cell r="I1154" t="str">
            <v>C</v>
          </cell>
        </row>
        <row r="1155">
          <cell r="A1155">
            <v>71100</v>
          </cell>
          <cell r="B1155" t="str">
            <v>Business and Occupation Taxes</v>
          </cell>
          <cell r="C1155" t="str">
            <v>NOE</v>
          </cell>
          <cell r="D1155" t="str">
            <v>M</v>
          </cell>
          <cell r="E1155" t="str">
            <v>M</v>
          </cell>
          <cell r="F1155" t="str">
            <v>P</v>
          </cell>
          <cell r="G1155" t="str">
            <v>P</v>
          </cell>
          <cell r="H1155" t="str">
            <v>P</v>
          </cell>
          <cell r="I1155">
            <v>0</v>
          </cell>
        </row>
        <row r="1156">
          <cell r="A1156">
            <v>71200</v>
          </cell>
          <cell r="B1156" t="str">
            <v>Real Estate Taxes</v>
          </cell>
          <cell r="C1156" t="str">
            <v>NOE</v>
          </cell>
          <cell r="D1156" t="str">
            <v>M</v>
          </cell>
          <cell r="E1156" t="str">
            <v>M</v>
          </cell>
          <cell r="F1156" t="str">
            <v>P</v>
          </cell>
          <cell r="G1156" t="str">
            <v>P</v>
          </cell>
          <cell r="H1156" t="str">
            <v>P</v>
          </cell>
          <cell r="I1156">
            <v>0</v>
          </cell>
        </row>
        <row r="1157">
          <cell r="A1157">
            <v>71300</v>
          </cell>
          <cell r="B1157" t="str">
            <v>Utility Taxes</v>
          </cell>
          <cell r="C1157" t="str">
            <v>NOE</v>
          </cell>
          <cell r="D1157" t="str">
            <v>M</v>
          </cell>
          <cell r="E1157" t="str">
            <v>M</v>
          </cell>
          <cell r="F1157" t="str">
            <v>P</v>
          </cell>
          <cell r="G1157" t="str">
            <v>P</v>
          </cell>
          <cell r="H1157" t="str">
            <v>P</v>
          </cell>
          <cell r="I1157">
            <v>0</v>
          </cell>
        </row>
        <row r="1158">
          <cell r="A1158">
            <v>71400</v>
          </cell>
          <cell r="B1158" t="str">
            <v>Other Taxes</v>
          </cell>
          <cell r="C1158" t="str">
            <v>NOE</v>
          </cell>
          <cell r="D1158" t="str">
            <v>M</v>
          </cell>
          <cell r="E1158" t="str">
            <v>M</v>
          </cell>
          <cell r="F1158" t="str">
            <v>P</v>
          </cell>
          <cell r="G1158" t="str">
            <v>P</v>
          </cell>
          <cell r="H1158" t="str">
            <v>P</v>
          </cell>
          <cell r="I1158" t="str">
            <v>C</v>
          </cell>
        </row>
        <row r="1159">
          <cell r="A1159">
            <v>71401</v>
          </cell>
          <cell r="B1159" t="str">
            <v>Offices Tax</v>
          </cell>
          <cell r="C1159" t="str">
            <v>NOE</v>
          </cell>
          <cell r="D1159" t="str">
            <v>M</v>
          </cell>
          <cell r="E1159" t="str">
            <v>M</v>
          </cell>
          <cell r="F1159" t="str">
            <v>P</v>
          </cell>
          <cell r="G1159" t="str">
            <v>P</v>
          </cell>
          <cell r="H1159" t="str">
            <v>P</v>
          </cell>
          <cell r="I1159" t="str">
            <v>C</v>
          </cell>
        </row>
        <row r="1160">
          <cell r="A1160">
            <v>71402</v>
          </cell>
          <cell r="B1160" t="str">
            <v xml:space="preserve">Construction Fee </v>
          </cell>
          <cell r="C1160" t="str">
            <v>NOE</v>
          </cell>
          <cell r="D1160" t="str">
            <v>M</v>
          </cell>
          <cell r="E1160" t="str">
            <v>M</v>
          </cell>
          <cell r="F1160" t="str">
            <v>P</v>
          </cell>
          <cell r="G1160" t="str">
            <v>P</v>
          </cell>
          <cell r="H1160" t="str">
            <v>P</v>
          </cell>
          <cell r="I1160" t="str">
            <v>C</v>
          </cell>
        </row>
        <row r="1161">
          <cell r="A1161">
            <v>720</v>
          </cell>
          <cell r="B1161" t="str">
            <v>Insurance.</v>
          </cell>
          <cell r="C1161" t="str">
            <v>INSURANCE.</v>
          </cell>
          <cell r="D1161" t="str">
            <v>M</v>
          </cell>
          <cell r="E1161" t="str">
            <v>M</v>
          </cell>
          <cell r="F1161" t="str">
            <v>P</v>
          </cell>
          <cell r="G1161" t="str">
            <v>P</v>
          </cell>
          <cell r="H1161" t="str">
            <v>P</v>
          </cell>
          <cell r="I1161" t="str">
            <v>C</v>
          </cell>
        </row>
        <row r="1162">
          <cell r="A1162">
            <v>72100</v>
          </cell>
          <cell r="B1162" t="str">
            <v>Property Damage &amp; Business Interruption</v>
          </cell>
          <cell r="C1162" t="str">
            <v>NOE</v>
          </cell>
          <cell r="D1162" t="str">
            <v>M</v>
          </cell>
          <cell r="E1162" t="str">
            <v>M</v>
          </cell>
          <cell r="F1162" t="str">
            <v>P</v>
          </cell>
          <cell r="G1162" t="str">
            <v>P</v>
          </cell>
          <cell r="H1162" t="str">
            <v>P</v>
          </cell>
          <cell r="I1162">
            <v>0</v>
          </cell>
        </row>
        <row r="1163">
          <cell r="A1163">
            <v>72200</v>
          </cell>
          <cell r="B1163" t="str">
            <v>General Liability</v>
          </cell>
          <cell r="C1163" t="str">
            <v>NOE</v>
          </cell>
          <cell r="D1163" t="str">
            <v>M</v>
          </cell>
          <cell r="E1163" t="str">
            <v>M</v>
          </cell>
          <cell r="F1163" t="str">
            <v>P</v>
          </cell>
          <cell r="G1163" t="str">
            <v>P</v>
          </cell>
          <cell r="H1163" t="str">
            <v>P</v>
          </cell>
          <cell r="I1163">
            <v>0</v>
          </cell>
        </row>
        <row r="1164">
          <cell r="A1164">
            <v>72300</v>
          </cell>
          <cell r="B1164" t="str">
            <v>Umbrella Crime</v>
          </cell>
          <cell r="C1164" t="str">
            <v>NOE</v>
          </cell>
          <cell r="D1164" t="str">
            <v>M</v>
          </cell>
          <cell r="E1164" t="str">
            <v>M</v>
          </cell>
          <cell r="F1164" t="str">
            <v>P</v>
          </cell>
          <cell r="G1164" t="str">
            <v>P</v>
          </cell>
          <cell r="H1164" t="str">
            <v>P</v>
          </cell>
          <cell r="I1164">
            <v>0</v>
          </cell>
        </row>
        <row r="1165">
          <cell r="A1165">
            <v>72400</v>
          </cell>
          <cell r="B1165" t="str">
            <v>Terrorism</v>
          </cell>
          <cell r="C1165" t="str">
            <v>NOE</v>
          </cell>
          <cell r="D1165" t="str">
            <v>M</v>
          </cell>
          <cell r="E1165" t="str">
            <v>M</v>
          </cell>
          <cell r="F1165" t="str">
            <v>P</v>
          </cell>
          <cell r="G1165" t="str">
            <v>P</v>
          </cell>
          <cell r="H1165" t="str">
            <v>P</v>
          </cell>
          <cell r="I1165">
            <v>0</v>
          </cell>
        </row>
        <row r="1166">
          <cell r="A1166">
            <v>72500</v>
          </cell>
          <cell r="B1166" t="str">
            <v>Captive</v>
          </cell>
          <cell r="C1166" t="str">
            <v>NOE</v>
          </cell>
          <cell r="D1166" t="str">
            <v>M</v>
          </cell>
          <cell r="E1166" t="str">
            <v>M</v>
          </cell>
          <cell r="F1166" t="str">
            <v>P</v>
          </cell>
          <cell r="G1166" t="str">
            <v>P</v>
          </cell>
          <cell r="H1166" t="str">
            <v>P</v>
          </cell>
          <cell r="I1166" t="str">
            <v>C</v>
          </cell>
        </row>
        <row r="1167">
          <cell r="A1167">
            <v>72600</v>
          </cell>
          <cell r="B1167" t="str">
            <v>Directors &amp; Officers Liability</v>
          </cell>
          <cell r="C1167" t="str">
            <v>NOE</v>
          </cell>
          <cell r="D1167" t="str">
            <v>M</v>
          </cell>
          <cell r="E1167" t="str">
            <v>M</v>
          </cell>
          <cell r="F1167" t="str">
            <v>P</v>
          </cell>
          <cell r="G1167" t="str">
            <v>P</v>
          </cell>
          <cell r="H1167" t="str">
            <v>P</v>
          </cell>
          <cell r="I1167">
            <v>0</v>
          </cell>
        </row>
        <row r="1168">
          <cell r="A1168">
            <v>72700</v>
          </cell>
          <cell r="B1168" t="str">
            <v>Employment Practice</v>
          </cell>
          <cell r="C1168" t="str">
            <v>NOE</v>
          </cell>
          <cell r="D1168" t="str">
            <v>M</v>
          </cell>
          <cell r="E1168" t="str">
            <v>M</v>
          </cell>
          <cell r="F1168" t="str">
            <v>P</v>
          </cell>
          <cell r="G1168" t="str">
            <v>P</v>
          </cell>
          <cell r="H1168" t="str">
            <v>P</v>
          </cell>
          <cell r="I1168" t="str">
            <v>C</v>
          </cell>
        </row>
        <row r="1169">
          <cell r="A1169">
            <v>72800</v>
          </cell>
          <cell r="B1169" t="str">
            <v>Environmental Protection</v>
          </cell>
          <cell r="C1169" t="str">
            <v>NOE</v>
          </cell>
          <cell r="D1169" t="str">
            <v>M</v>
          </cell>
          <cell r="E1169" t="str">
            <v>M</v>
          </cell>
          <cell r="F1169" t="str">
            <v>P</v>
          </cell>
          <cell r="G1169" t="str">
            <v>P</v>
          </cell>
          <cell r="H1169" t="str">
            <v>P</v>
          </cell>
          <cell r="I1169" t="str">
            <v>C</v>
          </cell>
        </row>
        <row r="1170">
          <cell r="A1170">
            <v>72900</v>
          </cell>
          <cell r="B1170" t="str">
            <v>Local Program</v>
          </cell>
          <cell r="C1170" t="str">
            <v>NOE</v>
          </cell>
          <cell r="D1170" t="str">
            <v>M</v>
          </cell>
          <cell r="E1170" t="str">
            <v>M</v>
          </cell>
          <cell r="F1170" t="str">
            <v>P</v>
          </cell>
          <cell r="G1170" t="str">
            <v>P</v>
          </cell>
          <cell r="H1170" t="str">
            <v>P</v>
          </cell>
          <cell r="I1170" t="str">
            <v>C</v>
          </cell>
        </row>
        <row r="1171">
          <cell r="A1171">
            <v>730</v>
          </cell>
          <cell r="B1171" t="str">
            <v>Other Addition and Deduction.</v>
          </cell>
          <cell r="C1171" t="str">
            <v xml:space="preserve">OTHER ADDITION </v>
          </cell>
          <cell r="D1171" t="str">
            <v>M</v>
          </cell>
          <cell r="E1171" t="str">
            <v>M</v>
          </cell>
          <cell r="F1171" t="str">
            <v>P</v>
          </cell>
          <cell r="G1171" t="str">
            <v>P</v>
          </cell>
          <cell r="H1171" t="str">
            <v>P</v>
          </cell>
          <cell r="I1171" t="str">
            <v>C</v>
          </cell>
        </row>
        <row r="1172">
          <cell r="A1172">
            <v>73100</v>
          </cell>
          <cell r="B1172" t="str">
            <v>Gain/Loss on Disposal of FA</v>
          </cell>
          <cell r="C1172" t="str">
            <v>NOE</v>
          </cell>
          <cell r="D1172" t="str">
            <v>M</v>
          </cell>
          <cell r="E1172" t="str">
            <v>M</v>
          </cell>
          <cell r="F1172" t="str">
            <v>P</v>
          </cell>
          <cell r="G1172" t="str">
            <v>P</v>
          </cell>
          <cell r="H1172" t="str">
            <v>P</v>
          </cell>
          <cell r="I1172">
            <v>0</v>
          </cell>
        </row>
        <row r="1173">
          <cell r="A1173">
            <v>73101</v>
          </cell>
          <cell r="B1173" t="str">
            <v>Gain/Loss on Disposal of FA by Tax Code</v>
          </cell>
          <cell r="C1173" t="str">
            <v>NOE</v>
          </cell>
          <cell r="D1173" t="str">
            <v>M</v>
          </cell>
          <cell r="E1173" t="str">
            <v>M</v>
          </cell>
          <cell r="F1173" t="str">
            <v>P</v>
          </cell>
          <cell r="G1173" t="str">
            <v>P</v>
          </cell>
          <cell r="H1173" t="str">
            <v>P</v>
          </cell>
          <cell r="I1173" t="str">
            <v>C</v>
          </cell>
        </row>
        <row r="1174">
          <cell r="A1174">
            <v>73200</v>
          </cell>
          <cell r="B1174" t="str">
            <v>Gain/Loss on Translation</v>
          </cell>
          <cell r="C1174" t="str">
            <v>NOE</v>
          </cell>
          <cell r="D1174" t="str">
            <v>M</v>
          </cell>
          <cell r="E1174" t="str">
            <v>M</v>
          </cell>
          <cell r="F1174" t="str">
            <v>P</v>
          </cell>
          <cell r="G1174" t="str">
            <v>P</v>
          </cell>
          <cell r="H1174" t="str">
            <v>P</v>
          </cell>
          <cell r="I1174">
            <v>0</v>
          </cell>
        </row>
        <row r="1175">
          <cell r="A1175">
            <v>73250</v>
          </cell>
          <cell r="B1175" t="str">
            <v>Gain/Loss on Forex Loan</v>
          </cell>
          <cell r="C1175" t="str">
            <v>NOE</v>
          </cell>
          <cell r="D1175" t="str">
            <v>M</v>
          </cell>
          <cell r="E1175" t="str">
            <v>M</v>
          </cell>
          <cell r="F1175" t="str">
            <v>P</v>
          </cell>
          <cell r="G1175" t="str">
            <v>P</v>
          </cell>
          <cell r="H1175" t="str">
            <v>P</v>
          </cell>
          <cell r="I1175" t="str">
            <v>C</v>
          </cell>
        </row>
        <row r="1176">
          <cell r="A1176">
            <v>73300</v>
          </cell>
          <cell r="B1176" t="str">
            <v>Prior Year Adjustment</v>
          </cell>
          <cell r="C1176" t="str">
            <v>NOE</v>
          </cell>
          <cell r="D1176" t="str">
            <v>M</v>
          </cell>
          <cell r="E1176" t="str">
            <v>M</v>
          </cell>
          <cell r="F1176" t="str">
            <v>P</v>
          </cell>
          <cell r="G1176" t="str">
            <v>P</v>
          </cell>
          <cell r="H1176" t="str">
            <v>P</v>
          </cell>
          <cell r="I1176">
            <v>0</v>
          </cell>
        </row>
        <row r="1177">
          <cell r="A1177">
            <v>73301</v>
          </cell>
          <cell r="B1177" t="str">
            <v>Prior Year Adjustment-Incomes</v>
          </cell>
          <cell r="C1177" t="str">
            <v>NOE</v>
          </cell>
          <cell r="D1177" t="str">
            <v>M</v>
          </cell>
          <cell r="E1177" t="str">
            <v>M</v>
          </cell>
          <cell r="F1177" t="str">
            <v>P</v>
          </cell>
          <cell r="G1177" t="str">
            <v>P</v>
          </cell>
          <cell r="H1177" t="str">
            <v>P</v>
          </cell>
          <cell r="I1177" t="str">
            <v>C</v>
          </cell>
        </row>
        <row r="1178">
          <cell r="A1178">
            <v>73302</v>
          </cell>
          <cell r="B1178" t="str">
            <v>Prior Year Adjustment-Expenses</v>
          </cell>
          <cell r="C1178" t="str">
            <v>NOE</v>
          </cell>
          <cell r="D1178" t="str">
            <v>M</v>
          </cell>
          <cell r="E1178" t="str">
            <v>M</v>
          </cell>
          <cell r="F1178" t="str">
            <v>P</v>
          </cell>
          <cell r="G1178" t="str">
            <v>P</v>
          </cell>
          <cell r="H1178" t="str">
            <v>P</v>
          </cell>
          <cell r="I1178" t="str">
            <v>C</v>
          </cell>
        </row>
        <row r="1179">
          <cell r="A1179">
            <v>73400</v>
          </cell>
          <cell r="B1179" t="str">
            <v>Pre-Opening Expenses</v>
          </cell>
          <cell r="C1179" t="str">
            <v>NOE</v>
          </cell>
          <cell r="D1179" t="str">
            <v>M</v>
          </cell>
          <cell r="E1179" t="str">
            <v>M</v>
          </cell>
          <cell r="F1179" t="str">
            <v>P</v>
          </cell>
          <cell r="G1179" t="str">
            <v>P</v>
          </cell>
          <cell r="H1179" t="str">
            <v>P</v>
          </cell>
          <cell r="I1179">
            <v>0</v>
          </cell>
        </row>
        <row r="1180">
          <cell r="A1180">
            <v>73500</v>
          </cell>
          <cell r="B1180" t="str">
            <v>Licensing Fee</v>
          </cell>
          <cell r="C1180" t="str">
            <v>NOE</v>
          </cell>
          <cell r="D1180" t="str">
            <v>M</v>
          </cell>
          <cell r="E1180" t="str">
            <v>M</v>
          </cell>
          <cell r="F1180" t="str">
            <v>P</v>
          </cell>
          <cell r="G1180" t="str">
            <v>P</v>
          </cell>
          <cell r="H1180" t="str">
            <v>P</v>
          </cell>
          <cell r="I1180" t="str">
            <v>C</v>
          </cell>
        </row>
        <row r="1181">
          <cell r="A1181">
            <v>73550</v>
          </cell>
          <cell r="B1181" t="str">
            <v>Claims Received</v>
          </cell>
          <cell r="C1181" t="str">
            <v>NOE</v>
          </cell>
          <cell r="D1181" t="str">
            <v>M</v>
          </cell>
          <cell r="E1181" t="str">
            <v>M</v>
          </cell>
          <cell r="F1181" t="str">
            <v>P</v>
          </cell>
          <cell r="G1181" t="str">
            <v>P</v>
          </cell>
          <cell r="H1181" t="str">
            <v>P</v>
          </cell>
          <cell r="I1181" t="str">
            <v>C</v>
          </cell>
        </row>
        <row r="1182">
          <cell r="A1182">
            <v>73600</v>
          </cell>
          <cell r="B1182" t="str">
            <v>Income from Reversal of Provision for Liabilities</v>
          </cell>
          <cell r="C1182" t="str">
            <v>NOE</v>
          </cell>
          <cell r="D1182" t="str">
            <v>M</v>
          </cell>
          <cell r="E1182" t="str">
            <v>M</v>
          </cell>
          <cell r="F1182" t="str">
            <v>P</v>
          </cell>
          <cell r="G1182" t="str">
            <v>P</v>
          </cell>
          <cell r="H1182" t="str">
            <v>P</v>
          </cell>
          <cell r="I1182" t="str">
            <v>C</v>
          </cell>
        </row>
        <row r="1183">
          <cell r="A1183">
            <v>73650</v>
          </cell>
          <cell r="B1183" t="str">
            <v>Extraordinary Income-Other Addition</v>
          </cell>
          <cell r="C1183" t="str">
            <v>NOE</v>
          </cell>
          <cell r="D1183" t="str">
            <v>M</v>
          </cell>
          <cell r="E1183" t="str">
            <v>M</v>
          </cell>
          <cell r="F1183" t="str">
            <v>P</v>
          </cell>
          <cell r="G1183" t="str">
            <v>P</v>
          </cell>
          <cell r="H1183" t="str">
            <v>P</v>
          </cell>
          <cell r="I1183" t="str">
            <v>C</v>
          </cell>
        </row>
        <row r="1184">
          <cell r="A1184">
            <v>73700</v>
          </cell>
          <cell r="B1184" t="str">
            <v>Other Expenses</v>
          </cell>
          <cell r="C1184" t="str">
            <v>NOE</v>
          </cell>
          <cell r="D1184" t="str">
            <v>M</v>
          </cell>
          <cell r="E1184" t="str">
            <v>M</v>
          </cell>
          <cell r="F1184" t="str">
            <v>P</v>
          </cell>
          <cell r="G1184" t="str">
            <v>P</v>
          </cell>
          <cell r="H1184" t="str">
            <v>P</v>
          </cell>
          <cell r="I1184">
            <v>0</v>
          </cell>
        </row>
        <row r="1185">
          <cell r="A1185">
            <v>73701</v>
          </cell>
          <cell r="B1185" t="str">
            <v>Other Exp-Tax Non Deductible</v>
          </cell>
          <cell r="C1185" t="str">
            <v>NOE</v>
          </cell>
          <cell r="D1185" t="str">
            <v>M</v>
          </cell>
          <cell r="E1185" t="str">
            <v>M</v>
          </cell>
          <cell r="F1185" t="str">
            <v>P</v>
          </cell>
          <cell r="G1185" t="str">
            <v>P</v>
          </cell>
          <cell r="H1185" t="str">
            <v>P</v>
          </cell>
          <cell r="I1185" t="str">
            <v>C</v>
          </cell>
        </row>
        <row r="1186">
          <cell r="A1186">
            <v>73702</v>
          </cell>
          <cell r="B1186" t="str">
            <v>RSFRA Mark-up Fee</v>
          </cell>
          <cell r="C1186" t="str">
            <v>NOE</v>
          </cell>
          <cell r="D1186" t="str">
            <v>M</v>
          </cell>
          <cell r="E1186" t="str">
            <v>M</v>
          </cell>
          <cell r="F1186" t="str">
            <v>P</v>
          </cell>
          <cell r="G1186" t="str">
            <v>P</v>
          </cell>
          <cell r="H1186" t="str">
            <v>P</v>
          </cell>
          <cell r="I1186" t="str">
            <v>C</v>
          </cell>
        </row>
        <row r="1187">
          <cell r="A1187">
            <v>739</v>
          </cell>
          <cell r="B1187" t="str">
            <v>Other EBITDA Adjustment.</v>
          </cell>
          <cell r="C1187" t="str">
            <v>OTHER EBITDA AD</v>
          </cell>
          <cell r="D1187" t="str">
            <v>M</v>
          </cell>
          <cell r="E1187" t="str">
            <v>M</v>
          </cell>
          <cell r="F1187" t="str">
            <v>P</v>
          </cell>
          <cell r="G1187" t="str">
            <v>P</v>
          </cell>
          <cell r="H1187" t="str">
            <v>P</v>
          </cell>
          <cell r="I1187" t="str">
            <v>C</v>
          </cell>
        </row>
        <row r="1188">
          <cell r="A1188">
            <v>73900</v>
          </cell>
          <cell r="B1188" t="str">
            <v>Rent/Lease Adjustment</v>
          </cell>
          <cell r="C1188" t="str">
            <v>NOE</v>
          </cell>
          <cell r="D1188" t="str">
            <v>M</v>
          </cell>
          <cell r="E1188" t="str">
            <v>M</v>
          </cell>
          <cell r="F1188" t="str">
            <v>P</v>
          </cell>
          <cell r="G1188" t="str">
            <v>P</v>
          </cell>
          <cell r="H1188" t="str">
            <v>P</v>
          </cell>
          <cell r="I1188" t="str">
            <v>C</v>
          </cell>
        </row>
        <row r="1189">
          <cell r="A1189">
            <v>73901</v>
          </cell>
          <cell r="B1189" t="str">
            <v>Compensation Adjustment</v>
          </cell>
          <cell r="C1189" t="str">
            <v>NOE</v>
          </cell>
          <cell r="D1189" t="str">
            <v>M</v>
          </cell>
          <cell r="E1189" t="str">
            <v>M</v>
          </cell>
          <cell r="F1189" t="str">
            <v>P</v>
          </cell>
          <cell r="G1189" t="str">
            <v>P</v>
          </cell>
          <cell r="H1189" t="str">
            <v>P</v>
          </cell>
          <cell r="I1189" t="str">
            <v>C</v>
          </cell>
        </row>
        <row r="1190">
          <cell r="A1190">
            <v>73902</v>
          </cell>
          <cell r="B1190" t="str">
            <v>Interco Rent to Excelsior BVI</v>
          </cell>
          <cell r="C1190" t="str">
            <v>NOE</v>
          </cell>
          <cell r="D1190" t="str">
            <v>M</v>
          </cell>
          <cell r="E1190" t="str">
            <v>M</v>
          </cell>
          <cell r="F1190" t="str">
            <v>P</v>
          </cell>
          <cell r="G1190" t="str">
            <v>P</v>
          </cell>
          <cell r="H1190" t="str">
            <v>P</v>
          </cell>
          <cell r="I1190" t="str">
            <v>C</v>
          </cell>
        </row>
        <row r="1191">
          <cell r="A1191">
            <v>73903</v>
          </cell>
          <cell r="B1191" t="str">
            <v>Adjustment to Valuation</v>
          </cell>
          <cell r="C1191" t="str">
            <v>NOE</v>
          </cell>
          <cell r="D1191" t="str">
            <v>M</v>
          </cell>
          <cell r="E1191" t="str">
            <v>M</v>
          </cell>
          <cell r="F1191" t="str">
            <v>P</v>
          </cell>
          <cell r="G1191" t="str">
            <v>P</v>
          </cell>
          <cell r="H1191" t="str">
            <v>P</v>
          </cell>
          <cell r="I1191" t="str">
            <v>C</v>
          </cell>
        </row>
        <row r="1192">
          <cell r="A1192">
            <v>73904</v>
          </cell>
          <cell r="B1192" t="str">
            <v>Revenue Share Adjustment</v>
          </cell>
          <cell r="C1192" t="str">
            <v>NOE</v>
          </cell>
          <cell r="D1192" t="str">
            <v>M</v>
          </cell>
          <cell r="E1192" t="str">
            <v>M</v>
          </cell>
          <cell r="F1192" t="str">
            <v>P</v>
          </cell>
          <cell r="G1192" t="str">
            <v>P</v>
          </cell>
          <cell r="H1192" t="str">
            <v>P</v>
          </cell>
          <cell r="I1192" t="str">
            <v>C</v>
          </cell>
        </row>
        <row r="1193">
          <cell r="A1193">
            <v>73910</v>
          </cell>
          <cell r="B1193" t="str">
            <v>Fair Value G/L-Other Inv</v>
          </cell>
          <cell r="C1193" t="str">
            <v>NOE</v>
          </cell>
          <cell r="D1193" t="str">
            <v>M</v>
          </cell>
          <cell r="E1193" t="str">
            <v>M</v>
          </cell>
          <cell r="F1193" t="str">
            <v>P</v>
          </cell>
          <cell r="G1193" t="str">
            <v>P</v>
          </cell>
          <cell r="H1193" t="str">
            <v>P</v>
          </cell>
          <cell r="I1193" t="str">
            <v>C</v>
          </cell>
        </row>
        <row r="1194">
          <cell r="A1194">
            <v>73911</v>
          </cell>
          <cell r="B1194" t="str">
            <v>Fair Value G/L-Cash Flow Hedge</v>
          </cell>
          <cell r="C1194" t="str">
            <v>NOE</v>
          </cell>
          <cell r="D1194" t="str">
            <v>M</v>
          </cell>
          <cell r="E1194" t="str">
            <v>M</v>
          </cell>
          <cell r="F1194" t="str">
            <v>P</v>
          </cell>
          <cell r="G1194" t="str">
            <v>P</v>
          </cell>
          <cell r="H1194" t="str">
            <v>P</v>
          </cell>
          <cell r="I1194" t="str">
            <v>C</v>
          </cell>
        </row>
        <row r="1195">
          <cell r="A1195">
            <v>73912</v>
          </cell>
          <cell r="B1195" t="str">
            <v>Fair Value G/L-Fair Val Hedge</v>
          </cell>
          <cell r="C1195" t="str">
            <v>NOE</v>
          </cell>
          <cell r="D1195" t="str">
            <v>M</v>
          </cell>
          <cell r="E1195" t="str">
            <v>M</v>
          </cell>
          <cell r="F1195" t="str">
            <v>P</v>
          </cell>
          <cell r="G1195" t="str">
            <v>P</v>
          </cell>
          <cell r="H1195" t="str">
            <v>P</v>
          </cell>
          <cell r="I1195" t="str">
            <v>C</v>
          </cell>
        </row>
        <row r="1196">
          <cell r="A1196">
            <v>73950</v>
          </cell>
          <cell r="B1196" t="str">
            <v>Owner Expenses</v>
          </cell>
          <cell r="C1196" t="str">
            <v>NOE</v>
          </cell>
          <cell r="D1196" t="str">
            <v>M</v>
          </cell>
          <cell r="E1196" t="str">
            <v>M</v>
          </cell>
          <cell r="F1196" t="str">
            <v>P</v>
          </cell>
          <cell r="G1196" t="str">
            <v>P</v>
          </cell>
          <cell r="H1196" t="str">
            <v>P</v>
          </cell>
          <cell r="I1196" t="str">
            <v>C</v>
          </cell>
        </row>
        <row r="1197">
          <cell r="A1197">
            <v>73951</v>
          </cell>
          <cell r="B1197" t="str">
            <v>Owner Exp-Property Insurance</v>
          </cell>
          <cell r="C1197" t="str">
            <v>NOE</v>
          </cell>
          <cell r="D1197" t="str">
            <v>M</v>
          </cell>
          <cell r="E1197" t="str">
            <v>M</v>
          </cell>
          <cell r="F1197" t="str">
            <v>P</v>
          </cell>
          <cell r="G1197" t="str">
            <v>P</v>
          </cell>
          <cell r="H1197" t="str">
            <v>P</v>
          </cell>
          <cell r="I1197" t="str">
            <v>C</v>
          </cell>
        </row>
        <row r="1198">
          <cell r="A1198">
            <v>73952</v>
          </cell>
          <cell r="B1198" t="str">
            <v>Owner Exp-Bank Charges</v>
          </cell>
          <cell r="C1198" t="str">
            <v>NOE</v>
          </cell>
          <cell r="D1198" t="str">
            <v>M</v>
          </cell>
          <cell r="E1198" t="str">
            <v>M</v>
          </cell>
          <cell r="F1198" t="str">
            <v>P</v>
          </cell>
          <cell r="G1198" t="str">
            <v>P</v>
          </cell>
          <cell r="H1198" t="str">
            <v>P</v>
          </cell>
          <cell r="I1198" t="str">
            <v>C</v>
          </cell>
        </row>
        <row r="1199">
          <cell r="A1199">
            <v>73953</v>
          </cell>
          <cell r="B1199" t="str">
            <v>Owner Provision For Doubtful Account</v>
          </cell>
          <cell r="C1199" t="str">
            <v>NOE</v>
          </cell>
          <cell r="D1199" t="str">
            <v>M</v>
          </cell>
          <cell r="E1199" t="str">
            <v>M</v>
          </cell>
          <cell r="F1199" t="str">
            <v>P</v>
          </cell>
          <cell r="G1199" t="str">
            <v>P</v>
          </cell>
          <cell r="H1199" t="str">
            <v>P</v>
          </cell>
          <cell r="I1199" t="str">
            <v>C</v>
          </cell>
        </row>
        <row r="1200">
          <cell r="A1200">
            <v>73954</v>
          </cell>
          <cell r="B1200" t="str">
            <v>Owner Loss on translation</v>
          </cell>
          <cell r="C1200" t="str">
            <v>NOE</v>
          </cell>
          <cell r="D1200" t="str">
            <v>M</v>
          </cell>
          <cell r="E1200" t="str">
            <v>M</v>
          </cell>
          <cell r="F1200" t="str">
            <v>P</v>
          </cell>
          <cell r="G1200" t="str">
            <v>P</v>
          </cell>
          <cell r="H1200" t="str">
            <v>P</v>
          </cell>
          <cell r="I1200" t="str">
            <v>C</v>
          </cell>
        </row>
        <row r="1201">
          <cell r="A1201">
            <v>73955</v>
          </cell>
          <cell r="B1201" t="str">
            <v>Owner Gain on translation</v>
          </cell>
          <cell r="C1201" t="str">
            <v>NOE</v>
          </cell>
          <cell r="D1201" t="str">
            <v>M</v>
          </cell>
          <cell r="E1201" t="str">
            <v>M</v>
          </cell>
          <cell r="F1201" t="str">
            <v>P</v>
          </cell>
          <cell r="G1201" t="str">
            <v>P</v>
          </cell>
          <cell r="H1201" t="str">
            <v>P</v>
          </cell>
          <cell r="I1201" t="str">
            <v>C</v>
          </cell>
        </row>
        <row r="1202">
          <cell r="A1202">
            <v>73990</v>
          </cell>
          <cell r="B1202" t="str">
            <v>Other EBITDA Adjustment</v>
          </cell>
          <cell r="C1202" t="str">
            <v>NOE</v>
          </cell>
          <cell r="D1202" t="str">
            <v>M</v>
          </cell>
          <cell r="E1202" t="str">
            <v>M</v>
          </cell>
          <cell r="F1202" t="str">
            <v>P</v>
          </cell>
          <cell r="G1202" t="str">
            <v>P</v>
          </cell>
          <cell r="H1202" t="str">
            <v>P</v>
          </cell>
          <cell r="I1202" t="str">
            <v>C</v>
          </cell>
        </row>
        <row r="1203">
          <cell r="A1203">
            <v>740</v>
          </cell>
          <cell r="B1203" t="str">
            <v>Depreciation and Amortization.</v>
          </cell>
          <cell r="C1203" t="str">
            <v>DEPRECIATION AN</v>
          </cell>
          <cell r="D1203" t="str">
            <v>M</v>
          </cell>
          <cell r="E1203" t="str">
            <v>M</v>
          </cell>
          <cell r="F1203" t="str">
            <v>P</v>
          </cell>
          <cell r="G1203" t="str">
            <v>P</v>
          </cell>
          <cell r="H1203" t="str">
            <v>P</v>
          </cell>
          <cell r="I1203" t="str">
            <v>C</v>
          </cell>
        </row>
        <row r="1204">
          <cell r="A1204">
            <v>74000</v>
          </cell>
          <cell r="B1204" t="str">
            <v>Land Use Rights-Upfront Fee</v>
          </cell>
          <cell r="C1204" t="str">
            <v>NOE</v>
          </cell>
          <cell r="D1204" t="str">
            <v>M</v>
          </cell>
          <cell r="E1204" t="str">
            <v>M</v>
          </cell>
          <cell r="F1204" t="str">
            <v>P</v>
          </cell>
          <cell r="G1204" t="str">
            <v>P</v>
          </cell>
          <cell r="H1204" t="str">
            <v>P</v>
          </cell>
          <cell r="I1204">
            <v>0</v>
          </cell>
        </row>
        <row r="1205">
          <cell r="A1205">
            <v>74010</v>
          </cell>
          <cell r="B1205" t="str">
            <v>Land Use Rights-Staff Quarter</v>
          </cell>
          <cell r="C1205" t="str">
            <v>NOE</v>
          </cell>
          <cell r="D1205" t="str">
            <v>M</v>
          </cell>
          <cell r="E1205" t="str">
            <v>M</v>
          </cell>
          <cell r="F1205" t="str">
            <v>P</v>
          </cell>
          <cell r="G1205" t="str">
            <v>P</v>
          </cell>
          <cell r="H1205" t="str">
            <v>P</v>
          </cell>
          <cell r="I1205">
            <v>0</v>
          </cell>
        </row>
        <row r="1206">
          <cell r="A1206">
            <v>74100</v>
          </cell>
          <cell r="B1206" t="str">
            <v>Land Freehold</v>
          </cell>
          <cell r="C1206" t="str">
            <v>NOE</v>
          </cell>
          <cell r="D1206" t="str">
            <v>M</v>
          </cell>
          <cell r="E1206" t="str">
            <v>M</v>
          </cell>
          <cell r="F1206" t="str">
            <v>P</v>
          </cell>
          <cell r="G1206" t="str">
            <v>P</v>
          </cell>
          <cell r="H1206" t="str">
            <v>P</v>
          </cell>
          <cell r="I1206">
            <v>0</v>
          </cell>
        </row>
        <row r="1207">
          <cell r="A1207">
            <v>74200</v>
          </cell>
          <cell r="B1207" t="str">
            <v>Buildings-Core</v>
          </cell>
          <cell r="C1207" t="str">
            <v>NOE</v>
          </cell>
          <cell r="D1207" t="str">
            <v>M</v>
          </cell>
          <cell r="E1207" t="str">
            <v>M</v>
          </cell>
          <cell r="F1207" t="str">
            <v>P</v>
          </cell>
          <cell r="G1207" t="str">
            <v>P</v>
          </cell>
          <cell r="H1207" t="str">
            <v>P</v>
          </cell>
          <cell r="I1207">
            <v>0</v>
          </cell>
        </row>
        <row r="1208">
          <cell r="A1208">
            <v>74210</v>
          </cell>
          <cell r="B1208" t="str">
            <v>Buildings-Core Staff Quarter</v>
          </cell>
          <cell r="C1208" t="str">
            <v>NOE</v>
          </cell>
          <cell r="D1208" t="str">
            <v>M</v>
          </cell>
          <cell r="E1208" t="str">
            <v>M</v>
          </cell>
          <cell r="F1208" t="str">
            <v>P</v>
          </cell>
          <cell r="G1208" t="str">
            <v>P</v>
          </cell>
          <cell r="H1208" t="str">
            <v>P</v>
          </cell>
          <cell r="I1208">
            <v>0</v>
          </cell>
        </row>
        <row r="1209">
          <cell r="A1209">
            <v>74250</v>
          </cell>
          <cell r="B1209" t="str">
            <v>Buildings-Sf, Fnsh &amp; Sv</v>
          </cell>
          <cell r="C1209" t="str">
            <v>NOE</v>
          </cell>
          <cell r="D1209" t="str">
            <v>M</v>
          </cell>
          <cell r="E1209" t="str">
            <v>M</v>
          </cell>
          <cell r="F1209" t="str">
            <v>P</v>
          </cell>
          <cell r="G1209" t="str">
            <v>P</v>
          </cell>
          <cell r="H1209" t="str">
            <v>P</v>
          </cell>
          <cell r="I1209" t="str">
            <v>C</v>
          </cell>
        </row>
        <row r="1210">
          <cell r="A1210">
            <v>74300</v>
          </cell>
          <cell r="B1210" t="str">
            <v>Leasehold Improvements-Core</v>
          </cell>
          <cell r="C1210" t="str">
            <v>NOE</v>
          </cell>
          <cell r="D1210" t="str">
            <v>M</v>
          </cell>
          <cell r="E1210" t="str">
            <v>M</v>
          </cell>
          <cell r="F1210" t="str">
            <v>P</v>
          </cell>
          <cell r="G1210" t="str">
            <v>P</v>
          </cell>
          <cell r="H1210" t="str">
            <v>P</v>
          </cell>
          <cell r="I1210">
            <v>0</v>
          </cell>
        </row>
        <row r="1211">
          <cell r="A1211">
            <v>74350</v>
          </cell>
          <cell r="B1211" t="str">
            <v>Leasehold Improvements-SFS</v>
          </cell>
          <cell r="C1211" t="str">
            <v>NOE</v>
          </cell>
          <cell r="D1211" t="str">
            <v>M</v>
          </cell>
          <cell r="E1211" t="str">
            <v>M</v>
          </cell>
          <cell r="F1211" t="str">
            <v>P</v>
          </cell>
          <cell r="G1211" t="str">
            <v>P</v>
          </cell>
          <cell r="H1211" t="str">
            <v>P</v>
          </cell>
          <cell r="I1211" t="str">
            <v>C</v>
          </cell>
        </row>
        <row r="1212">
          <cell r="A1212">
            <v>74400</v>
          </cell>
          <cell r="B1212" t="str">
            <v>Plant and Machinery</v>
          </cell>
          <cell r="C1212" t="str">
            <v>NOE</v>
          </cell>
          <cell r="D1212" t="str">
            <v>M</v>
          </cell>
          <cell r="E1212" t="str">
            <v>M</v>
          </cell>
          <cell r="F1212" t="str">
            <v>P</v>
          </cell>
          <cell r="G1212" t="str">
            <v>P</v>
          </cell>
          <cell r="H1212" t="str">
            <v>P</v>
          </cell>
          <cell r="I1212">
            <v>0</v>
          </cell>
        </row>
        <row r="1213">
          <cell r="A1213">
            <v>74500</v>
          </cell>
          <cell r="B1213" t="str">
            <v>Furniture &amp; Equipment-Hard</v>
          </cell>
          <cell r="C1213" t="str">
            <v>NOE</v>
          </cell>
          <cell r="D1213" t="str">
            <v>M</v>
          </cell>
          <cell r="E1213" t="str">
            <v>M</v>
          </cell>
          <cell r="F1213" t="str">
            <v>P</v>
          </cell>
          <cell r="G1213" t="str">
            <v>P</v>
          </cell>
          <cell r="H1213" t="str">
            <v>P</v>
          </cell>
          <cell r="I1213">
            <v>0</v>
          </cell>
        </row>
        <row r="1214">
          <cell r="A1214">
            <v>74510</v>
          </cell>
          <cell r="B1214" t="str">
            <v>Furniture &amp; Equipment-Hard Staff Qtr</v>
          </cell>
          <cell r="C1214" t="str">
            <v>NOE</v>
          </cell>
          <cell r="D1214" t="str">
            <v>M</v>
          </cell>
          <cell r="E1214" t="str">
            <v>M</v>
          </cell>
          <cell r="F1214" t="str">
            <v>P</v>
          </cell>
          <cell r="G1214" t="str">
            <v>P</v>
          </cell>
          <cell r="H1214" t="str">
            <v>P</v>
          </cell>
          <cell r="I1214">
            <v>0</v>
          </cell>
        </row>
        <row r="1215">
          <cell r="A1215">
            <v>74550</v>
          </cell>
          <cell r="B1215" t="str">
            <v>Furniture &amp; Equipment-Soft</v>
          </cell>
          <cell r="C1215" t="str">
            <v>NOE</v>
          </cell>
          <cell r="D1215" t="str">
            <v>M</v>
          </cell>
          <cell r="E1215" t="str">
            <v>M</v>
          </cell>
          <cell r="F1215" t="str">
            <v>P</v>
          </cell>
          <cell r="G1215" t="str">
            <v>P</v>
          </cell>
          <cell r="H1215" t="str">
            <v>P</v>
          </cell>
          <cell r="I1215">
            <v>0</v>
          </cell>
        </row>
        <row r="1216">
          <cell r="A1216">
            <v>74600</v>
          </cell>
          <cell r="B1216" t="str">
            <v>Computer Hardware</v>
          </cell>
          <cell r="C1216" t="str">
            <v>NOE</v>
          </cell>
          <cell r="D1216" t="str">
            <v>M</v>
          </cell>
          <cell r="E1216" t="str">
            <v>M</v>
          </cell>
          <cell r="F1216" t="str">
            <v>P</v>
          </cell>
          <cell r="G1216" t="str">
            <v>P</v>
          </cell>
          <cell r="H1216" t="str">
            <v>P</v>
          </cell>
          <cell r="I1216">
            <v>0</v>
          </cell>
        </row>
        <row r="1217">
          <cell r="A1217">
            <v>74700</v>
          </cell>
          <cell r="B1217" t="str">
            <v>Computer Software</v>
          </cell>
          <cell r="C1217" t="str">
            <v>NOE</v>
          </cell>
          <cell r="D1217" t="str">
            <v>M</v>
          </cell>
          <cell r="E1217" t="str">
            <v>M</v>
          </cell>
          <cell r="F1217" t="str">
            <v>P</v>
          </cell>
          <cell r="G1217" t="str">
            <v>P</v>
          </cell>
          <cell r="H1217" t="str">
            <v>P</v>
          </cell>
          <cell r="I1217">
            <v>0</v>
          </cell>
        </row>
        <row r="1218">
          <cell r="A1218">
            <v>74701</v>
          </cell>
          <cell r="B1218" t="str">
            <v>Computer Software-Hyperion</v>
          </cell>
          <cell r="C1218" t="str">
            <v>NOE</v>
          </cell>
          <cell r="D1218" t="str">
            <v>M</v>
          </cell>
          <cell r="E1218" t="str">
            <v>M</v>
          </cell>
          <cell r="F1218" t="str">
            <v>P</v>
          </cell>
          <cell r="G1218" t="str">
            <v>P</v>
          </cell>
          <cell r="H1218" t="str">
            <v>P</v>
          </cell>
          <cell r="I1218">
            <v>0</v>
          </cell>
        </row>
        <row r="1219">
          <cell r="A1219">
            <v>74750</v>
          </cell>
          <cell r="B1219" t="str">
            <v>Intangible Asset</v>
          </cell>
          <cell r="C1219" t="str">
            <v>NOE</v>
          </cell>
          <cell r="D1219" t="str">
            <v>M</v>
          </cell>
          <cell r="E1219" t="str">
            <v>M</v>
          </cell>
          <cell r="F1219" t="str">
            <v>P</v>
          </cell>
          <cell r="G1219" t="str">
            <v>P</v>
          </cell>
          <cell r="H1219" t="str">
            <v>P</v>
          </cell>
          <cell r="I1219" t="str">
            <v>C</v>
          </cell>
        </row>
        <row r="1220">
          <cell r="A1220">
            <v>74800</v>
          </cell>
          <cell r="B1220" t="str">
            <v>Motor Vehicles</v>
          </cell>
          <cell r="C1220" t="str">
            <v>NOE</v>
          </cell>
          <cell r="D1220" t="str">
            <v>M</v>
          </cell>
          <cell r="E1220" t="str">
            <v>M</v>
          </cell>
          <cell r="F1220" t="str">
            <v>P</v>
          </cell>
          <cell r="G1220" t="str">
            <v>P</v>
          </cell>
          <cell r="H1220" t="str">
            <v>P</v>
          </cell>
          <cell r="I1220">
            <v>0</v>
          </cell>
        </row>
        <row r="1221">
          <cell r="A1221">
            <v>74950</v>
          </cell>
          <cell r="B1221" t="str">
            <v>Amortization of Initial Complement of OE</v>
          </cell>
          <cell r="C1221" t="str">
            <v>NOE</v>
          </cell>
          <cell r="D1221" t="str">
            <v>M</v>
          </cell>
          <cell r="E1221" t="str">
            <v>M</v>
          </cell>
          <cell r="F1221" t="str">
            <v>P</v>
          </cell>
          <cell r="G1221" t="str">
            <v>P</v>
          </cell>
          <cell r="H1221" t="str">
            <v>P</v>
          </cell>
          <cell r="I1221">
            <v>0</v>
          </cell>
        </row>
        <row r="1222">
          <cell r="A1222">
            <v>750</v>
          </cell>
          <cell r="B1222" t="str">
            <v>Dividend Income.</v>
          </cell>
          <cell r="C1222" t="str">
            <v>DIVIDEND INCOME</v>
          </cell>
          <cell r="D1222" t="str">
            <v>M</v>
          </cell>
          <cell r="E1222" t="str">
            <v>M</v>
          </cell>
          <cell r="F1222" t="str">
            <v>P</v>
          </cell>
          <cell r="G1222" t="str">
            <v>P</v>
          </cell>
          <cell r="H1222" t="str">
            <v>P</v>
          </cell>
          <cell r="I1222" t="str">
            <v>C</v>
          </cell>
        </row>
        <row r="1223">
          <cell r="A1223">
            <v>75000</v>
          </cell>
          <cell r="B1223" t="str">
            <v>Dividend Received</v>
          </cell>
          <cell r="C1223" t="str">
            <v>NOE</v>
          </cell>
          <cell r="D1223" t="str">
            <v>M</v>
          </cell>
          <cell r="E1223" t="str">
            <v>M</v>
          </cell>
          <cell r="F1223" t="str">
            <v>P</v>
          </cell>
          <cell r="G1223" t="str">
            <v>P</v>
          </cell>
          <cell r="H1223" t="str">
            <v>P</v>
          </cell>
          <cell r="I1223">
            <v>0</v>
          </cell>
        </row>
        <row r="1224">
          <cell r="A1224">
            <v>751</v>
          </cell>
          <cell r="B1224" t="str">
            <v>Interest and Financing Costs.</v>
          </cell>
          <cell r="C1224" t="str">
            <v>INTEREST AND FI</v>
          </cell>
          <cell r="D1224" t="str">
            <v>M</v>
          </cell>
          <cell r="E1224" t="str">
            <v>M</v>
          </cell>
          <cell r="F1224" t="str">
            <v>P</v>
          </cell>
          <cell r="G1224" t="str">
            <v>P</v>
          </cell>
          <cell r="H1224" t="str">
            <v>P</v>
          </cell>
          <cell r="I1224" t="str">
            <v>C</v>
          </cell>
        </row>
        <row r="1225">
          <cell r="A1225">
            <v>75100</v>
          </cell>
          <cell r="B1225" t="str">
            <v>Interest Received</v>
          </cell>
          <cell r="C1225" t="str">
            <v>NOE</v>
          </cell>
          <cell r="D1225" t="str">
            <v>M</v>
          </cell>
          <cell r="E1225" t="str">
            <v>M</v>
          </cell>
          <cell r="F1225" t="str">
            <v>P</v>
          </cell>
          <cell r="G1225" t="str">
            <v>P</v>
          </cell>
          <cell r="H1225" t="str">
            <v>P</v>
          </cell>
          <cell r="I1225">
            <v>0</v>
          </cell>
        </row>
        <row r="1226">
          <cell r="A1226">
            <v>75200</v>
          </cell>
          <cell r="B1226" t="str">
            <v>Loan Int-MOHG</v>
          </cell>
          <cell r="C1226" t="str">
            <v>NOE</v>
          </cell>
          <cell r="D1226" t="str">
            <v>M</v>
          </cell>
          <cell r="E1226" t="str">
            <v>M</v>
          </cell>
          <cell r="F1226" t="str">
            <v>P</v>
          </cell>
          <cell r="G1226" t="str">
            <v>P</v>
          </cell>
          <cell r="H1226" t="str">
            <v>P</v>
          </cell>
          <cell r="I1226" t="str">
            <v>C</v>
          </cell>
        </row>
        <row r="1227">
          <cell r="A1227">
            <v>75210</v>
          </cell>
          <cell r="B1227" t="str">
            <v>Loan Int-Non MOHG Shareholder</v>
          </cell>
          <cell r="C1227" t="str">
            <v>NOE</v>
          </cell>
          <cell r="D1227" t="str">
            <v>M</v>
          </cell>
          <cell r="E1227" t="str">
            <v>M</v>
          </cell>
          <cell r="F1227" t="str">
            <v>P</v>
          </cell>
          <cell r="G1227" t="str">
            <v>P</v>
          </cell>
          <cell r="H1227" t="str">
            <v>P</v>
          </cell>
          <cell r="I1227" t="str">
            <v>C</v>
          </cell>
        </row>
        <row r="1228">
          <cell r="A1228">
            <v>75220</v>
          </cell>
          <cell r="B1228" t="str">
            <v>Loan Int-3rd Pty</v>
          </cell>
          <cell r="C1228" t="str">
            <v>NOE</v>
          </cell>
          <cell r="D1228" t="str">
            <v>M</v>
          </cell>
          <cell r="E1228" t="str">
            <v>M</v>
          </cell>
          <cell r="F1228" t="str">
            <v>P</v>
          </cell>
          <cell r="G1228" t="str">
            <v>P</v>
          </cell>
          <cell r="H1228" t="str">
            <v>P</v>
          </cell>
          <cell r="I1228">
            <v>0</v>
          </cell>
        </row>
        <row r="1229">
          <cell r="A1229">
            <v>75400</v>
          </cell>
          <cell r="B1229" t="str">
            <v>Overdraft Interest</v>
          </cell>
          <cell r="C1229" t="str">
            <v>NOE</v>
          </cell>
          <cell r="D1229" t="str">
            <v>M</v>
          </cell>
          <cell r="E1229" t="str">
            <v>M</v>
          </cell>
          <cell r="F1229" t="str">
            <v>P</v>
          </cell>
          <cell r="G1229" t="str">
            <v>P</v>
          </cell>
          <cell r="H1229" t="str">
            <v>P</v>
          </cell>
          <cell r="I1229" t="str">
            <v>C</v>
          </cell>
        </row>
        <row r="1230">
          <cell r="A1230">
            <v>75500</v>
          </cell>
          <cell r="B1230" t="str">
            <v>Hire Purchase Interest</v>
          </cell>
          <cell r="C1230" t="str">
            <v>NOE</v>
          </cell>
          <cell r="D1230" t="str">
            <v>M</v>
          </cell>
          <cell r="E1230" t="str">
            <v>M</v>
          </cell>
          <cell r="F1230" t="str">
            <v>P</v>
          </cell>
          <cell r="G1230" t="str">
            <v>P</v>
          </cell>
          <cell r="H1230" t="str">
            <v>P</v>
          </cell>
          <cell r="I1230">
            <v>0</v>
          </cell>
        </row>
        <row r="1231">
          <cell r="A1231">
            <v>75600</v>
          </cell>
          <cell r="B1231" t="str">
            <v>Financing Costs/Fees</v>
          </cell>
          <cell r="C1231" t="str">
            <v>NOE</v>
          </cell>
          <cell r="D1231" t="str">
            <v>M</v>
          </cell>
          <cell r="E1231" t="str">
            <v>M</v>
          </cell>
          <cell r="F1231" t="str">
            <v>P</v>
          </cell>
          <cell r="G1231" t="str">
            <v>P</v>
          </cell>
          <cell r="H1231" t="str">
            <v>P</v>
          </cell>
          <cell r="I1231">
            <v>0</v>
          </cell>
        </row>
        <row r="1232">
          <cell r="A1232">
            <v>75700</v>
          </cell>
          <cell r="B1232" t="str">
            <v>Operating Lease</v>
          </cell>
          <cell r="C1232" t="str">
            <v>NOE</v>
          </cell>
          <cell r="D1232" t="str">
            <v>M</v>
          </cell>
          <cell r="E1232" t="str">
            <v>M</v>
          </cell>
          <cell r="F1232" t="str">
            <v>P</v>
          </cell>
          <cell r="G1232" t="str">
            <v>P</v>
          </cell>
          <cell r="H1232" t="str">
            <v>P</v>
          </cell>
          <cell r="I1232" t="str">
            <v>C</v>
          </cell>
        </row>
        <row r="1233">
          <cell r="A1233">
            <v>760</v>
          </cell>
          <cell r="B1233" t="str">
            <v>Taxation.</v>
          </cell>
          <cell r="C1233" t="str">
            <v>TAXATION.</v>
          </cell>
          <cell r="D1233" t="str">
            <v>M</v>
          </cell>
          <cell r="E1233" t="str">
            <v>M</v>
          </cell>
          <cell r="F1233" t="str">
            <v>P</v>
          </cell>
          <cell r="G1233" t="str">
            <v>P</v>
          </cell>
          <cell r="H1233" t="str">
            <v>P</v>
          </cell>
          <cell r="I1233" t="str">
            <v>C</v>
          </cell>
        </row>
        <row r="1234">
          <cell r="A1234">
            <v>76100</v>
          </cell>
          <cell r="B1234" t="str">
            <v>Profits/Income Tax</v>
          </cell>
          <cell r="C1234" t="str">
            <v>NOE</v>
          </cell>
          <cell r="D1234" t="str">
            <v>M</v>
          </cell>
          <cell r="E1234" t="str">
            <v>M</v>
          </cell>
          <cell r="F1234" t="str">
            <v>P</v>
          </cell>
          <cell r="G1234" t="str">
            <v>P</v>
          </cell>
          <cell r="H1234" t="str">
            <v>P</v>
          </cell>
          <cell r="I1234">
            <v>0</v>
          </cell>
        </row>
        <row r="1235">
          <cell r="A1235">
            <v>76110</v>
          </cell>
          <cell r="B1235" t="str">
            <v>State Corporate Tax</v>
          </cell>
          <cell r="C1235" t="str">
            <v>NOE</v>
          </cell>
          <cell r="D1235" t="str">
            <v>M</v>
          </cell>
          <cell r="E1235" t="str">
            <v>M</v>
          </cell>
          <cell r="F1235" t="str">
            <v>P</v>
          </cell>
          <cell r="G1235" t="str">
            <v>P</v>
          </cell>
          <cell r="H1235" t="str">
            <v>P</v>
          </cell>
          <cell r="I1235" t="str">
            <v>C</v>
          </cell>
        </row>
        <row r="1236">
          <cell r="A1236">
            <v>76120</v>
          </cell>
          <cell r="B1236" t="str">
            <v>Trade Tax</v>
          </cell>
          <cell r="C1236" t="str">
            <v>NOE</v>
          </cell>
          <cell r="D1236" t="str">
            <v>M</v>
          </cell>
          <cell r="E1236" t="str">
            <v>M</v>
          </cell>
          <cell r="F1236" t="str">
            <v>P</v>
          </cell>
          <cell r="G1236" t="str">
            <v>P</v>
          </cell>
          <cell r="H1236" t="str">
            <v>P</v>
          </cell>
          <cell r="I1236" t="str">
            <v>C</v>
          </cell>
        </row>
        <row r="1237">
          <cell r="A1237">
            <v>76200</v>
          </cell>
          <cell r="B1237" t="str">
            <v>Deferred Tax</v>
          </cell>
          <cell r="C1237" t="str">
            <v>NOE</v>
          </cell>
          <cell r="D1237" t="str">
            <v>M</v>
          </cell>
          <cell r="E1237" t="str">
            <v>M</v>
          </cell>
          <cell r="F1237" t="str">
            <v>P</v>
          </cell>
          <cell r="G1237" t="str">
            <v>P</v>
          </cell>
          <cell r="H1237" t="str">
            <v>P</v>
          </cell>
          <cell r="I1237">
            <v>0</v>
          </cell>
        </row>
        <row r="1238">
          <cell r="A1238">
            <v>76300</v>
          </cell>
          <cell r="B1238" t="str">
            <v>Current Federal Income Tax</v>
          </cell>
          <cell r="C1238" t="str">
            <v>NOE</v>
          </cell>
          <cell r="D1238" t="str">
            <v>M</v>
          </cell>
          <cell r="E1238" t="str">
            <v>M</v>
          </cell>
          <cell r="F1238" t="str">
            <v>P</v>
          </cell>
          <cell r="G1238" t="str">
            <v>P</v>
          </cell>
          <cell r="H1238" t="str">
            <v>P</v>
          </cell>
          <cell r="I1238" t="str">
            <v>C</v>
          </cell>
        </row>
        <row r="1239">
          <cell r="A1239">
            <v>76400</v>
          </cell>
          <cell r="B1239" t="str">
            <v>Deferred Federal Income Tax</v>
          </cell>
          <cell r="C1239" t="str">
            <v>NOE</v>
          </cell>
          <cell r="D1239" t="str">
            <v>M</v>
          </cell>
          <cell r="E1239" t="str">
            <v>M</v>
          </cell>
          <cell r="F1239" t="str">
            <v>P</v>
          </cell>
          <cell r="G1239" t="str">
            <v>P</v>
          </cell>
          <cell r="H1239" t="str">
            <v>P</v>
          </cell>
          <cell r="I1239" t="str">
            <v>C</v>
          </cell>
        </row>
        <row r="1240">
          <cell r="A1240">
            <v>76500</v>
          </cell>
          <cell r="B1240" t="str">
            <v>Current State Income Tax</v>
          </cell>
          <cell r="C1240" t="str">
            <v>NOE</v>
          </cell>
          <cell r="D1240" t="str">
            <v>M</v>
          </cell>
          <cell r="E1240" t="str">
            <v>M</v>
          </cell>
          <cell r="F1240" t="str">
            <v>P</v>
          </cell>
          <cell r="G1240" t="str">
            <v>P</v>
          </cell>
          <cell r="H1240" t="str">
            <v>P</v>
          </cell>
          <cell r="I1240" t="str">
            <v>C</v>
          </cell>
        </row>
        <row r="1241">
          <cell r="A1241">
            <v>76600</v>
          </cell>
          <cell r="B1241" t="str">
            <v>Deferred State Income Tax</v>
          </cell>
          <cell r="C1241" t="str">
            <v>NOE</v>
          </cell>
          <cell r="D1241" t="str">
            <v>M</v>
          </cell>
          <cell r="E1241" t="str">
            <v>M</v>
          </cell>
          <cell r="F1241" t="str">
            <v>P</v>
          </cell>
          <cell r="G1241" t="str">
            <v>P</v>
          </cell>
          <cell r="H1241" t="str">
            <v>P</v>
          </cell>
          <cell r="I1241" t="str">
            <v>C</v>
          </cell>
        </row>
        <row r="1242">
          <cell r="A1242">
            <v>790</v>
          </cell>
          <cell r="B1242" t="str">
            <v>Minority Interest.</v>
          </cell>
          <cell r="C1242" t="str">
            <v>MINORITY INTERE</v>
          </cell>
          <cell r="D1242" t="str">
            <v>M</v>
          </cell>
          <cell r="E1242" t="str">
            <v>M</v>
          </cell>
          <cell r="F1242" t="str">
            <v>P</v>
          </cell>
          <cell r="G1242" t="str">
            <v>P</v>
          </cell>
          <cell r="H1242" t="str">
            <v>P</v>
          </cell>
          <cell r="I1242" t="str">
            <v>C</v>
          </cell>
        </row>
        <row r="1243">
          <cell r="A1243">
            <v>79100</v>
          </cell>
          <cell r="B1243" t="str">
            <v>Minority Interest</v>
          </cell>
          <cell r="C1243" t="str">
            <v>NOE</v>
          </cell>
          <cell r="D1243" t="str">
            <v>M</v>
          </cell>
          <cell r="E1243" t="str">
            <v>M</v>
          </cell>
          <cell r="F1243" t="str">
            <v>P</v>
          </cell>
          <cell r="G1243" t="str">
            <v>P</v>
          </cell>
          <cell r="H1243" t="str">
            <v>P</v>
          </cell>
          <cell r="I1243" t="str">
            <v>C</v>
          </cell>
        </row>
        <row r="1244">
          <cell r="A1244">
            <v>79200</v>
          </cell>
          <cell r="B1244" t="str">
            <v>Shifting of Profits</v>
          </cell>
          <cell r="C1244" t="str">
            <v>NOE</v>
          </cell>
          <cell r="D1244" t="str">
            <v>M</v>
          </cell>
          <cell r="E1244" t="str">
            <v>M</v>
          </cell>
          <cell r="F1244" t="str">
            <v>P</v>
          </cell>
          <cell r="G1244" t="str">
            <v>P</v>
          </cell>
          <cell r="H1244" t="str">
            <v>P</v>
          </cell>
          <cell r="I1244" t="str">
            <v>C</v>
          </cell>
        </row>
        <row r="1245">
          <cell r="A1245">
            <v>9</v>
          </cell>
          <cell r="B1245" t="str">
            <v>Memo Accounts.</v>
          </cell>
          <cell r="C1245" t="str">
            <v>MEMO ACCOUNTS.</v>
          </cell>
          <cell r="D1245" t="str">
            <v>M</v>
          </cell>
          <cell r="E1245" t="str">
            <v>M</v>
          </cell>
          <cell r="F1245" t="str">
            <v>P</v>
          </cell>
          <cell r="G1245" t="str">
            <v>P</v>
          </cell>
          <cell r="H1245" t="str">
            <v>P</v>
          </cell>
          <cell r="I1245" t="str">
            <v>C</v>
          </cell>
        </row>
        <row r="1246">
          <cell r="A1246">
            <v>900</v>
          </cell>
          <cell r="B1246" t="str">
            <v>Days in Period</v>
          </cell>
          <cell r="C1246" t="str">
            <v>MEMO</v>
          </cell>
          <cell r="D1246" t="str">
            <v>M</v>
          </cell>
          <cell r="E1246" t="str">
            <v>M</v>
          </cell>
          <cell r="F1246" t="str">
            <v>P</v>
          </cell>
          <cell r="G1246" t="str">
            <v>P</v>
          </cell>
          <cell r="H1246" t="str">
            <v>P</v>
          </cell>
          <cell r="I1246">
            <v>0</v>
          </cell>
        </row>
        <row r="1247">
          <cell r="A1247">
            <v>901</v>
          </cell>
          <cell r="B1247" t="str">
            <v>No of Months</v>
          </cell>
          <cell r="C1247" t="str">
            <v>MEMO</v>
          </cell>
          <cell r="D1247" t="str">
            <v>P</v>
          </cell>
          <cell r="E1247" t="str">
            <v>P</v>
          </cell>
          <cell r="F1247" t="str">
            <v>P</v>
          </cell>
          <cell r="G1247" t="str">
            <v>P</v>
          </cell>
          <cell r="H1247" t="str">
            <v>P</v>
          </cell>
          <cell r="I1247">
            <v>0</v>
          </cell>
        </row>
        <row r="1248">
          <cell r="A1248">
            <v>902</v>
          </cell>
          <cell r="B1248" t="str">
            <v>No of Days of Weekend</v>
          </cell>
          <cell r="C1248" t="str">
            <v>MEMO</v>
          </cell>
          <cell r="D1248" t="str">
            <v>M</v>
          </cell>
          <cell r="E1248" t="str">
            <v>M</v>
          </cell>
          <cell r="F1248" t="str">
            <v>P</v>
          </cell>
          <cell r="G1248" t="str">
            <v>P</v>
          </cell>
          <cell r="H1248" t="str">
            <v>P</v>
          </cell>
          <cell r="I1248">
            <v>0</v>
          </cell>
        </row>
        <row r="1249">
          <cell r="A1249">
            <v>905</v>
          </cell>
          <cell r="B1249" t="str">
            <v>No of Avail Rooms In Hotel</v>
          </cell>
          <cell r="C1249" t="str">
            <v>ROOM</v>
          </cell>
          <cell r="D1249" t="str">
            <v>M</v>
          </cell>
          <cell r="E1249" t="str">
            <v>M</v>
          </cell>
          <cell r="F1249" t="str">
            <v>P</v>
          </cell>
          <cell r="G1249" t="str">
            <v>P</v>
          </cell>
          <cell r="H1249" t="str">
            <v>P</v>
          </cell>
          <cell r="I1249">
            <v>0</v>
          </cell>
        </row>
        <row r="1250">
          <cell r="A1250">
            <v>906</v>
          </cell>
          <cell r="B1250" t="str">
            <v>USD Exchange Rate</v>
          </cell>
          <cell r="C1250" t="str">
            <v>MEMO</v>
          </cell>
          <cell r="D1250" t="str">
            <v>P</v>
          </cell>
          <cell r="E1250" t="str">
            <v>P</v>
          </cell>
          <cell r="F1250" t="str">
            <v>P</v>
          </cell>
          <cell r="G1250" t="str">
            <v>P</v>
          </cell>
          <cell r="H1250" t="str">
            <v>P</v>
          </cell>
          <cell r="I1250">
            <v>0</v>
          </cell>
        </row>
        <row r="1251">
          <cell r="A1251">
            <v>910</v>
          </cell>
          <cell r="B1251" t="str">
            <v>Permanent House Use</v>
          </cell>
          <cell r="C1251" t="str">
            <v>ROOM</v>
          </cell>
          <cell r="D1251" t="str">
            <v>M</v>
          </cell>
          <cell r="E1251" t="str">
            <v>M</v>
          </cell>
          <cell r="F1251" t="str">
            <v>P</v>
          </cell>
          <cell r="G1251" t="str">
            <v>P</v>
          </cell>
          <cell r="H1251" t="str">
            <v>P</v>
          </cell>
          <cell r="I1251">
            <v>0</v>
          </cell>
        </row>
        <row r="1252">
          <cell r="A1252">
            <v>911</v>
          </cell>
          <cell r="B1252" t="str">
            <v>Paid Rooms Occupied</v>
          </cell>
          <cell r="C1252" t="str">
            <v>ROOMREV</v>
          </cell>
          <cell r="D1252" t="str">
            <v>M</v>
          </cell>
          <cell r="E1252" t="str">
            <v>M</v>
          </cell>
          <cell r="F1252" t="str">
            <v>M</v>
          </cell>
          <cell r="G1252" t="str">
            <v>P</v>
          </cell>
          <cell r="H1252" t="str">
            <v>P</v>
          </cell>
          <cell r="I1252">
            <v>0</v>
          </cell>
        </row>
        <row r="1253">
          <cell r="A1253">
            <v>912</v>
          </cell>
          <cell r="B1253" t="str">
            <v>Paid Rooms Occupied-Weekend</v>
          </cell>
          <cell r="C1253" t="str">
            <v>ROOMREV</v>
          </cell>
          <cell r="D1253" t="str">
            <v>M</v>
          </cell>
          <cell r="E1253" t="str">
            <v>M</v>
          </cell>
          <cell r="F1253" t="str">
            <v>M</v>
          </cell>
          <cell r="G1253" t="str">
            <v>P</v>
          </cell>
          <cell r="H1253" t="str">
            <v>P</v>
          </cell>
          <cell r="I1253">
            <v>0</v>
          </cell>
        </row>
        <row r="1254">
          <cell r="A1254">
            <v>915</v>
          </cell>
          <cell r="B1254" t="str">
            <v>Complimentary Rooms</v>
          </cell>
          <cell r="C1254" t="str">
            <v>ROOM</v>
          </cell>
          <cell r="D1254" t="str">
            <v>M</v>
          </cell>
          <cell r="E1254" t="str">
            <v>M</v>
          </cell>
          <cell r="F1254" t="str">
            <v>P</v>
          </cell>
          <cell r="G1254" t="str">
            <v>P</v>
          </cell>
          <cell r="H1254" t="str">
            <v>P</v>
          </cell>
          <cell r="I1254">
            <v>0</v>
          </cell>
        </row>
        <row r="1255">
          <cell r="A1255">
            <v>916</v>
          </cell>
          <cell r="B1255" t="str">
            <v>Temporary House Use Rooms</v>
          </cell>
          <cell r="C1255" t="str">
            <v>ROOM</v>
          </cell>
          <cell r="D1255" t="str">
            <v>M</v>
          </cell>
          <cell r="E1255" t="str">
            <v>M</v>
          </cell>
          <cell r="F1255" t="str">
            <v>P</v>
          </cell>
          <cell r="G1255" t="str">
            <v>P</v>
          </cell>
          <cell r="H1255" t="str">
            <v>P</v>
          </cell>
          <cell r="I1255">
            <v>0</v>
          </cell>
        </row>
        <row r="1256">
          <cell r="A1256">
            <v>917</v>
          </cell>
          <cell r="B1256" t="str">
            <v>Rooms Vacant</v>
          </cell>
          <cell r="C1256" t="str">
            <v>ROOM</v>
          </cell>
          <cell r="D1256" t="str">
            <v>M</v>
          </cell>
          <cell r="E1256" t="str">
            <v>M</v>
          </cell>
          <cell r="F1256" t="str">
            <v>P</v>
          </cell>
          <cell r="G1256" t="str">
            <v>P</v>
          </cell>
          <cell r="H1256" t="str">
            <v>P</v>
          </cell>
          <cell r="I1256">
            <v>0</v>
          </cell>
        </row>
        <row r="1257">
          <cell r="A1257">
            <v>918</v>
          </cell>
          <cell r="B1257" t="str">
            <v>Rooms Out Of Order</v>
          </cell>
          <cell r="C1257" t="str">
            <v>ROOM</v>
          </cell>
          <cell r="D1257" t="str">
            <v>M</v>
          </cell>
          <cell r="E1257" t="str">
            <v>M</v>
          </cell>
          <cell r="F1257" t="str">
            <v>P</v>
          </cell>
          <cell r="G1257" t="str">
            <v>P</v>
          </cell>
          <cell r="H1257" t="str">
            <v>P</v>
          </cell>
          <cell r="I1257">
            <v>0</v>
          </cell>
        </row>
        <row r="1258">
          <cell r="A1258">
            <v>919</v>
          </cell>
          <cell r="B1258" t="str">
            <v>No of Rooms Multiple Occupied</v>
          </cell>
          <cell r="C1258" t="str">
            <v>ROOM</v>
          </cell>
          <cell r="D1258" t="str">
            <v>M</v>
          </cell>
          <cell r="E1258" t="str">
            <v>M</v>
          </cell>
          <cell r="F1258" t="str">
            <v>P</v>
          </cell>
          <cell r="G1258" t="str">
            <v>P</v>
          </cell>
          <cell r="H1258" t="str">
            <v>P</v>
          </cell>
          <cell r="I1258">
            <v>0</v>
          </cell>
        </row>
        <row r="1259">
          <cell r="A1259">
            <v>920</v>
          </cell>
          <cell r="B1259" t="str">
            <v>No of Rooms-Walk-In</v>
          </cell>
          <cell r="C1259" t="str">
            <v>ROOM</v>
          </cell>
          <cell r="D1259" t="str">
            <v>M</v>
          </cell>
          <cell r="E1259" t="str">
            <v>M</v>
          </cell>
          <cell r="F1259" t="str">
            <v>P</v>
          </cell>
          <cell r="G1259" t="str">
            <v>P</v>
          </cell>
          <cell r="H1259" t="str">
            <v>P</v>
          </cell>
          <cell r="I1259" t="str">
            <v>C</v>
          </cell>
        </row>
        <row r="1260">
          <cell r="A1260">
            <v>921</v>
          </cell>
          <cell r="B1260" t="str">
            <v>No of Rooms-No Show</v>
          </cell>
          <cell r="C1260" t="str">
            <v>ROOM</v>
          </cell>
          <cell r="D1260" t="str">
            <v>M</v>
          </cell>
          <cell r="E1260" t="str">
            <v>M</v>
          </cell>
          <cell r="F1260" t="str">
            <v>P</v>
          </cell>
          <cell r="G1260" t="str">
            <v>P</v>
          </cell>
          <cell r="H1260" t="str">
            <v>P</v>
          </cell>
          <cell r="I1260">
            <v>0</v>
          </cell>
        </row>
        <row r="1261">
          <cell r="A1261">
            <v>922</v>
          </cell>
          <cell r="B1261" t="str">
            <v>No of Guests-Paid</v>
          </cell>
          <cell r="C1261" t="str">
            <v>ROOMREV</v>
          </cell>
          <cell r="D1261" t="str">
            <v>M</v>
          </cell>
          <cell r="E1261" t="str">
            <v>M</v>
          </cell>
          <cell r="F1261" t="str">
            <v>M</v>
          </cell>
          <cell r="G1261" t="str">
            <v>P</v>
          </cell>
          <cell r="H1261" t="str">
            <v>P</v>
          </cell>
          <cell r="I1261">
            <v>0</v>
          </cell>
        </row>
        <row r="1262">
          <cell r="A1262">
            <v>923</v>
          </cell>
          <cell r="B1262" t="str">
            <v>No of Guests-Complimentary</v>
          </cell>
          <cell r="C1262" t="str">
            <v>ROOM</v>
          </cell>
          <cell r="D1262" t="str">
            <v>M</v>
          </cell>
          <cell r="E1262" t="str">
            <v>M</v>
          </cell>
          <cell r="F1262" t="str">
            <v>P</v>
          </cell>
          <cell r="G1262" t="str">
            <v>P</v>
          </cell>
          <cell r="H1262" t="str">
            <v>P</v>
          </cell>
          <cell r="I1262">
            <v>0</v>
          </cell>
        </row>
        <row r="1263">
          <cell r="A1263">
            <v>924</v>
          </cell>
          <cell r="B1263" t="str">
            <v>No of Guests-Temp House Use</v>
          </cell>
          <cell r="C1263" t="str">
            <v>ROOM</v>
          </cell>
          <cell r="D1263" t="str">
            <v>M</v>
          </cell>
          <cell r="E1263" t="str">
            <v>M</v>
          </cell>
          <cell r="F1263" t="str">
            <v>P</v>
          </cell>
          <cell r="G1263" t="str">
            <v>P</v>
          </cell>
          <cell r="H1263" t="str">
            <v>P</v>
          </cell>
          <cell r="I1263">
            <v>0</v>
          </cell>
        </row>
        <row r="1264">
          <cell r="A1264">
            <v>929</v>
          </cell>
          <cell r="B1264" t="str">
            <v>No of Arrivals</v>
          </cell>
          <cell r="C1264" t="str">
            <v>ROOM</v>
          </cell>
          <cell r="D1264" t="str">
            <v>M</v>
          </cell>
          <cell r="E1264" t="str">
            <v>M</v>
          </cell>
          <cell r="F1264" t="str">
            <v>P</v>
          </cell>
          <cell r="G1264" t="str">
            <v>P</v>
          </cell>
          <cell r="H1264" t="str">
            <v>P</v>
          </cell>
          <cell r="I1264">
            <v>0</v>
          </cell>
        </row>
        <row r="1265">
          <cell r="A1265">
            <v>930</v>
          </cell>
          <cell r="B1265" t="str">
            <v>No of Departures</v>
          </cell>
          <cell r="C1265" t="str">
            <v>ROOM</v>
          </cell>
          <cell r="D1265" t="str">
            <v>M</v>
          </cell>
          <cell r="E1265" t="str">
            <v>M</v>
          </cell>
          <cell r="F1265" t="str">
            <v>P</v>
          </cell>
          <cell r="G1265" t="str">
            <v>P</v>
          </cell>
          <cell r="H1265" t="str">
            <v>P</v>
          </cell>
          <cell r="I1265">
            <v>0</v>
          </cell>
        </row>
        <row r="1266">
          <cell r="A1266">
            <v>931</v>
          </cell>
          <cell r="B1266" t="str">
            <v>No of Covers-In Hse Guest</v>
          </cell>
          <cell r="C1266" t="str">
            <v>FBREV</v>
          </cell>
          <cell r="D1266" t="str">
            <v>M</v>
          </cell>
          <cell r="E1266" t="str">
            <v>M</v>
          </cell>
          <cell r="F1266" t="str">
            <v>P</v>
          </cell>
          <cell r="G1266" t="str">
            <v>M</v>
          </cell>
          <cell r="H1266" t="str">
            <v>P</v>
          </cell>
          <cell r="I1266">
            <v>0</v>
          </cell>
        </row>
        <row r="1267">
          <cell r="A1267">
            <v>932</v>
          </cell>
          <cell r="B1267" t="str">
            <v>No of Covers-Non In Hse Guest</v>
          </cell>
          <cell r="C1267" t="str">
            <v>FBREV</v>
          </cell>
          <cell r="D1267" t="str">
            <v>M</v>
          </cell>
          <cell r="E1267" t="str">
            <v>M</v>
          </cell>
          <cell r="F1267" t="str">
            <v>P</v>
          </cell>
          <cell r="G1267" t="str">
            <v>M</v>
          </cell>
          <cell r="H1267" t="str">
            <v>P</v>
          </cell>
          <cell r="I1267">
            <v>0</v>
          </cell>
        </row>
        <row r="1268">
          <cell r="A1268">
            <v>933</v>
          </cell>
          <cell r="B1268" t="str">
            <v>No of Beverage Guest-In Hse</v>
          </cell>
          <cell r="C1268" t="str">
            <v>FBREV</v>
          </cell>
          <cell r="D1268" t="str">
            <v>M</v>
          </cell>
          <cell r="E1268" t="str">
            <v>M</v>
          </cell>
          <cell r="F1268" t="str">
            <v>P</v>
          </cell>
          <cell r="G1268" t="str">
            <v>M</v>
          </cell>
          <cell r="H1268" t="str">
            <v>P</v>
          </cell>
          <cell r="I1268" t="str">
            <v>C</v>
          </cell>
        </row>
        <row r="1269">
          <cell r="A1269">
            <v>934</v>
          </cell>
          <cell r="B1269" t="str">
            <v>No of Beverage Guest-Non In Hse</v>
          </cell>
          <cell r="C1269" t="str">
            <v>FBREV</v>
          </cell>
          <cell r="D1269" t="str">
            <v>M</v>
          </cell>
          <cell r="E1269" t="str">
            <v>M</v>
          </cell>
          <cell r="F1269" t="str">
            <v>P</v>
          </cell>
          <cell r="G1269" t="str">
            <v>M</v>
          </cell>
          <cell r="H1269" t="str">
            <v>P</v>
          </cell>
          <cell r="I1269" t="str">
            <v>C</v>
          </cell>
        </row>
        <row r="1270">
          <cell r="A1270">
            <v>935</v>
          </cell>
          <cell r="B1270" t="str">
            <v>No of Covers-Apt/Residence</v>
          </cell>
          <cell r="C1270" t="str">
            <v>FBREV</v>
          </cell>
          <cell r="D1270" t="str">
            <v>M</v>
          </cell>
          <cell r="E1270" t="str">
            <v>M</v>
          </cell>
          <cell r="F1270" t="str">
            <v>P</v>
          </cell>
          <cell r="G1270" t="str">
            <v>M</v>
          </cell>
          <cell r="H1270" t="str">
            <v>P</v>
          </cell>
          <cell r="I1270">
            <v>0</v>
          </cell>
        </row>
        <row r="1271">
          <cell r="A1271">
            <v>936</v>
          </cell>
          <cell r="B1271" t="str">
            <v>No of Beverage Guest-Apt/Residence</v>
          </cell>
          <cell r="C1271" t="str">
            <v>FBREV</v>
          </cell>
          <cell r="D1271" t="str">
            <v>M</v>
          </cell>
          <cell r="E1271" t="str">
            <v>M</v>
          </cell>
          <cell r="F1271" t="str">
            <v>P</v>
          </cell>
          <cell r="G1271" t="str">
            <v>M</v>
          </cell>
          <cell r="H1271" t="str">
            <v>P</v>
          </cell>
          <cell r="I1271" t="str">
            <v>C</v>
          </cell>
        </row>
        <row r="1272">
          <cell r="A1272">
            <v>937</v>
          </cell>
          <cell r="B1272" t="str">
            <v>F&amp;B Revenue % Stats</v>
          </cell>
          <cell r="C1272" t="str">
            <v>FBMOD</v>
          </cell>
          <cell r="D1272" t="str">
            <v>M</v>
          </cell>
          <cell r="E1272" t="str">
            <v>M</v>
          </cell>
          <cell r="F1272" t="str">
            <v>P</v>
          </cell>
          <cell r="G1272" t="str">
            <v>P</v>
          </cell>
          <cell r="H1272" t="str">
            <v>P</v>
          </cell>
          <cell r="I1272">
            <v>0</v>
          </cell>
        </row>
        <row r="1273">
          <cell r="A1273">
            <v>938</v>
          </cell>
          <cell r="B1273" t="str">
            <v>F&amp;B Covers % Stats</v>
          </cell>
          <cell r="C1273" t="str">
            <v>FBMOD</v>
          </cell>
          <cell r="D1273" t="str">
            <v>M</v>
          </cell>
          <cell r="E1273" t="str">
            <v>M</v>
          </cell>
          <cell r="F1273" t="str">
            <v>P</v>
          </cell>
          <cell r="G1273" t="str">
            <v>P</v>
          </cell>
          <cell r="H1273" t="str">
            <v>P</v>
          </cell>
          <cell r="I1273">
            <v>0</v>
          </cell>
        </row>
        <row r="1274">
          <cell r="A1274">
            <v>939</v>
          </cell>
          <cell r="B1274" t="str">
            <v>No of Seat</v>
          </cell>
          <cell r="C1274" t="str">
            <v>FBMOD</v>
          </cell>
          <cell r="D1274" t="str">
            <v>M</v>
          </cell>
          <cell r="E1274" t="str">
            <v>M</v>
          </cell>
          <cell r="F1274" t="str">
            <v>P</v>
          </cell>
          <cell r="G1274" t="str">
            <v>P</v>
          </cell>
          <cell r="H1274" t="str">
            <v>P</v>
          </cell>
          <cell r="I1274">
            <v>0</v>
          </cell>
        </row>
        <row r="1275">
          <cell r="A1275">
            <v>960</v>
          </cell>
          <cell r="B1275" t="str">
            <v>No of EFTE</v>
          </cell>
          <cell r="C1275" t="str">
            <v>MEMO</v>
          </cell>
          <cell r="D1275" t="str">
            <v>M</v>
          </cell>
          <cell r="E1275" t="str">
            <v>M</v>
          </cell>
          <cell r="F1275" t="str">
            <v>P</v>
          </cell>
          <cell r="G1275" t="str">
            <v>P</v>
          </cell>
          <cell r="H1275" t="str">
            <v>P</v>
          </cell>
          <cell r="I1275">
            <v>0</v>
          </cell>
        </row>
        <row r="1276">
          <cell r="A1276">
            <v>961</v>
          </cell>
          <cell r="B1276" t="str">
            <v>No of Headcount</v>
          </cell>
          <cell r="C1276" t="str">
            <v>MEMO</v>
          </cell>
          <cell r="D1276" t="str">
            <v>M</v>
          </cell>
          <cell r="E1276" t="str">
            <v>M</v>
          </cell>
          <cell r="F1276" t="str">
            <v>P</v>
          </cell>
          <cell r="G1276" t="str">
            <v>P</v>
          </cell>
          <cell r="H1276" t="str">
            <v>P</v>
          </cell>
          <cell r="I1276">
            <v>0</v>
          </cell>
        </row>
        <row r="1277">
          <cell r="A1277">
            <v>970</v>
          </cell>
          <cell r="B1277" t="str">
            <v>No of Treatment Rooms</v>
          </cell>
          <cell r="C1277" t="str">
            <v>SHBB</v>
          </cell>
          <cell r="D1277" t="str">
            <v>M</v>
          </cell>
          <cell r="E1277" t="str">
            <v>M</v>
          </cell>
          <cell r="F1277" t="str">
            <v>P</v>
          </cell>
          <cell r="G1277" t="str">
            <v>P</v>
          </cell>
          <cell r="H1277" t="str">
            <v>P</v>
          </cell>
          <cell r="I1277">
            <v>0</v>
          </cell>
        </row>
        <row r="1278">
          <cell r="A1278" t="str">
            <v>970A</v>
          </cell>
          <cell r="B1278" t="str">
            <v>No of Treatment Capacity</v>
          </cell>
          <cell r="C1278" t="str">
            <v>SHBB</v>
          </cell>
          <cell r="D1278" t="str">
            <v>M</v>
          </cell>
          <cell r="E1278" t="str">
            <v>M</v>
          </cell>
          <cell r="F1278" t="str">
            <v>P</v>
          </cell>
          <cell r="G1278" t="str">
            <v>P</v>
          </cell>
          <cell r="H1278" t="str">
            <v>P</v>
          </cell>
          <cell r="I1278">
            <v>0</v>
          </cell>
        </row>
        <row r="1279">
          <cell r="A1279" t="str">
            <v>970S</v>
          </cell>
          <cell r="B1279" t="str">
            <v>No of Service Stations</v>
          </cell>
          <cell r="C1279" t="str">
            <v>SHBB</v>
          </cell>
          <cell r="D1279" t="str">
            <v>M</v>
          </cell>
          <cell r="E1279" t="str">
            <v>M</v>
          </cell>
          <cell r="F1279" t="str">
            <v>P</v>
          </cell>
          <cell r="G1279" t="str">
            <v>P</v>
          </cell>
          <cell r="H1279" t="str">
            <v>P</v>
          </cell>
          <cell r="I1279" t="str">
            <v>C</v>
          </cell>
        </row>
        <row r="1280">
          <cell r="A1280" t="str">
            <v>970T</v>
          </cell>
          <cell r="B1280" t="str">
            <v>No of Service Stations Capacity</v>
          </cell>
          <cell r="C1280" t="str">
            <v>SHBB</v>
          </cell>
          <cell r="D1280" t="str">
            <v>M</v>
          </cell>
          <cell r="E1280" t="str">
            <v>M</v>
          </cell>
          <cell r="F1280" t="str">
            <v>P</v>
          </cell>
          <cell r="G1280" t="str">
            <v>P</v>
          </cell>
          <cell r="H1280" t="str">
            <v>P</v>
          </cell>
          <cell r="I1280" t="str">
            <v>C</v>
          </cell>
        </row>
        <row r="1281">
          <cell r="A1281">
            <v>971</v>
          </cell>
          <cell r="B1281" t="str">
            <v>No of Operating Hours Per Day</v>
          </cell>
          <cell r="C1281" t="str">
            <v>SHBB</v>
          </cell>
          <cell r="D1281" t="str">
            <v>M</v>
          </cell>
          <cell r="E1281" t="str">
            <v>M</v>
          </cell>
          <cell r="F1281" t="str">
            <v>P</v>
          </cell>
          <cell r="G1281" t="str">
            <v>P</v>
          </cell>
          <cell r="H1281" t="str">
            <v>P</v>
          </cell>
          <cell r="I1281">
            <v>0</v>
          </cell>
        </row>
        <row r="1282">
          <cell r="A1282">
            <v>972</v>
          </cell>
          <cell r="B1282" t="str">
            <v># Treatment Hrs Taken</v>
          </cell>
          <cell r="C1282" t="str">
            <v>SHBBREV</v>
          </cell>
          <cell r="D1282" t="str">
            <v>M</v>
          </cell>
          <cell r="E1282" t="str">
            <v>M</v>
          </cell>
          <cell r="F1282" t="str">
            <v>M</v>
          </cell>
          <cell r="G1282" t="str">
            <v>P</v>
          </cell>
          <cell r="H1282" t="str">
            <v>P</v>
          </cell>
          <cell r="I1282">
            <v>0</v>
          </cell>
        </row>
        <row r="1283">
          <cell r="A1283" t="str">
            <v>972F</v>
          </cell>
          <cell r="B1283" t="str">
            <v># Treatment Hrs Taken-Foot Spa</v>
          </cell>
          <cell r="C1283" t="str">
            <v>SHBBREV</v>
          </cell>
          <cell r="D1283" t="str">
            <v>M</v>
          </cell>
          <cell r="E1283" t="str">
            <v>M</v>
          </cell>
          <cell r="F1283" t="str">
            <v>M</v>
          </cell>
          <cell r="G1283" t="str">
            <v>P</v>
          </cell>
          <cell r="H1283" t="str">
            <v>P</v>
          </cell>
          <cell r="I1283" t="str">
            <v>C</v>
          </cell>
        </row>
        <row r="1284">
          <cell r="A1284" t="str">
            <v>972B</v>
          </cell>
          <cell r="B1284" t="str">
            <v># Treatment Hrs Taken-Beauty by MO</v>
          </cell>
          <cell r="C1284" t="str">
            <v>SHBBREV</v>
          </cell>
          <cell r="D1284" t="str">
            <v>M</v>
          </cell>
          <cell r="E1284" t="str">
            <v>M</v>
          </cell>
          <cell r="F1284" t="str">
            <v>M</v>
          </cell>
          <cell r="G1284" t="str">
            <v>P</v>
          </cell>
          <cell r="H1284" t="str">
            <v>P</v>
          </cell>
          <cell r="I1284">
            <v>0</v>
          </cell>
        </row>
        <row r="1285">
          <cell r="A1285" t="str">
            <v>972A</v>
          </cell>
          <cell r="B1285" t="str">
            <v># Treatment Hrs Taken-Ayuravedic</v>
          </cell>
          <cell r="C1285" t="str">
            <v>SHBBREV</v>
          </cell>
          <cell r="D1285" t="str">
            <v>M</v>
          </cell>
          <cell r="E1285" t="str">
            <v>M</v>
          </cell>
          <cell r="F1285" t="str">
            <v>M</v>
          </cell>
          <cell r="G1285" t="str">
            <v>P</v>
          </cell>
          <cell r="H1285" t="str">
            <v>P</v>
          </cell>
          <cell r="I1285" t="str">
            <v>C</v>
          </cell>
        </row>
        <row r="1286">
          <cell r="A1286" t="str">
            <v>972P</v>
          </cell>
          <cell r="B1286" t="str">
            <v># Treatment Hrs Taken-Programmes</v>
          </cell>
          <cell r="C1286" t="str">
            <v>SHBBREV</v>
          </cell>
          <cell r="D1286" t="str">
            <v>M</v>
          </cell>
          <cell r="E1286" t="str">
            <v>M</v>
          </cell>
          <cell r="F1286" t="str">
            <v>M</v>
          </cell>
          <cell r="G1286" t="str">
            <v>P</v>
          </cell>
          <cell r="H1286" t="str">
            <v>P</v>
          </cell>
          <cell r="I1286">
            <v>0</v>
          </cell>
        </row>
        <row r="1287">
          <cell r="A1287" t="str">
            <v>972S</v>
          </cell>
          <cell r="B1287" t="str">
            <v># Treatment Hrs Taken-Spa Suites</v>
          </cell>
          <cell r="C1287" t="str">
            <v>SHBBREV</v>
          </cell>
          <cell r="D1287" t="str">
            <v>M</v>
          </cell>
          <cell r="E1287" t="str">
            <v>M</v>
          </cell>
          <cell r="F1287" t="str">
            <v>M</v>
          </cell>
          <cell r="G1287" t="str">
            <v>P</v>
          </cell>
          <cell r="H1287" t="str">
            <v>P</v>
          </cell>
          <cell r="I1287">
            <v>0</v>
          </cell>
        </row>
        <row r="1288">
          <cell r="A1288" t="str">
            <v>972E</v>
          </cell>
          <cell r="B1288" t="str">
            <v># Hrs Taken-Beauty by MO</v>
          </cell>
          <cell r="C1288" t="str">
            <v>SHBBREV</v>
          </cell>
          <cell r="D1288" t="str">
            <v>M</v>
          </cell>
          <cell r="E1288" t="str">
            <v>M</v>
          </cell>
          <cell r="F1288" t="str">
            <v>M</v>
          </cell>
          <cell r="G1288" t="str">
            <v>P</v>
          </cell>
          <cell r="H1288" t="str">
            <v>P</v>
          </cell>
          <cell r="I1288">
            <v>0</v>
          </cell>
        </row>
        <row r="1289">
          <cell r="A1289" t="str">
            <v>972H</v>
          </cell>
          <cell r="B1289" t="str">
            <v># Hrs Taken-Hair Service</v>
          </cell>
          <cell r="C1289" t="str">
            <v>SHBBREV</v>
          </cell>
          <cell r="D1289" t="str">
            <v>M</v>
          </cell>
          <cell r="E1289" t="str">
            <v>M</v>
          </cell>
          <cell r="F1289" t="str">
            <v>M</v>
          </cell>
          <cell r="G1289" t="str">
            <v>P</v>
          </cell>
          <cell r="H1289" t="str">
            <v>P</v>
          </cell>
          <cell r="I1289" t="str">
            <v>C</v>
          </cell>
        </row>
        <row r="1290">
          <cell r="A1290" t="str">
            <v>972N</v>
          </cell>
          <cell r="B1290" t="str">
            <v># Hrs Taken-Nail Service</v>
          </cell>
          <cell r="C1290" t="str">
            <v>SHBBREV</v>
          </cell>
          <cell r="D1290" t="str">
            <v>M</v>
          </cell>
          <cell r="E1290" t="str">
            <v>M</v>
          </cell>
          <cell r="F1290" t="str">
            <v>M</v>
          </cell>
          <cell r="G1290" t="str">
            <v>P</v>
          </cell>
          <cell r="H1290" t="str">
            <v>P</v>
          </cell>
          <cell r="I1290" t="str">
            <v>C</v>
          </cell>
        </row>
        <row r="1291">
          <cell r="A1291" t="str">
            <v>972T</v>
          </cell>
          <cell r="B1291" t="str">
            <v># Hrs Taken-Foot Spa</v>
          </cell>
          <cell r="C1291" t="str">
            <v>SHBBREV</v>
          </cell>
          <cell r="D1291" t="str">
            <v>M</v>
          </cell>
          <cell r="E1291" t="str">
            <v>M</v>
          </cell>
          <cell r="F1291" t="str">
            <v>M</v>
          </cell>
          <cell r="G1291" t="str">
            <v>P</v>
          </cell>
          <cell r="H1291" t="str">
            <v>P</v>
          </cell>
          <cell r="I1291" t="str">
            <v>C</v>
          </cell>
        </row>
        <row r="1292">
          <cell r="A1292" t="str">
            <v>972O</v>
          </cell>
          <cell r="B1292" t="str">
            <v># Hrs Taken-Outsourced</v>
          </cell>
          <cell r="C1292" t="str">
            <v>SHBBREV</v>
          </cell>
          <cell r="D1292" t="str">
            <v>M</v>
          </cell>
          <cell r="E1292" t="str">
            <v>M</v>
          </cell>
          <cell r="F1292" t="str">
            <v>M</v>
          </cell>
          <cell r="G1292" t="str">
            <v>P</v>
          </cell>
          <cell r="H1292" t="str">
            <v>P</v>
          </cell>
          <cell r="I1292" t="str">
            <v>C</v>
          </cell>
        </row>
        <row r="1293">
          <cell r="A1293" t="str">
            <v>972I</v>
          </cell>
          <cell r="B1293" t="str">
            <v># Hrs Taken-In Room</v>
          </cell>
          <cell r="C1293" t="str">
            <v>SHBBREV</v>
          </cell>
          <cell r="D1293" t="str">
            <v>M</v>
          </cell>
          <cell r="E1293" t="str">
            <v>M</v>
          </cell>
          <cell r="F1293" t="str">
            <v>M</v>
          </cell>
          <cell r="G1293" t="str">
            <v>P</v>
          </cell>
          <cell r="H1293" t="str">
            <v>P</v>
          </cell>
          <cell r="I1293">
            <v>0</v>
          </cell>
        </row>
        <row r="1294">
          <cell r="A1294">
            <v>973</v>
          </cell>
          <cell r="B1294" t="str">
            <v># Treatment Hrs Taken-Weekend</v>
          </cell>
          <cell r="C1294" t="str">
            <v>SHBB</v>
          </cell>
          <cell r="D1294" t="str">
            <v>M</v>
          </cell>
          <cell r="E1294" t="str">
            <v>M</v>
          </cell>
          <cell r="F1294" t="str">
            <v>P</v>
          </cell>
          <cell r="G1294" t="str">
            <v>P</v>
          </cell>
          <cell r="H1294" t="str">
            <v>P</v>
          </cell>
          <cell r="I1294">
            <v>0</v>
          </cell>
        </row>
        <row r="1295">
          <cell r="A1295" t="str">
            <v>973S</v>
          </cell>
          <cell r="B1295" t="str">
            <v># Service Hrs Taken-Weekend</v>
          </cell>
          <cell r="C1295" t="str">
            <v>SHBB</v>
          </cell>
          <cell r="D1295" t="str">
            <v>M</v>
          </cell>
          <cell r="E1295" t="str">
            <v>M</v>
          </cell>
          <cell r="F1295" t="str">
            <v>P</v>
          </cell>
          <cell r="G1295" t="str">
            <v>P</v>
          </cell>
          <cell r="H1295" t="str">
            <v>P</v>
          </cell>
          <cell r="I1295">
            <v>0</v>
          </cell>
        </row>
        <row r="1296">
          <cell r="A1296">
            <v>974</v>
          </cell>
          <cell r="B1296" t="str">
            <v># Treatment Hrs Taken-Weekday</v>
          </cell>
          <cell r="C1296" t="str">
            <v>SHBB</v>
          </cell>
          <cell r="D1296" t="str">
            <v>M</v>
          </cell>
          <cell r="E1296" t="str">
            <v>M</v>
          </cell>
          <cell r="F1296" t="str">
            <v>P</v>
          </cell>
          <cell r="G1296" t="str">
            <v>P</v>
          </cell>
          <cell r="H1296" t="str">
            <v>P</v>
          </cell>
          <cell r="I1296">
            <v>0</v>
          </cell>
        </row>
        <row r="1297">
          <cell r="A1297" t="str">
            <v>974S</v>
          </cell>
          <cell r="B1297" t="str">
            <v># Service Hrs Taken-Weekday</v>
          </cell>
          <cell r="C1297" t="str">
            <v>SHBB</v>
          </cell>
          <cell r="D1297" t="str">
            <v>M</v>
          </cell>
          <cell r="E1297" t="str">
            <v>M</v>
          </cell>
          <cell r="F1297" t="str">
            <v>P</v>
          </cell>
          <cell r="G1297" t="str">
            <v>P</v>
          </cell>
          <cell r="H1297" t="str">
            <v>P</v>
          </cell>
          <cell r="I1297">
            <v>0</v>
          </cell>
        </row>
        <row r="1298">
          <cell r="A1298">
            <v>976</v>
          </cell>
          <cell r="B1298" t="str">
            <v># Therapist Available</v>
          </cell>
          <cell r="C1298" t="str">
            <v>SHBB</v>
          </cell>
          <cell r="D1298" t="str">
            <v>M</v>
          </cell>
          <cell r="E1298" t="str">
            <v>M</v>
          </cell>
          <cell r="F1298" t="str">
            <v>P</v>
          </cell>
          <cell r="G1298" t="str">
            <v>P</v>
          </cell>
          <cell r="H1298" t="str">
            <v>P</v>
          </cell>
          <cell r="I1298">
            <v>0</v>
          </cell>
        </row>
        <row r="1299">
          <cell r="A1299">
            <v>977</v>
          </cell>
          <cell r="B1299" t="str">
            <v># Working Hours Per Day</v>
          </cell>
          <cell r="C1299" t="str">
            <v>SHBB</v>
          </cell>
          <cell r="D1299" t="str">
            <v>M</v>
          </cell>
          <cell r="E1299" t="str">
            <v>M</v>
          </cell>
          <cell r="F1299" t="str">
            <v>P</v>
          </cell>
          <cell r="G1299" t="str">
            <v>P</v>
          </cell>
          <cell r="H1299" t="str">
            <v>P</v>
          </cell>
          <cell r="I1299">
            <v>0</v>
          </cell>
        </row>
        <row r="1300">
          <cell r="A1300">
            <v>978</v>
          </cell>
          <cell r="B1300" t="str">
            <v># Therapist Hours Available</v>
          </cell>
          <cell r="C1300" t="str">
            <v>SHBB</v>
          </cell>
          <cell r="D1300" t="str">
            <v>M</v>
          </cell>
          <cell r="E1300" t="str">
            <v>M</v>
          </cell>
          <cell r="F1300" t="str">
            <v>P</v>
          </cell>
          <cell r="G1300" t="str">
            <v>P</v>
          </cell>
          <cell r="H1300" t="str">
            <v>P</v>
          </cell>
          <cell r="I1300">
            <v>0</v>
          </cell>
        </row>
        <row r="1301">
          <cell r="A1301">
            <v>979</v>
          </cell>
          <cell r="B1301" t="str">
            <v>Therapist Hours In Operations</v>
          </cell>
          <cell r="C1301" t="str">
            <v>SHBB</v>
          </cell>
          <cell r="D1301" t="str">
            <v>M</v>
          </cell>
          <cell r="E1301" t="str">
            <v>M</v>
          </cell>
          <cell r="F1301" t="str">
            <v>P</v>
          </cell>
          <cell r="G1301" t="str">
            <v>P</v>
          </cell>
          <cell r="H1301" t="str">
            <v>P</v>
          </cell>
          <cell r="I1301">
            <v>0</v>
          </cell>
        </row>
        <row r="1302">
          <cell r="A1302">
            <v>980</v>
          </cell>
          <cell r="B1302" t="str">
            <v>On-Call Therapist Hours</v>
          </cell>
          <cell r="C1302" t="str">
            <v>SHBB</v>
          </cell>
          <cell r="D1302" t="str">
            <v>M</v>
          </cell>
          <cell r="E1302" t="str">
            <v>M</v>
          </cell>
          <cell r="F1302" t="str">
            <v>P</v>
          </cell>
          <cell r="G1302" t="str">
            <v>P</v>
          </cell>
          <cell r="H1302" t="str">
            <v>P</v>
          </cell>
          <cell r="I1302">
            <v>0</v>
          </cell>
        </row>
        <row r="1303">
          <cell r="A1303">
            <v>981</v>
          </cell>
          <cell r="B1303" t="str">
            <v>No of Members</v>
          </cell>
          <cell r="C1303" t="str">
            <v>SHBB</v>
          </cell>
          <cell r="D1303" t="str">
            <v>M</v>
          </cell>
          <cell r="E1303" t="str">
            <v>M</v>
          </cell>
          <cell r="F1303" t="str">
            <v>P</v>
          </cell>
          <cell r="G1303" t="str">
            <v>P</v>
          </cell>
          <cell r="H1303" t="str">
            <v>P</v>
          </cell>
          <cell r="I1303">
            <v>0</v>
          </cell>
        </row>
        <row r="1304">
          <cell r="A1304">
            <v>982</v>
          </cell>
          <cell r="B1304" t="str">
            <v>No of Guests (Male)</v>
          </cell>
          <cell r="C1304" t="str">
            <v>SHBB</v>
          </cell>
          <cell r="D1304" t="str">
            <v>M</v>
          </cell>
          <cell r="E1304" t="str">
            <v>M</v>
          </cell>
          <cell r="F1304" t="str">
            <v>P</v>
          </cell>
          <cell r="G1304" t="str">
            <v>P</v>
          </cell>
          <cell r="H1304" t="str">
            <v>P</v>
          </cell>
          <cell r="I1304">
            <v>0</v>
          </cell>
        </row>
        <row r="1305">
          <cell r="A1305">
            <v>983</v>
          </cell>
          <cell r="B1305" t="str">
            <v>No of Guests (Female)</v>
          </cell>
          <cell r="C1305" t="str">
            <v>SHBB</v>
          </cell>
          <cell r="D1305" t="str">
            <v>M</v>
          </cell>
          <cell r="E1305" t="str">
            <v>M</v>
          </cell>
          <cell r="F1305" t="str">
            <v>P</v>
          </cell>
          <cell r="G1305" t="str">
            <v>P</v>
          </cell>
          <cell r="H1305" t="str">
            <v>P</v>
          </cell>
          <cell r="I1305">
            <v>0</v>
          </cell>
        </row>
        <row r="1306">
          <cell r="A1306">
            <v>984</v>
          </cell>
          <cell r="B1306" t="str">
            <v>No of Guests-Spa</v>
          </cell>
          <cell r="C1306" t="str">
            <v>SHBBREV</v>
          </cell>
          <cell r="D1306" t="str">
            <v>M</v>
          </cell>
          <cell r="E1306" t="str">
            <v>M</v>
          </cell>
          <cell r="F1306" t="str">
            <v>M</v>
          </cell>
          <cell r="G1306" t="str">
            <v>P</v>
          </cell>
          <cell r="H1306" t="str">
            <v>P</v>
          </cell>
          <cell r="I1306">
            <v>0</v>
          </cell>
        </row>
        <row r="1307">
          <cell r="A1307">
            <v>985</v>
          </cell>
          <cell r="B1307" t="str">
            <v>No of Guests-F&amp;W</v>
          </cell>
          <cell r="C1307" t="str">
            <v>SHBBREV</v>
          </cell>
          <cell r="D1307" t="str">
            <v>M</v>
          </cell>
          <cell r="E1307" t="str">
            <v>M</v>
          </cell>
          <cell r="F1307" t="str">
            <v>M</v>
          </cell>
          <cell r="G1307" t="str">
            <v>P</v>
          </cell>
          <cell r="H1307" t="str">
            <v>P</v>
          </cell>
          <cell r="I1307">
            <v>0</v>
          </cell>
        </row>
        <row r="1308">
          <cell r="A1308">
            <v>990</v>
          </cell>
          <cell r="B1308" t="str">
            <v>Unit-Electricity</v>
          </cell>
          <cell r="C1308" t="str">
            <v>EC</v>
          </cell>
          <cell r="D1308" t="str">
            <v>M</v>
          </cell>
          <cell r="E1308" t="str">
            <v>M</v>
          </cell>
          <cell r="F1308" t="str">
            <v>P</v>
          </cell>
          <cell r="G1308" t="str">
            <v>P</v>
          </cell>
          <cell r="H1308" t="str">
            <v>P</v>
          </cell>
          <cell r="I1308">
            <v>0</v>
          </cell>
        </row>
        <row r="1309">
          <cell r="A1309">
            <v>991</v>
          </cell>
          <cell r="B1309" t="str">
            <v>Unit-Fuel-LPG</v>
          </cell>
          <cell r="C1309" t="str">
            <v>EC</v>
          </cell>
          <cell r="D1309" t="str">
            <v>M</v>
          </cell>
          <cell r="E1309" t="str">
            <v>M</v>
          </cell>
          <cell r="F1309" t="str">
            <v>P</v>
          </cell>
          <cell r="G1309" t="str">
            <v>P</v>
          </cell>
          <cell r="H1309" t="str">
            <v>P</v>
          </cell>
          <cell r="I1309">
            <v>0</v>
          </cell>
        </row>
        <row r="1310">
          <cell r="A1310">
            <v>992</v>
          </cell>
          <cell r="B1310" t="str">
            <v>Unit-Fuel-Natural Gas</v>
          </cell>
          <cell r="C1310" t="str">
            <v>EC</v>
          </cell>
          <cell r="D1310" t="str">
            <v>M</v>
          </cell>
          <cell r="E1310" t="str">
            <v>M</v>
          </cell>
          <cell r="F1310" t="str">
            <v>P</v>
          </cell>
          <cell r="G1310" t="str">
            <v>P</v>
          </cell>
          <cell r="H1310" t="str">
            <v>P</v>
          </cell>
          <cell r="I1310">
            <v>0</v>
          </cell>
        </row>
        <row r="1311">
          <cell r="A1311">
            <v>993</v>
          </cell>
          <cell r="B1311" t="str">
            <v>Unit-Fuel Oil</v>
          </cell>
          <cell r="C1311" t="str">
            <v>EC</v>
          </cell>
          <cell r="D1311" t="str">
            <v>M</v>
          </cell>
          <cell r="E1311" t="str">
            <v>M</v>
          </cell>
          <cell r="F1311" t="str">
            <v>P</v>
          </cell>
          <cell r="G1311" t="str">
            <v>P</v>
          </cell>
          <cell r="H1311" t="str">
            <v>P</v>
          </cell>
          <cell r="I1311">
            <v>0</v>
          </cell>
        </row>
        <row r="1312">
          <cell r="A1312">
            <v>994</v>
          </cell>
          <cell r="B1312" t="str">
            <v>Unit-Steam</v>
          </cell>
          <cell r="C1312" t="str">
            <v>EC</v>
          </cell>
          <cell r="D1312" t="str">
            <v>M</v>
          </cell>
          <cell r="E1312" t="str">
            <v>M</v>
          </cell>
          <cell r="F1312" t="str">
            <v>P</v>
          </cell>
          <cell r="G1312" t="str">
            <v>P</v>
          </cell>
          <cell r="H1312" t="str">
            <v>P</v>
          </cell>
          <cell r="I1312">
            <v>0</v>
          </cell>
        </row>
        <row r="1313">
          <cell r="A1313">
            <v>995</v>
          </cell>
          <cell r="B1313" t="str">
            <v>Unit-Chilled Water</v>
          </cell>
          <cell r="C1313" t="str">
            <v>EC</v>
          </cell>
          <cell r="D1313" t="str">
            <v>M</v>
          </cell>
          <cell r="E1313" t="str">
            <v>M</v>
          </cell>
          <cell r="F1313" t="str">
            <v>P</v>
          </cell>
          <cell r="G1313" t="str">
            <v>P</v>
          </cell>
          <cell r="H1313" t="str">
            <v>P</v>
          </cell>
          <cell r="I1313">
            <v>0</v>
          </cell>
        </row>
        <row r="1314">
          <cell r="A1314">
            <v>996</v>
          </cell>
          <cell r="B1314" t="str">
            <v>Unit-Water-City Water</v>
          </cell>
          <cell r="C1314" t="str">
            <v>EC</v>
          </cell>
          <cell r="D1314" t="str">
            <v>M</v>
          </cell>
          <cell r="E1314" t="str">
            <v>M</v>
          </cell>
          <cell r="F1314" t="str">
            <v>P</v>
          </cell>
          <cell r="G1314" t="str">
            <v>P</v>
          </cell>
          <cell r="H1314" t="str">
            <v>P</v>
          </cell>
          <cell r="I1314">
            <v>0</v>
          </cell>
        </row>
        <row r="1315">
          <cell r="A1315">
            <v>997</v>
          </cell>
          <cell r="B1315" t="str">
            <v>Unit-Water-Surface Water</v>
          </cell>
          <cell r="C1315" t="str">
            <v>EC</v>
          </cell>
          <cell r="D1315" t="str">
            <v>M</v>
          </cell>
          <cell r="E1315" t="str">
            <v>M</v>
          </cell>
          <cell r="F1315" t="str">
            <v>P</v>
          </cell>
          <cell r="G1315" t="str">
            <v>P</v>
          </cell>
          <cell r="H1315" t="str">
            <v>P</v>
          </cell>
          <cell r="I1315" t="str">
            <v>C</v>
          </cell>
        </row>
        <row r="1316">
          <cell r="A1316">
            <v>998</v>
          </cell>
          <cell r="B1316" t="str">
            <v>Unit-Water-Ground Water</v>
          </cell>
          <cell r="C1316" t="str">
            <v>EC</v>
          </cell>
          <cell r="D1316" t="str">
            <v>M</v>
          </cell>
          <cell r="E1316" t="str">
            <v>M</v>
          </cell>
          <cell r="F1316" t="str">
            <v>P</v>
          </cell>
          <cell r="G1316" t="str">
            <v>P</v>
          </cell>
          <cell r="H1316" t="str">
            <v>P</v>
          </cell>
          <cell r="I1316" t="str">
            <v>C</v>
          </cell>
        </row>
        <row r="1317">
          <cell r="A1317" t="str">
            <v>990S</v>
          </cell>
          <cell r="B1317" t="str">
            <v>Unit-Sale of Electricity</v>
          </cell>
          <cell r="C1317" t="str">
            <v>EC</v>
          </cell>
          <cell r="D1317" t="str">
            <v>M</v>
          </cell>
          <cell r="E1317" t="str">
            <v>M</v>
          </cell>
          <cell r="F1317" t="str">
            <v>P</v>
          </cell>
          <cell r="G1317" t="str">
            <v>P</v>
          </cell>
          <cell r="H1317" t="str">
            <v>P</v>
          </cell>
          <cell r="I1317">
            <v>0</v>
          </cell>
        </row>
        <row r="1318">
          <cell r="A1318" t="str">
            <v>991S</v>
          </cell>
          <cell r="B1318" t="str">
            <v>Unit-Sale of Fuel-LPG</v>
          </cell>
          <cell r="C1318" t="str">
            <v>EC</v>
          </cell>
          <cell r="D1318" t="str">
            <v>M</v>
          </cell>
          <cell r="E1318" t="str">
            <v>M</v>
          </cell>
          <cell r="F1318" t="str">
            <v>P</v>
          </cell>
          <cell r="G1318" t="str">
            <v>P</v>
          </cell>
          <cell r="H1318" t="str">
            <v>P</v>
          </cell>
          <cell r="I1318">
            <v>0</v>
          </cell>
        </row>
        <row r="1319">
          <cell r="A1319" t="str">
            <v>992S</v>
          </cell>
          <cell r="B1319" t="str">
            <v>Unit-Sale of Fuel-Natural Gas</v>
          </cell>
          <cell r="C1319" t="str">
            <v>EC</v>
          </cell>
          <cell r="D1319" t="str">
            <v>M</v>
          </cell>
          <cell r="E1319" t="str">
            <v>M</v>
          </cell>
          <cell r="F1319" t="str">
            <v>P</v>
          </cell>
          <cell r="G1319" t="str">
            <v>P</v>
          </cell>
          <cell r="H1319" t="str">
            <v>P</v>
          </cell>
          <cell r="I1319">
            <v>0</v>
          </cell>
        </row>
        <row r="1320">
          <cell r="A1320" t="str">
            <v>993S</v>
          </cell>
          <cell r="B1320" t="str">
            <v>Unit-Sale of Fuel Oil</v>
          </cell>
          <cell r="C1320" t="str">
            <v>EC</v>
          </cell>
          <cell r="D1320" t="str">
            <v>M</v>
          </cell>
          <cell r="E1320" t="str">
            <v>M</v>
          </cell>
          <cell r="F1320" t="str">
            <v>P</v>
          </cell>
          <cell r="G1320" t="str">
            <v>P</v>
          </cell>
          <cell r="H1320" t="str">
            <v>P</v>
          </cell>
          <cell r="I1320">
            <v>0</v>
          </cell>
        </row>
        <row r="1321">
          <cell r="A1321" t="str">
            <v>994S</v>
          </cell>
          <cell r="B1321" t="str">
            <v>Unit-Sale of Steam</v>
          </cell>
          <cell r="C1321" t="str">
            <v>EC</v>
          </cell>
          <cell r="D1321" t="str">
            <v>M</v>
          </cell>
          <cell r="E1321" t="str">
            <v>M</v>
          </cell>
          <cell r="F1321" t="str">
            <v>P</v>
          </cell>
          <cell r="G1321" t="str">
            <v>P</v>
          </cell>
          <cell r="H1321" t="str">
            <v>P</v>
          </cell>
          <cell r="I1321">
            <v>0</v>
          </cell>
        </row>
        <row r="1322">
          <cell r="A1322" t="str">
            <v>995S</v>
          </cell>
          <cell r="B1322" t="str">
            <v>Unit-Sale of Chilled Water</v>
          </cell>
          <cell r="C1322" t="str">
            <v>EC</v>
          </cell>
          <cell r="D1322" t="str">
            <v>M</v>
          </cell>
          <cell r="E1322" t="str">
            <v>M</v>
          </cell>
          <cell r="F1322" t="str">
            <v>P</v>
          </cell>
          <cell r="G1322" t="str">
            <v>P</v>
          </cell>
          <cell r="H1322" t="str">
            <v>P</v>
          </cell>
          <cell r="I1322">
            <v>0</v>
          </cell>
        </row>
        <row r="1323">
          <cell r="A1323" t="str">
            <v>996S</v>
          </cell>
          <cell r="B1323" t="str">
            <v>Unit-Sale of Water-City Water</v>
          </cell>
          <cell r="C1323" t="str">
            <v>EC</v>
          </cell>
          <cell r="D1323" t="str">
            <v>M</v>
          </cell>
          <cell r="E1323" t="str">
            <v>M</v>
          </cell>
          <cell r="F1323" t="str">
            <v>P</v>
          </cell>
          <cell r="G1323" t="str">
            <v>P</v>
          </cell>
          <cell r="H1323" t="str">
            <v>P</v>
          </cell>
          <cell r="I1323">
            <v>0</v>
          </cell>
        </row>
        <row r="1324">
          <cell r="A1324" t="str">
            <v>997S</v>
          </cell>
          <cell r="B1324" t="str">
            <v>Unit-Sale of Water-Surface Water</v>
          </cell>
          <cell r="C1324" t="str">
            <v>EC</v>
          </cell>
          <cell r="D1324" t="str">
            <v>M</v>
          </cell>
          <cell r="E1324" t="str">
            <v>M</v>
          </cell>
          <cell r="F1324" t="str">
            <v>P</v>
          </cell>
          <cell r="G1324" t="str">
            <v>P</v>
          </cell>
          <cell r="H1324" t="str">
            <v>P</v>
          </cell>
          <cell r="I1324" t="str">
            <v>C</v>
          </cell>
        </row>
        <row r="1325">
          <cell r="A1325" t="str">
            <v>998S</v>
          </cell>
          <cell r="B1325" t="str">
            <v>Unit-Sale of Water-Ground Water</v>
          </cell>
          <cell r="C1325" t="str">
            <v>EC</v>
          </cell>
          <cell r="D1325" t="str">
            <v>M</v>
          </cell>
          <cell r="E1325" t="str">
            <v>M</v>
          </cell>
          <cell r="F1325" t="str">
            <v>P</v>
          </cell>
          <cell r="G1325" t="str">
            <v>P</v>
          </cell>
          <cell r="H1325" t="str">
            <v>P</v>
          </cell>
          <cell r="I1325" t="str">
            <v>C</v>
          </cell>
        </row>
        <row r="1326">
          <cell r="A1326">
            <v>99999</v>
          </cell>
          <cell r="B1326" t="str">
            <v>Retain Earning/Rounding Acct</v>
          </cell>
          <cell r="C1326" t="str">
            <v>PL</v>
          </cell>
          <cell r="D1326" t="str">
            <v>P</v>
          </cell>
          <cell r="E1326" t="str">
            <v>P</v>
          </cell>
          <cell r="F1326" t="str">
            <v>P</v>
          </cell>
          <cell r="G1326" t="str">
            <v>P</v>
          </cell>
          <cell r="H1326" t="str">
            <v>P</v>
          </cell>
          <cell r="I1326">
            <v>0</v>
          </cell>
        </row>
        <row r="1327">
          <cell r="A1327" t="str">
            <v>ZNAME</v>
          </cell>
          <cell r="B1327" t="str">
            <v>MNAME</v>
          </cell>
          <cell r="C1327" t="str">
            <v>Memo</v>
          </cell>
          <cell r="D1327" t="str">
            <v>P</v>
          </cell>
          <cell r="E1327" t="str">
            <v>P</v>
          </cell>
          <cell r="F1327" t="str">
            <v>P</v>
          </cell>
          <cell r="G1327" t="str">
            <v>P</v>
          </cell>
          <cell r="H1327" t="str">
            <v>P</v>
          </cell>
          <cell r="I1327">
            <v>0</v>
          </cell>
        </row>
        <row r="1328">
          <cell r="A1328" t="str">
            <v>ZNET</v>
          </cell>
          <cell r="B1328" t="str">
            <v>MNET</v>
          </cell>
          <cell r="C1328" t="str">
            <v>Memo</v>
          </cell>
          <cell r="D1328" t="str">
            <v>P</v>
          </cell>
          <cell r="E1328" t="str">
            <v>P</v>
          </cell>
          <cell r="F1328" t="str">
            <v>P</v>
          </cell>
          <cell r="G1328" t="str">
            <v>P</v>
          </cell>
          <cell r="H1328" t="str">
            <v>P</v>
          </cell>
          <cell r="I1328">
            <v>0</v>
          </cell>
        </row>
        <row r="1329">
          <cell r="A1329" t="str">
            <v>ZWHT</v>
          </cell>
          <cell r="B1329" t="str">
            <v>MWHT</v>
          </cell>
          <cell r="C1329" t="str">
            <v>Memo</v>
          </cell>
          <cell r="D1329" t="str">
            <v>P</v>
          </cell>
          <cell r="E1329" t="str">
            <v>P</v>
          </cell>
          <cell r="F1329" t="str">
            <v>P</v>
          </cell>
          <cell r="G1329" t="str">
            <v>P</v>
          </cell>
          <cell r="H1329" t="str">
            <v>P</v>
          </cell>
          <cell r="I1329">
            <v>0</v>
          </cell>
        </row>
        <row r="1330">
          <cell r="A1330" t="str">
            <v>C</v>
          </cell>
          <cell r="B1330" t="str">
            <v>Creditors-A/P Trade.</v>
          </cell>
          <cell r="C1330" t="str">
            <v>CREDITORS-A/P T</v>
          </cell>
          <cell r="D1330" t="str">
            <v>P</v>
          </cell>
          <cell r="E1330" t="str">
            <v>P</v>
          </cell>
          <cell r="F1330" t="str">
            <v>P</v>
          </cell>
          <cell r="G1330" t="str">
            <v>P</v>
          </cell>
          <cell r="H1330" t="str">
            <v>P</v>
          </cell>
          <cell r="I1330" t="str">
            <v>C</v>
          </cell>
        </row>
        <row r="1331">
          <cell r="A1331" t="str">
            <v>C00001</v>
          </cell>
          <cell r="B1331" t="str">
            <v>Regular Supplier 1</v>
          </cell>
          <cell r="C1331" t="str">
            <v>XXXXX</v>
          </cell>
          <cell r="D1331" t="str">
            <v>P</v>
          </cell>
          <cell r="E1331" t="str">
            <v>P</v>
          </cell>
          <cell r="F1331" t="str">
            <v>P</v>
          </cell>
          <cell r="G1331" t="str">
            <v>P</v>
          </cell>
          <cell r="H1331" t="str">
            <v>P</v>
          </cell>
          <cell r="I1331">
            <v>0</v>
          </cell>
        </row>
        <row r="1332">
          <cell r="A1332" t="str">
            <v>D</v>
          </cell>
          <cell r="B1332" t="str">
            <v>Debtors-A/R Trade.</v>
          </cell>
          <cell r="C1332" t="str">
            <v>DEBTORS-A/R TRA</v>
          </cell>
          <cell r="D1332" t="str">
            <v>P</v>
          </cell>
          <cell r="E1332" t="str">
            <v>P</v>
          </cell>
          <cell r="F1332" t="str">
            <v>P</v>
          </cell>
          <cell r="G1332" t="str">
            <v>P</v>
          </cell>
          <cell r="H1332" t="str">
            <v>P</v>
          </cell>
          <cell r="I1332" t="str">
            <v>C</v>
          </cell>
        </row>
        <row r="1333">
          <cell r="A1333" t="str">
            <v>D00001</v>
          </cell>
          <cell r="B1333" t="str">
            <v>Regular Corporate Client 1</v>
          </cell>
          <cell r="C1333" t="str">
            <v>XXXXX</v>
          </cell>
          <cell r="D1333" t="str">
            <v>P</v>
          </cell>
          <cell r="E1333" t="str">
            <v>P</v>
          </cell>
          <cell r="F1333" t="str">
            <v>P</v>
          </cell>
          <cell r="G1333" t="str">
            <v>P</v>
          </cell>
          <cell r="H1333" t="str">
            <v>P</v>
          </cell>
          <cell r="I1333">
            <v>0</v>
          </cell>
        </row>
        <row r="1334">
          <cell r="A1334" t="str">
            <v>998S</v>
          </cell>
          <cell r="B1334" t="str">
            <v>Unit-Sale of Water-Ground Water</v>
          </cell>
          <cell r="C1334" t="str">
            <v>EC</v>
          </cell>
          <cell r="D1334" t="str">
            <v>M</v>
          </cell>
          <cell r="E1334" t="str">
            <v>M</v>
          </cell>
          <cell r="F1334" t="str">
            <v>P</v>
          </cell>
          <cell r="G1334" t="str">
            <v>P</v>
          </cell>
          <cell r="H1334">
            <v>0</v>
          </cell>
          <cell r="I1334" t="str">
            <v>C</v>
          </cell>
        </row>
        <row r="1335">
          <cell r="A1335">
            <v>99999</v>
          </cell>
          <cell r="B1335" t="str">
            <v>Retain Earning/Rounding Acct</v>
          </cell>
          <cell r="C1335" t="str">
            <v>PL</v>
          </cell>
          <cell r="D1335" t="str">
            <v>P</v>
          </cell>
          <cell r="E1335" t="str">
            <v>P</v>
          </cell>
          <cell r="F1335" t="str">
            <v>P</v>
          </cell>
          <cell r="G1335" t="str">
            <v>P</v>
          </cell>
          <cell r="H1335">
            <v>0</v>
          </cell>
          <cell r="I1335">
            <v>0</v>
          </cell>
        </row>
        <row r="1336">
          <cell r="A1336" t="str">
            <v>ZNAME</v>
          </cell>
          <cell r="B1336" t="str">
            <v>MNAME</v>
          </cell>
          <cell r="C1336" t="str">
            <v>Memo</v>
          </cell>
          <cell r="D1336" t="str">
            <v>P</v>
          </cell>
          <cell r="E1336" t="str">
            <v>P</v>
          </cell>
          <cell r="F1336" t="str">
            <v>P</v>
          </cell>
          <cell r="G1336" t="str">
            <v>P</v>
          </cell>
          <cell r="H1336">
            <v>0</v>
          </cell>
          <cell r="I1336">
            <v>0</v>
          </cell>
        </row>
        <row r="1337">
          <cell r="A1337" t="str">
            <v>ZNET</v>
          </cell>
          <cell r="B1337" t="str">
            <v>MNET</v>
          </cell>
          <cell r="C1337" t="str">
            <v>Memo</v>
          </cell>
          <cell r="D1337" t="str">
            <v>P</v>
          </cell>
          <cell r="E1337" t="str">
            <v>P</v>
          </cell>
          <cell r="F1337" t="str">
            <v>P</v>
          </cell>
          <cell r="G1337" t="str">
            <v>P</v>
          </cell>
          <cell r="H1337">
            <v>0</v>
          </cell>
          <cell r="I1337">
            <v>0</v>
          </cell>
        </row>
        <row r="1338">
          <cell r="A1338" t="str">
            <v>ZWHT</v>
          </cell>
          <cell r="B1338" t="str">
            <v>MWHT</v>
          </cell>
          <cell r="C1338" t="str">
            <v>Memo</v>
          </cell>
          <cell r="D1338" t="str">
            <v>P</v>
          </cell>
          <cell r="E1338" t="str">
            <v>P</v>
          </cell>
          <cell r="F1338" t="str">
            <v>P</v>
          </cell>
          <cell r="G1338" t="str">
            <v>P</v>
          </cell>
          <cell r="H1338">
            <v>0</v>
          </cell>
          <cell r="I1338">
            <v>0</v>
          </cell>
        </row>
        <row r="1339">
          <cell r="A1339" t="str">
            <v>C</v>
          </cell>
          <cell r="B1339" t="str">
            <v>Creditors-A/P Trade.</v>
          </cell>
          <cell r="C1339" t="str">
            <v>CREDITORS-A/P T</v>
          </cell>
          <cell r="D1339" t="str">
            <v>P</v>
          </cell>
          <cell r="E1339" t="str">
            <v>P</v>
          </cell>
          <cell r="F1339" t="str">
            <v>P</v>
          </cell>
          <cell r="G1339" t="str">
            <v>P</v>
          </cell>
          <cell r="H1339">
            <v>0</v>
          </cell>
          <cell r="I1339" t="str">
            <v>C</v>
          </cell>
        </row>
        <row r="1340">
          <cell r="A1340" t="str">
            <v>C00001</v>
          </cell>
          <cell r="B1340" t="str">
            <v>Regular Supplier 1</v>
          </cell>
          <cell r="C1340" t="str">
            <v>XXXXX</v>
          </cell>
          <cell r="D1340" t="str">
            <v>P</v>
          </cell>
          <cell r="E1340" t="str">
            <v>P</v>
          </cell>
          <cell r="F1340" t="str">
            <v>P</v>
          </cell>
          <cell r="G1340" t="str">
            <v>P</v>
          </cell>
          <cell r="H1340">
            <v>0</v>
          </cell>
          <cell r="I1340">
            <v>0</v>
          </cell>
        </row>
        <row r="1341">
          <cell r="A1341" t="str">
            <v>D</v>
          </cell>
          <cell r="B1341" t="str">
            <v>Debtors-A/R Trade.</v>
          </cell>
          <cell r="C1341" t="str">
            <v>DEBTORS-A/R TRA</v>
          </cell>
          <cell r="D1341" t="str">
            <v>P</v>
          </cell>
          <cell r="E1341" t="str">
            <v>P</v>
          </cell>
          <cell r="F1341" t="str">
            <v>P</v>
          </cell>
          <cell r="G1341" t="str">
            <v>P</v>
          </cell>
          <cell r="H1341">
            <v>0</v>
          </cell>
          <cell r="I1341" t="str">
            <v>C</v>
          </cell>
        </row>
        <row r="1342">
          <cell r="A1342" t="str">
            <v>D00001</v>
          </cell>
          <cell r="B1342" t="str">
            <v>Regular Corporate Client 1</v>
          </cell>
          <cell r="C1342" t="str">
            <v>XXXXX</v>
          </cell>
          <cell r="D1342" t="str">
            <v>P</v>
          </cell>
          <cell r="E1342" t="str">
            <v>P</v>
          </cell>
          <cell r="F1342" t="str">
            <v>P</v>
          </cell>
          <cell r="G1342" t="str">
            <v>P</v>
          </cell>
          <cell r="H1342">
            <v>0</v>
          </cell>
          <cell r="I1342">
            <v>0</v>
          </cell>
        </row>
      </sheetData>
      <sheetData sheetId="14">
        <row r="3">
          <cell r="A3" t="str">
            <v>10RM</v>
          </cell>
          <cell r="B3" t="str">
            <v>Rooms</v>
          </cell>
        </row>
        <row r="4">
          <cell r="A4" t="str">
            <v>20FB</v>
          </cell>
          <cell r="B4" t="str">
            <v>Food &amp; Beverage</v>
          </cell>
        </row>
        <row r="5">
          <cell r="A5" t="str">
            <v>30MOD</v>
          </cell>
          <cell r="B5" t="str">
            <v>Minor Operating Depts</v>
          </cell>
        </row>
        <row r="6">
          <cell r="A6" t="str">
            <v>40RO</v>
          </cell>
          <cell r="B6" t="str">
            <v>Rental &amp; Other Income</v>
          </cell>
        </row>
        <row r="7">
          <cell r="A7" t="str">
            <v>50AG</v>
          </cell>
          <cell r="B7" t="str">
            <v>Administration &amp; General</v>
          </cell>
        </row>
        <row r="8">
          <cell r="A8" t="str">
            <v>52HR</v>
          </cell>
          <cell r="B8" t="str">
            <v>Human Resources</v>
          </cell>
        </row>
        <row r="9">
          <cell r="A9" t="str">
            <v>54IS</v>
          </cell>
          <cell r="B9" t="str">
            <v>Information Systems</v>
          </cell>
        </row>
        <row r="10">
          <cell r="A10" t="str">
            <v>56SM</v>
          </cell>
          <cell r="B10" t="str">
            <v>Sales &amp; Marketing</v>
          </cell>
        </row>
        <row r="11">
          <cell r="A11" t="str">
            <v>60POM</v>
          </cell>
          <cell r="B11" t="str">
            <v>Engineering</v>
          </cell>
        </row>
        <row r="12">
          <cell r="A12" t="str">
            <v>70NOE</v>
          </cell>
          <cell r="B12" t="str">
            <v>Non Operating Expenses</v>
          </cell>
        </row>
        <row r="13">
          <cell r="A13" t="str">
            <v>90EB</v>
          </cell>
          <cell r="B13" t="str">
            <v>Employee Benefits</v>
          </cell>
        </row>
        <row r="14">
          <cell r="A14" t="str">
            <v>92HL</v>
          </cell>
          <cell r="B14" t="str">
            <v>House Laundry</v>
          </cell>
        </row>
      </sheetData>
      <sheetData sheetId="15">
        <row r="3">
          <cell r="A3" t="str">
            <v>11FOR</v>
          </cell>
          <cell r="B3" t="str">
            <v>Front Office</v>
          </cell>
        </row>
        <row r="4">
          <cell r="A4" t="str">
            <v>12CON</v>
          </cell>
          <cell r="B4" t="str">
            <v>Concierge</v>
          </cell>
        </row>
        <row r="5">
          <cell r="A5" t="str">
            <v>13HSK</v>
          </cell>
          <cell r="B5" t="str">
            <v>Housekeeping</v>
          </cell>
        </row>
        <row r="6">
          <cell r="A6" t="str">
            <v>15RSV</v>
          </cell>
          <cell r="B6" t="str">
            <v>Reservation</v>
          </cell>
        </row>
        <row r="7">
          <cell r="A7" t="str">
            <v>17SUT</v>
          </cell>
          <cell r="B7" t="str">
            <v>Suites</v>
          </cell>
        </row>
        <row r="8">
          <cell r="A8" t="str">
            <v>20ADM</v>
          </cell>
          <cell r="B8" t="str">
            <v>Administration</v>
          </cell>
        </row>
        <row r="9">
          <cell r="A9" t="str">
            <v>20KIT</v>
          </cell>
          <cell r="B9" t="str">
            <v>Kitchen</v>
          </cell>
        </row>
        <row r="10">
          <cell r="A10" t="str">
            <v>20KBA</v>
          </cell>
          <cell r="B10" t="str">
            <v>Kitchen-Bar</v>
          </cell>
        </row>
        <row r="11">
          <cell r="A11" t="str">
            <v>20KBQ</v>
          </cell>
          <cell r="B11" t="str">
            <v>Kitchen-Banquet</v>
          </cell>
        </row>
        <row r="12">
          <cell r="A12" t="str">
            <v>20KCF</v>
          </cell>
          <cell r="B12" t="str">
            <v>Kitchen-Café</v>
          </cell>
        </row>
        <row r="13">
          <cell r="A13" t="str">
            <v>20KCS</v>
          </cell>
          <cell r="B13" t="str">
            <v>Kitchen-Cake Shop</v>
          </cell>
        </row>
        <row r="14">
          <cell r="A14" t="str">
            <v>20KFD</v>
          </cell>
          <cell r="B14" t="str">
            <v>Kitchen-Fine Dining</v>
          </cell>
        </row>
        <row r="15">
          <cell r="A15" t="str">
            <v>20KPC</v>
          </cell>
          <cell r="B15" t="str">
            <v>Kitchen-Spa/Pool Café</v>
          </cell>
        </row>
        <row r="16">
          <cell r="A16" t="str">
            <v>20KPT</v>
          </cell>
          <cell r="B16" t="str">
            <v>Kitchen-Pastry</v>
          </cell>
        </row>
        <row r="17">
          <cell r="A17" t="str">
            <v>20KRS</v>
          </cell>
          <cell r="B17" t="str">
            <v>Kitchen-Room Service</v>
          </cell>
        </row>
        <row r="18">
          <cell r="A18" t="str">
            <v>20KSR</v>
          </cell>
          <cell r="B18" t="str">
            <v>Kitchen-Specialty Restaurant</v>
          </cell>
        </row>
        <row r="19">
          <cell r="A19" t="str">
            <v>20STW</v>
          </cell>
          <cell r="B19" t="str">
            <v>Stewarding</v>
          </cell>
        </row>
        <row r="20">
          <cell r="A20" t="str">
            <v>20SBA</v>
          </cell>
          <cell r="B20" t="str">
            <v>Stewarding-Bar</v>
          </cell>
        </row>
        <row r="21">
          <cell r="A21" t="str">
            <v>20SBQ</v>
          </cell>
          <cell r="B21" t="str">
            <v>Stewarding-Banquet</v>
          </cell>
        </row>
        <row r="22">
          <cell r="A22" t="str">
            <v>20SCF</v>
          </cell>
          <cell r="B22" t="str">
            <v>Stewarding-Café</v>
          </cell>
        </row>
        <row r="23">
          <cell r="A23" t="str">
            <v>20SCS</v>
          </cell>
          <cell r="B23" t="str">
            <v>Stewarding-Cake Shop</v>
          </cell>
        </row>
        <row r="24">
          <cell r="A24" t="str">
            <v>20SFD</v>
          </cell>
          <cell r="B24" t="str">
            <v>Stewarding-Fine Dining</v>
          </cell>
        </row>
        <row r="25">
          <cell r="A25" t="str">
            <v>20SPC</v>
          </cell>
          <cell r="B25" t="str">
            <v>Stewarding-Spa/Pool Café</v>
          </cell>
        </row>
        <row r="26">
          <cell r="A26" t="str">
            <v>20SPT</v>
          </cell>
          <cell r="B26" t="str">
            <v>Stewarding-Pastry</v>
          </cell>
        </row>
        <row r="27">
          <cell r="A27" t="str">
            <v>20SRS</v>
          </cell>
          <cell r="B27" t="str">
            <v>Stewarding-Room Service</v>
          </cell>
        </row>
        <row r="28">
          <cell r="A28" t="str">
            <v>20SSR</v>
          </cell>
          <cell r="B28" t="str">
            <v>Stewarding-Specialty Restaurant</v>
          </cell>
        </row>
        <row r="29">
          <cell r="A29" t="str">
            <v>21RS</v>
          </cell>
          <cell r="B29" t="str">
            <v>Room Service</v>
          </cell>
        </row>
        <row r="30">
          <cell r="A30" t="str">
            <v>22AL</v>
          </cell>
          <cell r="B30" t="str">
            <v>Authors' Lounge</v>
          </cell>
        </row>
        <row r="31">
          <cell r="A31" t="str">
            <v>22VR</v>
          </cell>
          <cell r="B31" t="str">
            <v>Verandah</v>
          </cell>
        </row>
        <row r="32">
          <cell r="A32" t="str">
            <v>23BB</v>
          </cell>
          <cell r="B32" t="str">
            <v>Bamboo Bar</v>
          </cell>
        </row>
        <row r="33">
          <cell r="A33" t="str">
            <v>24BBQ</v>
          </cell>
          <cell r="B33" t="str">
            <v>Terrace BBQ</v>
          </cell>
        </row>
        <row r="34">
          <cell r="A34" t="str">
            <v>24CI</v>
          </cell>
          <cell r="B34" t="str">
            <v>Ciao</v>
          </cell>
        </row>
        <row r="35">
          <cell r="A35" t="str">
            <v>24LJ</v>
          </cell>
          <cell r="B35" t="str">
            <v>Lord Jim's</v>
          </cell>
        </row>
        <row r="36">
          <cell r="A36" t="str">
            <v>24NG</v>
          </cell>
          <cell r="B36" t="str">
            <v>Normandie</v>
          </cell>
        </row>
        <row r="37">
          <cell r="A37" t="str">
            <v>24SL</v>
          </cell>
          <cell r="B37" t="str">
            <v>Sala Rim Naam</v>
          </cell>
        </row>
        <row r="38">
          <cell r="A38" t="str">
            <v>24TR</v>
          </cell>
          <cell r="B38" t="str">
            <v>Terrace Rim Naam</v>
          </cell>
        </row>
        <row r="39">
          <cell r="A39" t="str">
            <v>25BQ</v>
          </cell>
          <cell r="B39" t="str">
            <v>Banqueting</v>
          </cell>
        </row>
        <row r="40">
          <cell r="A40" t="str">
            <v>25BQO</v>
          </cell>
          <cell r="B40" t="str">
            <v>Banqueting-Outside Catering</v>
          </cell>
        </row>
        <row r="41">
          <cell r="A41" t="str">
            <v>27PS</v>
          </cell>
          <cell r="B41" t="str">
            <v>Poolside</v>
          </cell>
        </row>
        <row r="42">
          <cell r="A42" t="str">
            <v>28MB</v>
          </cell>
          <cell r="B42" t="str">
            <v>Mini Bar</v>
          </cell>
        </row>
        <row r="43">
          <cell r="A43" t="str">
            <v>29CH</v>
          </cell>
          <cell r="B43" t="str">
            <v>The China House</v>
          </cell>
        </row>
        <row r="44">
          <cell r="A44" t="str">
            <v>31TEL</v>
          </cell>
          <cell r="B44" t="str">
            <v>Telephone</v>
          </cell>
        </row>
        <row r="45">
          <cell r="A45" t="str">
            <v>32LDY</v>
          </cell>
          <cell r="B45" t="str">
            <v>Guest Laundry</v>
          </cell>
        </row>
        <row r="46">
          <cell r="A46" t="str">
            <v>33SPA</v>
          </cell>
          <cell r="B46" t="str">
            <v>SPA</v>
          </cell>
        </row>
        <row r="47">
          <cell r="A47" t="str">
            <v>33BMO</v>
          </cell>
          <cell r="B47" t="str">
            <v>Beauty by Mandarin Oriental</v>
          </cell>
        </row>
        <row r="48">
          <cell r="A48" t="str">
            <v>33FW</v>
          </cell>
          <cell r="B48" t="str">
            <v>Fitness &amp; Wellness Centre</v>
          </cell>
        </row>
        <row r="49">
          <cell r="A49" t="str">
            <v>34BS</v>
          </cell>
          <cell r="B49" t="str">
            <v>Book Shop</v>
          </cell>
        </row>
        <row r="50">
          <cell r="A50" t="str">
            <v>34BT</v>
          </cell>
          <cell r="B50" t="str">
            <v>The Oriental Boutique Shop</v>
          </cell>
        </row>
        <row r="51">
          <cell r="A51" t="str">
            <v>34CEN</v>
          </cell>
          <cell r="B51" t="str">
            <v>Central Shop at Chidlom</v>
          </cell>
        </row>
        <row r="52">
          <cell r="A52" t="str">
            <v>34LCE</v>
          </cell>
          <cell r="B52" t="str">
            <v>Laundry Shop at Chidlom</v>
          </cell>
        </row>
        <row r="53">
          <cell r="A53" t="str">
            <v>34GSP</v>
          </cell>
          <cell r="B53" t="str">
            <v>Gaysorn Shop</v>
          </cell>
        </row>
        <row r="54">
          <cell r="A54" t="str">
            <v>34OGS</v>
          </cell>
          <cell r="B54" t="str">
            <v>Oriental Gourmet Shop at Emporium</v>
          </cell>
        </row>
        <row r="55">
          <cell r="A55" t="str">
            <v>34OLS</v>
          </cell>
          <cell r="B55" t="str">
            <v>Oriental Laundry Shop at Emporium</v>
          </cell>
        </row>
        <row r="56">
          <cell r="A56" t="str">
            <v>34OS</v>
          </cell>
          <cell r="B56" t="str">
            <v>The Oriental Shop</v>
          </cell>
        </row>
        <row r="57">
          <cell r="A57" t="str">
            <v>34SPG</v>
          </cell>
          <cell r="B57" t="str">
            <v>The Oriental Shop at Siam Paragon</v>
          </cell>
        </row>
        <row r="58">
          <cell r="A58" t="str">
            <v>34LSP</v>
          </cell>
          <cell r="B58" t="str">
            <v>Laundry Shop at Siam Paragon</v>
          </cell>
        </row>
        <row r="59">
          <cell r="A59" t="str">
            <v>35BC</v>
          </cell>
          <cell r="B59" t="str">
            <v>Business Centre</v>
          </cell>
        </row>
        <row r="60">
          <cell r="A60" t="str">
            <v>39BOAT</v>
          </cell>
          <cell r="B60" t="str">
            <v>Boat Charter</v>
          </cell>
        </row>
        <row r="61">
          <cell r="A61" t="str">
            <v>39IRE</v>
          </cell>
          <cell r="B61" t="str">
            <v>In-Room Entertainment</v>
          </cell>
        </row>
        <row r="62">
          <cell r="A62" t="str">
            <v>39OHAP</v>
          </cell>
          <cell r="B62" t="str">
            <v>OHAP</v>
          </cell>
        </row>
        <row r="63">
          <cell r="A63" t="str">
            <v>39OPTC</v>
          </cell>
          <cell r="B63" t="str">
            <v>Oriental Prof Thai Chef</v>
          </cell>
        </row>
        <row r="64">
          <cell r="A64" t="str">
            <v>39TCS</v>
          </cell>
          <cell r="B64" t="str">
            <v>Thai Cooking School</v>
          </cell>
        </row>
        <row r="65">
          <cell r="A65" t="str">
            <v>40RO</v>
          </cell>
          <cell r="B65" t="str">
            <v>Rental &amp; Other Income</v>
          </cell>
        </row>
        <row r="66">
          <cell r="A66" t="str">
            <v>50AGC</v>
          </cell>
          <cell r="B66" t="str">
            <v>A&amp;G - Controller's Office</v>
          </cell>
        </row>
        <row r="67">
          <cell r="A67" t="str">
            <v>50AGM</v>
          </cell>
          <cell r="B67" t="str">
            <v>A&amp;G - Executive Office</v>
          </cell>
        </row>
        <row r="68">
          <cell r="A68" t="str">
            <v>50AGS</v>
          </cell>
          <cell r="B68" t="str">
            <v>A&amp;G - Security</v>
          </cell>
        </row>
        <row r="69">
          <cell r="A69" t="str">
            <v>50PUR</v>
          </cell>
          <cell r="B69" t="str">
            <v>A&amp;G - Purchasing Department</v>
          </cell>
        </row>
        <row r="70">
          <cell r="A70" t="str">
            <v>52HRP</v>
          </cell>
          <cell r="B70" t="str">
            <v>Human Resources-Personnel</v>
          </cell>
        </row>
        <row r="71">
          <cell r="A71" t="str">
            <v>52HRT</v>
          </cell>
          <cell r="B71" t="str">
            <v>Human Resources-Training</v>
          </cell>
        </row>
        <row r="72">
          <cell r="A72" t="str">
            <v>54IS</v>
          </cell>
          <cell r="B72" t="str">
            <v>Information Systems</v>
          </cell>
        </row>
        <row r="73">
          <cell r="A73" t="str">
            <v>56SA</v>
          </cell>
          <cell r="B73" t="str">
            <v>Sales</v>
          </cell>
        </row>
        <row r="74">
          <cell r="A74" t="str">
            <v>57PR</v>
          </cell>
          <cell r="B74" t="str">
            <v>Public Relations</v>
          </cell>
        </row>
        <row r="75">
          <cell r="A75" t="str">
            <v>58AD</v>
          </cell>
          <cell r="B75" t="str">
            <v>Advertising</v>
          </cell>
        </row>
        <row r="76">
          <cell r="A76" t="str">
            <v>60POM</v>
          </cell>
          <cell r="B76" t="str">
            <v>Property Operations &amp; Maintenance</v>
          </cell>
        </row>
        <row r="77">
          <cell r="A77" t="str">
            <v>61EC</v>
          </cell>
          <cell r="B77" t="str">
            <v>Energy Costs</v>
          </cell>
        </row>
        <row r="78">
          <cell r="A78" t="str">
            <v>70NOE</v>
          </cell>
          <cell r="B78" t="str">
            <v>Non Operating Expenses</v>
          </cell>
        </row>
        <row r="79">
          <cell r="A79" t="str">
            <v>90EB</v>
          </cell>
          <cell r="B79" t="str">
            <v>Employee Benefits</v>
          </cell>
        </row>
        <row r="80">
          <cell r="A80" t="str">
            <v>90EC</v>
          </cell>
          <cell r="B80" t="str">
            <v>Employee Cafeteria</v>
          </cell>
        </row>
        <row r="81">
          <cell r="A81" t="str">
            <v>92HL</v>
          </cell>
          <cell r="B81" t="str">
            <v>House Laundry</v>
          </cell>
        </row>
        <row r="82">
          <cell r="A82">
            <v>0</v>
          </cell>
          <cell r="B82">
            <v>0</v>
          </cell>
        </row>
        <row r="83">
          <cell r="A83">
            <v>0</v>
          </cell>
          <cell r="B83">
            <v>0</v>
          </cell>
        </row>
        <row r="84">
          <cell r="A84">
            <v>0</v>
          </cell>
          <cell r="B84">
            <v>0</v>
          </cell>
        </row>
        <row r="85">
          <cell r="A85">
            <v>0</v>
          </cell>
          <cell r="B85">
            <v>0</v>
          </cell>
        </row>
        <row r="86">
          <cell r="A86">
            <v>0</v>
          </cell>
          <cell r="B86">
            <v>0</v>
          </cell>
        </row>
      </sheetData>
      <sheetData sheetId="16">
        <row r="3">
          <cell r="A3" t="str">
            <v>011INC</v>
          </cell>
          <cell r="B3" t="str">
            <v>Interest credited to P/L</v>
          </cell>
        </row>
        <row r="4">
          <cell r="A4" t="str">
            <v>011INR</v>
          </cell>
          <cell r="B4" t="str">
            <v>Interest received</v>
          </cell>
        </row>
        <row r="5">
          <cell r="A5" t="str">
            <v>012ADP</v>
          </cell>
          <cell r="B5" t="str">
            <v>Additional provisions</v>
          </cell>
        </row>
        <row r="6">
          <cell r="A6" t="str">
            <v>012BDW</v>
          </cell>
          <cell r="B6" t="str">
            <v>Bad debt written off</v>
          </cell>
        </row>
        <row r="7">
          <cell r="A7" t="str">
            <v>012UAR</v>
          </cell>
          <cell r="B7" t="str">
            <v>Unused amount reversed</v>
          </cell>
        </row>
        <row r="8">
          <cell r="A8" t="str">
            <v>013ADP</v>
          </cell>
          <cell r="B8" t="str">
            <v>Additional provisions</v>
          </cell>
        </row>
        <row r="9">
          <cell r="A9" t="str">
            <v>013RPP</v>
          </cell>
          <cell r="B9" t="str">
            <v>Rvs provisions in prior yrs</v>
          </cell>
        </row>
        <row r="10">
          <cell r="A10" t="str">
            <v>017ADD</v>
          </cell>
          <cell r="B10" t="str">
            <v>Additions</v>
          </cell>
        </row>
        <row r="11">
          <cell r="A11" t="str">
            <v>017BAL</v>
          </cell>
          <cell r="B11" t="str">
            <v>Balances Brought Forward</v>
          </cell>
        </row>
        <row r="12">
          <cell r="A12" t="str">
            <v>017DPS</v>
          </cell>
          <cell r="B12" t="str">
            <v>Disposals</v>
          </cell>
        </row>
        <row r="13">
          <cell r="A13" t="str">
            <v>017IMP</v>
          </cell>
          <cell r="B13" t="str">
            <v>Impairment</v>
          </cell>
        </row>
        <row r="14">
          <cell r="A14" t="str">
            <v>017TFR</v>
          </cell>
          <cell r="B14" t="str">
            <v>Transfer bet tangible assets</v>
          </cell>
        </row>
        <row r="15">
          <cell r="A15" t="str">
            <v>018BAL</v>
          </cell>
          <cell r="B15" t="str">
            <v>Balances Brought Forward</v>
          </cell>
        </row>
        <row r="16">
          <cell r="A16" t="str">
            <v>018DEP</v>
          </cell>
          <cell r="B16" t="str">
            <v>Depreciation</v>
          </cell>
        </row>
        <row r="17">
          <cell r="A17" t="str">
            <v>018DPS</v>
          </cell>
          <cell r="B17" t="str">
            <v>Disposals</v>
          </cell>
        </row>
        <row r="18">
          <cell r="A18" t="str">
            <v>018TFR</v>
          </cell>
          <cell r="B18" t="str">
            <v>Transfer bet tangible assets</v>
          </cell>
        </row>
        <row r="19">
          <cell r="A19" t="str">
            <v>019PAE</v>
          </cell>
          <cell r="B19" t="str">
            <v>Administration expense</v>
          </cell>
        </row>
        <row r="20">
          <cell r="A20" t="str">
            <v>019PBF</v>
          </cell>
          <cell r="B20" t="str">
            <v>Benefits paid - funded</v>
          </cell>
        </row>
        <row r="21">
          <cell r="A21" t="str">
            <v>019PBU</v>
          </cell>
          <cell r="B21" t="str">
            <v>Benefits paid - unfunded</v>
          </cell>
        </row>
        <row r="22">
          <cell r="A22" t="str">
            <v>019PCE</v>
          </cell>
          <cell r="B22" t="str">
            <v>Contributions from employers</v>
          </cell>
        </row>
        <row r="23">
          <cell r="A23" t="str">
            <v>019PCF</v>
          </cell>
          <cell r="B23" t="str">
            <v>Curtailment/settlement-funded</v>
          </cell>
        </row>
        <row r="24">
          <cell r="A24" t="str">
            <v>019PCM</v>
          </cell>
          <cell r="B24" t="str">
            <v>Contributions from members</v>
          </cell>
        </row>
        <row r="25">
          <cell r="A25" t="str">
            <v>019PCU</v>
          </cell>
          <cell r="B25" t="str">
            <v>Curtailment/settlement-unfundd</v>
          </cell>
        </row>
        <row r="26">
          <cell r="A26" t="str">
            <v>019PGC</v>
          </cell>
          <cell r="B26" t="str">
            <v>Gain/loss on curtailment &amp; settlement</v>
          </cell>
        </row>
        <row r="27">
          <cell r="A27" t="str">
            <v>019PGL</v>
          </cell>
          <cell r="B27" t="str">
            <v>Remeasurements - experience gain/loss</v>
          </cell>
        </row>
        <row r="28">
          <cell r="A28" t="str">
            <v>019PII</v>
          </cell>
          <cell r="B28" t="str">
            <v>Interest income/expense</v>
          </cell>
        </row>
        <row r="29">
          <cell r="A29" t="str">
            <v>019PPC</v>
          </cell>
          <cell r="B29" t="str">
            <v>Past service cost - curtailments</v>
          </cell>
        </row>
        <row r="30">
          <cell r="A30" t="str">
            <v>019PPL</v>
          </cell>
          <cell r="B30" t="str">
            <v>Current service cost</v>
          </cell>
        </row>
        <row r="31">
          <cell r="A31" t="str">
            <v>019PPP</v>
          </cell>
          <cell r="B31" t="str">
            <v>Past service cost - plan amendments</v>
          </cell>
        </row>
        <row r="32">
          <cell r="A32" t="str">
            <v>019PRA</v>
          </cell>
          <cell r="B32" t="str">
            <v>Remeasurements: change in asset ceiling,excl amts</v>
          </cell>
        </row>
        <row r="33">
          <cell r="A33" t="str">
            <v>019PRD</v>
          </cell>
          <cell r="B33" t="str">
            <v>Remeasurements: gain/loss on demographic assumptn</v>
          </cell>
        </row>
        <row r="34">
          <cell r="A34" t="str">
            <v>019PRF</v>
          </cell>
          <cell r="B34" t="str">
            <v>Remeasurements: gain/loss on fin assumption change</v>
          </cell>
        </row>
        <row r="35">
          <cell r="A35" t="str">
            <v>019PRR</v>
          </cell>
          <cell r="B35" t="str">
            <v>Remeasurements: return on plan assets excl amts</v>
          </cell>
        </row>
        <row r="36">
          <cell r="A36" t="str">
            <v>019PTP</v>
          </cell>
          <cell r="B36" t="str">
            <v>Transfer from other plans</v>
          </cell>
        </row>
        <row r="37">
          <cell r="A37" t="str">
            <v>019PYA</v>
          </cell>
          <cell r="B37" t="str">
            <v>Prior Year Adjustment</v>
          </cell>
        </row>
        <row r="38">
          <cell r="A38" t="str">
            <v>019TCR</v>
          </cell>
          <cell r="B38" t="str">
            <v>Charge/credit to reserves</v>
          </cell>
        </row>
        <row r="39">
          <cell r="A39" t="str">
            <v>019TOM</v>
          </cell>
          <cell r="B39" t="str">
            <v>Other movements</v>
          </cell>
        </row>
        <row r="40">
          <cell r="A40" t="str">
            <v>019TPL</v>
          </cell>
          <cell r="B40" t="str">
            <v>Charge/credit to P/L</v>
          </cell>
        </row>
        <row r="41">
          <cell r="A41" t="str">
            <v>020DDY</v>
          </cell>
          <cell r="B41" t="str">
            <v>Drawdown during the year</v>
          </cell>
        </row>
        <row r="42">
          <cell r="A42" t="str">
            <v>020RDY</v>
          </cell>
          <cell r="B42" t="str">
            <v>Repayment during the year</v>
          </cell>
        </row>
        <row r="43">
          <cell r="A43" t="str">
            <v>020TBC</v>
          </cell>
          <cell r="B43" t="str">
            <v>Transfer bet curr and non-curr</v>
          </cell>
        </row>
        <row r="44">
          <cell r="A44" t="str">
            <v>023TOM</v>
          </cell>
          <cell r="B44" t="str">
            <v>Other movements</v>
          </cell>
        </row>
        <row r="45">
          <cell r="A45" t="str">
            <v>023TPL</v>
          </cell>
          <cell r="B45" t="str">
            <v>Tax charge/credit to P/L</v>
          </cell>
        </row>
        <row r="46">
          <cell r="A46" t="str">
            <v>023TXP</v>
          </cell>
          <cell r="B46" t="str">
            <v>Tax paid</v>
          </cell>
        </row>
        <row r="47">
          <cell r="A47" t="str">
            <v>024INP</v>
          </cell>
          <cell r="B47" t="str">
            <v>Interest paid</v>
          </cell>
        </row>
        <row r="48">
          <cell r="A48" t="str">
            <v>024IPL</v>
          </cell>
          <cell r="B48" t="str">
            <v>Interest charged to P/L</v>
          </cell>
        </row>
        <row r="49">
          <cell r="A49" t="str">
            <v>025BRD</v>
          </cell>
          <cell r="B49" t="str">
            <v>Branding fee</v>
          </cell>
        </row>
        <row r="50">
          <cell r="A50" t="str">
            <v>025IMC</v>
          </cell>
          <cell r="B50" t="str">
            <v>International marketing contri</v>
          </cell>
        </row>
        <row r="51">
          <cell r="A51" t="str">
            <v>025OFI</v>
          </cell>
          <cell r="B51" t="str">
            <v>Offshore incentive fee</v>
          </cell>
        </row>
        <row r="52">
          <cell r="A52" t="str">
            <v>025OFM</v>
          </cell>
          <cell r="B52" t="str">
            <v>Offshore management fee</v>
          </cell>
        </row>
        <row r="53">
          <cell r="A53" t="str">
            <v>025ONI</v>
          </cell>
          <cell r="B53" t="str">
            <v>Onshore incentive fee</v>
          </cell>
        </row>
        <row r="54">
          <cell r="A54" t="str">
            <v>025ONM</v>
          </cell>
          <cell r="B54" t="str">
            <v>Onshore management fee</v>
          </cell>
        </row>
        <row r="55">
          <cell r="A55" t="str">
            <v>025RCH</v>
          </cell>
          <cell r="B55" t="str">
            <v>Rechargeables</v>
          </cell>
        </row>
        <row r="56">
          <cell r="A56" t="str">
            <v>025RES</v>
          </cell>
          <cell r="B56" t="str">
            <v>Residence management fee</v>
          </cell>
        </row>
        <row r="57">
          <cell r="A57" t="str">
            <v>025ROY</v>
          </cell>
          <cell r="B57" t="str">
            <v>Royalty fee</v>
          </cell>
        </row>
        <row r="58">
          <cell r="A58" t="str">
            <v>025RSV</v>
          </cell>
          <cell r="B58" t="str">
            <v>Reservation fee</v>
          </cell>
        </row>
        <row r="59">
          <cell r="A59" t="str">
            <v>025SPA</v>
          </cell>
          <cell r="B59" t="str">
            <v>Spa consulting fee</v>
          </cell>
        </row>
        <row r="60">
          <cell r="A60" t="str">
            <v>025TEC</v>
          </cell>
          <cell r="B60" t="str">
            <v>Technical service fee</v>
          </cell>
        </row>
        <row r="61">
          <cell r="A61" t="str">
            <v>025WCF</v>
          </cell>
          <cell r="B61" t="str">
            <v>Working Capital Funding</v>
          </cell>
        </row>
        <row r="62">
          <cell r="A62" t="str">
            <v>028HCH</v>
          </cell>
          <cell r="B62" t="str">
            <v>Fair val GL cr/chg to hdg res</v>
          </cell>
        </row>
        <row r="63">
          <cell r="A63" t="str">
            <v>028HDT</v>
          </cell>
          <cell r="B63" t="str">
            <v>Def tx FV GL cr/chg to hdg res</v>
          </cell>
        </row>
        <row r="64">
          <cell r="A64" t="str">
            <v>028HPL</v>
          </cell>
          <cell r="B64" t="str">
            <v>Fair val GL trf hdg res to PL</v>
          </cell>
        </row>
        <row r="65">
          <cell r="A65" t="str">
            <v>028HSW</v>
          </cell>
          <cell r="B65" t="str">
            <v>Fair val GL trf to stocks/WIP</v>
          </cell>
        </row>
        <row r="66">
          <cell r="A66" t="str">
            <v>028HTA</v>
          </cell>
          <cell r="B66" t="str">
            <v>Fair val GL trf to tang assets</v>
          </cell>
        </row>
        <row r="67">
          <cell r="A67" t="str">
            <v>028PCM</v>
          </cell>
          <cell r="B67" t="str">
            <v>Current Year Movement</v>
          </cell>
        </row>
        <row r="68">
          <cell r="A68" t="str">
            <v>028PYA</v>
          </cell>
          <cell r="B68" t="str">
            <v>Prior Year Adjustment</v>
          </cell>
        </row>
        <row r="69">
          <cell r="A69" t="str">
            <v>028VCH</v>
          </cell>
          <cell r="B69" t="str">
            <v>Fr val GL cr/chg to fr val rsv</v>
          </cell>
        </row>
        <row r="70">
          <cell r="A70" t="str">
            <v>028VDT</v>
          </cell>
          <cell r="B70" t="str">
            <v>Def tx FV GL cr/chg fr val rsv</v>
          </cell>
        </row>
        <row r="71">
          <cell r="A71" t="str">
            <v>028VTF</v>
          </cell>
          <cell r="B71" t="str">
            <v>Fr val GL trf fr val rsv to PL</v>
          </cell>
        </row>
        <row r="72">
          <cell r="A72" t="str">
            <v>101CIB</v>
          </cell>
          <cell r="B72" t="str">
            <v>Corporate Individual BAR</v>
          </cell>
        </row>
        <row r="73">
          <cell r="A73" t="str">
            <v>101CIP</v>
          </cell>
          <cell r="B73" t="str">
            <v>Corporate Individual Packaged</v>
          </cell>
        </row>
        <row r="74">
          <cell r="A74" t="str">
            <v>102CNG</v>
          </cell>
          <cell r="B74" t="str">
            <v>Corporate Negotiated</v>
          </cell>
        </row>
        <row r="75">
          <cell r="A75" t="str">
            <v>103COW</v>
          </cell>
          <cell r="B75" t="str">
            <v>Corporate Wholesale</v>
          </cell>
        </row>
        <row r="76">
          <cell r="A76" t="str">
            <v>107LIB</v>
          </cell>
          <cell r="B76" t="str">
            <v>Leisure Individual BAR</v>
          </cell>
        </row>
        <row r="77">
          <cell r="A77" t="str">
            <v>107LIP</v>
          </cell>
          <cell r="B77" t="str">
            <v>Leisure Individual Packaged</v>
          </cell>
        </row>
        <row r="78">
          <cell r="A78" t="str">
            <v>108LNG</v>
          </cell>
          <cell r="B78" t="str">
            <v>Leisure Negotiated</v>
          </cell>
        </row>
        <row r="79">
          <cell r="A79" t="str">
            <v>109LEW</v>
          </cell>
          <cell r="B79" t="str">
            <v>Leisure Wholesale</v>
          </cell>
        </row>
        <row r="80">
          <cell r="A80" t="str">
            <v>115GIH</v>
          </cell>
          <cell r="B80" t="str">
            <v>Group Corporate - In House</v>
          </cell>
        </row>
        <row r="81">
          <cell r="A81" t="str">
            <v>117GNI</v>
          </cell>
          <cell r="B81" t="str">
            <v>Group Corp - Non-In House</v>
          </cell>
        </row>
        <row r="82">
          <cell r="A82" t="str">
            <v>119GCC</v>
          </cell>
          <cell r="B82" t="str">
            <v>Group Corp - City Convention</v>
          </cell>
        </row>
        <row r="83">
          <cell r="A83" t="str">
            <v>121GSE</v>
          </cell>
          <cell r="B83" t="str">
            <v>Group Leisure - Series</v>
          </cell>
        </row>
        <row r="84">
          <cell r="A84" t="str">
            <v>123GAH</v>
          </cell>
          <cell r="B84" t="str">
            <v>Group Leisure - Ad Hoc</v>
          </cell>
        </row>
        <row r="85">
          <cell r="A85" t="str">
            <v>125GIN</v>
          </cell>
          <cell r="B85" t="str">
            <v>Group Incentive</v>
          </cell>
        </row>
        <row r="86">
          <cell r="A86" t="str">
            <v>127GAC</v>
          </cell>
          <cell r="B86" t="str">
            <v>Airline Crew</v>
          </cell>
        </row>
        <row r="87">
          <cell r="A87" t="str">
            <v>302IHG</v>
          </cell>
          <cell r="B87" t="str">
            <v>In-house Guests</v>
          </cell>
        </row>
        <row r="88">
          <cell r="A88" t="str">
            <v>304MEM</v>
          </cell>
          <cell r="B88" t="str">
            <v>Members</v>
          </cell>
        </row>
        <row r="89">
          <cell r="A89" t="str">
            <v>306OSG</v>
          </cell>
          <cell r="B89" t="str">
            <v>Outside Guests</v>
          </cell>
        </row>
        <row r="90">
          <cell r="A90" t="str">
            <v>308RSD</v>
          </cell>
          <cell r="B90" t="str">
            <v>Residences</v>
          </cell>
        </row>
        <row r="91">
          <cell r="A91" t="str">
            <v>41AWJI</v>
          </cell>
          <cell r="B91" t="str">
            <v>Shop - The Thai Silk</v>
          </cell>
        </row>
        <row r="92">
          <cell r="A92" t="str">
            <v>41BMO</v>
          </cell>
          <cell r="B92" t="str">
            <v>Shop - Beauty by Mandarin Oriental</v>
          </cell>
        </row>
        <row r="93">
          <cell r="A93" t="str">
            <v>41GWCA</v>
          </cell>
          <cell r="B93" t="str">
            <v>Shop - Cabochon</v>
          </cell>
        </row>
        <row r="94">
          <cell r="A94" t="str">
            <v>41GWPP</v>
          </cell>
          <cell r="B94" t="str">
            <v>Shop - Pink Poodle Boutique</v>
          </cell>
        </row>
        <row r="95">
          <cell r="A95" t="str">
            <v>41OABE</v>
          </cell>
          <cell r="B95" t="str">
            <v>Shop - The Best</v>
          </cell>
        </row>
        <row r="96">
          <cell r="A96" t="str">
            <v>41OAHT</v>
          </cell>
          <cell r="B96" t="str">
            <v>Shop - Heritage</v>
          </cell>
        </row>
        <row r="97">
          <cell r="A97" t="str">
            <v>41OAJV</v>
          </cell>
          <cell r="B97" t="str">
            <v>Shop - JV Control Shop</v>
          </cell>
        </row>
        <row r="98">
          <cell r="A98" t="str">
            <v>41OAWT</v>
          </cell>
          <cell r="B98" t="str">
            <v>Shop - World Travel Service</v>
          </cell>
        </row>
        <row r="99">
          <cell r="A99" t="str">
            <v>42LJAS</v>
          </cell>
          <cell r="B99" t="str">
            <v>Showcase - Ashwood II</v>
          </cell>
        </row>
        <row r="100">
          <cell r="A100" t="str">
            <v>41GWEM</v>
          </cell>
          <cell r="B100" t="str">
            <v>Shop - Emil Mirzakhanian</v>
          </cell>
        </row>
        <row r="101">
          <cell r="A101" t="str">
            <v>41GWAS</v>
          </cell>
          <cell r="B101" t="str">
            <v>Shop - Ashwood</v>
          </cell>
        </row>
        <row r="102">
          <cell r="A102" t="str">
            <v>41OAAS</v>
          </cell>
          <cell r="B102" t="str">
            <v>Shop - Ashwood II</v>
          </cell>
        </row>
        <row r="103">
          <cell r="A103" t="str">
            <v>41OAMF</v>
          </cell>
          <cell r="B103" t="str">
            <v>Shop - MFVD</v>
          </cell>
        </row>
        <row r="104">
          <cell r="A104" t="str">
            <v>41RWPC</v>
          </cell>
          <cell r="B104" t="str">
            <v>Shop - Pacific Cigar</v>
          </cell>
        </row>
        <row r="105">
          <cell r="A105" t="str">
            <v>41GWSM</v>
          </cell>
          <cell r="B105" t="str">
            <v>Shop - Santa Maria</v>
          </cell>
        </row>
        <row r="106">
          <cell r="A106" t="str">
            <v>41RWOT</v>
          </cell>
          <cell r="B106" t="str">
            <v>Shop - Oriental Taxi</v>
          </cell>
        </row>
        <row r="107">
          <cell r="A107" t="str">
            <v>41GWRO</v>
          </cell>
          <cell r="B107" t="str">
            <v>Shop - Retail One</v>
          </cell>
        </row>
        <row r="108">
          <cell r="A108" t="str">
            <v>41OBKK</v>
          </cell>
          <cell r="B108" t="str">
            <v>Shop - MOBKK</v>
          </cell>
        </row>
        <row r="109">
          <cell r="A109" t="str">
            <v>42OBKK</v>
          </cell>
          <cell r="B109" t="str">
            <v>Showcase - MOBKK</v>
          </cell>
        </row>
        <row r="110">
          <cell r="A110">
            <v>0</v>
          </cell>
          <cell r="B110">
            <v>0</v>
          </cell>
        </row>
        <row r="111">
          <cell r="A111">
            <v>0</v>
          </cell>
          <cell r="B111">
            <v>0</v>
          </cell>
        </row>
        <row r="112">
          <cell r="A112">
            <v>0</v>
          </cell>
          <cell r="B112">
            <v>0</v>
          </cell>
        </row>
        <row r="113">
          <cell r="A113">
            <v>0</v>
          </cell>
          <cell r="B113">
            <v>0</v>
          </cell>
        </row>
        <row r="114">
          <cell r="A114">
            <v>0</v>
          </cell>
          <cell r="B114">
            <v>0</v>
          </cell>
        </row>
        <row r="115">
          <cell r="A115">
            <v>0</v>
          </cell>
          <cell r="B115">
            <v>0</v>
          </cell>
        </row>
        <row r="116">
          <cell r="A116">
            <v>0</v>
          </cell>
          <cell r="B116">
            <v>0</v>
          </cell>
        </row>
        <row r="117">
          <cell r="A117">
            <v>0</v>
          </cell>
          <cell r="B117">
            <v>0</v>
          </cell>
        </row>
        <row r="118">
          <cell r="A118">
            <v>0</v>
          </cell>
          <cell r="B118">
            <v>0</v>
          </cell>
        </row>
      </sheetData>
      <sheetData sheetId="17">
        <row r="3">
          <cell r="A3" t="str">
            <v>202BF</v>
          </cell>
          <cell r="B3" t="str">
            <v>Breakfast</v>
          </cell>
        </row>
        <row r="4">
          <cell r="A4" t="str">
            <v>203BN</v>
          </cell>
          <cell r="B4" t="str">
            <v>Brunch</v>
          </cell>
        </row>
        <row r="5">
          <cell r="A5" t="str">
            <v>204LN</v>
          </cell>
          <cell r="B5" t="str">
            <v>Lunch</v>
          </cell>
        </row>
        <row r="6">
          <cell r="A6" t="str">
            <v>206SN</v>
          </cell>
          <cell r="B6" t="str">
            <v>Snack</v>
          </cell>
        </row>
        <row r="7">
          <cell r="A7" t="str">
            <v>207HH</v>
          </cell>
          <cell r="B7" t="str">
            <v>Happy Hour</v>
          </cell>
        </row>
        <row r="8">
          <cell r="A8" t="str">
            <v>208DN</v>
          </cell>
          <cell r="B8" t="str">
            <v>Dinner</v>
          </cell>
        </row>
        <row r="9">
          <cell r="A9" t="str">
            <v>210SP</v>
          </cell>
          <cell r="B9" t="str">
            <v>Supper</v>
          </cell>
        </row>
        <row r="10">
          <cell r="A10" t="str">
            <v>212AD</v>
          </cell>
          <cell r="B10" t="str">
            <v>All Day</v>
          </cell>
        </row>
        <row r="11">
          <cell r="A11" t="str">
            <v>214CF</v>
          </cell>
          <cell r="B11" t="str">
            <v>Coffee</v>
          </cell>
        </row>
        <row r="12">
          <cell r="A12" t="str">
            <v>216CT</v>
          </cell>
          <cell r="B12" t="str">
            <v>Cocktail</v>
          </cell>
        </row>
        <row r="13">
          <cell r="A13" t="str">
            <v>250MT</v>
          </cell>
          <cell r="B13" t="str">
            <v>Meeting</v>
          </cell>
        </row>
        <row r="14">
          <cell r="A14" t="str">
            <v>252WD</v>
          </cell>
          <cell r="B14" t="str">
            <v>Wedding</v>
          </cell>
        </row>
        <row r="15">
          <cell r="A15" t="str">
            <v>254EX</v>
          </cell>
          <cell r="B15" t="str">
            <v>Exhibitions</v>
          </cell>
        </row>
        <row r="16">
          <cell r="A16" t="str">
            <v>290DS</v>
          </cell>
          <cell r="B16" t="str">
            <v>Dim Sum</v>
          </cell>
        </row>
        <row r="17">
          <cell r="A17" t="str">
            <v>66EXHKG</v>
          </cell>
          <cell r="B17" t="str">
            <v>Excelsior Hotel-Hong Kong Ltd</v>
          </cell>
        </row>
        <row r="18">
          <cell r="A18" t="str">
            <v>66MOGVA</v>
          </cell>
          <cell r="B18" t="str">
            <v>Societe L'ExploitationGenevaSa</v>
          </cell>
        </row>
        <row r="19">
          <cell r="A19" t="str">
            <v>66MOHKG</v>
          </cell>
          <cell r="B19" t="str">
            <v>MO Hong Kong Limited</v>
          </cell>
        </row>
        <row r="20">
          <cell r="A20" t="str">
            <v>66MOHPI</v>
          </cell>
          <cell r="B20" t="str">
            <v>MO Hyde Park (Investment) Ltd</v>
          </cell>
        </row>
        <row r="21">
          <cell r="A21" t="str">
            <v>66MOHPL</v>
          </cell>
          <cell r="B21" t="str">
            <v>MO Hyde Park Limited</v>
          </cell>
        </row>
        <row r="22">
          <cell r="A22" t="str">
            <v>66MOJKT</v>
          </cell>
          <cell r="B22" t="str">
            <v>Pt Jaya Mandarin Agung</v>
          </cell>
        </row>
        <row r="23">
          <cell r="A23" t="str">
            <v>66MOLON</v>
          </cell>
          <cell r="B23" t="str">
            <v>MO London Limited</v>
          </cell>
        </row>
        <row r="24">
          <cell r="A24" t="str">
            <v>66MOMNL</v>
          </cell>
          <cell r="B24" t="str">
            <v>Manila Mandarin Hotel Inc</v>
          </cell>
        </row>
        <row r="25">
          <cell r="A25" t="str">
            <v>66MOMUC</v>
          </cell>
          <cell r="B25" t="str">
            <v>Mandarin Oriental Munich Gmbh</v>
          </cell>
        </row>
        <row r="26">
          <cell r="A26" t="str">
            <v>66MOPAR</v>
          </cell>
          <cell r="B26" t="str">
            <v>Mohg Hotel (Paris) Sarl</v>
          </cell>
        </row>
        <row r="27">
          <cell r="A27" t="str">
            <v>66MOTYO</v>
          </cell>
          <cell r="B27" t="str">
            <v>Mandarin Oriental Tokyo Kk</v>
          </cell>
        </row>
        <row r="28">
          <cell r="A28" t="str">
            <v>66MOWAS</v>
          </cell>
          <cell r="B28" t="str">
            <v>Portals Hotel Site LlC-Wash DC</v>
          </cell>
        </row>
        <row r="29">
          <cell r="A29" t="str">
            <v>66SIMOR</v>
          </cell>
          <cell r="B29" t="str">
            <v>Societe ImmobiliereMOGeneva Sa</v>
          </cell>
        </row>
        <row r="30">
          <cell r="A30" t="str">
            <v>67MOBKK</v>
          </cell>
          <cell r="B30" t="str">
            <v>Ohtl Public Company Limited</v>
          </cell>
        </row>
        <row r="31">
          <cell r="A31" t="str">
            <v>67MOKUL</v>
          </cell>
          <cell r="B31" t="str">
            <v>Asas Klasik Sdn Bhd</v>
          </cell>
        </row>
        <row r="32">
          <cell r="A32" t="str">
            <v>67MOMIA</v>
          </cell>
          <cell r="B32" t="str">
            <v>Swire Brickell Key Hotel Ltd</v>
          </cell>
        </row>
        <row r="33">
          <cell r="A33" t="str">
            <v>67MONYC</v>
          </cell>
          <cell r="B33" t="str">
            <v>Istithmar Columbus Ctr Htl Llc</v>
          </cell>
        </row>
        <row r="34">
          <cell r="A34" t="str">
            <v>67MOSIN</v>
          </cell>
          <cell r="B34" t="str">
            <v>Marina Bay Hotel Pte Limited</v>
          </cell>
        </row>
        <row r="35">
          <cell r="A35" t="str">
            <v>67RIVER</v>
          </cell>
          <cell r="B35" t="str">
            <v>Chaophaya Dev Corporation Ltd</v>
          </cell>
        </row>
        <row r="36">
          <cell r="A36" t="str">
            <v>68LMHKG</v>
          </cell>
          <cell r="B36" t="str">
            <v>The Landmark MO, Hong Kong</v>
          </cell>
        </row>
        <row r="37">
          <cell r="A37" t="str">
            <v>68MOATL</v>
          </cell>
          <cell r="B37" t="str">
            <v>Mandarin Oriental, Atlanta</v>
          </cell>
        </row>
        <row r="38">
          <cell r="A38" t="str">
            <v>68MOBCN</v>
          </cell>
          <cell r="B38" t="str">
            <v>Mandarin Oriental, Barcelona</v>
          </cell>
        </row>
        <row r="39">
          <cell r="A39" t="str">
            <v>68MOBOD</v>
          </cell>
          <cell r="B39" t="str">
            <v>Mandarin Oriental, Bodrum</v>
          </cell>
        </row>
        <row r="40">
          <cell r="A40" t="str">
            <v>68MOBOS</v>
          </cell>
          <cell r="B40" t="str">
            <v>Mandarin Oriental, Boston</v>
          </cell>
        </row>
        <row r="41">
          <cell r="A41" t="str">
            <v>68MOGZH</v>
          </cell>
          <cell r="B41" t="str">
            <v>Mandarin Oriental, Guangzhou</v>
          </cell>
        </row>
        <row r="42">
          <cell r="A42" t="str">
            <v>68MOLAS</v>
          </cell>
          <cell r="B42" t="str">
            <v>Mandarin Oriental, Las Vegas</v>
          </cell>
        </row>
        <row r="43">
          <cell r="A43" t="str">
            <v>68MOMAC</v>
          </cell>
          <cell r="B43" t="str">
            <v>Mandarin Oriental, Macau</v>
          </cell>
        </row>
        <row r="44">
          <cell r="A44" t="str">
            <v>68MOMLN</v>
          </cell>
          <cell r="B44" t="str">
            <v>Mandarin Oriental, Milan</v>
          </cell>
        </row>
        <row r="45">
          <cell r="A45" t="str">
            <v>68MOMRK</v>
          </cell>
          <cell r="B45" t="str">
            <v>Mandarin Oriental, Marrakech</v>
          </cell>
        </row>
        <row r="46">
          <cell r="A46" t="str">
            <v>68MOPRG</v>
          </cell>
          <cell r="B46" t="str">
            <v>Mandarin Oriental, Prague</v>
          </cell>
        </row>
        <row r="47">
          <cell r="A47" t="str">
            <v>68MOPUD</v>
          </cell>
          <cell r="B47" t="str">
            <v>Mandarin Oriental Pudong, Shanghai</v>
          </cell>
        </row>
        <row r="48">
          <cell r="A48" t="str">
            <v>68MOSAN</v>
          </cell>
          <cell r="B48" t="str">
            <v>Mandarin Oriental, Sanya</v>
          </cell>
        </row>
        <row r="49">
          <cell r="A49" t="str">
            <v>68MOSFO</v>
          </cell>
          <cell r="B49" t="str">
            <v>Mandarin Oriental, San Francisco</v>
          </cell>
        </row>
        <row r="50">
          <cell r="A50" t="str">
            <v>68MOTPE</v>
          </cell>
          <cell r="B50" t="str">
            <v>Mandarin Oriental, Taipei</v>
          </cell>
        </row>
        <row r="51">
          <cell r="A51" t="str">
            <v>69DIHBV</v>
          </cell>
          <cell r="B51" t="str">
            <v>Dinavest Intl Holdings BV</v>
          </cell>
        </row>
        <row r="52">
          <cell r="A52" t="str">
            <v>69EXBVI</v>
          </cell>
          <cell r="B52" t="str">
            <v>Excelsior Hotel (BVi) Limited</v>
          </cell>
        </row>
        <row r="53">
          <cell r="A53" t="str">
            <v>69MFSCI</v>
          </cell>
          <cell r="B53" t="str">
            <v>MOHG France SCI</v>
          </cell>
        </row>
        <row r="54">
          <cell r="A54" t="str">
            <v>69MIHL</v>
          </cell>
          <cell r="B54" t="str">
            <v>Mandarin Intl Hotels Limited</v>
          </cell>
        </row>
        <row r="55">
          <cell r="A55" t="str">
            <v>69MOCBV</v>
          </cell>
          <cell r="B55" t="str">
            <v>MO Corporation BV</v>
          </cell>
        </row>
        <row r="56">
          <cell r="A56" t="str">
            <v>69MOFIN</v>
          </cell>
          <cell r="B56" t="str">
            <v>MO Finance Company BVI Limited</v>
          </cell>
        </row>
        <row r="57">
          <cell r="A57" t="str">
            <v>69MOFRA</v>
          </cell>
          <cell r="B57" t="str">
            <v>MO France SARL</v>
          </cell>
        </row>
        <row r="58">
          <cell r="A58" t="str">
            <v>69MOHBV</v>
          </cell>
          <cell r="B58" t="str">
            <v>Mandarin Oriental Holdings BV</v>
          </cell>
        </row>
        <row r="59">
          <cell r="A59" t="str">
            <v>69MOHCI</v>
          </cell>
          <cell r="B59" t="str">
            <v>MO Hotel Company Inc</v>
          </cell>
        </row>
        <row r="60">
          <cell r="A60" t="str">
            <v>69MOHCL</v>
          </cell>
          <cell r="B60" t="str">
            <v>MO Holding Company Limited</v>
          </cell>
        </row>
        <row r="61">
          <cell r="A61" t="str">
            <v>69MOHGL</v>
          </cell>
          <cell r="B61" t="str">
            <v>MO Hotel Group Limited</v>
          </cell>
        </row>
        <row r="62">
          <cell r="A62" t="str">
            <v>69MOHMBV</v>
          </cell>
          <cell r="B62" t="str">
            <v>Mandarin Oriental Hotel Management (BVI) Ltd</v>
          </cell>
        </row>
        <row r="63">
          <cell r="A63" t="str">
            <v>69MOHMSA</v>
          </cell>
          <cell r="B63" t="str">
            <v>Mandarin Oriental Hotel Management SARL</v>
          </cell>
        </row>
        <row r="64">
          <cell r="A64" t="str">
            <v>69MOI</v>
          </cell>
          <cell r="B64" t="str">
            <v>Mandarin Oriental Inc</v>
          </cell>
        </row>
        <row r="65">
          <cell r="A65" t="str">
            <v>69MOL</v>
          </cell>
          <cell r="B65" t="str">
            <v>Mandarin Oriental Limited</v>
          </cell>
        </row>
        <row r="66">
          <cell r="A66" t="str">
            <v>69MOMBV</v>
          </cell>
          <cell r="B66" t="str">
            <v>MO Management BV</v>
          </cell>
        </row>
        <row r="67">
          <cell r="A67" t="str">
            <v>69MOMUS</v>
          </cell>
          <cell r="B67" t="str">
            <v>MO Management (USA) Inc</v>
          </cell>
        </row>
        <row r="68">
          <cell r="A68" t="str">
            <v>69MOOM</v>
          </cell>
          <cell r="B68" t="str">
            <v>MO Overseas Management</v>
          </cell>
        </row>
        <row r="69">
          <cell r="A69" t="str">
            <v>69MOPSR</v>
          </cell>
          <cell r="B69" t="str">
            <v>Mandarin Oriental Prague s.r.o</v>
          </cell>
        </row>
        <row r="70">
          <cell r="A70" t="str">
            <v>69MORUK</v>
          </cell>
          <cell r="B70" t="str">
            <v>Mandarin Oriental Residences Management (UK)</v>
          </cell>
        </row>
        <row r="71">
          <cell r="A71" t="str">
            <v>69MOSBV</v>
          </cell>
          <cell r="B71" t="str">
            <v>Mandarin Oriental Service BV</v>
          </cell>
        </row>
        <row r="72">
          <cell r="A72" t="str">
            <v>69MOSL</v>
          </cell>
          <cell r="B72" t="str">
            <v>Mandarin Oriental Services Limited</v>
          </cell>
        </row>
        <row r="73">
          <cell r="A73" t="str">
            <v>69MOSWZ</v>
          </cell>
          <cell r="B73" t="str">
            <v>MO (Switzerland) Sa</v>
          </cell>
        </row>
        <row r="74">
          <cell r="A74" t="str">
            <v>69MOTL</v>
          </cell>
          <cell r="B74" t="str">
            <v>Mandarin Oriental Thailand Limited</v>
          </cell>
        </row>
        <row r="75">
          <cell r="A75" t="str">
            <v>69MOUK</v>
          </cell>
          <cell r="B75" t="str">
            <v>Mandarin Oriental (UK) Limited</v>
          </cell>
        </row>
        <row r="76">
          <cell r="A76" t="str">
            <v>69MSPL</v>
          </cell>
          <cell r="B76" t="str">
            <v>Mohg Mgt (Singapore) Pte Ltd</v>
          </cell>
        </row>
        <row r="77">
          <cell r="A77" t="str">
            <v>69PTMOM</v>
          </cell>
          <cell r="B77" t="str">
            <v>Pt Mo Management Indonesia</v>
          </cell>
        </row>
        <row r="78">
          <cell r="A78" t="str">
            <v>69RHL</v>
          </cell>
          <cell r="B78" t="str">
            <v>Rafael Hotels Limited</v>
          </cell>
        </row>
        <row r="79">
          <cell r="A79">
            <v>0</v>
          </cell>
          <cell r="B79">
            <v>0</v>
          </cell>
        </row>
        <row r="80">
          <cell r="A80">
            <v>0</v>
          </cell>
          <cell r="B80">
            <v>0</v>
          </cell>
        </row>
        <row r="81">
          <cell r="A81">
            <v>0</v>
          </cell>
          <cell r="B81">
            <v>0</v>
          </cell>
        </row>
        <row r="82">
          <cell r="A82">
            <v>0</v>
          </cell>
          <cell r="B82">
            <v>0</v>
          </cell>
        </row>
        <row r="83">
          <cell r="A83">
            <v>0</v>
          </cell>
          <cell r="B83">
            <v>0</v>
          </cell>
        </row>
        <row r="84">
          <cell r="A84">
            <v>0</v>
          </cell>
        </row>
      </sheetData>
      <sheetData sheetId="18"/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a"/>
      <sheetName val="CoaDlg"/>
      <sheetName val="Macro"/>
      <sheetName val="Sheet1"/>
      <sheetName val="Sheet2"/>
      <sheetName val="Sheet3"/>
    </sheetNames>
    <sheetDataSet>
      <sheetData sheetId="0" refreshError="1">
        <row r="1">
          <cell r="A1" t="str">
            <v>PERGL</v>
          </cell>
          <cell r="B1" t="str">
            <v>LYTD</v>
          </cell>
          <cell r="D1" t="str">
            <v>PBPOPUP</v>
          </cell>
        </row>
        <row r="2">
          <cell r="A2">
            <v>10010004</v>
          </cell>
          <cell r="B2">
            <v>595000</v>
          </cell>
          <cell r="D2" t="str">
            <v>10010004   -HOUSE BANKS</v>
          </cell>
        </row>
        <row r="3">
          <cell r="A3">
            <v>10010015</v>
          </cell>
          <cell r="B3">
            <v>0</v>
          </cell>
          <cell r="D3" t="str">
            <v>10010015   -CASH SALES CLEARANCE</v>
          </cell>
        </row>
        <row r="4">
          <cell r="A4">
            <v>10010050</v>
          </cell>
          <cell r="B4">
            <v>2450</v>
          </cell>
          <cell r="D4" t="str">
            <v>10010050   -UNDER/OVER BANKING</v>
          </cell>
        </row>
        <row r="5">
          <cell r="A5">
            <v>10020017</v>
          </cell>
          <cell r="B5">
            <v>0</v>
          </cell>
          <cell r="D5" t="str">
            <v>10020017   -BANK A/C - HSBC (1)</v>
          </cell>
        </row>
        <row r="6">
          <cell r="A6">
            <v>10025007</v>
          </cell>
          <cell r="B6">
            <v>0</v>
          </cell>
          <cell r="D6" t="str">
            <v>10025007   -DEPOSIT A/C</v>
          </cell>
        </row>
        <row r="7">
          <cell r="A7">
            <v>10030008</v>
          </cell>
          <cell r="B7">
            <v>0</v>
          </cell>
          <cell r="D7" t="str">
            <v>10030008   -TIME DEPOSIT-NOT USED</v>
          </cell>
        </row>
        <row r="8">
          <cell r="A8">
            <v>10040001</v>
          </cell>
          <cell r="B8">
            <v>4052.1</v>
          </cell>
          <cell r="D8" t="str">
            <v>10040001   -POSTAGE MACHINE DEPOSIT</v>
          </cell>
        </row>
        <row r="9">
          <cell r="A9">
            <v>10210008</v>
          </cell>
          <cell r="B9">
            <v>1344455.14</v>
          </cell>
          <cell r="D9" t="str">
            <v>10210008   -A/R - GUEST LEDGER</v>
          </cell>
        </row>
        <row r="10">
          <cell r="A10">
            <v>10210010</v>
          </cell>
          <cell r="B10">
            <v>0</v>
          </cell>
          <cell r="D10" t="str">
            <v>10210010   -RESTAURANT LEDGER CLEARANCE</v>
          </cell>
        </row>
        <row r="11">
          <cell r="A11">
            <v>10210021</v>
          </cell>
          <cell r="B11">
            <v>0</v>
          </cell>
          <cell r="D11" t="str">
            <v>10210021   -CITY LEDGER CLEARANCE</v>
          </cell>
        </row>
        <row r="12">
          <cell r="A12">
            <v>10220001</v>
          </cell>
          <cell r="B12">
            <v>2532953.46</v>
          </cell>
          <cell r="D12" t="str">
            <v>10220001   -A/R - TRADE</v>
          </cell>
        </row>
        <row r="13">
          <cell r="A13">
            <v>10221162</v>
          </cell>
          <cell r="B13">
            <v>3211175.39</v>
          </cell>
          <cell r="D13" t="str">
            <v>10221162   -A/R - MISCELLANEOUS</v>
          </cell>
        </row>
        <row r="14">
          <cell r="A14">
            <v>10221171</v>
          </cell>
          <cell r="B14">
            <v>0</v>
          </cell>
          <cell r="D14" t="str">
            <v>10221171   -A/R - SHOP RENTALS INCOME</v>
          </cell>
        </row>
        <row r="15">
          <cell r="A15">
            <v>10229001</v>
          </cell>
          <cell r="B15">
            <v>-53222.71</v>
          </cell>
          <cell r="D15" t="str">
            <v>10229001   -RESERVE FOR DOUBTFUL ACCOUNTS</v>
          </cell>
        </row>
        <row r="16">
          <cell r="A16">
            <v>10230003</v>
          </cell>
          <cell r="B16">
            <v>0</v>
          </cell>
          <cell r="D16" t="str">
            <v>10230003   -PAYROLL ADVANCES</v>
          </cell>
        </row>
        <row r="17">
          <cell r="A17">
            <v>10231005</v>
          </cell>
          <cell r="B17">
            <v>2450</v>
          </cell>
          <cell r="D17" t="str">
            <v>10231005   -TRAVEL ADVANCES</v>
          </cell>
        </row>
        <row r="18">
          <cell r="A18">
            <v>10232007</v>
          </cell>
          <cell r="B18">
            <v>0</v>
          </cell>
          <cell r="D18" t="str">
            <v>10232007   -ACCRUED INTEREST RECEIVABLE</v>
          </cell>
        </row>
        <row r="19">
          <cell r="A19">
            <v>10233000</v>
          </cell>
          <cell r="B19">
            <v>-9111.2999999999993</v>
          </cell>
          <cell r="D19" t="str">
            <v>10233000   -INSURANCE CLAIMS</v>
          </cell>
        </row>
        <row r="20">
          <cell r="A20">
            <v>10410003</v>
          </cell>
          <cell r="B20">
            <v>-111785.69</v>
          </cell>
          <cell r="D20" t="str">
            <v>10410003   -INV - FOOD STORE **INV**</v>
          </cell>
        </row>
        <row r="21">
          <cell r="A21">
            <v>10420005</v>
          </cell>
          <cell r="B21">
            <v>490776.25</v>
          </cell>
          <cell r="D21" t="str">
            <v>10420005   -INV - BEVERAGE STORE **INV**</v>
          </cell>
        </row>
        <row r="22">
          <cell r="A22">
            <v>10420016</v>
          </cell>
          <cell r="B22">
            <v>-61358.34</v>
          </cell>
          <cell r="D22" t="str">
            <v>10420016   -INV - CIGARETTES STORE **INV**</v>
          </cell>
        </row>
        <row r="23">
          <cell r="A23">
            <v>10430007</v>
          </cell>
          <cell r="B23">
            <v>-1036920.02</v>
          </cell>
          <cell r="D23" t="str">
            <v>10430007   -INV - GENERAL STORE **INV**</v>
          </cell>
        </row>
        <row r="24">
          <cell r="A24">
            <v>10430019</v>
          </cell>
          <cell r="B24">
            <v>0</v>
          </cell>
          <cell r="D24" t="str">
            <v>10430019   -STOCK IN THIRD PARTY</v>
          </cell>
        </row>
        <row r="25">
          <cell r="A25">
            <v>10430098</v>
          </cell>
          <cell r="B25">
            <v>0</v>
          </cell>
          <cell r="D25" t="str">
            <v>10430098   -INV - MINI BAR ITEMS</v>
          </cell>
        </row>
        <row r="26">
          <cell r="A26">
            <v>10440000</v>
          </cell>
          <cell r="B26">
            <v>57582.06</v>
          </cell>
          <cell r="D26" t="str">
            <v>10440000   -OPERATING EQ (IN STORE) **INV**</v>
          </cell>
        </row>
        <row r="27">
          <cell r="A27">
            <v>10450002</v>
          </cell>
          <cell r="B27">
            <v>-118756.66</v>
          </cell>
          <cell r="D27" t="str">
            <v>10450002   -INV - ENG SUPPLIES **INV**</v>
          </cell>
        </row>
        <row r="28">
          <cell r="A28">
            <v>10450024</v>
          </cell>
          <cell r="B28">
            <v>76526.25</v>
          </cell>
          <cell r="D28" t="str">
            <v>10450024   -INV - FUEL OIL</v>
          </cell>
        </row>
        <row r="29">
          <cell r="A29">
            <v>10470006</v>
          </cell>
          <cell r="B29">
            <v>4302</v>
          </cell>
          <cell r="D29" t="str">
            <v>10470006   -INV - FLOWER SHOP</v>
          </cell>
        </row>
        <row r="30">
          <cell r="A30">
            <v>10470017</v>
          </cell>
          <cell r="B30">
            <v>28801.87</v>
          </cell>
          <cell r="D30" t="str">
            <v>10470017   -INV - BEAUTY SALON</v>
          </cell>
        </row>
        <row r="31">
          <cell r="A31">
            <v>10470029</v>
          </cell>
          <cell r="B31">
            <v>20884.439999999999</v>
          </cell>
          <cell r="D31" t="str">
            <v>10470029   -INV - BOOK KIOSK</v>
          </cell>
        </row>
        <row r="32">
          <cell r="A32">
            <v>10470030</v>
          </cell>
          <cell r="B32">
            <v>78820.73</v>
          </cell>
          <cell r="D32" t="str">
            <v>10470030   -INV - GIFT SHOP</v>
          </cell>
        </row>
        <row r="33">
          <cell r="A33">
            <v>10470041</v>
          </cell>
          <cell r="B33">
            <v>-7807.88</v>
          </cell>
          <cell r="D33" t="str">
            <v>10470041   -INV - HEALTH CENTRE</v>
          </cell>
        </row>
        <row r="34">
          <cell r="A34">
            <v>10470058</v>
          </cell>
          <cell r="B34">
            <v>490</v>
          </cell>
          <cell r="D34" t="str">
            <v>10470058   -INV - FLOWER WORKSHOP</v>
          </cell>
        </row>
        <row r="35">
          <cell r="A35">
            <v>10470064</v>
          </cell>
          <cell r="B35">
            <v>0</v>
          </cell>
          <cell r="D35" t="str">
            <v>10470064   -INV - CIGAR DIVAN</v>
          </cell>
        </row>
        <row r="36">
          <cell r="A36">
            <v>10480008</v>
          </cell>
          <cell r="B36">
            <v>0</v>
          </cell>
          <cell r="D36" t="str">
            <v>10480008   -CONTAINERS</v>
          </cell>
        </row>
        <row r="37">
          <cell r="A37">
            <v>10490001</v>
          </cell>
          <cell r="B37">
            <v>351702.39</v>
          </cell>
          <cell r="D37" t="str">
            <v>10490001   -PROVISION FOR OBSOLETE STOCK</v>
          </cell>
        </row>
        <row r="38">
          <cell r="A38">
            <v>10610007</v>
          </cell>
          <cell r="B38">
            <v>9693</v>
          </cell>
          <cell r="D38" t="str">
            <v>10610007   -PP - MAINTENANCE CONTRACTS</v>
          </cell>
        </row>
        <row r="39">
          <cell r="A39">
            <v>10612002</v>
          </cell>
          <cell r="B39">
            <v>-450507.25</v>
          </cell>
          <cell r="D39" t="str">
            <v>10612002   -PP - PREPAID OTHERS</v>
          </cell>
        </row>
        <row r="40">
          <cell r="A40">
            <v>10613004</v>
          </cell>
          <cell r="B40">
            <v>1129</v>
          </cell>
          <cell r="D40" t="str">
            <v>10613004   -PP - RENTAL OF EQUIPMENT</v>
          </cell>
        </row>
        <row r="41">
          <cell r="A41">
            <v>10614006</v>
          </cell>
          <cell r="B41">
            <v>-161869.79999999999</v>
          </cell>
          <cell r="D41" t="str">
            <v>10614006   -PP - INSURANCES</v>
          </cell>
        </row>
        <row r="42">
          <cell r="A42">
            <v>10616001</v>
          </cell>
          <cell r="B42">
            <v>14860.93</v>
          </cell>
          <cell r="D42" t="str">
            <v>10616001   -PP - DUES AND SUBSCRIPTIONS</v>
          </cell>
        </row>
        <row r="43">
          <cell r="A43">
            <v>10618005</v>
          </cell>
          <cell r="B43">
            <v>-270002.59999999998</v>
          </cell>
          <cell r="D43" t="str">
            <v>10618005   -PP - LICENSES</v>
          </cell>
        </row>
        <row r="44">
          <cell r="A44">
            <v>10620000</v>
          </cell>
          <cell r="B44">
            <v>0</v>
          </cell>
          <cell r="D44" t="str">
            <v>10620000   -PP - PROPERTY TAXES / RATES</v>
          </cell>
        </row>
        <row r="45">
          <cell r="A45">
            <v>10622004</v>
          </cell>
          <cell r="B45">
            <v>-640</v>
          </cell>
          <cell r="D45" t="str">
            <v>10622004   -PP - RENT</v>
          </cell>
        </row>
        <row r="46">
          <cell r="A46">
            <v>10624008</v>
          </cell>
          <cell r="B46">
            <v>0</v>
          </cell>
          <cell r="D46" t="str">
            <v>10624008   -PP - BARTER AGREEMENTS</v>
          </cell>
        </row>
        <row r="47">
          <cell r="A47">
            <v>10625001</v>
          </cell>
          <cell r="B47">
            <v>845254</v>
          </cell>
          <cell r="D47" t="str">
            <v>10625001   -PP - COMMITMENT FEE</v>
          </cell>
        </row>
        <row r="48">
          <cell r="A48">
            <v>10830006</v>
          </cell>
          <cell r="B48">
            <v>0</v>
          </cell>
          <cell r="D48" t="str">
            <v>10830006   -A/R - WORLD BANK CONFERENCE</v>
          </cell>
        </row>
        <row r="49">
          <cell r="A49">
            <v>10832001</v>
          </cell>
          <cell r="B49">
            <v>25100</v>
          </cell>
          <cell r="D49" t="str">
            <v>10832001   -A/R - UTILITIES</v>
          </cell>
        </row>
        <row r="50">
          <cell r="A50">
            <v>10834005</v>
          </cell>
          <cell r="B50">
            <v>0</v>
          </cell>
          <cell r="D50" t="str">
            <v>10834005   -A/R - LETTER OF CREDIT</v>
          </cell>
        </row>
        <row r="51">
          <cell r="A51">
            <v>10836000</v>
          </cell>
          <cell r="B51">
            <v>533022.97</v>
          </cell>
          <cell r="D51" t="str">
            <v>10836000   -A/R - ADV TO SUPP/DEPOSIT</v>
          </cell>
        </row>
        <row r="52">
          <cell r="A52">
            <v>10838004</v>
          </cell>
          <cell r="B52">
            <v>0</v>
          </cell>
          <cell r="D52" t="str">
            <v>10838004   -A/R - CLUB DEBENTURES</v>
          </cell>
        </row>
        <row r="53">
          <cell r="A53">
            <v>10840008</v>
          </cell>
          <cell r="B53">
            <v>0</v>
          </cell>
          <cell r="D53" t="str">
            <v>10840008   -A/R - HANDOVER RECEPTION</v>
          </cell>
        </row>
        <row r="54">
          <cell r="A54">
            <v>11050005</v>
          </cell>
          <cell r="B54">
            <v>0</v>
          </cell>
          <cell r="D54" t="str">
            <v>11050005   -PARENT COMPANY</v>
          </cell>
        </row>
        <row r="55">
          <cell r="A55">
            <v>11060007</v>
          </cell>
          <cell r="B55">
            <v>0</v>
          </cell>
          <cell r="D55" t="str">
            <v>11060007   -OTHER HOTELS</v>
          </cell>
        </row>
        <row r="56">
          <cell r="A56">
            <v>11070000</v>
          </cell>
          <cell r="B56">
            <v>0</v>
          </cell>
          <cell r="D56" t="str">
            <v>11070000   -OTHER AFFILIATES</v>
          </cell>
        </row>
        <row r="57">
          <cell r="A57">
            <v>12080004</v>
          </cell>
          <cell r="B57">
            <v>0</v>
          </cell>
          <cell r="D57" t="str">
            <v>12080004   -ROOMS - CHINAWARE</v>
          </cell>
        </row>
        <row r="58">
          <cell r="A58">
            <v>12080015</v>
          </cell>
          <cell r="B58">
            <v>-167898.23999999999</v>
          </cell>
          <cell r="D58" t="str">
            <v>12080015   -F &amp; B - CHINAWARE</v>
          </cell>
        </row>
        <row r="59">
          <cell r="A59">
            <v>12081006</v>
          </cell>
          <cell r="B59">
            <v>0</v>
          </cell>
          <cell r="D59" t="str">
            <v>12081006   -ROOMS - GLASSWARE</v>
          </cell>
        </row>
        <row r="60">
          <cell r="A60">
            <v>12081017</v>
          </cell>
          <cell r="B60">
            <v>-36010.01</v>
          </cell>
          <cell r="D60" t="str">
            <v>12081017   -F &amp; B - GLASSWARE</v>
          </cell>
        </row>
        <row r="61">
          <cell r="A61">
            <v>12082008</v>
          </cell>
          <cell r="B61">
            <v>-60422.18</v>
          </cell>
          <cell r="D61" t="str">
            <v>12082008   -F &amp; B - SILVERWARE</v>
          </cell>
        </row>
        <row r="62">
          <cell r="A62">
            <v>12084003</v>
          </cell>
          <cell r="B62">
            <v>0</v>
          </cell>
          <cell r="D62" t="str">
            <v>12084003   -ROOMS - LINEN</v>
          </cell>
        </row>
        <row r="63">
          <cell r="A63">
            <v>12084014</v>
          </cell>
          <cell r="B63">
            <v>-9858</v>
          </cell>
          <cell r="D63" t="str">
            <v>12084014   -F &amp; B - LINEN</v>
          </cell>
        </row>
        <row r="64">
          <cell r="A64">
            <v>12084025</v>
          </cell>
          <cell r="B64">
            <v>0</v>
          </cell>
          <cell r="D64" t="str">
            <v>12084025   -H / C - LINEN</v>
          </cell>
        </row>
        <row r="65">
          <cell r="A65">
            <v>14092005</v>
          </cell>
          <cell r="B65">
            <v>0</v>
          </cell>
          <cell r="D65" t="str">
            <v>14092005   -ORDINARY SHARES</v>
          </cell>
        </row>
        <row r="66">
          <cell r="A66">
            <v>14094000</v>
          </cell>
          <cell r="B66">
            <v>0</v>
          </cell>
          <cell r="D66" t="str">
            <v>14094000   -PREFERENCE SHARES</v>
          </cell>
        </row>
        <row r="67">
          <cell r="A67">
            <v>14096004</v>
          </cell>
          <cell r="B67">
            <v>0</v>
          </cell>
          <cell r="D67" t="str">
            <v>14096004   -ADVANCE TO SUBSIDERY</v>
          </cell>
        </row>
        <row r="68">
          <cell r="A68">
            <v>14098008</v>
          </cell>
          <cell r="B68">
            <v>0</v>
          </cell>
          <cell r="D68" t="str">
            <v>14098008   -ADVANCE FROM SUBSIDERY</v>
          </cell>
        </row>
        <row r="69">
          <cell r="A69">
            <v>16010007</v>
          </cell>
          <cell r="B69">
            <v>-1072976000</v>
          </cell>
          <cell r="D69" t="str">
            <v>16010007   -LAND</v>
          </cell>
        </row>
        <row r="70">
          <cell r="A70">
            <v>16021002</v>
          </cell>
          <cell r="B70">
            <v>0</v>
          </cell>
          <cell r="D70" t="str">
            <v>16021002   -BUILDING AND IMPROVMENTS</v>
          </cell>
        </row>
        <row r="71">
          <cell r="A71">
            <v>16022004</v>
          </cell>
          <cell r="B71">
            <v>1975863.4</v>
          </cell>
          <cell r="D71" t="str">
            <v>16022004   -LEASEHOLD IMPROVEMENTS</v>
          </cell>
        </row>
        <row r="72">
          <cell r="A72">
            <v>16023006</v>
          </cell>
          <cell r="B72">
            <v>1611979.64</v>
          </cell>
          <cell r="D72" t="str">
            <v>16023006   -PLANT AND MACHINERY</v>
          </cell>
        </row>
        <row r="73">
          <cell r="A73">
            <v>16024008</v>
          </cell>
          <cell r="B73">
            <v>-2690919.95</v>
          </cell>
          <cell r="D73" t="str">
            <v>16024008   -FURNITURE &amp; EQUIPMENT - SOFT</v>
          </cell>
        </row>
        <row r="74">
          <cell r="A74">
            <v>16025001</v>
          </cell>
          <cell r="B74">
            <v>177415.08</v>
          </cell>
          <cell r="D74" t="str">
            <v>16025001   -FURNITURE AND EQUIPMENT - HARD</v>
          </cell>
        </row>
        <row r="75">
          <cell r="A75">
            <v>16026003</v>
          </cell>
          <cell r="B75">
            <v>-6047777.3300000001</v>
          </cell>
          <cell r="D75" t="str">
            <v>16026003   -COMPUTER HARDWARE</v>
          </cell>
        </row>
        <row r="76">
          <cell r="A76">
            <v>16026105</v>
          </cell>
          <cell r="B76">
            <v>-39812.559999999998</v>
          </cell>
          <cell r="D76" t="str">
            <v>16026105   -COMPUTER SOFTWARE</v>
          </cell>
        </row>
        <row r="77">
          <cell r="A77">
            <v>16027005</v>
          </cell>
          <cell r="B77">
            <v>0</v>
          </cell>
          <cell r="D77" t="str">
            <v>16027005   -MOTOR VEHICLES</v>
          </cell>
        </row>
        <row r="78">
          <cell r="A78">
            <v>16030002</v>
          </cell>
          <cell r="B78">
            <v>0</v>
          </cell>
          <cell r="D78" t="str">
            <v>16030002   -REVALUATION OF LAND &amp; BUILDING</v>
          </cell>
        </row>
        <row r="79">
          <cell r="A79">
            <v>16050006</v>
          </cell>
          <cell r="B79">
            <v>2545018.77</v>
          </cell>
          <cell r="D79" t="str">
            <v>16050006   -CONSTRUCTION IN PROGRESS</v>
          </cell>
        </row>
        <row r="80">
          <cell r="A80">
            <v>16521003</v>
          </cell>
          <cell r="B80">
            <v>0</v>
          </cell>
          <cell r="D80" t="str">
            <v>16521003   -BUILDING AND IMPROVEMENTS</v>
          </cell>
        </row>
        <row r="81">
          <cell r="A81">
            <v>16522005</v>
          </cell>
          <cell r="B81">
            <v>-13454949.68</v>
          </cell>
          <cell r="D81" t="str">
            <v>16522005   -LEASEHOLD IMPROVEMENTS</v>
          </cell>
        </row>
        <row r="82">
          <cell r="A82">
            <v>16523007</v>
          </cell>
          <cell r="B82">
            <v>-5135463.72</v>
          </cell>
          <cell r="D82" t="str">
            <v>16523007   -PLANT AND MACHINERY</v>
          </cell>
        </row>
        <row r="83">
          <cell r="A83">
            <v>16524000</v>
          </cell>
          <cell r="B83">
            <v>-1980800.99</v>
          </cell>
          <cell r="D83" t="str">
            <v>16524000   -FURNITURE AND EQUIPMENT - SOFT</v>
          </cell>
        </row>
        <row r="84">
          <cell r="A84">
            <v>16525002</v>
          </cell>
          <cell r="B84">
            <v>-6942422.3200000003</v>
          </cell>
          <cell r="D84" t="str">
            <v>16525002   -FURNITURE AND EQUIPMENT - HARD</v>
          </cell>
        </row>
        <row r="85">
          <cell r="A85">
            <v>16526004</v>
          </cell>
          <cell r="B85">
            <v>5042391.6500000004</v>
          </cell>
          <cell r="D85" t="str">
            <v>16526004   -COMPUTER HARDWARE</v>
          </cell>
        </row>
        <row r="86">
          <cell r="A86">
            <v>16526106</v>
          </cell>
          <cell r="B86">
            <v>-64363.21</v>
          </cell>
          <cell r="D86" t="str">
            <v>16526106   -COMPUTER SOFTWARE</v>
          </cell>
        </row>
        <row r="87">
          <cell r="A87">
            <v>16527006</v>
          </cell>
          <cell r="B87">
            <v>-214320.44</v>
          </cell>
          <cell r="D87" t="str">
            <v>16527006   -MOTOR VEHICLES</v>
          </cell>
        </row>
        <row r="88">
          <cell r="A88">
            <v>16530003</v>
          </cell>
          <cell r="B88">
            <v>0</v>
          </cell>
          <cell r="D88" t="str">
            <v>16530003   -REVALUATION OF BUILDINGS</v>
          </cell>
        </row>
        <row r="89">
          <cell r="A89">
            <v>18060003</v>
          </cell>
          <cell r="B89">
            <v>0</v>
          </cell>
          <cell r="D89" t="str">
            <v>18060003   -PRE-OPENING EXPENSES</v>
          </cell>
        </row>
        <row r="90">
          <cell r="A90">
            <v>18065004</v>
          </cell>
          <cell r="B90">
            <v>0</v>
          </cell>
          <cell r="D90" t="str">
            <v>18065004   -ACCUMULATED AMORTISATION</v>
          </cell>
        </row>
        <row r="91">
          <cell r="A91">
            <v>20080002</v>
          </cell>
          <cell r="B91">
            <v>-788042.94</v>
          </cell>
          <cell r="D91" t="str">
            <v>20080002   -BANK OVERDRAFT</v>
          </cell>
        </row>
        <row r="92">
          <cell r="A92">
            <v>20210001</v>
          </cell>
          <cell r="B92">
            <v>-11300937.99</v>
          </cell>
          <cell r="D92" t="str">
            <v>20210001   -A/P - TRADE   **AP**</v>
          </cell>
        </row>
        <row r="93">
          <cell r="A93">
            <v>20210012</v>
          </cell>
          <cell r="B93">
            <v>-21172.799999999999</v>
          </cell>
          <cell r="D93" t="str">
            <v>20210012   -A/P - CONSIGNMENT CREDITORS</v>
          </cell>
        </row>
        <row r="94">
          <cell r="A94">
            <v>20210024</v>
          </cell>
          <cell r="B94">
            <v>0</v>
          </cell>
          <cell r="D94" t="str">
            <v>20210024   -A/P - CLEARANCE A/C</v>
          </cell>
        </row>
        <row r="95">
          <cell r="A95">
            <v>20212016</v>
          </cell>
          <cell r="B95">
            <v>-26343.49</v>
          </cell>
          <cell r="D95" t="str">
            <v>20212016   -A/P - TRANSPORTATION COST</v>
          </cell>
        </row>
        <row r="96">
          <cell r="A96">
            <v>20212028</v>
          </cell>
          <cell r="B96">
            <v>-24591.45</v>
          </cell>
          <cell r="D96" t="str">
            <v>20212028   -A/P - TOURS COST</v>
          </cell>
        </row>
        <row r="97">
          <cell r="A97">
            <v>20212039</v>
          </cell>
          <cell r="B97">
            <v>-209601.39</v>
          </cell>
          <cell r="D97" t="str">
            <v>20212039   -A/P - PAY MOVIE COST</v>
          </cell>
        </row>
        <row r="98">
          <cell r="A98">
            <v>20214000</v>
          </cell>
          <cell r="B98">
            <v>-5962.4</v>
          </cell>
          <cell r="D98" t="str">
            <v>20214000   -A/P - CONSIGNORS</v>
          </cell>
        </row>
        <row r="99">
          <cell r="A99">
            <v>20214012</v>
          </cell>
          <cell r="B99">
            <v>-187983.46</v>
          </cell>
          <cell r="D99" t="str">
            <v>20214012   -A/P - CONSIGNORS - GIFT SHOP</v>
          </cell>
        </row>
        <row r="100">
          <cell r="A100">
            <v>20215002</v>
          </cell>
          <cell r="B100">
            <v>-55792</v>
          </cell>
          <cell r="D100" t="str">
            <v>20215002   -A/P - SHUTTLE BUS COST</v>
          </cell>
        </row>
        <row r="101">
          <cell r="A101">
            <v>20216004</v>
          </cell>
          <cell r="B101">
            <v>940937.66</v>
          </cell>
          <cell r="D101" t="str">
            <v>20216004   -A/P - OTHERS</v>
          </cell>
        </row>
        <row r="102">
          <cell r="A102">
            <v>20216015</v>
          </cell>
          <cell r="B102">
            <v>-133656.45000000001</v>
          </cell>
          <cell r="D102" t="str">
            <v>20216015   -A/P - WAITER FEES</v>
          </cell>
        </row>
        <row r="103">
          <cell r="A103">
            <v>20216026</v>
          </cell>
          <cell r="B103">
            <v>-21650</v>
          </cell>
          <cell r="D103" t="str">
            <v>20216026   -A/P - MUSIC AND BAND</v>
          </cell>
        </row>
        <row r="104">
          <cell r="A104">
            <v>20216038</v>
          </cell>
          <cell r="B104">
            <v>3139.83</v>
          </cell>
          <cell r="D104" t="str">
            <v>20216038   -A/P - PHOTO DEVELOPMENT</v>
          </cell>
        </row>
        <row r="105">
          <cell r="A105">
            <v>20216049</v>
          </cell>
          <cell r="B105">
            <v>-1232.2</v>
          </cell>
          <cell r="D105" t="str">
            <v>20216049   -A/P - PARCEL SV.</v>
          </cell>
        </row>
        <row r="106">
          <cell r="A106">
            <v>20216050</v>
          </cell>
          <cell r="B106">
            <v>6640</v>
          </cell>
          <cell r="D106" t="str">
            <v>20216050   -A/P - DOCTOR CHARGE</v>
          </cell>
        </row>
        <row r="107">
          <cell r="A107">
            <v>20216061</v>
          </cell>
          <cell r="B107">
            <v>0</v>
          </cell>
          <cell r="D107" t="str">
            <v>20216061   -A/P - APDT</v>
          </cell>
        </row>
        <row r="108">
          <cell r="A108">
            <v>20216073</v>
          </cell>
          <cell r="B108">
            <v>18688.41</v>
          </cell>
          <cell r="D108" t="str">
            <v>20216073   -A/P - BUSINESS CENTRE</v>
          </cell>
        </row>
        <row r="109">
          <cell r="A109">
            <v>20216084</v>
          </cell>
          <cell r="B109">
            <v>0</v>
          </cell>
          <cell r="D109" t="str">
            <v>20216084   -A/P - PHOTO SV.</v>
          </cell>
        </row>
        <row r="110">
          <cell r="A110">
            <v>20216095</v>
          </cell>
          <cell r="B110">
            <v>0</v>
          </cell>
          <cell r="D110" t="str">
            <v>20216095   -A/P - LABOUR COST</v>
          </cell>
        </row>
        <row r="111">
          <cell r="A111">
            <v>20216106</v>
          </cell>
          <cell r="B111">
            <v>0</v>
          </cell>
          <cell r="D111" t="str">
            <v>20216106   -A/P - MOYSES STEVENS</v>
          </cell>
        </row>
        <row r="112">
          <cell r="A112">
            <v>20216118</v>
          </cell>
          <cell r="B112">
            <v>0</v>
          </cell>
          <cell r="D112" t="str">
            <v>20216118   -A/P - BANQUET TRANSPORTATION</v>
          </cell>
        </row>
        <row r="113">
          <cell r="A113">
            <v>20216121</v>
          </cell>
          <cell r="B113">
            <v>0</v>
          </cell>
          <cell r="D113" t="str">
            <v>20216121   -A/P - BANQUET BANNER</v>
          </cell>
        </row>
        <row r="114">
          <cell r="A114">
            <v>20216133</v>
          </cell>
          <cell r="B114">
            <v>0</v>
          </cell>
          <cell r="D114" t="str">
            <v>20216133   -A/P - CHINA CLUB</v>
          </cell>
        </row>
        <row r="115">
          <cell r="A115">
            <v>20216145</v>
          </cell>
          <cell r="B115">
            <v>0</v>
          </cell>
          <cell r="D115" t="str">
            <v>20216145   -A/P - DHL/COURIER CHARGES</v>
          </cell>
        </row>
        <row r="116">
          <cell r="A116">
            <v>20217006</v>
          </cell>
          <cell r="B116">
            <v>362993.23</v>
          </cell>
          <cell r="D116" t="str">
            <v>20217006   -A/P - ACCRUALS CREDITORS</v>
          </cell>
        </row>
        <row r="117">
          <cell r="A117">
            <v>20218009</v>
          </cell>
          <cell r="B117">
            <v>-1474</v>
          </cell>
          <cell r="D117" t="str">
            <v>20218009   -A/P - INTERFLORA</v>
          </cell>
        </row>
        <row r="118">
          <cell r="A118">
            <v>20219001</v>
          </cell>
          <cell r="B118">
            <v>-8802.85</v>
          </cell>
          <cell r="D118" t="str">
            <v>20219001   -A/P - CPPU</v>
          </cell>
        </row>
        <row r="119">
          <cell r="A119">
            <v>20220003</v>
          </cell>
          <cell r="B119">
            <v>0</v>
          </cell>
          <cell r="D119" t="str">
            <v>20220003   -CURR. PORTION LONG TERM DEBT</v>
          </cell>
        </row>
        <row r="120">
          <cell r="A120">
            <v>20230005</v>
          </cell>
          <cell r="B120">
            <v>1199777.81</v>
          </cell>
          <cell r="D120" t="str">
            <v>20230005   -CONSTRUCTION CREDITORS</v>
          </cell>
        </row>
        <row r="121">
          <cell r="A121">
            <v>20230016</v>
          </cell>
          <cell r="B121">
            <v>0</v>
          </cell>
          <cell r="D121" t="str">
            <v>20230016   -RETENTION MONEY</v>
          </cell>
        </row>
        <row r="122">
          <cell r="A122">
            <v>20250000</v>
          </cell>
          <cell r="B122">
            <v>-636051.02</v>
          </cell>
          <cell r="D122" t="str">
            <v>20250000   -A/P - ROOM RESV.DEPOSIT</v>
          </cell>
        </row>
        <row r="123">
          <cell r="A123">
            <v>20250204</v>
          </cell>
          <cell r="B123">
            <v>-811319.8</v>
          </cell>
          <cell r="D123" t="str">
            <v>20250204   -A/P - OTHER DEPOSIT</v>
          </cell>
        </row>
        <row r="124">
          <cell r="A124">
            <v>20251002</v>
          </cell>
          <cell r="B124">
            <v>541410</v>
          </cell>
          <cell r="D124" t="str">
            <v>20251002   -A/P - SHOP RENTAL DEPOSIT</v>
          </cell>
        </row>
        <row r="125">
          <cell r="A125">
            <v>20252004</v>
          </cell>
          <cell r="B125">
            <v>-57503</v>
          </cell>
          <cell r="D125" t="str">
            <v>20252004   -A/P - MEMBERSHIP FEE</v>
          </cell>
        </row>
        <row r="126">
          <cell r="A126">
            <v>20254008</v>
          </cell>
          <cell r="B126">
            <v>-56110.01</v>
          </cell>
          <cell r="D126" t="str">
            <v>20254008   -A/P - BARTER AGREEMENT</v>
          </cell>
        </row>
        <row r="127">
          <cell r="A127">
            <v>20270004</v>
          </cell>
          <cell r="B127">
            <v>5502.96</v>
          </cell>
          <cell r="D127" t="str">
            <v>20270004   -A/P - WITHHELD TAX</v>
          </cell>
        </row>
        <row r="128">
          <cell r="A128">
            <v>20271006</v>
          </cell>
          <cell r="B128">
            <v>-284961.94</v>
          </cell>
          <cell r="D128" t="str">
            <v>20271006   -A/P - ROOM WITHHELD TAX</v>
          </cell>
        </row>
        <row r="129">
          <cell r="A129">
            <v>20272008</v>
          </cell>
          <cell r="B129">
            <v>0</v>
          </cell>
          <cell r="D129" t="str">
            <v>20272008   -A/P - PAYROLL TAX</v>
          </cell>
        </row>
        <row r="130">
          <cell r="A130">
            <v>20273001</v>
          </cell>
          <cell r="B130">
            <v>0</v>
          </cell>
          <cell r="D130" t="str">
            <v>20273001   -A/P - RETIREMENT FUND CONTRI.</v>
          </cell>
        </row>
        <row r="131">
          <cell r="A131">
            <v>20276007</v>
          </cell>
          <cell r="B131">
            <v>15709.39</v>
          </cell>
          <cell r="D131" t="str">
            <v>20276007   -A/P - UNCLAIMED WAGES</v>
          </cell>
        </row>
        <row r="132">
          <cell r="A132">
            <v>20277000</v>
          </cell>
          <cell r="B132">
            <v>49910.8</v>
          </cell>
          <cell r="D132" t="str">
            <v>20277000   -A/P - STALE CHEQUES</v>
          </cell>
        </row>
        <row r="133">
          <cell r="A133">
            <v>20290008</v>
          </cell>
          <cell r="B133">
            <v>0</v>
          </cell>
          <cell r="D133" t="str">
            <v>20290008   -PROPOSED DIVIDENDS</v>
          </cell>
        </row>
        <row r="134">
          <cell r="A134">
            <v>21052002</v>
          </cell>
          <cell r="B134">
            <v>343739</v>
          </cell>
          <cell r="D134" t="str">
            <v>21052002   -C/A - MANAGEMENT FEES</v>
          </cell>
        </row>
        <row r="135">
          <cell r="A135">
            <v>21054006</v>
          </cell>
          <cell r="B135">
            <v>0</v>
          </cell>
          <cell r="D135" t="str">
            <v>21054006   -C/A - MOHG-LOAN INTEREST</v>
          </cell>
        </row>
        <row r="136">
          <cell r="A136">
            <v>21055008</v>
          </cell>
          <cell r="B136">
            <v>0</v>
          </cell>
          <cell r="D136" t="str">
            <v>21055008   -C/A - MO FIN LTD LOAN INT.</v>
          </cell>
        </row>
        <row r="137">
          <cell r="A137">
            <v>21056001</v>
          </cell>
          <cell r="B137">
            <v>-89113</v>
          </cell>
          <cell r="D137" t="str">
            <v>21056001   -C/A - MARKETING FEES</v>
          </cell>
        </row>
        <row r="138">
          <cell r="A138">
            <v>21057903</v>
          </cell>
          <cell r="B138">
            <v>34390250.43</v>
          </cell>
          <cell r="D138" t="str">
            <v>21057903   -C/A - MOHCL</v>
          </cell>
        </row>
        <row r="139">
          <cell r="A139">
            <v>21058005</v>
          </cell>
          <cell r="B139">
            <v>377108.92</v>
          </cell>
          <cell r="D139" t="str">
            <v>21058005   -C/A - MOMHK</v>
          </cell>
        </row>
        <row r="140">
          <cell r="A140">
            <v>21058016</v>
          </cell>
          <cell r="B140">
            <v>0</v>
          </cell>
          <cell r="D140" t="str">
            <v>21058016   -C/A - MANDARIN ORIENTAL LTD.</v>
          </cell>
        </row>
        <row r="141">
          <cell r="A141">
            <v>21058028</v>
          </cell>
          <cell r="B141">
            <v>-118816</v>
          </cell>
          <cell r="D141" t="str">
            <v>21058028   -C/A - MOL - ROYALTY</v>
          </cell>
        </row>
        <row r="142">
          <cell r="A142">
            <v>21059008</v>
          </cell>
          <cell r="B142">
            <v>0</v>
          </cell>
          <cell r="D142" t="str">
            <v>21059008   -C/A - CACHK</v>
          </cell>
        </row>
        <row r="143">
          <cell r="A143">
            <v>21060000</v>
          </cell>
          <cell r="B143">
            <v>-15491.52</v>
          </cell>
          <cell r="D143" t="str">
            <v>21060000   -C/A - EXCELSIOR H.K.</v>
          </cell>
        </row>
        <row r="144">
          <cell r="A144">
            <v>21060011</v>
          </cell>
          <cell r="B144">
            <v>-122236.3</v>
          </cell>
          <cell r="D144" t="str">
            <v>21060011   -C/A - MANDARIN ORIENTAL/ MACAU</v>
          </cell>
        </row>
        <row r="145">
          <cell r="A145">
            <v>21061002</v>
          </cell>
          <cell r="B145">
            <v>0</v>
          </cell>
          <cell r="D145" t="str">
            <v>21061002   -C/A - MANDARIN ORIENTAL H.K.</v>
          </cell>
        </row>
        <row r="146">
          <cell r="A146">
            <v>21064008</v>
          </cell>
          <cell r="B146">
            <v>0</v>
          </cell>
          <cell r="D146" t="str">
            <v>21064008   -C/A - THE ORIENTAL BANKOK</v>
          </cell>
        </row>
        <row r="147">
          <cell r="A147">
            <v>21065001</v>
          </cell>
          <cell r="B147">
            <v>0</v>
          </cell>
          <cell r="D147" t="str">
            <v>21065001   -C/A - THE ORIENTAL SINGAPORE</v>
          </cell>
        </row>
        <row r="148">
          <cell r="A148">
            <v>21066003</v>
          </cell>
          <cell r="B148">
            <v>0</v>
          </cell>
          <cell r="D148" t="str">
            <v>21066003   -C/A - M.O.MANILA</v>
          </cell>
        </row>
        <row r="149">
          <cell r="A149">
            <v>21067005</v>
          </cell>
          <cell r="B149">
            <v>0</v>
          </cell>
          <cell r="D149" t="str">
            <v>21067005   -C/A - M.O.JAKARTA</v>
          </cell>
        </row>
        <row r="150">
          <cell r="A150">
            <v>21068007</v>
          </cell>
          <cell r="B150">
            <v>0</v>
          </cell>
          <cell r="D150" t="str">
            <v>21068007   -C/A - M.O.SAN FRANCISCO</v>
          </cell>
        </row>
        <row r="151">
          <cell r="A151">
            <v>21069000</v>
          </cell>
          <cell r="B151">
            <v>0</v>
          </cell>
          <cell r="D151" t="str">
            <v>21069000   -C/A - PHUKET YACHT CLUB</v>
          </cell>
        </row>
        <row r="152">
          <cell r="A152">
            <v>21070002</v>
          </cell>
          <cell r="B152">
            <v>0</v>
          </cell>
          <cell r="D152" t="str">
            <v>21070002   -C/A - BAAN TALING NGAM</v>
          </cell>
        </row>
        <row r="153">
          <cell r="A153">
            <v>21072006</v>
          </cell>
          <cell r="B153">
            <v>-48765.24</v>
          </cell>
          <cell r="D153" t="str">
            <v>21072006   -C/A - M.O.KUALA LUMPUR</v>
          </cell>
        </row>
        <row r="154">
          <cell r="A154">
            <v>21073008</v>
          </cell>
          <cell r="B154">
            <v>0</v>
          </cell>
          <cell r="D154" t="str">
            <v>21073008   -C/A - HOTEL MAJAPAHIT/ SURABAYA</v>
          </cell>
        </row>
        <row r="155">
          <cell r="A155">
            <v>21074001</v>
          </cell>
          <cell r="B155">
            <v>0</v>
          </cell>
          <cell r="D155" t="str">
            <v>21074001   -C/A - KAHALA M.O./ HAWAII</v>
          </cell>
        </row>
        <row r="156">
          <cell r="A156">
            <v>21075003</v>
          </cell>
          <cell r="B156">
            <v>36517.9</v>
          </cell>
          <cell r="D156" t="str">
            <v>21075003   -C/A - M.O. HYDE PARK</v>
          </cell>
        </row>
        <row r="157">
          <cell r="A157">
            <v>21076005</v>
          </cell>
          <cell r="B157">
            <v>0</v>
          </cell>
          <cell r="D157" t="str">
            <v>21076005   -C/A - M.O. MIAMI</v>
          </cell>
        </row>
        <row r="158">
          <cell r="A158">
            <v>22010001</v>
          </cell>
          <cell r="B158">
            <v>-151892.79999999999</v>
          </cell>
          <cell r="D158" t="str">
            <v>22010001   -ACL - SALARIES AND WAGES</v>
          </cell>
        </row>
        <row r="159">
          <cell r="A159">
            <v>22012005</v>
          </cell>
          <cell r="B159">
            <v>-152660</v>
          </cell>
          <cell r="D159" t="str">
            <v>22012005   -PROV - VACATION PAY</v>
          </cell>
        </row>
        <row r="160">
          <cell r="A160">
            <v>22016004</v>
          </cell>
          <cell r="B160">
            <v>-561849.1</v>
          </cell>
          <cell r="D160" t="str">
            <v>22016004   -PROV - ANNUAL BONUSES</v>
          </cell>
        </row>
        <row r="161">
          <cell r="A161">
            <v>22018008</v>
          </cell>
          <cell r="B161">
            <v>106144.18</v>
          </cell>
          <cell r="D161" t="str">
            <v>22018008   -PROV - STAFF RELOCAT'N/PASSAGE</v>
          </cell>
        </row>
        <row r="162">
          <cell r="A162">
            <v>22019001</v>
          </cell>
          <cell r="B162">
            <v>0</v>
          </cell>
          <cell r="D162" t="str">
            <v>22019001   -PROV - OTHERS</v>
          </cell>
        </row>
        <row r="163">
          <cell r="A163">
            <v>22020003</v>
          </cell>
          <cell r="B163">
            <v>187832.77</v>
          </cell>
          <cell r="D163" t="str">
            <v>22020003   -ACL - T/A COMMISSION</v>
          </cell>
        </row>
        <row r="164">
          <cell r="A164">
            <v>22050000</v>
          </cell>
          <cell r="B164">
            <v>-10571.59</v>
          </cell>
          <cell r="D164" t="str">
            <v>22050000   -ACL - COST OF TELEPHONE</v>
          </cell>
        </row>
        <row r="165">
          <cell r="A165">
            <v>22050011</v>
          </cell>
          <cell r="B165">
            <v>0</v>
          </cell>
          <cell r="D165" t="str">
            <v>22050011   -ACL - COST OF TELEX</v>
          </cell>
        </row>
        <row r="166">
          <cell r="A166">
            <v>22052004</v>
          </cell>
          <cell r="B166">
            <v>85000</v>
          </cell>
          <cell r="D166" t="str">
            <v>22052004   -ACL - ANNUAL AUDIT FEES</v>
          </cell>
        </row>
        <row r="167">
          <cell r="A167">
            <v>22054008</v>
          </cell>
          <cell r="B167">
            <v>-128085</v>
          </cell>
          <cell r="D167" t="str">
            <v>22054008   -ACL - A &amp; P EXPENSES</v>
          </cell>
        </row>
        <row r="168">
          <cell r="A168">
            <v>22060002</v>
          </cell>
          <cell r="B168">
            <v>156852</v>
          </cell>
          <cell r="D168" t="str">
            <v>22060002   -ACL - ELECTRICITY</v>
          </cell>
        </row>
        <row r="169">
          <cell r="A169">
            <v>22062006</v>
          </cell>
          <cell r="B169">
            <v>-22199</v>
          </cell>
          <cell r="D169" t="str">
            <v>22062006   -ACL - GAS</v>
          </cell>
        </row>
        <row r="170">
          <cell r="A170">
            <v>22063008</v>
          </cell>
          <cell r="B170">
            <v>0</v>
          </cell>
          <cell r="D170" t="str">
            <v>22063008   -ACL - FUEL OIL</v>
          </cell>
        </row>
        <row r="171">
          <cell r="A171">
            <v>22064001</v>
          </cell>
          <cell r="B171">
            <v>-6097.4</v>
          </cell>
          <cell r="D171" t="str">
            <v>22064001   -ACL - WATER</v>
          </cell>
        </row>
        <row r="172">
          <cell r="A172">
            <v>22070004</v>
          </cell>
          <cell r="B172">
            <v>333851.09999999998</v>
          </cell>
          <cell r="D172" t="str">
            <v>22070004   -ACL - INTEREST PAYABLE HSBC</v>
          </cell>
        </row>
        <row r="173">
          <cell r="A173">
            <v>22070015</v>
          </cell>
          <cell r="B173">
            <v>0</v>
          </cell>
          <cell r="D173" t="str">
            <v>22070015   -ACL - INTEREST PAYABLE NW</v>
          </cell>
        </row>
        <row r="174">
          <cell r="A174">
            <v>22070026</v>
          </cell>
          <cell r="B174">
            <v>-16741.439999999999</v>
          </cell>
          <cell r="D174" t="str">
            <v>22070026   -ACL - INTEREST PAYABLE SB</v>
          </cell>
        </row>
        <row r="175">
          <cell r="A175">
            <v>22070038</v>
          </cell>
          <cell r="B175">
            <v>0</v>
          </cell>
          <cell r="D175" t="str">
            <v>22070038   -ACL - INT PAYABLE MIT</v>
          </cell>
        </row>
        <row r="176">
          <cell r="A176">
            <v>22070049</v>
          </cell>
          <cell r="B176">
            <v>0</v>
          </cell>
          <cell r="D176" t="str">
            <v>22070049   -ACL - INT PAYABLE ANZ BANK</v>
          </cell>
        </row>
        <row r="177">
          <cell r="A177">
            <v>22070050</v>
          </cell>
          <cell r="B177">
            <v>0</v>
          </cell>
          <cell r="D177" t="str">
            <v>22070050   -ACL - INT PAYABLE IBJ</v>
          </cell>
        </row>
        <row r="178">
          <cell r="A178">
            <v>22070061</v>
          </cell>
          <cell r="B178">
            <v>-1874009.55</v>
          </cell>
          <cell r="D178" t="str">
            <v>22070061   -ACL - INTEREST PAYABLE SANWA</v>
          </cell>
        </row>
        <row r="179">
          <cell r="A179">
            <v>22070072</v>
          </cell>
          <cell r="B179">
            <v>-16741.439999999999</v>
          </cell>
          <cell r="D179" t="str">
            <v>22070072   -ACL - INT PAYABLE C. A. INDOSUEZ</v>
          </cell>
        </row>
        <row r="180">
          <cell r="A180">
            <v>22070083</v>
          </cell>
          <cell r="B180">
            <v>-16741.43</v>
          </cell>
          <cell r="D180" t="str">
            <v>22070083   -ACL - INT PAYABLE SAKURA</v>
          </cell>
        </row>
        <row r="181">
          <cell r="A181">
            <v>22070096</v>
          </cell>
          <cell r="B181">
            <v>-1920969.78</v>
          </cell>
          <cell r="D181" t="str">
            <v>22070096   -ACL - INT PAYABLE NOVA SCOTIA</v>
          </cell>
        </row>
        <row r="182">
          <cell r="A182">
            <v>22080006</v>
          </cell>
          <cell r="B182">
            <v>0</v>
          </cell>
          <cell r="D182" t="str">
            <v>22080006   -ACL - REAL ESTATE TAXES</v>
          </cell>
        </row>
        <row r="183">
          <cell r="A183">
            <v>22082001</v>
          </cell>
          <cell r="B183">
            <v>-1426576</v>
          </cell>
          <cell r="D183" t="str">
            <v>22082001   -ACL - PROFIT TAXES</v>
          </cell>
        </row>
        <row r="184">
          <cell r="A184">
            <v>22090008</v>
          </cell>
          <cell r="B184">
            <v>-3990160.53</v>
          </cell>
          <cell r="D184" t="str">
            <v>22090008   -ACL - OTHER</v>
          </cell>
        </row>
        <row r="185">
          <cell r="A185">
            <v>22090011</v>
          </cell>
          <cell r="B185">
            <v>0</v>
          </cell>
          <cell r="D185" t="str">
            <v>22090011   -ACL - INTERNATIONAL MEDIA</v>
          </cell>
        </row>
        <row r="186">
          <cell r="A186">
            <v>22090023</v>
          </cell>
          <cell r="B186">
            <v>0</v>
          </cell>
          <cell r="D186" t="str">
            <v>22090023   -ACL - LOCAL MEDIA</v>
          </cell>
        </row>
        <row r="187">
          <cell r="A187">
            <v>22090035</v>
          </cell>
          <cell r="B187">
            <v>0</v>
          </cell>
          <cell r="D187" t="str">
            <v>22090035   -ACL - REPRESENTATION FEES</v>
          </cell>
        </row>
        <row r="188">
          <cell r="A188">
            <v>22090047</v>
          </cell>
          <cell r="B188">
            <v>0</v>
          </cell>
          <cell r="D188" t="str">
            <v>22090047   -ACL - SHANGHAI SALES OFFICE EXPENSES</v>
          </cell>
        </row>
        <row r="189">
          <cell r="A189">
            <v>22090050</v>
          </cell>
          <cell r="B189">
            <v>0</v>
          </cell>
          <cell r="D189" t="str">
            <v>22090050   -ACL - INCENTIVE COMMISSION</v>
          </cell>
        </row>
        <row r="190">
          <cell r="A190">
            <v>22090062</v>
          </cell>
          <cell r="B190">
            <v>0</v>
          </cell>
          <cell r="D190" t="str">
            <v>22090062   -ACL - CASUAL WAGES</v>
          </cell>
        </row>
        <row r="191">
          <cell r="A191">
            <v>22090066</v>
          </cell>
          <cell r="B191">
            <v>-42472.800000000003</v>
          </cell>
          <cell r="D191" t="str">
            <v>22090066   -ACL - RESV. FOR SOCIAL SPORT &amp; ACTIV</v>
          </cell>
        </row>
        <row r="192">
          <cell r="A192">
            <v>22090088</v>
          </cell>
          <cell r="B192">
            <v>214086.16</v>
          </cell>
          <cell r="D192" t="str">
            <v>22090088   -ACL - RESV. FOR EMPLOYEE TRAINING</v>
          </cell>
        </row>
        <row r="193">
          <cell r="A193">
            <v>22666008</v>
          </cell>
          <cell r="B193">
            <v>0</v>
          </cell>
          <cell r="D193" t="str">
            <v>22666008   -ACCRUED</v>
          </cell>
        </row>
        <row r="194">
          <cell r="A194">
            <v>24020007</v>
          </cell>
          <cell r="B194">
            <v>0</v>
          </cell>
          <cell r="D194" t="str">
            <v>24020007   -LOAN FROM MOHCL</v>
          </cell>
        </row>
        <row r="195">
          <cell r="A195">
            <v>24020019</v>
          </cell>
          <cell r="B195">
            <v>0</v>
          </cell>
          <cell r="D195" t="str">
            <v>24020019   -LOAN FROM HK BANK</v>
          </cell>
        </row>
        <row r="196">
          <cell r="A196">
            <v>24020020</v>
          </cell>
          <cell r="B196">
            <v>0</v>
          </cell>
          <cell r="D196" t="str">
            <v>24020020   -LOAN FROM MO FIN LTD</v>
          </cell>
        </row>
        <row r="197">
          <cell r="A197">
            <v>24020031</v>
          </cell>
          <cell r="B197">
            <v>0</v>
          </cell>
          <cell r="D197" t="str">
            <v>24020031   -LOAN FROM NATIONAL W. BANK</v>
          </cell>
        </row>
        <row r="198">
          <cell r="A198">
            <v>24020042</v>
          </cell>
          <cell r="B198">
            <v>0</v>
          </cell>
          <cell r="D198" t="str">
            <v>24020042   -LOAN FROM SUMITOMO BANK</v>
          </cell>
        </row>
        <row r="199">
          <cell r="A199">
            <v>24020053</v>
          </cell>
          <cell r="B199">
            <v>0</v>
          </cell>
          <cell r="D199" t="str">
            <v>24020053   -LOAN FROM TOKYO-MITSUBISHI BANK</v>
          </cell>
        </row>
        <row r="200">
          <cell r="A200">
            <v>24020065</v>
          </cell>
          <cell r="B200">
            <v>0</v>
          </cell>
          <cell r="D200" t="str">
            <v>24020065   -LOAN FROM ANZ BANK</v>
          </cell>
        </row>
        <row r="201">
          <cell r="A201">
            <v>24020076</v>
          </cell>
          <cell r="B201">
            <v>0</v>
          </cell>
          <cell r="D201" t="str">
            <v>24020076   -LOAN FROM IND. BANK OF JAPAN</v>
          </cell>
        </row>
        <row r="202">
          <cell r="A202">
            <v>24020087</v>
          </cell>
          <cell r="B202">
            <v>100000000</v>
          </cell>
          <cell r="D202" t="str">
            <v>24020087   -LOAN FROM SANWA BANK</v>
          </cell>
        </row>
        <row r="203">
          <cell r="A203">
            <v>24020099</v>
          </cell>
          <cell r="B203">
            <v>0</v>
          </cell>
          <cell r="D203" t="str">
            <v>24020099   -LOAN FROM C. A. INDOSUEZ</v>
          </cell>
        </row>
        <row r="204">
          <cell r="A204">
            <v>24020100</v>
          </cell>
          <cell r="B204">
            <v>0</v>
          </cell>
          <cell r="D204" t="str">
            <v>24020100   -LOAN FROM SAKURA BANK</v>
          </cell>
        </row>
        <row r="205">
          <cell r="A205">
            <v>24020112</v>
          </cell>
          <cell r="B205">
            <v>-100000000</v>
          </cell>
          <cell r="D205" t="str">
            <v>24020112   -LOAN FROM NOVA SCOTIA</v>
          </cell>
        </row>
        <row r="206">
          <cell r="A206">
            <v>24022002</v>
          </cell>
          <cell r="B206">
            <v>0</v>
          </cell>
          <cell r="D206" t="str">
            <v>24022002   -NOTES AND CONTRACTS</v>
          </cell>
        </row>
        <row r="207">
          <cell r="A207">
            <v>24030000</v>
          </cell>
          <cell r="B207">
            <v>0</v>
          </cell>
          <cell r="D207" t="str">
            <v>24030000   -CAPITAL LEASES</v>
          </cell>
        </row>
        <row r="208">
          <cell r="A208">
            <v>26050008</v>
          </cell>
          <cell r="B208">
            <v>0</v>
          </cell>
          <cell r="D208" t="str">
            <v>26050008   -RETIREMENT SCHEME</v>
          </cell>
        </row>
        <row r="209">
          <cell r="A209">
            <v>26052003</v>
          </cell>
          <cell r="B209">
            <v>-5314</v>
          </cell>
          <cell r="D209" t="str">
            <v>26052003   -PROVIDENT FUND</v>
          </cell>
        </row>
        <row r="210">
          <cell r="A210">
            <v>28060005</v>
          </cell>
          <cell r="B210">
            <v>0</v>
          </cell>
          <cell r="D210" t="str">
            <v>28060005   -INCOME TAXES</v>
          </cell>
        </row>
        <row r="211">
          <cell r="A211">
            <v>28062000</v>
          </cell>
          <cell r="B211">
            <v>0</v>
          </cell>
          <cell r="D211" t="str">
            <v>28062000   -REVALUATION RESERVE</v>
          </cell>
        </row>
        <row r="212">
          <cell r="A212">
            <v>28064004</v>
          </cell>
          <cell r="B212">
            <v>0</v>
          </cell>
          <cell r="D212" t="str">
            <v>28064004   -LAND PREMIUMS</v>
          </cell>
        </row>
        <row r="213">
          <cell r="A213">
            <v>29080002</v>
          </cell>
          <cell r="B213">
            <v>0</v>
          </cell>
          <cell r="D213" t="str">
            <v>29080002   -SHARE OF RETAINED EARNINGS</v>
          </cell>
        </row>
        <row r="214">
          <cell r="A214">
            <v>29082006</v>
          </cell>
          <cell r="B214">
            <v>0</v>
          </cell>
          <cell r="D214" t="str">
            <v>29082006   -DIVIDENDS</v>
          </cell>
        </row>
        <row r="215">
          <cell r="A215">
            <v>29084001</v>
          </cell>
          <cell r="B215">
            <v>0</v>
          </cell>
          <cell r="D215" t="str">
            <v>29084001   -CURRENCY EXCHANGE ADJUSTMENT</v>
          </cell>
        </row>
        <row r="216">
          <cell r="A216">
            <v>30010008</v>
          </cell>
          <cell r="B216">
            <v>0</v>
          </cell>
          <cell r="D216" t="str">
            <v>30010008   -ORDINARY SHARES</v>
          </cell>
        </row>
        <row r="217">
          <cell r="A217">
            <v>30012003</v>
          </cell>
          <cell r="B217">
            <v>0</v>
          </cell>
          <cell r="D217" t="str">
            <v>30012003   -PREFERENCE SHARES</v>
          </cell>
        </row>
        <row r="218">
          <cell r="A218">
            <v>30020001</v>
          </cell>
          <cell r="B218">
            <v>0</v>
          </cell>
          <cell r="D218" t="str">
            <v>30020001   -RETAINED EARNINGS</v>
          </cell>
        </row>
        <row r="219">
          <cell r="A219">
            <v>30020002</v>
          </cell>
          <cell r="B219">
            <v>-42962549.079999998</v>
          </cell>
          <cell r="D219" t="str">
            <v>30020002   -RETAINED EARNINGS CURRENT YEAR</v>
          </cell>
        </row>
        <row r="220">
          <cell r="A220">
            <v>30020014</v>
          </cell>
          <cell r="B220">
            <v>0</v>
          </cell>
          <cell r="D220" t="str">
            <v>30020014   -RETAINED EARNING FOR JAN-MAR 97</v>
          </cell>
        </row>
        <row r="221">
          <cell r="A221">
            <v>30022005</v>
          </cell>
          <cell r="B221">
            <v>46500000</v>
          </cell>
          <cell r="D221" t="str">
            <v>30022005   -PRIOR YEAR ADJUSTMENTS</v>
          </cell>
        </row>
        <row r="222">
          <cell r="A222">
            <v>30030003</v>
          </cell>
          <cell r="B222">
            <v>1072976000</v>
          </cell>
          <cell r="D222" t="str">
            <v>30030003   -REVALUATION RESERVE</v>
          </cell>
        </row>
        <row r="223">
          <cell r="A223">
            <v>30032007</v>
          </cell>
          <cell r="B223">
            <v>0</v>
          </cell>
          <cell r="D223" t="str">
            <v>30032007   -LEGAL RESERVE</v>
          </cell>
        </row>
        <row r="224">
          <cell r="A224">
            <v>30034002</v>
          </cell>
          <cell r="B224">
            <v>0</v>
          </cell>
          <cell r="D224" t="str">
            <v>30034002   -OTHER CAPITAL RESERVE</v>
          </cell>
        </row>
        <row r="225">
          <cell r="A225">
            <v>30080004</v>
          </cell>
          <cell r="B225">
            <v>0</v>
          </cell>
          <cell r="D225" t="str">
            <v>30080004   -OWNER'S LOANS</v>
          </cell>
        </row>
        <row r="226">
          <cell r="A226">
            <v>30082008</v>
          </cell>
          <cell r="B226">
            <v>0</v>
          </cell>
          <cell r="D226" t="str">
            <v>30082008   -OWNER'S WITHDRAWALS</v>
          </cell>
        </row>
        <row r="227">
          <cell r="A227">
            <v>50001003</v>
          </cell>
          <cell r="B227">
            <v>-192707278.31</v>
          </cell>
          <cell r="D227" t="str">
            <v>50001003   -ROOM REVENUE - TRANSIENT</v>
          </cell>
        </row>
        <row r="228">
          <cell r="A228">
            <v>50007006</v>
          </cell>
          <cell r="B228">
            <v>0</v>
          </cell>
          <cell r="D228" t="str">
            <v>50007006   -ROOM REVENUE - PERMANENT</v>
          </cell>
        </row>
        <row r="229">
          <cell r="A229">
            <v>50010003</v>
          </cell>
          <cell r="B229">
            <v>-1088427.53</v>
          </cell>
          <cell r="D229" t="str">
            <v>50010003   -ROOM REVENUE - DAY USE</v>
          </cell>
        </row>
        <row r="230">
          <cell r="A230">
            <v>50010014</v>
          </cell>
          <cell r="B230">
            <v>-7029</v>
          </cell>
          <cell r="D230" t="str">
            <v>50010014   -ROOM REVENUE - OTHER INCOME</v>
          </cell>
        </row>
        <row r="231">
          <cell r="A231">
            <v>50019003</v>
          </cell>
          <cell r="B231">
            <v>-19269218.25</v>
          </cell>
          <cell r="D231" t="str">
            <v>50019003   -UNDISTRIBUTED SERVICE CHARGE</v>
          </cell>
        </row>
        <row r="232">
          <cell r="A232">
            <v>50099001</v>
          </cell>
          <cell r="B232">
            <v>1103522.5900000001</v>
          </cell>
          <cell r="D232" t="str">
            <v>50099001   -ROOM REVENUE - ALLOWANCES</v>
          </cell>
        </row>
        <row r="233">
          <cell r="A233">
            <v>50400011</v>
          </cell>
          <cell r="B233">
            <v>6213042.46</v>
          </cell>
          <cell r="D233" t="str">
            <v>50400011   -ROOM - S &amp; W - FRONT OFFICE</v>
          </cell>
        </row>
        <row r="234">
          <cell r="A234">
            <v>50400022</v>
          </cell>
          <cell r="B234">
            <v>4680990</v>
          </cell>
          <cell r="D234" t="str">
            <v>50400022   -ROOM - S &amp; W - PORTERS</v>
          </cell>
        </row>
        <row r="235">
          <cell r="A235">
            <v>50400033</v>
          </cell>
          <cell r="B235">
            <v>14025783.710000001</v>
          </cell>
          <cell r="D235" t="str">
            <v>50400033   -ROOM - S &amp; W - HOUSEKEEPING</v>
          </cell>
        </row>
        <row r="236">
          <cell r="A236">
            <v>50400044</v>
          </cell>
          <cell r="B236">
            <v>1266966.7</v>
          </cell>
          <cell r="D236" t="str">
            <v>50400044   -ROOM - S &amp; W - SECURITY</v>
          </cell>
        </row>
        <row r="237">
          <cell r="A237">
            <v>50400056</v>
          </cell>
          <cell r="B237">
            <v>28955</v>
          </cell>
          <cell r="D237" t="str">
            <v>50400056   -ROOM-S &amp; W-FO- EXTRA WAGES</v>
          </cell>
        </row>
        <row r="238">
          <cell r="A238">
            <v>50400067</v>
          </cell>
          <cell r="B238">
            <v>86880.63</v>
          </cell>
          <cell r="D238" t="str">
            <v>50400067   -ROOM-S &amp; W-PORTERS-EXTRA WAGES</v>
          </cell>
        </row>
        <row r="239">
          <cell r="A239">
            <v>50400078</v>
          </cell>
          <cell r="B239">
            <v>2399497.6</v>
          </cell>
          <cell r="D239" t="str">
            <v>50400078   -ROOM-S &amp; W-HSKP - EXTRA WAGES</v>
          </cell>
        </row>
        <row r="240">
          <cell r="A240">
            <v>50400089</v>
          </cell>
          <cell r="B240">
            <v>13800</v>
          </cell>
          <cell r="D240" t="str">
            <v>50400089   -ROOM-S &amp; W-SECURITY-EXTRA WAGE</v>
          </cell>
        </row>
        <row r="241">
          <cell r="A241">
            <v>50425005</v>
          </cell>
          <cell r="B241">
            <v>12290161.710000001</v>
          </cell>
          <cell r="D241" t="str">
            <v>50425005   -ROOM - EMPLOYEE BENEFITS</v>
          </cell>
        </row>
        <row r="242">
          <cell r="A242">
            <v>50508000</v>
          </cell>
          <cell r="B242">
            <v>82659.39</v>
          </cell>
          <cell r="D242" t="str">
            <v>50508000   -ROOM - CHINAWARE</v>
          </cell>
        </row>
        <row r="243">
          <cell r="A243">
            <v>50508011</v>
          </cell>
          <cell r="B243">
            <v>49331.56</v>
          </cell>
          <cell r="D243" t="str">
            <v>50508011   -ROOM - GLASSWARE</v>
          </cell>
        </row>
        <row r="244">
          <cell r="A244">
            <v>50510004</v>
          </cell>
          <cell r="B244">
            <v>273032.14</v>
          </cell>
          <cell r="D244" t="str">
            <v>50510004   -ROOM - CLEANING SUPPLIES</v>
          </cell>
        </row>
        <row r="245">
          <cell r="A245">
            <v>50512008</v>
          </cell>
          <cell r="B245">
            <v>126181.8</v>
          </cell>
          <cell r="D245" t="str">
            <v>50512008   -ROOM - CONTRACT CLEANING</v>
          </cell>
        </row>
        <row r="246">
          <cell r="A246">
            <v>50514003</v>
          </cell>
          <cell r="B246">
            <v>1591243.13</v>
          </cell>
          <cell r="D246" t="str">
            <v>50514003   -ROOM - DECORATION</v>
          </cell>
        </row>
        <row r="247">
          <cell r="A247">
            <v>50516007</v>
          </cell>
          <cell r="B247">
            <v>6815937.0999999996</v>
          </cell>
          <cell r="D247" t="str">
            <v>50516007   -ROOM - GUEST SUPPLIES</v>
          </cell>
        </row>
        <row r="248">
          <cell r="A248">
            <v>50518002</v>
          </cell>
          <cell r="B248">
            <v>924</v>
          </cell>
          <cell r="D248" t="str">
            <v>50518002   -ROOM - GUEST TRANSPORTATION</v>
          </cell>
        </row>
        <row r="249">
          <cell r="A249">
            <v>50520006</v>
          </cell>
          <cell r="B249">
            <v>140494.23000000001</v>
          </cell>
          <cell r="D249" t="str">
            <v>50520006   -ROOM - HOUSE TELCOMMUNICATIONS</v>
          </cell>
        </row>
        <row r="250">
          <cell r="A250">
            <v>50522001</v>
          </cell>
          <cell r="B250">
            <v>6035622.0999999996</v>
          </cell>
          <cell r="D250" t="str">
            <v>50522001   -ROOM - LAUNDRY &amp; DRY CLEANING</v>
          </cell>
        </row>
        <row r="251">
          <cell r="A251">
            <v>50524005</v>
          </cell>
          <cell r="B251">
            <v>0</v>
          </cell>
          <cell r="D251" t="str">
            <v>50524005   -ROOM - LICENSES</v>
          </cell>
        </row>
        <row r="252">
          <cell r="A252">
            <v>50526000</v>
          </cell>
          <cell r="B252">
            <v>1390244.75</v>
          </cell>
          <cell r="D252" t="str">
            <v>50526000   -ROOM - LINEN</v>
          </cell>
        </row>
        <row r="253">
          <cell r="A253">
            <v>50528004</v>
          </cell>
          <cell r="B253">
            <v>465247.28</v>
          </cell>
          <cell r="D253" t="str">
            <v>50528004   -ROOM - PAPER SUPPLIES</v>
          </cell>
        </row>
        <row r="254">
          <cell r="A254">
            <v>50530008</v>
          </cell>
          <cell r="B254">
            <v>519205.41</v>
          </cell>
          <cell r="D254" t="str">
            <v>50530008   -ROOM - PRINTING AND STATIONERY</v>
          </cell>
        </row>
        <row r="255">
          <cell r="A255">
            <v>50532003</v>
          </cell>
          <cell r="B255">
            <v>2953089.67</v>
          </cell>
          <cell r="D255" t="str">
            <v>50532003   -ROOM - RESERVATION EXPENSES</v>
          </cell>
        </row>
        <row r="256">
          <cell r="A256">
            <v>50532014</v>
          </cell>
          <cell r="B256">
            <v>2124617.7799999998</v>
          </cell>
          <cell r="D256" t="str">
            <v>50532014   -ROOM - FREQUENT FLYER COSTS</v>
          </cell>
        </row>
        <row r="257">
          <cell r="A257">
            <v>50533005</v>
          </cell>
          <cell r="B257">
            <v>6159</v>
          </cell>
          <cell r="D257" t="str">
            <v>50533005   -ROOM - OVERBOOKING EXPENSES</v>
          </cell>
        </row>
        <row r="258">
          <cell r="A258">
            <v>50534007</v>
          </cell>
          <cell r="B258">
            <v>3394142.04</v>
          </cell>
          <cell r="D258" t="str">
            <v>50534007   -ROOM - TRAVEL AGENT COMM</v>
          </cell>
        </row>
        <row r="259">
          <cell r="A259">
            <v>50534019</v>
          </cell>
          <cell r="B259">
            <v>0</v>
          </cell>
          <cell r="D259" t="str">
            <v>50534019   -ROOM - WHOLESALES COMM</v>
          </cell>
        </row>
        <row r="260">
          <cell r="A260">
            <v>50536002</v>
          </cell>
          <cell r="B260">
            <v>234186</v>
          </cell>
          <cell r="D260" t="str">
            <v>50536002   -ROOM - UNIFORMS</v>
          </cell>
        </row>
        <row r="261">
          <cell r="A261">
            <v>50550003</v>
          </cell>
          <cell r="B261">
            <v>29514.93</v>
          </cell>
          <cell r="D261" t="str">
            <v>50550003   -ROOM - POSTAGE</v>
          </cell>
        </row>
        <row r="262">
          <cell r="A262">
            <v>50554002</v>
          </cell>
          <cell r="B262">
            <v>729600.72</v>
          </cell>
          <cell r="D262" t="str">
            <v>50554002   -ROOM - MUSIC AND ENTERTAINMENT</v>
          </cell>
        </row>
        <row r="263">
          <cell r="A263">
            <v>50560005</v>
          </cell>
          <cell r="B263">
            <v>205621.7</v>
          </cell>
          <cell r="D263" t="str">
            <v>50560005   -ROOM - TRANSPORTATION</v>
          </cell>
        </row>
        <row r="264">
          <cell r="A264">
            <v>50579002</v>
          </cell>
          <cell r="B264">
            <v>178629.28</v>
          </cell>
          <cell r="D264" t="str">
            <v>50579002   -ROOM - CONTRACT SERVICES</v>
          </cell>
        </row>
        <row r="265">
          <cell r="A265">
            <v>50638008</v>
          </cell>
          <cell r="B265">
            <v>3814566.03</v>
          </cell>
          <cell r="D265" t="str">
            <v>50638008   -ROOM - PACKAGE PROGRAMME EXP.</v>
          </cell>
        </row>
        <row r="266">
          <cell r="A266">
            <v>50742000</v>
          </cell>
          <cell r="B266">
            <v>149361.5</v>
          </cell>
          <cell r="D266" t="str">
            <v>50742000   -ROOM - OPERATING SUPP.&amp; EQUIPMENT</v>
          </cell>
        </row>
        <row r="267">
          <cell r="A267">
            <v>50774001</v>
          </cell>
          <cell r="B267">
            <v>4250</v>
          </cell>
          <cell r="D267" t="str">
            <v>50774001   -ROOM - TRAINING</v>
          </cell>
        </row>
        <row r="268">
          <cell r="A268">
            <v>50780004</v>
          </cell>
          <cell r="B268">
            <v>37963</v>
          </cell>
          <cell r="D268" t="str">
            <v>50780004   -ROOM - COMPUTER SUPPLIES</v>
          </cell>
        </row>
        <row r="269">
          <cell r="A269">
            <v>50799006</v>
          </cell>
          <cell r="B269">
            <v>116720.86</v>
          </cell>
          <cell r="D269" t="str">
            <v>50799006   -ROOM - MISCELLANEOUS</v>
          </cell>
        </row>
        <row r="270">
          <cell r="A270">
            <v>55005014</v>
          </cell>
          <cell r="B270">
            <v>-12785360.1</v>
          </cell>
          <cell r="D270" t="str">
            <v>55005014   -FOOD REV.-ROOM SERVICE</v>
          </cell>
        </row>
        <row r="271">
          <cell r="A271">
            <v>55005025</v>
          </cell>
          <cell r="B271">
            <v>-32172223.699999999</v>
          </cell>
          <cell r="D271" t="str">
            <v>55005025   -FOOD REV.-THE CAFE</v>
          </cell>
        </row>
        <row r="272">
          <cell r="A272">
            <v>55005037</v>
          </cell>
          <cell r="B272">
            <v>-23509420.100000001</v>
          </cell>
          <cell r="D272" t="str">
            <v>55005037   -FOOD REV.-GRILL ROOM</v>
          </cell>
        </row>
        <row r="273">
          <cell r="A273">
            <v>55005048</v>
          </cell>
          <cell r="B273">
            <v>-12339519.699999999</v>
          </cell>
          <cell r="D273" t="str">
            <v>55005048   -FOOD REV.-MAN WAH</v>
          </cell>
        </row>
        <row r="274">
          <cell r="A274">
            <v>55005059</v>
          </cell>
          <cell r="B274">
            <v>0</v>
          </cell>
          <cell r="D274" t="str">
            <v>55005059   -FOOD REV.-HEALTH CENTRE</v>
          </cell>
        </row>
        <row r="275">
          <cell r="A275">
            <v>55005060</v>
          </cell>
          <cell r="B275">
            <v>-2436003.1</v>
          </cell>
          <cell r="D275" t="str">
            <v>55005060   -FOOD REV.-CAPTAIN'S BAR</v>
          </cell>
        </row>
        <row r="276">
          <cell r="A276">
            <v>55005071</v>
          </cell>
          <cell r="B276">
            <v>-717862.40000000002</v>
          </cell>
          <cell r="D276" t="str">
            <v>55005071   -FOOD REV.-VONG BAR</v>
          </cell>
        </row>
        <row r="277">
          <cell r="A277">
            <v>55005083</v>
          </cell>
          <cell r="B277">
            <v>-3003323.7</v>
          </cell>
          <cell r="D277" t="str">
            <v>55005083   -FOOD REV.-CHINNERY BAR</v>
          </cell>
        </row>
        <row r="278">
          <cell r="A278">
            <v>55005094</v>
          </cell>
          <cell r="B278">
            <v>-21466487.34</v>
          </cell>
          <cell r="D278" t="str">
            <v>55005094   -FOOD REV.-BANQUETS</v>
          </cell>
        </row>
        <row r="279">
          <cell r="A279">
            <v>55005105</v>
          </cell>
          <cell r="B279">
            <v>-14303528.1</v>
          </cell>
          <cell r="D279" t="str">
            <v>55005105   -FOOD REV.-VONG RESTAURANT</v>
          </cell>
        </row>
        <row r="280">
          <cell r="A280">
            <v>55005116</v>
          </cell>
          <cell r="B280">
            <v>-22507863.800000001</v>
          </cell>
          <cell r="D280" t="str">
            <v>55005116   -FOOD REV.-CLIPPER LOUNGE</v>
          </cell>
        </row>
        <row r="281">
          <cell r="A281">
            <v>55005128</v>
          </cell>
          <cell r="B281">
            <v>0</v>
          </cell>
          <cell r="D281" t="str">
            <v>55005128   -FOOD REV.-THE GALLEY</v>
          </cell>
        </row>
        <row r="282">
          <cell r="A282">
            <v>55005139</v>
          </cell>
          <cell r="B282">
            <v>-22395318.489999998</v>
          </cell>
          <cell r="D282" t="str">
            <v>55005139   -FOOD REV.-THE SHOP</v>
          </cell>
        </row>
        <row r="283">
          <cell r="A283">
            <v>55005140</v>
          </cell>
          <cell r="B283">
            <v>0</v>
          </cell>
          <cell r="D283" t="str">
            <v>55005140   -FOOD REV.-MINI BAR</v>
          </cell>
        </row>
        <row r="284">
          <cell r="A284">
            <v>55005151</v>
          </cell>
          <cell r="B284">
            <v>0</v>
          </cell>
          <cell r="D284" t="str">
            <v>55005151   -FOOD REV.-PIER ONE</v>
          </cell>
        </row>
        <row r="285">
          <cell r="A285">
            <v>55005162</v>
          </cell>
          <cell r="B285">
            <v>-241517.9</v>
          </cell>
          <cell r="D285" t="str">
            <v>55005162   -FOOD REV.-DUTY FREE/OTHERS</v>
          </cell>
        </row>
        <row r="286">
          <cell r="A286">
            <v>55005174</v>
          </cell>
          <cell r="B286">
            <v>-61733</v>
          </cell>
          <cell r="D286" t="str">
            <v>55005174   -FOOD REV.-JAPAN</v>
          </cell>
        </row>
        <row r="287">
          <cell r="A287">
            <v>55005187</v>
          </cell>
          <cell r="B287">
            <v>-1200827.1200000001</v>
          </cell>
          <cell r="D287" t="str">
            <v>55005187   -FOOD REV.-NUANCE WATSON</v>
          </cell>
        </row>
        <row r="288">
          <cell r="A288">
            <v>55005195</v>
          </cell>
          <cell r="B288">
            <v>-564396.5</v>
          </cell>
          <cell r="D288" t="str">
            <v>55005195   -FOOD REV.-OLIVER'S</v>
          </cell>
        </row>
        <row r="289">
          <cell r="A289">
            <v>55005207</v>
          </cell>
          <cell r="B289">
            <v>0</v>
          </cell>
          <cell r="D289" t="str">
            <v>55005207   -FOOD REV.-EXHKG</v>
          </cell>
        </row>
        <row r="290">
          <cell r="A290">
            <v>55006016</v>
          </cell>
          <cell r="B290">
            <v>184303.57</v>
          </cell>
          <cell r="D290" t="str">
            <v>55006016   -FOOD ALL.-ROOM SERVICE</v>
          </cell>
        </row>
        <row r="291">
          <cell r="A291">
            <v>55006028</v>
          </cell>
          <cell r="B291">
            <v>141384.68</v>
          </cell>
          <cell r="D291" t="str">
            <v>55006028   -FOOD ALL.-THE CAFE</v>
          </cell>
        </row>
        <row r="292">
          <cell r="A292">
            <v>55006039</v>
          </cell>
          <cell r="B292">
            <v>166229.29</v>
          </cell>
          <cell r="D292" t="str">
            <v>55006039   -FOOD ALL.-GRILL ROOM</v>
          </cell>
        </row>
        <row r="293">
          <cell r="A293">
            <v>55006040</v>
          </cell>
          <cell r="B293">
            <v>136784.01999999999</v>
          </cell>
          <cell r="D293" t="str">
            <v>55006040   -FOOD ALL.-MAN WAH</v>
          </cell>
        </row>
        <row r="294">
          <cell r="A294">
            <v>55006051</v>
          </cell>
          <cell r="B294">
            <v>0</v>
          </cell>
          <cell r="D294" t="str">
            <v>55006051   -FOOD ALL.-HEALTH CENTRE</v>
          </cell>
        </row>
        <row r="295">
          <cell r="A295">
            <v>55006062</v>
          </cell>
          <cell r="B295">
            <v>4757.6000000000004</v>
          </cell>
          <cell r="D295" t="str">
            <v>55006062   -FOOD ALL.-CAPTAIN'S BAR</v>
          </cell>
        </row>
        <row r="296">
          <cell r="A296">
            <v>55006074</v>
          </cell>
          <cell r="B296">
            <v>15547.39</v>
          </cell>
          <cell r="D296" t="str">
            <v>55006074   -FOOD ALL.-VONG BAR</v>
          </cell>
        </row>
        <row r="297">
          <cell r="A297">
            <v>55006085</v>
          </cell>
          <cell r="B297">
            <v>12043.3</v>
          </cell>
          <cell r="D297" t="str">
            <v>55006085   -FOOD ALL.-CHINNERY BAR</v>
          </cell>
        </row>
        <row r="298">
          <cell r="A298">
            <v>55006096</v>
          </cell>
          <cell r="B298">
            <v>223520</v>
          </cell>
          <cell r="D298" t="str">
            <v>55006096   -FOOD ALL.-BANQUETS</v>
          </cell>
        </row>
        <row r="299">
          <cell r="A299">
            <v>55006107</v>
          </cell>
          <cell r="B299">
            <v>194864.68</v>
          </cell>
          <cell r="D299" t="str">
            <v>55006107   -FOOD ALL.-VONG RESTAURANT</v>
          </cell>
        </row>
        <row r="300">
          <cell r="A300">
            <v>55006119</v>
          </cell>
          <cell r="B300">
            <v>142677.35999999999</v>
          </cell>
          <cell r="D300" t="str">
            <v>55006119   -FOOD ALL.-CLIPPER LOUNGE</v>
          </cell>
        </row>
        <row r="301">
          <cell r="A301">
            <v>55006120</v>
          </cell>
          <cell r="B301">
            <v>0</v>
          </cell>
          <cell r="D301" t="str">
            <v>55006120   -FOOD ALL.-THE GALLEY</v>
          </cell>
        </row>
        <row r="302">
          <cell r="A302">
            <v>55006131</v>
          </cell>
          <cell r="B302">
            <v>255872.45</v>
          </cell>
          <cell r="D302" t="str">
            <v>55006131   -FOOD ALL.-THE SHOP</v>
          </cell>
        </row>
        <row r="303">
          <cell r="A303">
            <v>55006142</v>
          </cell>
          <cell r="B303">
            <v>0</v>
          </cell>
          <cell r="D303" t="str">
            <v>55006142   -FOOD ALL.-MINI BAR</v>
          </cell>
        </row>
        <row r="304">
          <cell r="A304">
            <v>55006153</v>
          </cell>
          <cell r="B304">
            <v>0</v>
          </cell>
          <cell r="D304" t="str">
            <v>55006153   -FOOD ALL.-PIER ONE</v>
          </cell>
        </row>
        <row r="305">
          <cell r="A305">
            <v>55006165</v>
          </cell>
          <cell r="B305">
            <v>2041.25</v>
          </cell>
          <cell r="D305" t="str">
            <v>55006165   -FOOD ALL.-DUTY FREE</v>
          </cell>
        </row>
        <row r="306">
          <cell r="A306">
            <v>55006176</v>
          </cell>
          <cell r="B306">
            <v>0</v>
          </cell>
          <cell r="D306" t="str">
            <v>55006176   -FOOD ALL.-JAPAN</v>
          </cell>
        </row>
        <row r="307">
          <cell r="A307">
            <v>55010015</v>
          </cell>
          <cell r="B307">
            <v>-1552578</v>
          </cell>
          <cell r="D307" t="str">
            <v>55010015   -BEV. REV.-ROOM SERVICE</v>
          </cell>
        </row>
        <row r="308">
          <cell r="A308">
            <v>55010026</v>
          </cell>
          <cell r="B308">
            <v>-5370093.7999999998</v>
          </cell>
          <cell r="D308" t="str">
            <v>55010026   -BEV. REV.-THE CAFE</v>
          </cell>
        </row>
        <row r="309">
          <cell r="A309">
            <v>55010038</v>
          </cell>
          <cell r="B309">
            <v>-8985422.3000000007</v>
          </cell>
          <cell r="D309" t="str">
            <v>55010038   -BEV. REV.-GRILL ROOM</v>
          </cell>
        </row>
        <row r="310">
          <cell r="A310">
            <v>55010049</v>
          </cell>
          <cell r="B310">
            <v>-3033265.7</v>
          </cell>
          <cell r="D310" t="str">
            <v>55010049   -BEV. REV.-MAN WAH</v>
          </cell>
        </row>
        <row r="311">
          <cell r="A311">
            <v>55010050</v>
          </cell>
          <cell r="B311">
            <v>-9289</v>
          </cell>
          <cell r="D311" t="str">
            <v>55010050   -BEV. REV.-HEALTH CENTRE</v>
          </cell>
        </row>
        <row r="312">
          <cell r="A312">
            <v>55010061</v>
          </cell>
          <cell r="B312">
            <v>-13488865.6</v>
          </cell>
          <cell r="D312" t="str">
            <v>55010061   -BEV. REV.-CAPTAIN'S BAR</v>
          </cell>
        </row>
        <row r="313">
          <cell r="A313">
            <v>55010073</v>
          </cell>
          <cell r="B313">
            <v>-8723900.3000000007</v>
          </cell>
          <cell r="D313" t="str">
            <v>55010073   -BEV. REV.-VONG BAR</v>
          </cell>
        </row>
        <row r="314">
          <cell r="A314">
            <v>55010084</v>
          </cell>
          <cell r="B314">
            <v>-4236659.8</v>
          </cell>
          <cell r="D314" t="str">
            <v>55010084   -BEV. REV.-CHINNERY BAR</v>
          </cell>
        </row>
        <row r="315">
          <cell r="A315">
            <v>55010095</v>
          </cell>
          <cell r="B315">
            <v>-5707088.9000000004</v>
          </cell>
          <cell r="D315" t="str">
            <v>55010095   -BEV. REV.-BANQUETS</v>
          </cell>
        </row>
        <row r="316">
          <cell r="A316">
            <v>55010106</v>
          </cell>
          <cell r="B316">
            <v>-6297242.7999999998</v>
          </cell>
          <cell r="D316" t="str">
            <v>55010106   -BEV. REV.-VONG RESTAURANT</v>
          </cell>
        </row>
        <row r="317">
          <cell r="A317">
            <v>55010117</v>
          </cell>
          <cell r="B317">
            <v>-4751373.9000000004</v>
          </cell>
          <cell r="D317" t="str">
            <v>55010117   -BEV. REV.-CLIPPER LOUNGE</v>
          </cell>
        </row>
        <row r="318">
          <cell r="A318">
            <v>55010129</v>
          </cell>
          <cell r="B318">
            <v>0</v>
          </cell>
          <cell r="D318" t="str">
            <v>55010129   -BEV. REV.-THE GALLEY</v>
          </cell>
        </row>
        <row r="319">
          <cell r="A319">
            <v>55010130</v>
          </cell>
          <cell r="B319">
            <v>-549506</v>
          </cell>
          <cell r="D319" t="str">
            <v>55010130   -BEV. REV.-THE SHOP</v>
          </cell>
        </row>
        <row r="320">
          <cell r="A320">
            <v>55010141</v>
          </cell>
          <cell r="B320">
            <v>-4952882.75</v>
          </cell>
          <cell r="D320" t="str">
            <v>55010141   -BEV. REV.-MINI BAR</v>
          </cell>
        </row>
        <row r="321">
          <cell r="A321">
            <v>55010152</v>
          </cell>
          <cell r="B321">
            <v>0</v>
          </cell>
          <cell r="D321" t="str">
            <v>55010152   -BEV. REV.-PIER ONE</v>
          </cell>
        </row>
        <row r="322">
          <cell r="A322">
            <v>55015016</v>
          </cell>
          <cell r="B322">
            <v>71392.600000000006</v>
          </cell>
          <cell r="D322" t="str">
            <v>55015016   -BEV. ALL.-ROOM SERVICE</v>
          </cell>
        </row>
        <row r="323">
          <cell r="A323">
            <v>55015028</v>
          </cell>
          <cell r="B323">
            <v>13432.68</v>
          </cell>
          <cell r="D323" t="str">
            <v>55015028   -BEV. ALL.-THE CAFE</v>
          </cell>
        </row>
        <row r="324">
          <cell r="A324">
            <v>55015039</v>
          </cell>
          <cell r="B324">
            <v>91721.02</v>
          </cell>
          <cell r="D324" t="str">
            <v>55015039   -BEV. ALL.-GRILL ROOM</v>
          </cell>
        </row>
        <row r="325">
          <cell r="A325">
            <v>55015040</v>
          </cell>
          <cell r="B325">
            <v>19056.91</v>
          </cell>
          <cell r="D325" t="str">
            <v>55015040   -BEV. ALL.-MAN WAH</v>
          </cell>
        </row>
        <row r="326">
          <cell r="A326">
            <v>55015051</v>
          </cell>
          <cell r="B326">
            <v>122</v>
          </cell>
          <cell r="D326" t="str">
            <v>55015051   -BEV. ALL.-HEALTH CENTRE</v>
          </cell>
        </row>
        <row r="327">
          <cell r="A327">
            <v>55015062</v>
          </cell>
          <cell r="B327">
            <v>13758.97</v>
          </cell>
          <cell r="D327" t="str">
            <v>55015062   -BEV. ALL.-CAPTAIN'S BAR</v>
          </cell>
        </row>
        <row r="328">
          <cell r="A328">
            <v>55015074</v>
          </cell>
          <cell r="B328">
            <v>15619.59</v>
          </cell>
          <cell r="D328" t="str">
            <v>55015074   -BEV. ALL.-VONG BAR</v>
          </cell>
        </row>
        <row r="329">
          <cell r="A329">
            <v>55015085</v>
          </cell>
          <cell r="B329">
            <v>22456.959999999999</v>
          </cell>
          <cell r="D329" t="str">
            <v>55015085   -BEV. ALL.-CHINNERY BAR</v>
          </cell>
        </row>
        <row r="330">
          <cell r="A330">
            <v>55015096</v>
          </cell>
          <cell r="B330">
            <v>63260.1</v>
          </cell>
          <cell r="D330" t="str">
            <v>55015096   -BEV. ALL.-BANQUETS</v>
          </cell>
        </row>
        <row r="331">
          <cell r="A331">
            <v>55015107</v>
          </cell>
          <cell r="B331">
            <v>42350.559999999998</v>
          </cell>
          <cell r="D331" t="str">
            <v>55015107   -BEV. ALL.-VONG RESTAURANT</v>
          </cell>
        </row>
        <row r="332">
          <cell r="A332">
            <v>55015119</v>
          </cell>
          <cell r="B332">
            <v>14212.66</v>
          </cell>
          <cell r="D332" t="str">
            <v>55015119   -BEV. ALL.-CLIPPER LOUNGE</v>
          </cell>
        </row>
        <row r="333">
          <cell r="A333">
            <v>55015120</v>
          </cell>
          <cell r="B333">
            <v>0</v>
          </cell>
          <cell r="D333" t="str">
            <v>55015120   -BEV. ALL.-THE GALLEY</v>
          </cell>
        </row>
        <row r="334">
          <cell r="A334">
            <v>55015131</v>
          </cell>
          <cell r="B334">
            <v>661.7</v>
          </cell>
          <cell r="D334" t="str">
            <v>55015131   -BEV. ALL.-THE SHOP</v>
          </cell>
        </row>
        <row r="335">
          <cell r="A335">
            <v>55015142</v>
          </cell>
          <cell r="B335">
            <v>621381.4</v>
          </cell>
          <cell r="D335" t="str">
            <v>55015142   -BEV. ALL.-MINI BAR</v>
          </cell>
        </row>
        <row r="336">
          <cell r="A336">
            <v>55015153</v>
          </cell>
          <cell r="B336">
            <v>0</v>
          </cell>
          <cell r="D336" t="str">
            <v>55015153   -BEV. ALL.-PIER ONE</v>
          </cell>
        </row>
        <row r="337">
          <cell r="A337">
            <v>55016007</v>
          </cell>
          <cell r="B337">
            <v>0</v>
          </cell>
          <cell r="D337" t="str">
            <v>55016007   -F&amp;B - ROOM RENTAL - UA</v>
          </cell>
        </row>
        <row r="338">
          <cell r="A338">
            <v>55016019</v>
          </cell>
          <cell r="B338">
            <v>0</v>
          </cell>
          <cell r="D338" t="str">
            <v>55016019   -F&amp;B - ROOM RENTAL - RS</v>
          </cell>
        </row>
        <row r="339">
          <cell r="A339">
            <v>55016020</v>
          </cell>
          <cell r="B339">
            <v>0</v>
          </cell>
          <cell r="D339" t="str">
            <v>55016020   -F&amp;B - ROOM RENTAL - CS</v>
          </cell>
        </row>
        <row r="340">
          <cell r="A340">
            <v>55016031</v>
          </cell>
          <cell r="B340">
            <v>0</v>
          </cell>
          <cell r="D340" t="str">
            <v>55016031   -F&amp;B - ROOM RENTAL - GR</v>
          </cell>
        </row>
        <row r="341">
          <cell r="A341">
            <v>55016042</v>
          </cell>
          <cell r="B341">
            <v>-6000</v>
          </cell>
          <cell r="D341" t="str">
            <v>55016042   -F&amp;B - ROOM RENTAL - MW</v>
          </cell>
        </row>
        <row r="342">
          <cell r="A342">
            <v>55016053</v>
          </cell>
          <cell r="B342">
            <v>0</v>
          </cell>
          <cell r="D342" t="str">
            <v>55016053   -F&amp;B - ROOM RENTAL - HC</v>
          </cell>
        </row>
        <row r="343">
          <cell r="A343">
            <v>55016065</v>
          </cell>
          <cell r="B343">
            <v>0</v>
          </cell>
          <cell r="D343" t="str">
            <v>55016065   -F&amp;B - ROOM RENTAL - CB</v>
          </cell>
        </row>
        <row r="344">
          <cell r="A344">
            <v>55016076</v>
          </cell>
          <cell r="B344">
            <v>-10000</v>
          </cell>
          <cell r="D344" t="str">
            <v>55016076   -F&amp;B - ROOM RENTAL - VB</v>
          </cell>
        </row>
        <row r="345">
          <cell r="A345">
            <v>55016087</v>
          </cell>
          <cell r="B345">
            <v>0</v>
          </cell>
          <cell r="D345" t="str">
            <v>55016087   -F&amp;B - ROOM RENTAL - CH</v>
          </cell>
        </row>
        <row r="346">
          <cell r="A346">
            <v>55016098</v>
          </cell>
          <cell r="B346">
            <v>-1471210</v>
          </cell>
          <cell r="D346" t="str">
            <v>55016098   -F&amp;B - ROOM RENTAL - BQ</v>
          </cell>
        </row>
        <row r="347">
          <cell r="A347">
            <v>55016100</v>
          </cell>
          <cell r="B347">
            <v>-175800</v>
          </cell>
          <cell r="D347" t="str">
            <v>55016100   -F&amp;B - ROOM RENTAL - VR</v>
          </cell>
        </row>
        <row r="348">
          <cell r="A348">
            <v>55016111</v>
          </cell>
          <cell r="B348">
            <v>0</v>
          </cell>
          <cell r="D348" t="str">
            <v>55016111   -F&amp;B - ROOM RENTAL - CL</v>
          </cell>
        </row>
        <row r="349">
          <cell r="A349">
            <v>55016122</v>
          </cell>
          <cell r="B349">
            <v>0</v>
          </cell>
          <cell r="D349" t="str">
            <v>55016122   -F&amp;B - ROOM RENTAL - GA</v>
          </cell>
        </row>
        <row r="350">
          <cell r="A350">
            <v>55016133</v>
          </cell>
          <cell r="B350">
            <v>0</v>
          </cell>
          <cell r="D350" t="str">
            <v>55016133   -F&amp;B - ROOM RENTAL - SH</v>
          </cell>
        </row>
        <row r="351">
          <cell r="A351">
            <v>55016144</v>
          </cell>
          <cell r="B351">
            <v>0</v>
          </cell>
          <cell r="D351" t="str">
            <v>55016144   -F&amp;B - ROOM RENTAL - MB</v>
          </cell>
        </row>
        <row r="352">
          <cell r="A352">
            <v>55017000</v>
          </cell>
          <cell r="B352">
            <v>0</v>
          </cell>
          <cell r="D352" t="str">
            <v>55017000   -F&amp;B-CIGAR/RETTE SALES-UA</v>
          </cell>
        </row>
        <row r="353">
          <cell r="A353">
            <v>55017011</v>
          </cell>
          <cell r="B353">
            <v>-28922</v>
          </cell>
          <cell r="D353" t="str">
            <v>55017011   -F&amp;B-CIGAR/RETTE SALES-RS</v>
          </cell>
        </row>
        <row r="354">
          <cell r="A354">
            <v>55017022</v>
          </cell>
          <cell r="B354">
            <v>-56748</v>
          </cell>
          <cell r="D354" t="str">
            <v>55017022   -F&amp;B-CIGAR/RETTE SALES-CS</v>
          </cell>
        </row>
        <row r="355">
          <cell r="A355">
            <v>55017033</v>
          </cell>
          <cell r="B355">
            <v>-148422</v>
          </cell>
          <cell r="D355" t="str">
            <v>55017033   -F&amp;B-CIGAR/RETTE SALES-GR</v>
          </cell>
        </row>
        <row r="356">
          <cell r="A356">
            <v>55017044</v>
          </cell>
          <cell r="B356">
            <v>-10109</v>
          </cell>
          <cell r="D356" t="str">
            <v>55017044   -F&amp;B-CIGAR/RETTE SALES-MW</v>
          </cell>
        </row>
        <row r="357">
          <cell r="A357">
            <v>55017056</v>
          </cell>
          <cell r="B357">
            <v>0</v>
          </cell>
          <cell r="D357" t="str">
            <v>55017056   -F&amp;B-CIGAR/RETTE SALES-HC</v>
          </cell>
        </row>
        <row r="358">
          <cell r="A358">
            <v>55017067</v>
          </cell>
          <cell r="B358">
            <v>-655208</v>
          </cell>
          <cell r="D358" t="str">
            <v>55017067   -F&amp;B-CIGAR/RETTE SALES-CB</v>
          </cell>
        </row>
        <row r="359">
          <cell r="A359">
            <v>55017078</v>
          </cell>
          <cell r="B359">
            <v>-282763</v>
          </cell>
          <cell r="D359" t="str">
            <v>55017078   -F&amp;B-CIGAR/RETTE SALES-VB</v>
          </cell>
        </row>
        <row r="360">
          <cell r="A360">
            <v>55017089</v>
          </cell>
          <cell r="B360">
            <v>-157934</v>
          </cell>
          <cell r="D360" t="str">
            <v>55017089   -F&amp;B-CIGAR/RETTE SALES-CH</v>
          </cell>
        </row>
        <row r="361">
          <cell r="A361">
            <v>55017091</v>
          </cell>
          <cell r="B361">
            <v>-20492</v>
          </cell>
          <cell r="D361" t="str">
            <v>55017091   -F&amp;B-CIGAR/RETTE SALES-BQ</v>
          </cell>
        </row>
        <row r="362">
          <cell r="A362">
            <v>55017102</v>
          </cell>
          <cell r="B362">
            <v>-51935</v>
          </cell>
          <cell r="D362" t="str">
            <v>55017102   -F&amp;B-CIGAR/RETTE SALES-VR</v>
          </cell>
        </row>
        <row r="363">
          <cell r="A363">
            <v>55017113</v>
          </cell>
          <cell r="B363">
            <v>-137741.5</v>
          </cell>
          <cell r="D363" t="str">
            <v>55017113   -F&amp;B-CIGAR/RETTE SALES-CL</v>
          </cell>
        </row>
        <row r="364">
          <cell r="A364">
            <v>55017124</v>
          </cell>
          <cell r="B364">
            <v>0</v>
          </cell>
          <cell r="D364" t="str">
            <v>55017124   -F&amp;B-CIGAR/RETTE SALES-GA</v>
          </cell>
        </row>
        <row r="365">
          <cell r="A365">
            <v>55017135</v>
          </cell>
          <cell r="B365">
            <v>0</v>
          </cell>
          <cell r="D365" t="str">
            <v>55017135   -F&amp;B-CIGAR/RETTE SALES-SH</v>
          </cell>
        </row>
        <row r="366">
          <cell r="A366">
            <v>55017147</v>
          </cell>
          <cell r="B366">
            <v>0</v>
          </cell>
          <cell r="D366" t="str">
            <v>55017147   -F&amp;B-CIGAR/RETTE SALES-MB</v>
          </cell>
        </row>
        <row r="367">
          <cell r="A367">
            <v>55018002</v>
          </cell>
          <cell r="B367">
            <v>0</v>
          </cell>
          <cell r="D367" t="str">
            <v>55018002   -F&amp;B - OTHER INCOME - UA</v>
          </cell>
        </row>
        <row r="368">
          <cell r="A368">
            <v>55018013</v>
          </cell>
          <cell r="B368">
            <v>-13722.81</v>
          </cell>
          <cell r="D368" t="str">
            <v>55018013   -F&amp;B - OTHER INCOME - RS</v>
          </cell>
        </row>
        <row r="369">
          <cell r="A369">
            <v>55018024</v>
          </cell>
          <cell r="B369">
            <v>-2813.6</v>
          </cell>
          <cell r="D369" t="str">
            <v>55018024   -F&amp;B - OTHER INCOME - CS</v>
          </cell>
        </row>
        <row r="370">
          <cell r="A370">
            <v>55018035</v>
          </cell>
          <cell r="B370">
            <v>-14354</v>
          </cell>
          <cell r="D370" t="str">
            <v>55018035   -F&amp;B - OTHER INCOME - GR</v>
          </cell>
        </row>
        <row r="371">
          <cell r="A371">
            <v>55018047</v>
          </cell>
          <cell r="B371">
            <v>-16709.46</v>
          </cell>
          <cell r="D371" t="str">
            <v>55018047   -F&amp;B - OTHER INCOME - MW</v>
          </cell>
        </row>
        <row r="372">
          <cell r="A372">
            <v>55018058</v>
          </cell>
          <cell r="B372">
            <v>0</v>
          </cell>
          <cell r="D372" t="str">
            <v>55018058   -F&amp;B - OTHER INCOME - HC</v>
          </cell>
        </row>
        <row r="373">
          <cell r="A373">
            <v>55018069</v>
          </cell>
          <cell r="B373">
            <v>-25303</v>
          </cell>
          <cell r="D373" t="str">
            <v>55018069   -F&amp;B - OTHER INCOME - CB</v>
          </cell>
        </row>
        <row r="374">
          <cell r="A374">
            <v>55018070</v>
          </cell>
          <cell r="B374">
            <v>-10948.4</v>
          </cell>
          <cell r="D374" t="str">
            <v>55018070   -F&amp;B - OTHER INCOME - VB</v>
          </cell>
        </row>
        <row r="375">
          <cell r="A375">
            <v>55018082</v>
          </cell>
          <cell r="B375">
            <v>-2694.09</v>
          </cell>
          <cell r="D375" t="str">
            <v>55018082   -F&amp;B - OTHER INCOME - CH</v>
          </cell>
        </row>
        <row r="376">
          <cell r="A376">
            <v>55018093</v>
          </cell>
          <cell r="B376">
            <v>-2346489.85</v>
          </cell>
          <cell r="D376" t="str">
            <v>55018093   -F&amp;B - OTHER INCOME - BQ</v>
          </cell>
        </row>
        <row r="377">
          <cell r="A377">
            <v>55018104</v>
          </cell>
          <cell r="B377">
            <v>-82434.559999999998</v>
          </cell>
          <cell r="D377" t="str">
            <v>55018104   -F&amp;B - OTHER INCOME - VR</v>
          </cell>
        </row>
        <row r="378">
          <cell r="A378">
            <v>55018115</v>
          </cell>
          <cell r="B378">
            <v>-12798.8</v>
          </cell>
          <cell r="D378" t="str">
            <v>55018115   -F&amp;B - OTHER INCOME - CL</v>
          </cell>
        </row>
        <row r="379">
          <cell r="A379">
            <v>55018126</v>
          </cell>
          <cell r="B379">
            <v>0</v>
          </cell>
          <cell r="D379" t="str">
            <v>55018126   -F&amp;B - OTHER INCOME - GA</v>
          </cell>
        </row>
        <row r="380">
          <cell r="A380">
            <v>55018138</v>
          </cell>
          <cell r="B380">
            <v>-165899.34</v>
          </cell>
          <cell r="D380" t="str">
            <v>55018138   -F&amp;B - OTHER INCOME - SH</v>
          </cell>
        </row>
        <row r="381">
          <cell r="A381">
            <v>55018149</v>
          </cell>
          <cell r="B381">
            <v>0</v>
          </cell>
          <cell r="D381" t="str">
            <v>55018149   -F&amp;B - OTHER INCOME - MB</v>
          </cell>
        </row>
        <row r="382">
          <cell r="A382">
            <v>55019015</v>
          </cell>
          <cell r="B382">
            <v>-1394673.27</v>
          </cell>
          <cell r="D382" t="str">
            <v>55019015   -F&amp;B-SEV. CHG. - ROOM SERVICE</v>
          </cell>
        </row>
        <row r="383">
          <cell r="A383">
            <v>55019026</v>
          </cell>
          <cell r="B383">
            <v>-3675352.74</v>
          </cell>
          <cell r="D383" t="str">
            <v>55019026   -F&amp;B-SEV. CHG. - THE CAFE</v>
          </cell>
        </row>
        <row r="384">
          <cell r="A384">
            <v>55019038</v>
          </cell>
          <cell r="B384">
            <v>-3228878.81</v>
          </cell>
          <cell r="D384" t="str">
            <v>55019038   -F&amp;B-SEV. CHG. - GRILL ROOM</v>
          </cell>
        </row>
        <row r="385">
          <cell r="A385">
            <v>55019049</v>
          </cell>
          <cell r="B385">
            <v>-1523026.38</v>
          </cell>
          <cell r="D385" t="str">
            <v>55019049   -F&amp;B-SEV. CHG. - MAN WAH</v>
          </cell>
        </row>
        <row r="386">
          <cell r="A386">
            <v>55019050</v>
          </cell>
          <cell r="B386">
            <v>-916.7</v>
          </cell>
          <cell r="D386" t="str">
            <v>55019050   -F&amp;B-SEV. CHG. - HEALTH CENTRE</v>
          </cell>
        </row>
        <row r="387">
          <cell r="A387">
            <v>55019061</v>
          </cell>
          <cell r="B387">
            <v>-1654618.71</v>
          </cell>
          <cell r="D387" t="str">
            <v>55019061   -F&amp;B-SEV. CHG. - CAPTAIN'S BAR</v>
          </cell>
        </row>
        <row r="388">
          <cell r="A388">
            <v>55019073</v>
          </cell>
          <cell r="B388">
            <v>-970294.97</v>
          </cell>
          <cell r="D388" t="str">
            <v>55019073   -F&amp;B-SEV. CHG. - VONG BAR</v>
          </cell>
        </row>
        <row r="389">
          <cell r="A389">
            <v>55019084</v>
          </cell>
          <cell r="B389">
            <v>-716972.18</v>
          </cell>
          <cell r="D389" t="str">
            <v>55019084   -F&amp;B-SEV. CHG. - CHINNERY BAR</v>
          </cell>
        </row>
        <row r="390">
          <cell r="A390">
            <v>55019095</v>
          </cell>
          <cell r="B390">
            <v>-2670910.42</v>
          </cell>
          <cell r="D390" t="str">
            <v>55019095   -F&amp;B-SEV. CHG. - BANQUETS</v>
          </cell>
        </row>
        <row r="391">
          <cell r="A391">
            <v>55019106</v>
          </cell>
          <cell r="B391">
            <v>-2050150.99</v>
          </cell>
          <cell r="D391" t="str">
            <v>55019106   -F&amp;B-SEV. CHG. - VONG RESTAURANT</v>
          </cell>
        </row>
        <row r="392">
          <cell r="A392">
            <v>55019117</v>
          </cell>
          <cell r="B392">
            <v>-2748151.4</v>
          </cell>
          <cell r="D392" t="str">
            <v>55019117   -F&amp;B-SEV. CHG. - CLIPPER LOUNGE</v>
          </cell>
        </row>
        <row r="393">
          <cell r="A393">
            <v>55019129</v>
          </cell>
          <cell r="B393">
            <v>0</v>
          </cell>
          <cell r="D393" t="str">
            <v>55019129   -F&amp;B-SEV. CHG. - THE GALLEY</v>
          </cell>
        </row>
        <row r="394">
          <cell r="A394">
            <v>55019130</v>
          </cell>
          <cell r="B394">
            <v>0</v>
          </cell>
          <cell r="D394" t="str">
            <v>55019130   -F&amp;B-SEV. CHG. - THE SHOP</v>
          </cell>
        </row>
        <row r="395">
          <cell r="A395">
            <v>55019141</v>
          </cell>
          <cell r="B395">
            <v>5.27</v>
          </cell>
          <cell r="D395" t="str">
            <v>55019141   -F&amp;B-SEV. CHG. - MINI BAR</v>
          </cell>
        </row>
        <row r="396">
          <cell r="A396">
            <v>55019152</v>
          </cell>
          <cell r="B396">
            <v>0</v>
          </cell>
          <cell r="D396" t="str">
            <v>55019152   -F&amp;B-SEV. CHG. - PIER ONE</v>
          </cell>
        </row>
        <row r="397">
          <cell r="A397">
            <v>55099002</v>
          </cell>
          <cell r="B397">
            <v>0</v>
          </cell>
          <cell r="D397" t="str">
            <v>55099002   -F&amp;B-ALLOCATED REV-UA</v>
          </cell>
        </row>
        <row r="398">
          <cell r="A398">
            <v>55099013</v>
          </cell>
          <cell r="B398">
            <v>0</v>
          </cell>
          <cell r="D398" t="str">
            <v>55099013   -F&amp;B-ALLOCATED REV-RS</v>
          </cell>
        </row>
        <row r="399">
          <cell r="A399">
            <v>55099024</v>
          </cell>
          <cell r="B399">
            <v>0</v>
          </cell>
          <cell r="D399" t="str">
            <v>55099024   -F&amp;B-ALLOCATED REV-CS</v>
          </cell>
        </row>
        <row r="400">
          <cell r="A400">
            <v>55099035</v>
          </cell>
          <cell r="B400">
            <v>0</v>
          </cell>
          <cell r="D400" t="str">
            <v>55099035   -F&amp;B-ALLOCATED REV-GR</v>
          </cell>
        </row>
        <row r="401">
          <cell r="A401">
            <v>55099047</v>
          </cell>
          <cell r="B401">
            <v>0</v>
          </cell>
          <cell r="D401" t="str">
            <v>55099047   -F&amp;B-ALLOCATED REV-MW</v>
          </cell>
        </row>
        <row r="402">
          <cell r="A402">
            <v>55099058</v>
          </cell>
          <cell r="B402">
            <v>0</v>
          </cell>
          <cell r="D402" t="str">
            <v>55099058   -F&amp;B-ALLOCATED REV-HC</v>
          </cell>
        </row>
        <row r="403">
          <cell r="A403">
            <v>55099069</v>
          </cell>
          <cell r="B403">
            <v>0</v>
          </cell>
          <cell r="D403" t="str">
            <v>55099069   -F&amp;B-ALLOCATED REV-CB</v>
          </cell>
        </row>
        <row r="404">
          <cell r="A404">
            <v>55099070</v>
          </cell>
          <cell r="B404">
            <v>0</v>
          </cell>
          <cell r="D404" t="str">
            <v>55099070   -F&amp;B-ALLOCATED REV-VB</v>
          </cell>
        </row>
        <row r="405">
          <cell r="A405">
            <v>55099082</v>
          </cell>
          <cell r="B405">
            <v>0</v>
          </cell>
          <cell r="D405" t="str">
            <v>55099082   -F&amp;B-ALLOCATED REV-CH</v>
          </cell>
        </row>
        <row r="406">
          <cell r="A406">
            <v>55099093</v>
          </cell>
          <cell r="B406">
            <v>0</v>
          </cell>
          <cell r="D406" t="str">
            <v>55099093   -F&amp;B-ALLOCATED REV-BQ</v>
          </cell>
        </row>
        <row r="407">
          <cell r="A407">
            <v>55099104</v>
          </cell>
          <cell r="B407">
            <v>0</v>
          </cell>
          <cell r="D407" t="str">
            <v>55099104   -F&amp;B-ALLOCATED REV-VR</v>
          </cell>
        </row>
        <row r="408">
          <cell r="A408">
            <v>55099115</v>
          </cell>
          <cell r="B408">
            <v>0</v>
          </cell>
          <cell r="D408" t="str">
            <v>55099115   -F&amp;B-ALLOCATED REV-CL</v>
          </cell>
        </row>
        <row r="409">
          <cell r="A409">
            <v>55099126</v>
          </cell>
          <cell r="B409">
            <v>0</v>
          </cell>
          <cell r="D409" t="str">
            <v>55099126   -F&amp;B-ALLOCATED REV-GA</v>
          </cell>
        </row>
        <row r="410">
          <cell r="A410">
            <v>55099138</v>
          </cell>
          <cell r="B410">
            <v>0</v>
          </cell>
          <cell r="D410" t="str">
            <v>55099138   -F&amp;B-ALLOCATED REV-SH</v>
          </cell>
        </row>
        <row r="411">
          <cell r="A411">
            <v>55099149</v>
          </cell>
          <cell r="B411">
            <v>0</v>
          </cell>
          <cell r="D411" t="str">
            <v>55099149   -F&amp;B-ALLOCATED REV-MB</v>
          </cell>
        </row>
        <row r="412">
          <cell r="A412">
            <v>55205007</v>
          </cell>
          <cell r="B412">
            <v>34137.94</v>
          </cell>
          <cell r="D412" t="str">
            <v>55205007   -F&amp;B-COST OF FOOD SALES-UA</v>
          </cell>
        </row>
        <row r="413">
          <cell r="A413">
            <v>55205019</v>
          </cell>
          <cell r="B413">
            <v>2512894.91</v>
          </cell>
          <cell r="D413" t="str">
            <v>55205019   -F&amp;B-COST OF FOOD SALES-RS</v>
          </cell>
        </row>
        <row r="414">
          <cell r="A414">
            <v>55205020</v>
          </cell>
          <cell r="B414">
            <v>8653869.25</v>
          </cell>
          <cell r="D414" t="str">
            <v>55205020   -F&amp;B-COST OF FOOD SALES-CS</v>
          </cell>
        </row>
        <row r="415">
          <cell r="A415">
            <v>55205031</v>
          </cell>
          <cell r="B415">
            <v>7203266.6600000001</v>
          </cell>
          <cell r="D415" t="str">
            <v>55205031   -F&amp;B-COST OF FOOD SALES-GR</v>
          </cell>
        </row>
        <row r="416">
          <cell r="A416">
            <v>55205042</v>
          </cell>
          <cell r="B416">
            <v>4392984.82</v>
          </cell>
          <cell r="D416" t="str">
            <v>55205042   -F&amp;B-COST OF FOOD SALES-MW</v>
          </cell>
        </row>
        <row r="417">
          <cell r="A417">
            <v>55205053</v>
          </cell>
          <cell r="B417">
            <v>0</v>
          </cell>
          <cell r="D417" t="str">
            <v>55205053   -F&amp;B-COST OF FOOD SALES-HC</v>
          </cell>
        </row>
        <row r="418">
          <cell r="A418">
            <v>55205065</v>
          </cell>
          <cell r="B418">
            <v>1098171.93</v>
          </cell>
          <cell r="D418" t="str">
            <v>55205065   -F&amp;B-COST OF FOOD SALES-CB</v>
          </cell>
        </row>
        <row r="419">
          <cell r="A419">
            <v>55205076</v>
          </cell>
          <cell r="B419">
            <v>0</v>
          </cell>
          <cell r="D419" t="str">
            <v>55205076   -F&amp;B-COST OF FOOD SALES-VB</v>
          </cell>
        </row>
        <row r="420">
          <cell r="A420">
            <v>55205087</v>
          </cell>
          <cell r="B420">
            <v>834338.19</v>
          </cell>
          <cell r="D420" t="str">
            <v>55205087   -F&amp;B-COST OF FOOD SALES-CH</v>
          </cell>
        </row>
        <row r="421">
          <cell r="A421">
            <v>55205098</v>
          </cell>
          <cell r="B421">
            <v>7211987.4100000001</v>
          </cell>
          <cell r="D421" t="str">
            <v>55205098   -F&amp;B-COST OF FOOD SALES-BQ</v>
          </cell>
        </row>
        <row r="422">
          <cell r="A422">
            <v>55205100</v>
          </cell>
          <cell r="B422">
            <v>5850336.4699999997</v>
          </cell>
          <cell r="D422" t="str">
            <v>55205100   -F&amp;B-COST OF FOOD SALES-VR</v>
          </cell>
        </row>
        <row r="423">
          <cell r="A423">
            <v>55205111</v>
          </cell>
          <cell r="B423">
            <v>6507384.3499999996</v>
          </cell>
          <cell r="D423" t="str">
            <v>55205111   -F&amp;B-COST OF FOOD SALES-CL</v>
          </cell>
        </row>
        <row r="424">
          <cell r="A424">
            <v>55205122</v>
          </cell>
          <cell r="B424">
            <v>0</v>
          </cell>
          <cell r="D424" t="str">
            <v>55205122   -F&amp;B-COST OF FOOD SALES-GA</v>
          </cell>
        </row>
        <row r="425">
          <cell r="A425">
            <v>55205133</v>
          </cell>
          <cell r="B425">
            <v>3949650.93</v>
          </cell>
          <cell r="D425" t="str">
            <v>55205133   -F&amp;B-COST OF FOOD SALES-SH</v>
          </cell>
        </row>
        <row r="426">
          <cell r="A426">
            <v>55205144</v>
          </cell>
          <cell r="B426">
            <v>0</v>
          </cell>
          <cell r="D426" t="str">
            <v>55205144   -F&amp;B-COST OF FOOD SALES-MB</v>
          </cell>
        </row>
        <row r="427">
          <cell r="A427">
            <v>55205156</v>
          </cell>
          <cell r="B427">
            <v>17526</v>
          </cell>
          <cell r="D427" t="str">
            <v>55205156   -F&amp;B-COST OF FOOD SALES-JP</v>
          </cell>
        </row>
        <row r="428">
          <cell r="A428">
            <v>55205167</v>
          </cell>
          <cell r="B428">
            <v>67987.42</v>
          </cell>
          <cell r="D428" t="str">
            <v>55205167   -F&amp;B-COST OF FOOD SALES-DF</v>
          </cell>
        </row>
        <row r="429">
          <cell r="A429">
            <v>55205171</v>
          </cell>
          <cell r="B429">
            <v>340914.81</v>
          </cell>
          <cell r="D429" t="str">
            <v>55205171   -F&amp;B-COST OF FOOD SALES-NW</v>
          </cell>
        </row>
        <row r="430">
          <cell r="A430">
            <v>55205187</v>
          </cell>
          <cell r="B430">
            <v>160232.17000000001</v>
          </cell>
          <cell r="D430" t="str">
            <v>55205187   -F&amp;B-COST OF FOOD SALES-OV</v>
          </cell>
        </row>
        <row r="431">
          <cell r="A431">
            <v>55205190</v>
          </cell>
          <cell r="B431">
            <v>0</v>
          </cell>
          <cell r="D431" t="str">
            <v>55205190   -F&amp;B-COST OF FOOD SALES-EX</v>
          </cell>
        </row>
        <row r="432">
          <cell r="A432">
            <v>55210008</v>
          </cell>
          <cell r="B432">
            <v>0</v>
          </cell>
          <cell r="D432" t="str">
            <v>55210008   -F&amp;B - COST OF BV SALES - UA</v>
          </cell>
        </row>
        <row r="433">
          <cell r="A433">
            <v>55210010</v>
          </cell>
          <cell r="B433">
            <v>348231.77</v>
          </cell>
          <cell r="D433" t="str">
            <v>55210010   -F&amp;B - COST OF BV SALES - RS</v>
          </cell>
        </row>
        <row r="434">
          <cell r="A434">
            <v>55210021</v>
          </cell>
          <cell r="B434">
            <v>764591.37</v>
          </cell>
          <cell r="D434" t="str">
            <v>55210021   -F&amp;B - COST OF BV SALES - CS</v>
          </cell>
        </row>
        <row r="435">
          <cell r="A435">
            <v>55210032</v>
          </cell>
          <cell r="B435">
            <v>2698645.07</v>
          </cell>
          <cell r="D435" t="str">
            <v>55210032   -F&amp;B - COST OF BV SALES - GR</v>
          </cell>
        </row>
        <row r="436">
          <cell r="A436">
            <v>55210043</v>
          </cell>
          <cell r="B436">
            <v>861571.62</v>
          </cell>
          <cell r="D436" t="str">
            <v>55210043   -F&amp;B - COST OF BV SALES - MW</v>
          </cell>
        </row>
        <row r="437">
          <cell r="A437">
            <v>55210055</v>
          </cell>
          <cell r="B437">
            <v>1202.3900000000001</v>
          </cell>
          <cell r="D437" t="str">
            <v>55210055   -F&amp;B - COST OF BV SALES - HC</v>
          </cell>
        </row>
        <row r="438">
          <cell r="A438">
            <v>55210066</v>
          </cell>
          <cell r="B438">
            <v>2518604.29</v>
          </cell>
          <cell r="D438" t="str">
            <v>55210066   -F&amp;B - COST OF BV SALES - CB</v>
          </cell>
        </row>
        <row r="439">
          <cell r="A439">
            <v>55210077</v>
          </cell>
          <cell r="B439">
            <v>3678373.77</v>
          </cell>
          <cell r="D439" t="str">
            <v>55210077   -F&amp;B - COST OF BV SALES - VB</v>
          </cell>
        </row>
        <row r="440">
          <cell r="A440">
            <v>55210088</v>
          </cell>
          <cell r="B440">
            <v>842301.19</v>
          </cell>
          <cell r="D440" t="str">
            <v>55210088   -F&amp;B - COST OF BV SALES - CH</v>
          </cell>
        </row>
        <row r="441">
          <cell r="A441">
            <v>55210099</v>
          </cell>
          <cell r="B441">
            <v>991941.76</v>
          </cell>
          <cell r="D441" t="str">
            <v>55210099   -F&amp;B - COST OF BV SALES - BQ</v>
          </cell>
        </row>
        <row r="442">
          <cell r="A442">
            <v>55210101</v>
          </cell>
          <cell r="B442">
            <v>0</v>
          </cell>
          <cell r="D442" t="str">
            <v>55210101   -F&amp;B - COST OF BV SALES - VR</v>
          </cell>
        </row>
        <row r="443">
          <cell r="A443">
            <v>55210112</v>
          </cell>
          <cell r="B443">
            <v>659030.59</v>
          </cell>
          <cell r="D443" t="str">
            <v>55210112   -F&amp;B - COST OF BV SALES - CL</v>
          </cell>
        </row>
        <row r="444">
          <cell r="A444">
            <v>55210123</v>
          </cell>
          <cell r="B444">
            <v>0</v>
          </cell>
          <cell r="D444" t="str">
            <v>55210123   -F&amp;B - COST OF BV SALES - GA</v>
          </cell>
        </row>
        <row r="445">
          <cell r="A445">
            <v>55210134</v>
          </cell>
          <cell r="B445">
            <v>322944.98</v>
          </cell>
          <cell r="D445" t="str">
            <v>55210134   -F&amp;B - COST OF BV SALES - SH</v>
          </cell>
        </row>
        <row r="446">
          <cell r="A446">
            <v>55210146</v>
          </cell>
          <cell r="B446">
            <v>943048.84</v>
          </cell>
          <cell r="D446" t="str">
            <v>55210146   -F&amp;B - COST OF BV SALES - MB</v>
          </cell>
        </row>
        <row r="447">
          <cell r="A447">
            <v>55217004</v>
          </cell>
          <cell r="B447">
            <v>0</v>
          </cell>
          <cell r="D447" t="str">
            <v>55217004   -F&amp;B - COST OF CIG. - UA</v>
          </cell>
        </row>
        <row r="448">
          <cell r="A448">
            <v>55217015</v>
          </cell>
          <cell r="B448">
            <v>17559.8</v>
          </cell>
          <cell r="D448" t="str">
            <v>55217015   -F&amp;B - COST OF CIG. - RS</v>
          </cell>
        </row>
        <row r="449">
          <cell r="A449">
            <v>55217026</v>
          </cell>
          <cell r="B449">
            <v>35668.44</v>
          </cell>
          <cell r="D449" t="str">
            <v>55217026   -F&amp;B - COST OF CIG. - CS</v>
          </cell>
        </row>
        <row r="450">
          <cell r="A450">
            <v>55217038</v>
          </cell>
          <cell r="B450">
            <v>85068.98</v>
          </cell>
          <cell r="D450" t="str">
            <v>55217038   -F&amp;B - COST OF CIG. - GR</v>
          </cell>
        </row>
        <row r="451">
          <cell r="A451">
            <v>55217049</v>
          </cell>
          <cell r="B451">
            <v>4339</v>
          </cell>
          <cell r="D451" t="str">
            <v>55217049   -F&amp;B - COST OF CIG. - MW</v>
          </cell>
        </row>
        <row r="452">
          <cell r="A452">
            <v>55217050</v>
          </cell>
          <cell r="B452">
            <v>0</v>
          </cell>
          <cell r="D452" t="str">
            <v>55217050   -F&amp;B - COST OF CIG. - HC</v>
          </cell>
        </row>
        <row r="453">
          <cell r="A453">
            <v>55217061</v>
          </cell>
          <cell r="B453">
            <v>392525.28</v>
          </cell>
          <cell r="D453" t="str">
            <v>55217061   -F&amp;B - COST OF CIG. - CB</v>
          </cell>
        </row>
        <row r="454">
          <cell r="A454">
            <v>55217073</v>
          </cell>
          <cell r="B454">
            <v>188324.75</v>
          </cell>
          <cell r="D454" t="str">
            <v>55217073   -F&amp;B - COST OF CIG. - VB</v>
          </cell>
        </row>
        <row r="455">
          <cell r="A455">
            <v>55217084</v>
          </cell>
          <cell r="B455">
            <v>88694.34</v>
          </cell>
          <cell r="D455" t="str">
            <v>55217084   -F&amp;B - COST OF CIG. - CH</v>
          </cell>
        </row>
        <row r="456">
          <cell r="A456">
            <v>55217095</v>
          </cell>
          <cell r="B456">
            <v>12066.91</v>
          </cell>
          <cell r="D456" t="str">
            <v>55217095   -F&amp;B - COST OF CIG. - BQ</v>
          </cell>
        </row>
        <row r="457">
          <cell r="A457">
            <v>55217106</v>
          </cell>
          <cell r="B457">
            <v>0</v>
          </cell>
          <cell r="D457" t="str">
            <v>55217106   -F&amp;B - COST OF CIG. - VR</v>
          </cell>
        </row>
        <row r="458">
          <cell r="A458">
            <v>55217117</v>
          </cell>
          <cell r="B458">
            <v>82995.37</v>
          </cell>
          <cell r="D458" t="str">
            <v>55217117   -F&amp;B - COST OF CIG. - CL</v>
          </cell>
        </row>
        <row r="459">
          <cell r="A459">
            <v>55217129</v>
          </cell>
          <cell r="B459">
            <v>0</v>
          </cell>
          <cell r="D459" t="str">
            <v>55217129   -F&amp;B - COST OF CIG. - GA</v>
          </cell>
        </row>
        <row r="460">
          <cell r="A460">
            <v>55217130</v>
          </cell>
          <cell r="B460">
            <v>0</v>
          </cell>
          <cell r="D460" t="str">
            <v>55217130   -F&amp;B - COST OF CIG. - SH</v>
          </cell>
        </row>
        <row r="461">
          <cell r="A461">
            <v>55217141</v>
          </cell>
          <cell r="B461">
            <v>0</v>
          </cell>
          <cell r="D461" t="str">
            <v>55217141   -F&amp;B - COST OF CIG. - MB</v>
          </cell>
        </row>
        <row r="462">
          <cell r="A462">
            <v>55218006</v>
          </cell>
          <cell r="B462">
            <v>0</v>
          </cell>
          <cell r="D462" t="str">
            <v>55218006   -F&amp;B-COST OF OI- UA</v>
          </cell>
        </row>
        <row r="463">
          <cell r="A463">
            <v>55218017</v>
          </cell>
          <cell r="B463">
            <v>0</v>
          </cell>
          <cell r="D463" t="str">
            <v>55218017   -F&amp;B-COST OF OI- RS</v>
          </cell>
        </row>
        <row r="464">
          <cell r="A464">
            <v>55218029</v>
          </cell>
          <cell r="B464">
            <v>100</v>
          </cell>
          <cell r="D464" t="str">
            <v>55218029   -F&amp;B-COST OF OI- CS</v>
          </cell>
        </row>
        <row r="465">
          <cell r="A465">
            <v>55218030</v>
          </cell>
          <cell r="B465">
            <v>1282.4000000000001</v>
          </cell>
          <cell r="D465" t="str">
            <v>55218030   -F&amp;B-COST OF OI- GR</v>
          </cell>
        </row>
        <row r="466">
          <cell r="A466">
            <v>55218041</v>
          </cell>
          <cell r="B466">
            <v>0</v>
          </cell>
          <cell r="D466" t="str">
            <v>55218041   -F&amp;B-COST OF OI- MW</v>
          </cell>
        </row>
        <row r="467">
          <cell r="A467">
            <v>55218052</v>
          </cell>
          <cell r="B467">
            <v>0</v>
          </cell>
          <cell r="D467" t="str">
            <v>55218052   -F&amp;B-COST OF OI- HC</v>
          </cell>
        </row>
        <row r="468">
          <cell r="A468">
            <v>55218064</v>
          </cell>
          <cell r="B468">
            <v>16729.169999999998</v>
          </cell>
          <cell r="D468" t="str">
            <v>55218064   -F&amp;B-COST OF OI- CB</v>
          </cell>
        </row>
        <row r="469">
          <cell r="A469">
            <v>55218075</v>
          </cell>
          <cell r="B469">
            <v>0</v>
          </cell>
          <cell r="D469" t="str">
            <v>55218075   -F&amp;B-COST OF OI- VB</v>
          </cell>
        </row>
        <row r="470">
          <cell r="A470">
            <v>55218086</v>
          </cell>
          <cell r="B470">
            <v>0</v>
          </cell>
          <cell r="D470" t="str">
            <v>55218086   -F&amp;B-COST OF OI- CH</v>
          </cell>
        </row>
        <row r="471">
          <cell r="A471">
            <v>55218097</v>
          </cell>
          <cell r="B471">
            <v>25549.37</v>
          </cell>
          <cell r="D471" t="str">
            <v>55218097   -F&amp;B-COST OF OI- BQ</v>
          </cell>
        </row>
        <row r="472">
          <cell r="A472">
            <v>55218108</v>
          </cell>
          <cell r="B472">
            <v>7939.97</v>
          </cell>
          <cell r="D472" t="str">
            <v>55218108   -F&amp;B-COST OF OI- VR</v>
          </cell>
        </row>
        <row r="473">
          <cell r="A473">
            <v>55218110</v>
          </cell>
          <cell r="B473">
            <v>320</v>
          </cell>
          <cell r="D473" t="str">
            <v>55218110   -F&amp;B-COST OF OI- CL</v>
          </cell>
        </row>
        <row r="474">
          <cell r="A474">
            <v>55218121</v>
          </cell>
          <cell r="B474">
            <v>0</v>
          </cell>
          <cell r="D474" t="str">
            <v>55218121   -F&amp;B-COST OF OI- GA</v>
          </cell>
        </row>
        <row r="475">
          <cell r="A475">
            <v>55218132</v>
          </cell>
          <cell r="B475">
            <v>3300</v>
          </cell>
          <cell r="D475" t="str">
            <v>55218132   -F&amp;B-COST OF OI- SH</v>
          </cell>
        </row>
        <row r="476">
          <cell r="A476">
            <v>55218143</v>
          </cell>
          <cell r="B476">
            <v>23704.75</v>
          </cell>
          <cell r="D476" t="str">
            <v>55218143   -F&amp;B-COST OF OI- MB</v>
          </cell>
        </row>
        <row r="477">
          <cell r="A477">
            <v>55299006</v>
          </cell>
          <cell r="B477">
            <v>-34137.94</v>
          </cell>
          <cell r="D477" t="str">
            <v>55299006   -F&amp;B-ALLOCATED COST-UA</v>
          </cell>
        </row>
        <row r="478">
          <cell r="A478">
            <v>55299017</v>
          </cell>
          <cell r="B478">
            <v>-17548.39</v>
          </cell>
          <cell r="D478" t="str">
            <v>55299017   -F&amp;B-ALLOCATED COST-RS</v>
          </cell>
        </row>
        <row r="479">
          <cell r="A479">
            <v>55299029</v>
          </cell>
          <cell r="B479">
            <v>-62856.62</v>
          </cell>
          <cell r="D479" t="str">
            <v>55299029   -F&amp;B-ALLOCATED COST-CS</v>
          </cell>
        </row>
        <row r="480">
          <cell r="A480">
            <v>55299030</v>
          </cell>
          <cell r="B480">
            <v>-16023.1</v>
          </cell>
          <cell r="D480" t="str">
            <v>55299030   -F&amp;B-ALLOCATED COST-GR</v>
          </cell>
        </row>
        <row r="481">
          <cell r="A481">
            <v>55299041</v>
          </cell>
          <cell r="B481">
            <v>-9750.52</v>
          </cell>
          <cell r="D481" t="str">
            <v>55299041   -F&amp;B-ALLOCATED COST-MW</v>
          </cell>
        </row>
        <row r="482">
          <cell r="A482">
            <v>55299052</v>
          </cell>
          <cell r="B482">
            <v>0</v>
          </cell>
          <cell r="D482" t="str">
            <v>55299052   -F&amp;B-ALLOCATED COST-HC</v>
          </cell>
        </row>
        <row r="483">
          <cell r="A483">
            <v>55299064</v>
          </cell>
          <cell r="B483">
            <v>-3173.34</v>
          </cell>
          <cell r="D483" t="str">
            <v>55299064   -F&amp;B-ALLOCATED COST-CB</v>
          </cell>
        </row>
        <row r="484">
          <cell r="A484">
            <v>55299075</v>
          </cell>
          <cell r="B484">
            <v>0</v>
          </cell>
          <cell r="D484" t="str">
            <v>55299075   -F&amp;B-ALLOCATED COST-VB</v>
          </cell>
        </row>
        <row r="485">
          <cell r="A485">
            <v>55299086</v>
          </cell>
          <cell r="B485">
            <v>-2971.23</v>
          </cell>
          <cell r="D485" t="str">
            <v>55299086   -F&amp;B-ALLOCATED COST-CH</v>
          </cell>
        </row>
        <row r="486">
          <cell r="A486">
            <v>55299097</v>
          </cell>
          <cell r="B486">
            <v>80670.91</v>
          </cell>
          <cell r="D486" t="str">
            <v>55299097   -F&amp;B-ALLOCATED COST-BQ</v>
          </cell>
        </row>
        <row r="487">
          <cell r="A487">
            <v>55299108</v>
          </cell>
          <cell r="B487">
            <v>-99.11</v>
          </cell>
          <cell r="D487" t="str">
            <v>55299108   -F&amp;B-ALLOCATED COST-VR</v>
          </cell>
        </row>
        <row r="488">
          <cell r="A488">
            <v>55299110</v>
          </cell>
          <cell r="B488">
            <v>14969.91</v>
          </cell>
          <cell r="D488" t="str">
            <v>55299110   -F&amp;B-ALLOCATED COST-CL</v>
          </cell>
        </row>
        <row r="489">
          <cell r="A489">
            <v>55299121</v>
          </cell>
          <cell r="B489">
            <v>0</v>
          </cell>
          <cell r="D489" t="str">
            <v>55299121   -F&amp;B-ALLOCATED COST-GA</v>
          </cell>
        </row>
        <row r="490">
          <cell r="A490">
            <v>55299132</v>
          </cell>
          <cell r="B490">
            <v>50919.43</v>
          </cell>
          <cell r="D490" t="str">
            <v>55299132   -F&amp;B-ALLOCATED COST-SH</v>
          </cell>
        </row>
        <row r="491">
          <cell r="A491">
            <v>55299143</v>
          </cell>
          <cell r="B491">
            <v>0</v>
          </cell>
          <cell r="D491" t="str">
            <v>55299143   -F&amp;B-ALLOCATED COST-MB</v>
          </cell>
        </row>
        <row r="492">
          <cell r="A492">
            <v>55400012</v>
          </cell>
          <cell r="B492">
            <v>2957590.4</v>
          </cell>
          <cell r="D492" t="str">
            <v>55400012   -S&amp;W-ROOM SERVICE</v>
          </cell>
        </row>
        <row r="493">
          <cell r="A493">
            <v>55400023</v>
          </cell>
          <cell r="B493">
            <v>3514622.9</v>
          </cell>
          <cell r="D493" t="str">
            <v>55400023   -S&amp;W-THE CAFE</v>
          </cell>
        </row>
        <row r="494">
          <cell r="A494">
            <v>55400034</v>
          </cell>
          <cell r="B494">
            <v>3394930.56</v>
          </cell>
          <cell r="D494" t="str">
            <v>55400034   -S&amp;W-GRILL ROOM</v>
          </cell>
        </row>
        <row r="495">
          <cell r="A495">
            <v>55400046</v>
          </cell>
          <cell r="B495">
            <v>1589760</v>
          </cell>
          <cell r="D495" t="str">
            <v>55400046   -S&amp;W-MAN WAH</v>
          </cell>
        </row>
        <row r="496">
          <cell r="A496">
            <v>55400057</v>
          </cell>
          <cell r="B496">
            <v>0</v>
          </cell>
          <cell r="D496" t="str">
            <v>55400057   -S&amp;W-HEALTH CENTRE</v>
          </cell>
        </row>
        <row r="497">
          <cell r="A497">
            <v>55400068</v>
          </cell>
          <cell r="B497">
            <v>1450077.5</v>
          </cell>
          <cell r="D497" t="str">
            <v>55400068   -S&amp;W-CAPTAIN'S BAR</v>
          </cell>
        </row>
        <row r="498">
          <cell r="A498">
            <v>55400079</v>
          </cell>
          <cell r="B498">
            <v>0</v>
          </cell>
          <cell r="D498" t="str">
            <v>55400079   -S&amp;W-VONG BAR</v>
          </cell>
        </row>
        <row r="499">
          <cell r="A499">
            <v>55400080</v>
          </cell>
          <cell r="B499">
            <v>702083.6</v>
          </cell>
          <cell r="D499" t="str">
            <v>55400080   -S&amp;W-CHINNERY BAR</v>
          </cell>
        </row>
        <row r="500">
          <cell r="A500">
            <v>55400092</v>
          </cell>
          <cell r="B500">
            <v>2712310.1</v>
          </cell>
          <cell r="D500" t="str">
            <v>55400092   -S&amp;W-BANQUETS</v>
          </cell>
        </row>
        <row r="501">
          <cell r="A501">
            <v>55400103</v>
          </cell>
          <cell r="B501">
            <v>3467641</v>
          </cell>
          <cell r="D501" t="str">
            <v>55400103   -S&amp;W-VONG RESTAURANT</v>
          </cell>
        </row>
        <row r="502">
          <cell r="A502">
            <v>55400114</v>
          </cell>
          <cell r="B502">
            <v>3155038.6</v>
          </cell>
          <cell r="D502" t="str">
            <v>55400114   -S&amp;W-CLIPPER LOUNGE</v>
          </cell>
        </row>
        <row r="503">
          <cell r="A503">
            <v>55400125</v>
          </cell>
          <cell r="B503">
            <v>0</v>
          </cell>
          <cell r="D503" t="str">
            <v>55400125   -S&amp;W-THE GALLEY</v>
          </cell>
        </row>
        <row r="504">
          <cell r="A504">
            <v>55400137</v>
          </cell>
          <cell r="B504">
            <v>1102021.6000000001</v>
          </cell>
          <cell r="D504" t="str">
            <v>55400137   -S&amp;W-THE SHOP</v>
          </cell>
        </row>
        <row r="505">
          <cell r="A505">
            <v>55400148</v>
          </cell>
          <cell r="B505">
            <v>0</v>
          </cell>
          <cell r="D505" t="str">
            <v>55400148   -S&amp;W-MINI BAR</v>
          </cell>
        </row>
        <row r="506">
          <cell r="A506">
            <v>55400159</v>
          </cell>
          <cell r="B506">
            <v>0</v>
          </cell>
          <cell r="D506" t="str">
            <v>55400159   -S&amp;W-PIER ONE</v>
          </cell>
        </row>
        <row r="507">
          <cell r="A507">
            <v>55400183</v>
          </cell>
          <cell r="B507">
            <v>101702.5</v>
          </cell>
          <cell r="D507" t="str">
            <v>55400183   -S&amp;W-ROOM SERVICE EXTRA WAGES</v>
          </cell>
        </row>
        <row r="508">
          <cell r="A508">
            <v>55400194</v>
          </cell>
          <cell r="B508">
            <v>163104.9</v>
          </cell>
          <cell r="D508" t="str">
            <v>55400194   -S&amp;W-THE CAFE EXTRA WAGES</v>
          </cell>
        </row>
        <row r="509">
          <cell r="A509">
            <v>55400205</v>
          </cell>
          <cell r="B509">
            <v>26885</v>
          </cell>
          <cell r="D509" t="str">
            <v>55400205   -S&amp;W-GRILL ROOM EXTRA WAGES</v>
          </cell>
        </row>
        <row r="510">
          <cell r="A510">
            <v>55400216</v>
          </cell>
          <cell r="B510">
            <v>126430.8</v>
          </cell>
          <cell r="D510" t="str">
            <v>55400216   -S&amp;W-MAN WAH EXTRA WAGES</v>
          </cell>
        </row>
        <row r="511">
          <cell r="A511">
            <v>55400228</v>
          </cell>
          <cell r="B511">
            <v>0</v>
          </cell>
          <cell r="D511" t="str">
            <v>55400228   -S&amp;W-HEALTHE CENTRE EXTRA WAGES</v>
          </cell>
        </row>
        <row r="512">
          <cell r="A512">
            <v>55400239</v>
          </cell>
          <cell r="B512">
            <v>5400</v>
          </cell>
          <cell r="D512" t="str">
            <v>55400239   -S&amp;W-CAPTAIN'S BAR EXTRA WAGES</v>
          </cell>
        </row>
        <row r="513">
          <cell r="A513">
            <v>55400240</v>
          </cell>
          <cell r="B513">
            <v>2892</v>
          </cell>
          <cell r="D513" t="str">
            <v>55400240   -S&amp;W-VONG BAR EXTRA WAGES</v>
          </cell>
        </row>
        <row r="514">
          <cell r="A514">
            <v>55400251</v>
          </cell>
          <cell r="B514">
            <v>33398.400000000001</v>
          </cell>
          <cell r="D514" t="str">
            <v>55400251   -S&amp;W-CHINNERY BAR EXTRA WAGES</v>
          </cell>
        </row>
        <row r="515">
          <cell r="A515">
            <v>55400262</v>
          </cell>
          <cell r="B515">
            <v>2869305.1</v>
          </cell>
          <cell r="D515" t="str">
            <v>55400262   -S&amp;W-BANQUET EXTRA WAGES</v>
          </cell>
        </row>
        <row r="516">
          <cell r="A516">
            <v>55400274</v>
          </cell>
          <cell r="B516">
            <v>113000.36</v>
          </cell>
          <cell r="D516" t="str">
            <v>55400274   -S&amp;W-VONG RESTAURANT EXTRA WAGES</v>
          </cell>
        </row>
        <row r="517">
          <cell r="A517">
            <v>55400285</v>
          </cell>
          <cell r="B517">
            <v>120693.4</v>
          </cell>
          <cell r="D517" t="str">
            <v>55400285   -S&amp;W-CLIPPER LOUNGE EXTRA WAGES</v>
          </cell>
        </row>
        <row r="518">
          <cell r="A518">
            <v>55400296</v>
          </cell>
          <cell r="B518">
            <v>0</v>
          </cell>
          <cell r="D518" t="str">
            <v>55400296   -S&amp;W-THE GALLEY EXTRA WAGES</v>
          </cell>
        </row>
        <row r="519">
          <cell r="A519">
            <v>55400307</v>
          </cell>
          <cell r="B519">
            <v>129301</v>
          </cell>
          <cell r="D519" t="str">
            <v>55400307   -S&amp;W-THE SHOP EXTRA WAGES</v>
          </cell>
        </row>
        <row r="520">
          <cell r="A520">
            <v>55400319</v>
          </cell>
          <cell r="B520">
            <v>0</v>
          </cell>
          <cell r="D520" t="str">
            <v>55400319   -S&amp;W-MINI BAR EXTRA WAGES</v>
          </cell>
        </row>
        <row r="521">
          <cell r="A521">
            <v>55400398</v>
          </cell>
          <cell r="B521">
            <v>1971262.8</v>
          </cell>
          <cell r="D521" t="str">
            <v>55400398   -S&amp;W-ADMINISTRATION</v>
          </cell>
        </row>
        <row r="522">
          <cell r="A522">
            <v>55400400</v>
          </cell>
          <cell r="B522">
            <v>20246392.100000001</v>
          </cell>
          <cell r="D522" t="str">
            <v>55400400   -S&amp;W-KITCHEN</v>
          </cell>
        </row>
        <row r="523">
          <cell r="A523">
            <v>55400411</v>
          </cell>
          <cell r="B523">
            <v>4552061.7</v>
          </cell>
          <cell r="D523" t="str">
            <v>55400411   -S&amp;W-STEWARDING</v>
          </cell>
        </row>
        <row r="524">
          <cell r="A524">
            <v>55400422</v>
          </cell>
          <cell r="B524">
            <v>100070.1</v>
          </cell>
          <cell r="D524" t="str">
            <v>55400422   -S&amp;W-DISPENSE BAR</v>
          </cell>
        </row>
        <row r="525">
          <cell r="A525">
            <v>55400444</v>
          </cell>
          <cell r="B525">
            <v>0</v>
          </cell>
          <cell r="D525" t="str">
            <v>55400444   -S&amp;W-ADMINISTRATION EXTRA WAGES</v>
          </cell>
        </row>
        <row r="526">
          <cell r="A526">
            <v>55400456</v>
          </cell>
          <cell r="B526">
            <v>692191.9</v>
          </cell>
          <cell r="D526" t="str">
            <v>55400456   -S&amp;W-KITCHEN EXTRA WAGES</v>
          </cell>
        </row>
        <row r="527">
          <cell r="A527">
            <v>55400467</v>
          </cell>
          <cell r="B527">
            <v>66069.899999999994</v>
          </cell>
          <cell r="D527" t="str">
            <v>55400467   -S&amp;W-STEWARDING EXTRA WAGES</v>
          </cell>
        </row>
        <row r="528">
          <cell r="A528">
            <v>55400478</v>
          </cell>
          <cell r="B528">
            <v>0</v>
          </cell>
          <cell r="D528" t="str">
            <v>55400478   -S&amp;W-DISPENSE BAR EXTRA WAGES</v>
          </cell>
        </row>
        <row r="529">
          <cell r="A529">
            <v>55425006</v>
          </cell>
          <cell r="B529">
            <v>12872298.109999999</v>
          </cell>
          <cell r="D529" t="str">
            <v>55425006   -F&amp;B-EMPLOYEE BENEFITS-UA</v>
          </cell>
        </row>
        <row r="530">
          <cell r="A530">
            <v>55425017</v>
          </cell>
          <cell r="B530">
            <v>1299529.58</v>
          </cell>
          <cell r="D530" t="str">
            <v>55425017   -F&amp;B-EMPLOYEE BENEFITS-RS</v>
          </cell>
        </row>
        <row r="531">
          <cell r="A531">
            <v>55425029</v>
          </cell>
          <cell r="B531">
            <v>1503909.95</v>
          </cell>
          <cell r="D531" t="str">
            <v>55425029   -F&amp;B-EMPLOYEE BENEFITS-CS</v>
          </cell>
        </row>
        <row r="532">
          <cell r="A532">
            <v>55425030</v>
          </cell>
          <cell r="B532">
            <v>1586424.77</v>
          </cell>
          <cell r="D532" t="str">
            <v>55425030   -F&amp;B-EMPLOYEE BENEFITS-GR</v>
          </cell>
        </row>
        <row r="533">
          <cell r="A533">
            <v>55425041</v>
          </cell>
          <cell r="B533">
            <v>706068.42</v>
          </cell>
          <cell r="D533" t="str">
            <v>55425041   -F&amp;B-EMPLOYEE BENEFITS-MW</v>
          </cell>
        </row>
        <row r="534">
          <cell r="A534">
            <v>55425052</v>
          </cell>
          <cell r="B534">
            <v>0</v>
          </cell>
          <cell r="D534" t="str">
            <v>55425052   -F&amp;B-EMPLOYEE BENEFITS-HC</v>
          </cell>
        </row>
        <row r="535">
          <cell r="A535">
            <v>55425064</v>
          </cell>
          <cell r="B535">
            <v>656653.48</v>
          </cell>
          <cell r="D535" t="str">
            <v>55425064   -F&amp;B-EMPLOYEE BENEFITS-CB</v>
          </cell>
        </row>
        <row r="536">
          <cell r="A536">
            <v>55425075</v>
          </cell>
          <cell r="B536">
            <v>0</v>
          </cell>
          <cell r="D536" t="str">
            <v>55425075   -F&amp;B-EMPLOYEE BENEFITS-VB</v>
          </cell>
        </row>
        <row r="537">
          <cell r="A537">
            <v>55425086</v>
          </cell>
          <cell r="B537">
            <v>310722.56</v>
          </cell>
          <cell r="D537" t="str">
            <v>55425086   -F&amp;B-EMPLOYEE BENEFITS-CH</v>
          </cell>
        </row>
        <row r="538">
          <cell r="A538">
            <v>55425097</v>
          </cell>
          <cell r="B538">
            <v>1156126.68</v>
          </cell>
          <cell r="D538" t="str">
            <v>55425097   -F&amp;B-EMPLOYEE BENEFITS-BQ</v>
          </cell>
        </row>
        <row r="539">
          <cell r="A539">
            <v>55425108</v>
          </cell>
          <cell r="B539">
            <v>1699194.2</v>
          </cell>
          <cell r="D539" t="str">
            <v>55425108   -F&amp;B-EMPLOYEE BENEFITS-VR</v>
          </cell>
        </row>
        <row r="540">
          <cell r="A540">
            <v>55425110</v>
          </cell>
          <cell r="B540">
            <v>1369470.28</v>
          </cell>
          <cell r="D540" t="str">
            <v>55425110   -F&amp;B-EMPLOYEE BENEFITS-CL</v>
          </cell>
        </row>
        <row r="541">
          <cell r="A541">
            <v>55425121</v>
          </cell>
          <cell r="B541">
            <v>0</v>
          </cell>
          <cell r="D541" t="str">
            <v>55425121   -F&amp;B-EMPLOYEE BENEFITS-GA</v>
          </cell>
        </row>
        <row r="542">
          <cell r="A542">
            <v>55425132</v>
          </cell>
          <cell r="B542">
            <v>465093.63</v>
          </cell>
          <cell r="D542" t="str">
            <v>55425132   -F&amp;B-EMPLOYEE BENEFITS-SH</v>
          </cell>
        </row>
        <row r="543">
          <cell r="A543">
            <v>55425143</v>
          </cell>
          <cell r="B543">
            <v>0</v>
          </cell>
          <cell r="D543" t="str">
            <v>55425143   -F&amp;B-EMPLOYEE BENEFITS-MB</v>
          </cell>
        </row>
        <row r="544">
          <cell r="A544">
            <v>55499001</v>
          </cell>
          <cell r="B544">
            <v>-40500346.609999999</v>
          </cell>
          <cell r="D544" t="str">
            <v>55499001   -F&amp;B-ALLOCATED PRL-UA</v>
          </cell>
        </row>
        <row r="545">
          <cell r="A545">
            <v>55499012</v>
          </cell>
          <cell r="B545">
            <v>3096351.77</v>
          </cell>
          <cell r="D545" t="str">
            <v>55499012   -F&amp;B-ALLOCATED PRL-RS</v>
          </cell>
        </row>
        <row r="546">
          <cell r="A546">
            <v>55499023</v>
          </cell>
          <cell r="B546">
            <v>6455220.8600000003</v>
          </cell>
          <cell r="D546" t="str">
            <v>55499023   -F&amp;B-ALLOCATED PRL-CS</v>
          </cell>
        </row>
        <row r="547">
          <cell r="A547">
            <v>55499034</v>
          </cell>
          <cell r="B547">
            <v>4331339.97</v>
          </cell>
          <cell r="D547" t="str">
            <v>55499034   -F&amp;B-ALLOCATED PRL-GR</v>
          </cell>
        </row>
        <row r="548">
          <cell r="A548">
            <v>55499046</v>
          </cell>
          <cell r="B548">
            <v>4070677.91</v>
          </cell>
          <cell r="D548" t="str">
            <v>55499046   -F&amp;B-ALLOCATED PRL-MW</v>
          </cell>
        </row>
        <row r="549">
          <cell r="A549">
            <v>55499057</v>
          </cell>
          <cell r="B549">
            <v>68.66</v>
          </cell>
          <cell r="D549" t="str">
            <v>55499057   -F&amp;B-ALLOCATED PRL-HC</v>
          </cell>
        </row>
        <row r="550">
          <cell r="A550">
            <v>55499068</v>
          </cell>
          <cell r="B550">
            <v>1649306.78</v>
          </cell>
          <cell r="D550" t="str">
            <v>55499068   -F&amp;B-ALLOCATED PRL-CB</v>
          </cell>
        </row>
        <row r="551">
          <cell r="A551">
            <v>55499079</v>
          </cell>
          <cell r="B551">
            <v>0</v>
          </cell>
          <cell r="D551" t="str">
            <v>55499079   -F&amp;B-ALLOCATED PRL-VB</v>
          </cell>
        </row>
        <row r="552">
          <cell r="A552">
            <v>55499080</v>
          </cell>
          <cell r="B552">
            <v>1865317.89</v>
          </cell>
          <cell r="D552" t="str">
            <v>55499080   -F&amp;B-ALLOCATED PRL-CH</v>
          </cell>
        </row>
        <row r="553">
          <cell r="A553">
            <v>55499092</v>
          </cell>
          <cell r="B553">
            <v>4522833.58</v>
          </cell>
          <cell r="D553" t="str">
            <v>55499092   -F&amp;B-ALLOCATED PRL-BQ</v>
          </cell>
        </row>
        <row r="554">
          <cell r="A554">
            <v>55499103</v>
          </cell>
          <cell r="B554">
            <v>5186779.53</v>
          </cell>
          <cell r="D554" t="str">
            <v>55499103   -F&amp;B-ALLOCATED PRL-VR</v>
          </cell>
        </row>
        <row r="555">
          <cell r="A555">
            <v>55499114</v>
          </cell>
          <cell r="B555">
            <v>4970863.24</v>
          </cell>
          <cell r="D555" t="str">
            <v>55499114   -F&amp;B-ALLOCATED PRL-CL</v>
          </cell>
        </row>
        <row r="556">
          <cell r="A556">
            <v>55499125</v>
          </cell>
          <cell r="B556">
            <v>0</v>
          </cell>
          <cell r="D556" t="str">
            <v>55499125   -F&amp;B-ALLOCATED PRL-GA</v>
          </cell>
        </row>
        <row r="557">
          <cell r="A557">
            <v>55499137</v>
          </cell>
          <cell r="B557">
            <v>4318669.37</v>
          </cell>
          <cell r="D557" t="str">
            <v>55499137   -F&amp;B-ALLOCATED PRL-SH</v>
          </cell>
        </row>
        <row r="558">
          <cell r="A558">
            <v>55499148</v>
          </cell>
          <cell r="B558">
            <v>32917.050000000003</v>
          </cell>
          <cell r="D558" t="str">
            <v>55499148   -F&amp;B-ALLOCATED PRL-MB</v>
          </cell>
        </row>
        <row r="559">
          <cell r="A559">
            <v>55508001</v>
          </cell>
          <cell r="B559">
            <v>24595.63</v>
          </cell>
          <cell r="D559" t="str">
            <v>55508001   -F&amp;B - CHINAWARE - UA</v>
          </cell>
        </row>
        <row r="560">
          <cell r="A560">
            <v>55508012</v>
          </cell>
          <cell r="B560">
            <v>65986.84</v>
          </cell>
          <cell r="D560" t="str">
            <v>55508012   -F&amp;B - CHINAWARE - RS</v>
          </cell>
        </row>
        <row r="561">
          <cell r="A561">
            <v>55508023</v>
          </cell>
          <cell r="B561">
            <v>113813.79</v>
          </cell>
          <cell r="D561" t="str">
            <v>55508023   -F&amp;B - CHINAWARE - CS</v>
          </cell>
        </row>
        <row r="562">
          <cell r="A562">
            <v>55508034</v>
          </cell>
          <cell r="B562">
            <v>144002.21</v>
          </cell>
          <cell r="D562" t="str">
            <v>55508034   -F&amp;B - CHINAWARE - GR</v>
          </cell>
        </row>
        <row r="563">
          <cell r="A563">
            <v>55508046</v>
          </cell>
          <cell r="B563">
            <v>196523.41</v>
          </cell>
          <cell r="D563" t="str">
            <v>55508046   -F&amp;B - CHINAWARE - MW</v>
          </cell>
        </row>
        <row r="564">
          <cell r="A564">
            <v>55508057</v>
          </cell>
          <cell r="B564">
            <v>0</v>
          </cell>
          <cell r="D564" t="str">
            <v>55508057   -F&amp;B - CHINAWARE - HC</v>
          </cell>
        </row>
        <row r="565">
          <cell r="A565">
            <v>55508068</v>
          </cell>
          <cell r="B565">
            <v>283.75</v>
          </cell>
          <cell r="D565" t="str">
            <v>55508068   -F&amp;B - CHINAWARE - CB</v>
          </cell>
        </row>
        <row r="566">
          <cell r="A566">
            <v>55508079</v>
          </cell>
          <cell r="B566">
            <v>0</v>
          </cell>
          <cell r="D566" t="str">
            <v>55508079   -F&amp;B - CHINAWARE - VB</v>
          </cell>
        </row>
        <row r="567">
          <cell r="A567">
            <v>55508080</v>
          </cell>
          <cell r="B567">
            <v>3781.56</v>
          </cell>
          <cell r="D567" t="str">
            <v>55508080   -F&amp;B - CHINAWARE - CH</v>
          </cell>
        </row>
        <row r="568">
          <cell r="A568">
            <v>55508092</v>
          </cell>
          <cell r="B568">
            <v>151263.67999999999</v>
          </cell>
          <cell r="D568" t="str">
            <v>55508092   -F&amp;B - CHINAWARE - BQ</v>
          </cell>
        </row>
        <row r="569">
          <cell r="A569">
            <v>55508103</v>
          </cell>
          <cell r="B569">
            <v>50827.89</v>
          </cell>
          <cell r="D569" t="str">
            <v>55508103   -F&amp;B - CHINAWARE - VR</v>
          </cell>
        </row>
        <row r="570">
          <cell r="A570">
            <v>55508114</v>
          </cell>
          <cell r="B570">
            <v>142843.49</v>
          </cell>
          <cell r="D570" t="str">
            <v>55508114   -F&amp;B - CHINAWARE - CL</v>
          </cell>
        </row>
        <row r="571">
          <cell r="A571">
            <v>55508125</v>
          </cell>
          <cell r="B571">
            <v>0</v>
          </cell>
          <cell r="D571" t="str">
            <v>55508125   -F&amp;B - CHINAWARE - GA</v>
          </cell>
        </row>
        <row r="572">
          <cell r="A572">
            <v>55508137</v>
          </cell>
          <cell r="B572">
            <v>11864.5</v>
          </cell>
          <cell r="D572" t="str">
            <v>55508137   -F&amp;B - CHINAWARE - SH</v>
          </cell>
        </row>
        <row r="573">
          <cell r="A573">
            <v>55508148</v>
          </cell>
          <cell r="B573">
            <v>0</v>
          </cell>
          <cell r="D573" t="str">
            <v>55508148   -F&amp;B - CHINAWARE - MB</v>
          </cell>
        </row>
        <row r="574">
          <cell r="A574">
            <v>55509003</v>
          </cell>
          <cell r="B574">
            <v>68123.210000000006</v>
          </cell>
          <cell r="D574" t="str">
            <v>55509003   -F&amp;B - GLASSWARE - UA</v>
          </cell>
        </row>
        <row r="575">
          <cell r="A575">
            <v>55509014</v>
          </cell>
          <cell r="B575">
            <v>34450.730000000003</v>
          </cell>
          <cell r="D575" t="str">
            <v>55509014   -F&amp;B - GLASSWARE - RS</v>
          </cell>
        </row>
        <row r="576">
          <cell r="A576">
            <v>55509025</v>
          </cell>
          <cell r="B576">
            <v>38456.1</v>
          </cell>
          <cell r="D576" t="str">
            <v>55509025   -F&amp;B - GLASSWARE - CS</v>
          </cell>
        </row>
        <row r="577">
          <cell r="A577">
            <v>55509037</v>
          </cell>
          <cell r="B577">
            <v>65224.800000000003</v>
          </cell>
          <cell r="D577" t="str">
            <v>55509037   -F&amp;B - GLASSWARE - GR</v>
          </cell>
        </row>
        <row r="578">
          <cell r="A578">
            <v>55509048</v>
          </cell>
          <cell r="B578">
            <v>18543.16</v>
          </cell>
          <cell r="D578" t="str">
            <v>55509048   -F&amp;B - GLASSWARE - MW</v>
          </cell>
        </row>
        <row r="579">
          <cell r="A579">
            <v>55509059</v>
          </cell>
          <cell r="B579">
            <v>0</v>
          </cell>
          <cell r="D579" t="str">
            <v>55509059   -F&amp;B - GLASSWARE - HC</v>
          </cell>
        </row>
        <row r="580">
          <cell r="A580">
            <v>55509060</v>
          </cell>
          <cell r="B580">
            <v>23800.21</v>
          </cell>
          <cell r="D580" t="str">
            <v>55509060   -F&amp;B - GLASSWARE - CB</v>
          </cell>
        </row>
        <row r="581">
          <cell r="A581">
            <v>55509071</v>
          </cell>
          <cell r="B581">
            <v>0</v>
          </cell>
          <cell r="D581" t="str">
            <v>55509071   -F&amp;B - GLASSWARE - VB</v>
          </cell>
        </row>
        <row r="582">
          <cell r="A582">
            <v>55509083</v>
          </cell>
          <cell r="B582">
            <v>6896.06</v>
          </cell>
          <cell r="D582" t="str">
            <v>55509083   -F&amp;B - GLASSWARE - CH</v>
          </cell>
        </row>
        <row r="583">
          <cell r="A583">
            <v>55509094</v>
          </cell>
          <cell r="B583">
            <v>76180.539999999994</v>
          </cell>
          <cell r="D583" t="str">
            <v>55509094   -F&amp;B - GLASSWARE - BQ</v>
          </cell>
        </row>
        <row r="584">
          <cell r="A584">
            <v>55509105</v>
          </cell>
          <cell r="B584">
            <v>104766.06</v>
          </cell>
          <cell r="D584" t="str">
            <v>55509105   -F&amp;B - GLASSWARE - VR</v>
          </cell>
        </row>
        <row r="585">
          <cell r="A585">
            <v>55509116</v>
          </cell>
          <cell r="B585">
            <v>23226.7</v>
          </cell>
          <cell r="D585" t="str">
            <v>55509116   -F&amp;B - GLASSWARE - CL</v>
          </cell>
        </row>
        <row r="586">
          <cell r="A586">
            <v>55509128</v>
          </cell>
          <cell r="B586">
            <v>0</v>
          </cell>
          <cell r="D586" t="str">
            <v>55509128   -F&amp;B - GLASSWARE - GA</v>
          </cell>
        </row>
        <row r="587">
          <cell r="A587">
            <v>55509139</v>
          </cell>
          <cell r="B587">
            <v>0</v>
          </cell>
          <cell r="D587" t="str">
            <v>55509139   -F&amp;B - GLASSWARE - SH</v>
          </cell>
        </row>
        <row r="588">
          <cell r="A588">
            <v>55509140</v>
          </cell>
          <cell r="B588">
            <v>0</v>
          </cell>
          <cell r="D588" t="str">
            <v>55509140   -F&amp;B - GLASSWARE - MB</v>
          </cell>
        </row>
        <row r="589">
          <cell r="A589">
            <v>55510005</v>
          </cell>
          <cell r="B589">
            <v>528392.67000000004</v>
          </cell>
          <cell r="D589" t="str">
            <v>55510005   -F&amp;B-CLEANING SUPPLIES-UA</v>
          </cell>
        </row>
        <row r="590">
          <cell r="A590">
            <v>55510016</v>
          </cell>
          <cell r="B590">
            <v>0</v>
          </cell>
          <cell r="D590" t="str">
            <v>55510016   -F&amp;B-CLEANING SUPPLIES-RS</v>
          </cell>
        </row>
        <row r="591">
          <cell r="A591">
            <v>55510028</v>
          </cell>
          <cell r="B591">
            <v>0</v>
          </cell>
          <cell r="D591" t="str">
            <v>55510028   -F&amp;B-CLEANING SUPPLIES-CS</v>
          </cell>
        </row>
        <row r="592">
          <cell r="A592">
            <v>55510039</v>
          </cell>
          <cell r="B592">
            <v>0</v>
          </cell>
          <cell r="D592" t="str">
            <v>55510039   -F&amp;B-CLEANING SUPPLIES-GR</v>
          </cell>
        </row>
        <row r="593">
          <cell r="A593">
            <v>55510040</v>
          </cell>
          <cell r="B593">
            <v>0</v>
          </cell>
          <cell r="D593" t="str">
            <v>55510040   -F&amp;B-CLEANING SUPPLIES-MW</v>
          </cell>
        </row>
        <row r="594">
          <cell r="A594">
            <v>55510051</v>
          </cell>
          <cell r="B594">
            <v>0</v>
          </cell>
          <cell r="D594" t="str">
            <v>55510051   -F&amp;B-CLEANING SUPPLIES-HC</v>
          </cell>
        </row>
        <row r="595">
          <cell r="A595">
            <v>55510062</v>
          </cell>
          <cell r="B595">
            <v>0</v>
          </cell>
          <cell r="D595" t="str">
            <v>55510062   -F&amp;B-CLEANING SUPPLIES-CB</v>
          </cell>
        </row>
        <row r="596">
          <cell r="A596">
            <v>55510074</v>
          </cell>
          <cell r="B596">
            <v>0</v>
          </cell>
          <cell r="D596" t="str">
            <v>55510074   -F&amp;B-CLEANING SUPPLIES-VB</v>
          </cell>
        </row>
        <row r="597">
          <cell r="A597">
            <v>55510085</v>
          </cell>
          <cell r="B597">
            <v>0</v>
          </cell>
          <cell r="D597" t="str">
            <v>55510085   -F&amp;B-CLEANING SUPPLIES-CH</v>
          </cell>
        </row>
        <row r="598">
          <cell r="A598">
            <v>55510096</v>
          </cell>
          <cell r="B598">
            <v>0</v>
          </cell>
          <cell r="D598" t="str">
            <v>55510096   -F&amp;B-CLEANING SUPPLIES-BQ</v>
          </cell>
        </row>
        <row r="599">
          <cell r="A599">
            <v>55510107</v>
          </cell>
          <cell r="B599">
            <v>0</v>
          </cell>
          <cell r="D599" t="str">
            <v>55510107   -F&amp;B-CLEANING SUPPLIES-VR</v>
          </cell>
        </row>
        <row r="600">
          <cell r="A600">
            <v>55510119</v>
          </cell>
          <cell r="B600">
            <v>0</v>
          </cell>
          <cell r="D600" t="str">
            <v>55510119   -F&amp;B-CLEANING SUPPLIES-CL</v>
          </cell>
        </row>
        <row r="601">
          <cell r="A601">
            <v>55510120</v>
          </cell>
          <cell r="B601">
            <v>0</v>
          </cell>
          <cell r="D601" t="str">
            <v>55510120   -F&amp;B-CLEANING SUPPLIES-GA</v>
          </cell>
        </row>
        <row r="602">
          <cell r="A602">
            <v>55510131</v>
          </cell>
          <cell r="B602">
            <v>0</v>
          </cell>
          <cell r="D602" t="str">
            <v>55510131   -F&amp;B-CLEANING SUPPLIES-SH</v>
          </cell>
        </row>
        <row r="603">
          <cell r="A603">
            <v>55510142</v>
          </cell>
          <cell r="B603">
            <v>0</v>
          </cell>
          <cell r="D603" t="str">
            <v>55510142   -F&amp;B-CLEANING SUPPLIES-MB</v>
          </cell>
        </row>
        <row r="604">
          <cell r="A604">
            <v>55512000</v>
          </cell>
          <cell r="B604">
            <v>1925</v>
          </cell>
          <cell r="D604" t="str">
            <v>55512000   -F&amp;B-CONTRACT CLEANING-UA</v>
          </cell>
        </row>
        <row r="605">
          <cell r="A605">
            <v>55512011</v>
          </cell>
          <cell r="B605">
            <v>0</v>
          </cell>
          <cell r="D605" t="str">
            <v>55512011   -F&amp;B-CONTRACT CLEANING-RS</v>
          </cell>
        </row>
        <row r="606">
          <cell r="A606">
            <v>55512022</v>
          </cell>
          <cell r="B606">
            <v>0</v>
          </cell>
          <cell r="D606" t="str">
            <v>55512022   -F&amp;B-CONTRACT CLEANING-CS</v>
          </cell>
        </row>
        <row r="607">
          <cell r="A607">
            <v>55512033</v>
          </cell>
          <cell r="B607">
            <v>0</v>
          </cell>
          <cell r="D607" t="str">
            <v>55512033   -F&amp;B-CONTRACT CLEANING-GR</v>
          </cell>
        </row>
        <row r="608">
          <cell r="A608">
            <v>55512044</v>
          </cell>
          <cell r="B608">
            <v>0</v>
          </cell>
          <cell r="D608" t="str">
            <v>55512044   -F&amp;B-CONTRACT CLEANING-MW</v>
          </cell>
        </row>
        <row r="609">
          <cell r="A609">
            <v>55512056</v>
          </cell>
          <cell r="B609">
            <v>0</v>
          </cell>
          <cell r="D609" t="str">
            <v>55512056   -F&amp;B-CONTRACT CLEANING-HC</v>
          </cell>
        </row>
        <row r="610">
          <cell r="A610">
            <v>55512067</v>
          </cell>
          <cell r="B610">
            <v>0</v>
          </cell>
          <cell r="D610" t="str">
            <v>55512067   -F&amp;B-CONTRACT CLEANING-CB</v>
          </cell>
        </row>
        <row r="611">
          <cell r="A611">
            <v>55512078</v>
          </cell>
          <cell r="B611">
            <v>0</v>
          </cell>
          <cell r="D611" t="str">
            <v>55512078   -F&amp;B-CONTRACT CLEANING-VB</v>
          </cell>
        </row>
        <row r="612">
          <cell r="A612">
            <v>55512089</v>
          </cell>
          <cell r="B612">
            <v>0</v>
          </cell>
          <cell r="D612" t="str">
            <v>55512089   -F&amp;B-CONTRACT CLEANING-CH</v>
          </cell>
        </row>
        <row r="613">
          <cell r="A613">
            <v>55512091</v>
          </cell>
          <cell r="B613">
            <v>0</v>
          </cell>
          <cell r="D613" t="str">
            <v>55512091   -F&amp;B-CONTRACT CLEANING-BQ</v>
          </cell>
        </row>
        <row r="614">
          <cell r="A614">
            <v>55512102</v>
          </cell>
          <cell r="B614">
            <v>0</v>
          </cell>
          <cell r="D614" t="str">
            <v>55512102   -F&amp;B-CONTRACT CLEANING-VR</v>
          </cell>
        </row>
        <row r="615">
          <cell r="A615">
            <v>55512113</v>
          </cell>
          <cell r="B615">
            <v>0</v>
          </cell>
          <cell r="D615" t="str">
            <v>55512113   -F&amp;B-CONTRACT CLEANING-CL</v>
          </cell>
        </row>
        <row r="616">
          <cell r="A616">
            <v>55512124</v>
          </cell>
          <cell r="B616">
            <v>0</v>
          </cell>
          <cell r="D616" t="str">
            <v>55512124   -F&amp;B-CONTRACT CLEANING-GA</v>
          </cell>
        </row>
        <row r="617">
          <cell r="A617">
            <v>55512135</v>
          </cell>
          <cell r="B617">
            <v>0</v>
          </cell>
          <cell r="D617" t="str">
            <v>55512135   -F&amp;B-CONTRACT CLEANING-SH</v>
          </cell>
        </row>
        <row r="618">
          <cell r="A618">
            <v>55512147</v>
          </cell>
          <cell r="B618">
            <v>0</v>
          </cell>
          <cell r="D618" t="str">
            <v>55512147   -F&amp;B-CONTRACT CLEANING-MB</v>
          </cell>
        </row>
        <row r="619">
          <cell r="A619">
            <v>55514004</v>
          </cell>
          <cell r="B619">
            <v>105347.7</v>
          </cell>
          <cell r="D619" t="str">
            <v>55514004   -F&amp;B - DECORATION - UA</v>
          </cell>
        </row>
        <row r="620">
          <cell r="A620">
            <v>55514015</v>
          </cell>
          <cell r="B620">
            <v>50846.29</v>
          </cell>
          <cell r="D620" t="str">
            <v>55514015   -F&amp;B - DECORATION - RS</v>
          </cell>
        </row>
        <row r="621">
          <cell r="A621">
            <v>55514026</v>
          </cell>
          <cell r="B621">
            <v>99458.45</v>
          </cell>
          <cell r="D621" t="str">
            <v>55514026   -F&amp;B - DECORATION - CS</v>
          </cell>
        </row>
        <row r="622">
          <cell r="A622">
            <v>55514038</v>
          </cell>
          <cell r="B622">
            <v>158837.51</v>
          </cell>
          <cell r="D622" t="str">
            <v>55514038   -F&amp;B - DECORATION - GR</v>
          </cell>
        </row>
        <row r="623">
          <cell r="A623">
            <v>55514049</v>
          </cell>
          <cell r="B623">
            <v>94860.53</v>
          </cell>
          <cell r="D623" t="str">
            <v>55514049   -F&amp;B - DECORATION - MW</v>
          </cell>
        </row>
        <row r="624">
          <cell r="A624">
            <v>55514050</v>
          </cell>
          <cell r="B624">
            <v>0</v>
          </cell>
          <cell r="D624" t="str">
            <v>55514050   -F&amp;B - DECORATION - HC</v>
          </cell>
        </row>
        <row r="625">
          <cell r="A625">
            <v>55514061</v>
          </cell>
          <cell r="B625">
            <v>32205.63</v>
          </cell>
          <cell r="D625" t="str">
            <v>55514061   -F&amp;B - DECORATION - CB</v>
          </cell>
        </row>
        <row r="626">
          <cell r="A626">
            <v>55514073</v>
          </cell>
          <cell r="B626">
            <v>0</v>
          </cell>
          <cell r="D626" t="str">
            <v>55514073   -F&amp;B - DECORATION - VB</v>
          </cell>
        </row>
        <row r="627">
          <cell r="A627">
            <v>55514084</v>
          </cell>
          <cell r="B627">
            <v>2858.61</v>
          </cell>
          <cell r="D627" t="str">
            <v>55514084   -F&amp;B - DECORATION - CH</v>
          </cell>
        </row>
        <row r="628">
          <cell r="A628">
            <v>55514095</v>
          </cell>
          <cell r="B628">
            <v>394497.01</v>
          </cell>
          <cell r="D628" t="str">
            <v>55514095   -F&amp;B - DECORATION - BQ</v>
          </cell>
        </row>
        <row r="629">
          <cell r="A629">
            <v>55514106</v>
          </cell>
          <cell r="B629">
            <v>154540.24</v>
          </cell>
          <cell r="D629" t="str">
            <v>55514106   -F&amp;B - DECORATION - VR</v>
          </cell>
        </row>
        <row r="630">
          <cell r="A630">
            <v>55514117</v>
          </cell>
          <cell r="B630">
            <v>171612.44</v>
          </cell>
          <cell r="D630" t="str">
            <v>55514117   -F&amp;B - DECORATION - CL</v>
          </cell>
        </row>
        <row r="631">
          <cell r="A631">
            <v>55514129</v>
          </cell>
          <cell r="B631">
            <v>0</v>
          </cell>
          <cell r="D631" t="str">
            <v>55514129   -F&amp;B - DECORATION - GA</v>
          </cell>
        </row>
        <row r="632">
          <cell r="A632">
            <v>55514130</v>
          </cell>
          <cell r="B632">
            <v>10632.91</v>
          </cell>
          <cell r="D632" t="str">
            <v>55514130   -F&amp;B - DECORATION - SH</v>
          </cell>
        </row>
        <row r="633">
          <cell r="A633">
            <v>55514141</v>
          </cell>
          <cell r="B633">
            <v>0</v>
          </cell>
          <cell r="D633" t="str">
            <v>55514141   -F&amp;B - DECORATION - MB</v>
          </cell>
        </row>
        <row r="634">
          <cell r="A634">
            <v>55516008</v>
          </cell>
          <cell r="B634">
            <v>132363.23000000001</v>
          </cell>
          <cell r="D634" t="str">
            <v>55516008   -F&amp;B - GUEST SUPPLIES - UA</v>
          </cell>
        </row>
        <row r="635">
          <cell r="A635">
            <v>55516010</v>
          </cell>
          <cell r="B635">
            <v>11114.11</v>
          </cell>
          <cell r="D635" t="str">
            <v>55516010   -F&amp;B - GUEST SUPPLIES - RS</v>
          </cell>
        </row>
        <row r="636">
          <cell r="A636">
            <v>55516021</v>
          </cell>
          <cell r="B636">
            <v>53235.61</v>
          </cell>
          <cell r="D636" t="str">
            <v>55516021   -F&amp;B - GUEST SUPPLIES - CS</v>
          </cell>
        </row>
        <row r="637">
          <cell r="A637">
            <v>55516032</v>
          </cell>
          <cell r="B637">
            <v>19868.009999999998</v>
          </cell>
          <cell r="D637" t="str">
            <v>55516032   -F&amp;B - GUEST SUPPLIES - GR</v>
          </cell>
        </row>
        <row r="638">
          <cell r="A638">
            <v>55516043</v>
          </cell>
          <cell r="B638">
            <v>22262.54</v>
          </cell>
          <cell r="D638" t="str">
            <v>55516043   -F&amp;B - GUEST SUPPLIES - MW</v>
          </cell>
        </row>
        <row r="639">
          <cell r="A639">
            <v>55516055</v>
          </cell>
          <cell r="B639">
            <v>0</v>
          </cell>
          <cell r="D639" t="str">
            <v>55516055   -F&amp;B - GUEST SUPPLIES - HC</v>
          </cell>
        </row>
        <row r="640">
          <cell r="A640">
            <v>55516066</v>
          </cell>
          <cell r="B640">
            <v>9751.48</v>
          </cell>
          <cell r="D640" t="str">
            <v>55516066   -F&amp;B - GUEST SUPPLIES - CB</v>
          </cell>
        </row>
        <row r="641">
          <cell r="A641">
            <v>55516077</v>
          </cell>
          <cell r="B641">
            <v>1585</v>
          </cell>
          <cell r="D641" t="str">
            <v>55516077   -F&amp;B - GUEST SUPPLIES - VB</v>
          </cell>
        </row>
        <row r="642">
          <cell r="A642">
            <v>55516088</v>
          </cell>
          <cell r="B642">
            <v>3252.52</v>
          </cell>
          <cell r="D642" t="str">
            <v>55516088   -F&amp;B - GUEST SUPPLIES - CH</v>
          </cell>
        </row>
        <row r="643">
          <cell r="A643">
            <v>55516099</v>
          </cell>
          <cell r="B643">
            <v>51472.57</v>
          </cell>
          <cell r="D643" t="str">
            <v>55516099   -F&amp;B - GUEST SUPPLIES - BQ</v>
          </cell>
        </row>
        <row r="644">
          <cell r="A644">
            <v>55516101</v>
          </cell>
          <cell r="B644">
            <v>32725.38</v>
          </cell>
          <cell r="D644" t="str">
            <v>55516101   -F&amp;B - GUEST SUPPLIES - VR</v>
          </cell>
        </row>
        <row r="645">
          <cell r="A645">
            <v>55516112</v>
          </cell>
          <cell r="B645">
            <v>28012.25</v>
          </cell>
          <cell r="D645" t="str">
            <v>55516112   -F&amp;B - GUEST SUPPLIES - CL</v>
          </cell>
        </row>
        <row r="646">
          <cell r="A646">
            <v>55516123</v>
          </cell>
          <cell r="B646">
            <v>0</v>
          </cell>
          <cell r="D646" t="str">
            <v>55516123   -F&amp;B - GUEST SUPPLIES - GA</v>
          </cell>
        </row>
        <row r="647">
          <cell r="A647">
            <v>55516134</v>
          </cell>
          <cell r="B647">
            <v>74078.75</v>
          </cell>
          <cell r="D647" t="str">
            <v>55516134   -F&amp;B - GUEST SUPPLIES - SH</v>
          </cell>
        </row>
        <row r="648">
          <cell r="A648">
            <v>55516146</v>
          </cell>
          <cell r="B648">
            <v>0</v>
          </cell>
          <cell r="D648" t="str">
            <v>55516146   -F&amp;B - GUEST SUPPLIES - MB</v>
          </cell>
        </row>
        <row r="649">
          <cell r="A649">
            <v>55520007</v>
          </cell>
          <cell r="B649">
            <v>38902.410000000003</v>
          </cell>
          <cell r="D649" t="str">
            <v>55520007   -F&amp;B-HSE TELECOMMUNICATNS-UA</v>
          </cell>
        </row>
        <row r="650">
          <cell r="A650">
            <v>55520019</v>
          </cell>
          <cell r="B650">
            <v>0</v>
          </cell>
          <cell r="D650" t="str">
            <v>55520019   -F&amp;B-HSE TELECOMMUNICATNS-RS</v>
          </cell>
        </row>
        <row r="651">
          <cell r="A651">
            <v>55520020</v>
          </cell>
          <cell r="B651">
            <v>0</v>
          </cell>
          <cell r="D651" t="str">
            <v>55520020   -F&amp;B-HSE TELECOMMUNICATNS-CS</v>
          </cell>
        </row>
        <row r="652">
          <cell r="A652">
            <v>55520031</v>
          </cell>
          <cell r="B652">
            <v>0</v>
          </cell>
          <cell r="D652" t="str">
            <v>55520031   -F&amp;B-HSE TELECOMMUNICATNS-GR</v>
          </cell>
        </row>
        <row r="653">
          <cell r="A653">
            <v>55520042</v>
          </cell>
          <cell r="B653">
            <v>0</v>
          </cell>
          <cell r="D653" t="str">
            <v>55520042   -F&amp;B-HSE TELECOMMUNICATNS-MW</v>
          </cell>
        </row>
        <row r="654">
          <cell r="A654">
            <v>55520053</v>
          </cell>
          <cell r="B654">
            <v>0</v>
          </cell>
          <cell r="D654" t="str">
            <v>55520053   -F&amp;B-HSE TELECOMMUNICATNS-HC</v>
          </cell>
        </row>
        <row r="655">
          <cell r="A655">
            <v>55520065</v>
          </cell>
          <cell r="B655">
            <v>0</v>
          </cell>
          <cell r="D655" t="str">
            <v>55520065   -F&amp;B-HSE TELECOMMUNICATNS-CB</v>
          </cell>
        </row>
        <row r="656">
          <cell r="A656">
            <v>55520076</v>
          </cell>
          <cell r="B656">
            <v>0</v>
          </cell>
          <cell r="D656" t="str">
            <v>55520076   -F&amp;B-HSE TELECOMMUNICATNS-VB</v>
          </cell>
        </row>
        <row r="657">
          <cell r="A657">
            <v>55520087</v>
          </cell>
          <cell r="B657">
            <v>0</v>
          </cell>
          <cell r="D657" t="str">
            <v>55520087   -F&amp;B-HSE TELECOMMUNICATNS-CH</v>
          </cell>
        </row>
        <row r="658">
          <cell r="A658">
            <v>55520098</v>
          </cell>
          <cell r="B658">
            <v>0</v>
          </cell>
          <cell r="D658" t="str">
            <v>55520098   -F&amp;B-HSE TELECOMMUNICATNS-BQ</v>
          </cell>
        </row>
        <row r="659">
          <cell r="A659">
            <v>55520100</v>
          </cell>
          <cell r="B659">
            <v>0</v>
          </cell>
          <cell r="D659" t="str">
            <v>55520100   -F&amp;B-HSE TELECOMMUNICATNS-VR</v>
          </cell>
        </row>
        <row r="660">
          <cell r="A660">
            <v>55520111</v>
          </cell>
          <cell r="B660">
            <v>0</v>
          </cell>
          <cell r="D660" t="str">
            <v>55520111   -F&amp;B-HSE TELECOMMUNICATNS-CL</v>
          </cell>
        </row>
        <row r="661">
          <cell r="A661">
            <v>55520122</v>
          </cell>
          <cell r="B661">
            <v>0</v>
          </cell>
          <cell r="D661" t="str">
            <v>55520122   -F&amp;B-HSE TELECOMMUNICATNS-GA</v>
          </cell>
        </row>
        <row r="662">
          <cell r="A662">
            <v>55520133</v>
          </cell>
          <cell r="B662">
            <v>0</v>
          </cell>
          <cell r="D662" t="str">
            <v>55520133   -F&amp;B-HSE TELECOMMUNICATNS-SH</v>
          </cell>
        </row>
        <row r="663">
          <cell r="A663">
            <v>55520144</v>
          </cell>
          <cell r="B663">
            <v>0</v>
          </cell>
          <cell r="D663" t="str">
            <v>55520144   -F&amp;B-HSE TELECOMMUNICATNS-MB</v>
          </cell>
        </row>
        <row r="664">
          <cell r="A664">
            <v>55522002</v>
          </cell>
          <cell r="B664">
            <v>3475018.74</v>
          </cell>
          <cell r="D664" t="str">
            <v>55522002   -F&amp;B - LY &amp; DRYCLEAN - UA</v>
          </cell>
        </row>
        <row r="665">
          <cell r="A665">
            <v>55522013</v>
          </cell>
          <cell r="B665">
            <v>0</v>
          </cell>
          <cell r="D665" t="str">
            <v>55522013   -F&amp;B - LY &amp; DRYCLEAN - RS</v>
          </cell>
        </row>
        <row r="666">
          <cell r="A666">
            <v>55522024</v>
          </cell>
          <cell r="B666">
            <v>0</v>
          </cell>
          <cell r="D666" t="str">
            <v>55522024   -F&amp;B - LY &amp; DRYCLEAN - CS</v>
          </cell>
        </row>
        <row r="667">
          <cell r="A667">
            <v>55522035</v>
          </cell>
          <cell r="B667">
            <v>0</v>
          </cell>
          <cell r="D667" t="str">
            <v>55522035   -F&amp;B - LY &amp; DRYCLEAN - GR</v>
          </cell>
        </row>
        <row r="668">
          <cell r="A668">
            <v>55522047</v>
          </cell>
          <cell r="B668">
            <v>0</v>
          </cell>
          <cell r="D668" t="str">
            <v>55522047   -F&amp;B - LY &amp; DRYCLEAN - MW</v>
          </cell>
        </row>
        <row r="669">
          <cell r="A669">
            <v>55522058</v>
          </cell>
          <cell r="B669">
            <v>0</v>
          </cell>
          <cell r="D669" t="str">
            <v>55522058   -F&amp;B - LY &amp; DRYCLEAN - HC</v>
          </cell>
        </row>
        <row r="670">
          <cell r="A670">
            <v>55522069</v>
          </cell>
          <cell r="B670">
            <v>0</v>
          </cell>
          <cell r="D670" t="str">
            <v>55522069   -F&amp;B - LY &amp; DRYCLEAN - CB</v>
          </cell>
        </row>
        <row r="671">
          <cell r="A671">
            <v>55522070</v>
          </cell>
          <cell r="B671">
            <v>0</v>
          </cell>
          <cell r="D671" t="str">
            <v>55522070   -F&amp;B - LY &amp; DRYCLEAN - VB</v>
          </cell>
        </row>
        <row r="672">
          <cell r="A672">
            <v>55522082</v>
          </cell>
          <cell r="B672">
            <v>0</v>
          </cell>
          <cell r="D672" t="str">
            <v>55522082   -F&amp;B - LY &amp; DRYCLEAN - CH</v>
          </cell>
        </row>
        <row r="673">
          <cell r="A673">
            <v>55522093</v>
          </cell>
          <cell r="B673">
            <v>0</v>
          </cell>
          <cell r="D673" t="str">
            <v>55522093   -F&amp;B - LY &amp; DRYCLEAN - BQ</v>
          </cell>
        </row>
        <row r="674">
          <cell r="A674">
            <v>55522104</v>
          </cell>
          <cell r="B674">
            <v>0</v>
          </cell>
          <cell r="D674" t="str">
            <v>55522104   -F&amp;B - LY &amp; DRYCLEAN - VR</v>
          </cell>
        </row>
        <row r="675">
          <cell r="A675">
            <v>55522115</v>
          </cell>
          <cell r="B675">
            <v>0</v>
          </cell>
          <cell r="D675" t="str">
            <v>55522115   -F&amp;B - LY &amp; DRYCLEAN - CL</v>
          </cell>
        </row>
        <row r="676">
          <cell r="A676">
            <v>55522126</v>
          </cell>
          <cell r="B676">
            <v>0</v>
          </cell>
          <cell r="D676" t="str">
            <v>55522126   -F&amp;B - LY &amp; DRYCLEAN - GA</v>
          </cell>
        </row>
        <row r="677">
          <cell r="A677">
            <v>55522138</v>
          </cell>
          <cell r="B677">
            <v>0</v>
          </cell>
          <cell r="D677" t="str">
            <v>55522138   -F&amp;B - LY &amp; DRYCLEAN - SH</v>
          </cell>
        </row>
        <row r="678">
          <cell r="A678">
            <v>55522149</v>
          </cell>
          <cell r="B678">
            <v>0</v>
          </cell>
          <cell r="D678" t="str">
            <v>55522149   -F&amp;B - LY &amp; DRYCLEAN - MB</v>
          </cell>
        </row>
        <row r="679">
          <cell r="A679">
            <v>55524006</v>
          </cell>
          <cell r="B679">
            <v>205115.6</v>
          </cell>
          <cell r="D679" t="str">
            <v>55524006   -F&amp;B - LICENSES - UA</v>
          </cell>
        </row>
        <row r="680">
          <cell r="A680">
            <v>55524017</v>
          </cell>
          <cell r="B680">
            <v>0</v>
          </cell>
          <cell r="D680" t="str">
            <v>55524017   -F&amp;B - LICENSES - RS</v>
          </cell>
        </row>
        <row r="681">
          <cell r="A681">
            <v>55524029</v>
          </cell>
          <cell r="B681">
            <v>0</v>
          </cell>
          <cell r="D681" t="str">
            <v>55524029   -F&amp;B - LICENSES - CS</v>
          </cell>
        </row>
        <row r="682">
          <cell r="A682">
            <v>55524030</v>
          </cell>
          <cell r="B682">
            <v>0</v>
          </cell>
          <cell r="D682" t="str">
            <v>55524030   -F&amp;B - LICENSES - GR</v>
          </cell>
        </row>
        <row r="683">
          <cell r="A683">
            <v>55524041</v>
          </cell>
          <cell r="B683">
            <v>0</v>
          </cell>
          <cell r="D683" t="str">
            <v>55524041   -F&amp;B - LICENSES - MW</v>
          </cell>
        </row>
        <row r="684">
          <cell r="A684">
            <v>55524052</v>
          </cell>
          <cell r="B684">
            <v>0</v>
          </cell>
          <cell r="D684" t="str">
            <v>55524052   -F&amp;B - LICENSES - HC</v>
          </cell>
        </row>
        <row r="685">
          <cell r="A685">
            <v>55524064</v>
          </cell>
          <cell r="B685">
            <v>0</v>
          </cell>
          <cell r="D685" t="str">
            <v>55524064   -F&amp;B - LICENSES - CB</v>
          </cell>
        </row>
        <row r="686">
          <cell r="A686">
            <v>55524075</v>
          </cell>
          <cell r="B686">
            <v>0</v>
          </cell>
          <cell r="D686" t="str">
            <v>55524075   -F&amp;B - LICENSES - VB</v>
          </cell>
        </row>
        <row r="687">
          <cell r="A687">
            <v>55524086</v>
          </cell>
          <cell r="B687">
            <v>0</v>
          </cell>
          <cell r="D687" t="str">
            <v>55524086   -F&amp;B - LICENSES - CH</v>
          </cell>
        </row>
        <row r="688">
          <cell r="A688">
            <v>55524097</v>
          </cell>
          <cell r="B688">
            <v>0</v>
          </cell>
          <cell r="D688" t="str">
            <v>55524097   -F&amp;B - LICENSES - BQ</v>
          </cell>
        </row>
        <row r="689">
          <cell r="A689">
            <v>55524108</v>
          </cell>
          <cell r="B689">
            <v>0</v>
          </cell>
          <cell r="D689" t="str">
            <v>55524108   -F&amp;B - LICENSES - VR</v>
          </cell>
        </row>
        <row r="690">
          <cell r="A690">
            <v>55524110</v>
          </cell>
          <cell r="B690">
            <v>0</v>
          </cell>
          <cell r="D690" t="str">
            <v>55524110   -F&amp;B - LICENSES - CL</v>
          </cell>
        </row>
        <row r="691">
          <cell r="A691">
            <v>55524121</v>
          </cell>
          <cell r="B691">
            <v>0</v>
          </cell>
          <cell r="D691" t="str">
            <v>55524121   -F&amp;B - LICENSES - GA</v>
          </cell>
        </row>
        <row r="692">
          <cell r="A692">
            <v>55524132</v>
          </cell>
          <cell r="B692">
            <v>0</v>
          </cell>
          <cell r="D692" t="str">
            <v>55524132   -F&amp;B - LICENSES - SH</v>
          </cell>
        </row>
        <row r="693">
          <cell r="A693">
            <v>55524143</v>
          </cell>
          <cell r="B693">
            <v>0</v>
          </cell>
          <cell r="D693" t="str">
            <v>55524143   -F&amp;B - LICENSES - MB</v>
          </cell>
        </row>
        <row r="694">
          <cell r="A694">
            <v>55526001</v>
          </cell>
          <cell r="B694">
            <v>42290.03</v>
          </cell>
          <cell r="D694" t="str">
            <v>55526001   -F&amp;B - LINEN - UA</v>
          </cell>
        </row>
        <row r="695">
          <cell r="A695">
            <v>55526012</v>
          </cell>
          <cell r="B695">
            <v>126320.81</v>
          </cell>
          <cell r="D695" t="str">
            <v>55526012   -F&amp;B - LINEN - RS</v>
          </cell>
        </row>
        <row r="696">
          <cell r="A696">
            <v>55526023</v>
          </cell>
          <cell r="B696">
            <v>33422.199999999997</v>
          </cell>
          <cell r="D696" t="str">
            <v>55526023   -F&amp;B - LINEN - CS</v>
          </cell>
        </row>
        <row r="697">
          <cell r="A697">
            <v>55526034</v>
          </cell>
          <cell r="B697">
            <v>63208.85</v>
          </cell>
          <cell r="D697" t="str">
            <v>55526034   -F&amp;B - LINEN - GR</v>
          </cell>
        </row>
        <row r="698">
          <cell r="A698">
            <v>55526046</v>
          </cell>
          <cell r="B698">
            <v>12388.24</v>
          </cell>
          <cell r="D698" t="str">
            <v>55526046   -F&amp;B - LINEN - MW</v>
          </cell>
        </row>
        <row r="699">
          <cell r="A699">
            <v>55526057</v>
          </cell>
          <cell r="B699">
            <v>0</v>
          </cell>
          <cell r="D699" t="str">
            <v>55526057   -F&amp;B - LINEN - HC</v>
          </cell>
        </row>
        <row r="700">
          <cell r="A700">
            <v>55526068</v>
          </cell>
          <cell r="B700">
            <v>37693.57</v>
          </cell>
          <cell r="D700" t="str">
            <v>55526068   -F&amp;B - LINEN - CB</v>
          </cell>
        </row>
        <row r="701">
          <cell r="A701">
            <v>55526079</v>
          </cell>
          <cell r="B701">
            <v>0</v>
          </cell>
          <cell r="D701" t="str">
            <v>55526079   -F&amp;B - LINEN - VB</v>
          </cell>
        </row>
        <row r="702">
          <cell r="A702">
            <v>55526080</v>
          </cell>
          <cell r="B702">
            <v>47014.35</v>
          </cell>
          <cell r="D702" t="str">
            <v>55526080   -F&amp;B - LINEN - CH</v>
          </cell>
        </row>
        <row r="703">
          <cell r="A703">
            <v>55526092</v>
          </cell>
          <cell r="B703">
            <v>68307.63</v>
          </cell>
          <cell r="D703" t="str">
            <v>55526092   -F&amp;B - LINEN - BQ</v>
          </cell>
        </row>
        <row r="704">
          <cell r="A704">
            <v>55526103</v>
          </cell>
          <cell r="B704">
            <v>5500</v>
          </cell>
          <cell r="D704" t="str">
            <v>55526103   -F&amp;B - LINEN - VR</v>
          </cell>
        </row>
        <row r="705">
          <cell r="A705">
            <v>55526114</v>
          </cell>
          <cell r="B705">
            <v>62191.21</v>
          </cell>
          <cell r="D705" t="str">
            <v>55526114   -F&amp;B - LINEN - CL</v>
          </cell>
        </row>
        <row r="706">
          <cell r="A706">
            <v>55526125</v>
          </cell>
          <cell r="B706">
            <v>0</v>
          </cell>
          <cell r="D706" t="str">
            <v>55526125   -F&amp;B - LINEN - GA</v>
          </cell>
        </row>
        <row r="707">
          <cell r="A707">
            <v>55526137</v>
          </cell>
          <cell r="B707">
            <v>0</v>
          </cell>
          <cell r="D707" t="str">
            <v>55526137   -F&amp;B - LINEN - SH</v>
          </cell>
        </row>
        <row r="708">
          <cell r="A708">
            <v>55526148</v>
          </cell>
          <cell r="B708">
            <v>0</v>
          </cell>
          <cell r="D708" t="str">
            <v>55526148   -F&amp;B - LINEN - MB</v>
          </cell>
        </row>
        <row r="709">
          <cell r="A709">
            <v>55527003</v>
          </cell>
          <cell r="B709">
            <v>346810.42</v>
          </cell>
          <cell r="D709" t="str">
            <v>55527003   -F&amp;B - SPECIAL EVENT - UA</v>
          </cell>
        </row>
        <row r="710">
          <cell r="A710">
            <v>55527014</v>
          </cell>
          <cell r="B710">
            <v>0</v>
          </cell>
          <cell r="D710" t="str">
            <v>55527014   -F&amp;B - SPECIAL EVENT - RS</v>
          </cell>
        </row>
        <row r="711">
          <cell r="A711">
            <v>55527025</v>
          </cell>
          <cell r="B711">
            <v>47795.92</v>
          </cell>
          <cell r="D711" t="str">
            <v>55527025   -F&amp;B - SPECIAL EVENT - CS</v>
          </cell>
        </row>
        <row r="712">
          <cell r="A712">
            <v>55527037</v>
          </cell>
          <cell r="B712">
            <v>144230.82</v>
          </cell>
          <cell r="D712" t="str">
            <v>55527037   -F&amp;B - SPECIAL EVENT - GR</v>
          </cell>
        </row>
        <row r="713">
          <cell r="A713">
            <v>55527048</v>
          </cell>
          <cell r="B713">
            <v>51793.19</v>
          </cell>
          <cell r="D713" t="str">
            <v>55527048   -F&amp;B - SPECIAL EVENT - MW</v>
          </cell>
        </row>
        <row r="714">
          <cell r="A714">
            <v>55527059</v>
          </cell>
          <cell r="B714">
            <v>0</v>
          </cell>
          <cell r="D714" t="str">
            <v>55527059   -F&amp;B - SPECIAL EVENT - HC</v>
          </cell>
        </row>
        <row r="715">
          <cell r="A715">
            <v>55527060</v>
          </cell>
          <cell r="B715">
            <v>0</v>
          </cell>
          <cell r="D715" t="str">
            <v>55527060   -F&amp;B - SPECIAL EVENT - CB</v>
          </cell>
        </row>
        <row r="716">
          <cell r="A716">
            <v>55527071</v>
          </cell>
          <cell r="B716">
            <v>0</v>
          </cell>
          <cell r="D716" t="str">
            <v>55527071   -F&amp;B - SPECIAL EVENT - VB</v>
          </cell>
        </row>
        <row r="717">
          <cell r="A717">
            <v>55527083</v>
          </cell>
          <cell r="B717">
            <v>0</v>
          </cell>
          <cell r="D717" t="str">
            <v>55527083   -F&amp;B - SPECIAL EVENT - CH</v>
          </cell>
        </row>
        <row r="718">
          <cell r="A718">
            <v>55527094</v>
          </cell>
          <cell r="B718">
            <v>15522</v>
          </cell>
          <cell r="D718" t="str">
            <v>55527094   -F&amp;B - SPECIAL EVENT - BQ</v>
          </cell>
        </row>
        <row r="719">
          <cell r="A719">
            <v>55527105</v>
          </cell>
          <cell r="B719">
            <v>28435.4</v>
          </cell>
          <cell r="D719" t="str">
            <v>55527105   -F&amp;B - SPECIAL EVENT - VR</v>
          </cell>
        </row>
        <row r="720">
          <cell r="A720">
            <v>55527116</v>
          </cell>
          <cell r="B720">
            <v>7891.61</v>
          </cell>
          <cell r="D720" t="str">
            <v>55527116   -F&amp;B - SPECIAL EVENT - CL</v>
          </cell>
        </row>
        <row r="721">
          <cell r="A721">
            <v>55527128</v>
          </cell>
          <cell r="B721">
            <v>0</v>
          </cell>
          <cell r="D721" t="str">
            <v>55527128   -F&amp;B - SPECIAL EVENT - GA</v>
          </cell>
        </row>
        <row r="722">
          <cell r="A722">
            <v>55527139</v>
          </cell>
          <cell r="B722">
            <v>10465.64</v>
          </cell>
          <cell r="D722" t="str">
            <v>55527139   -F&amp;B - SPECIAL EVENT - SH</v>
          </cell>
        </row>
        <row r="723">
          <cell r="A723">
            <v>55527140</v>
          </cell>
          <cell r="B723">
            <v>0</v>
          </cell>
          <cell r="D723" t="str">
            <v>55527140   -F&amp;B - SPECIAL EVENT - MB</v>
          </cell>
        </row>
        <row r="724">
          <cell r="A724">
            <v>55528005</v>
          </cell>
          <cell r="B724">
            <v>99325.84</v>
          </cell>
          <cell r="D724" t="str">
            <v>55528005   -F&amp;B - PAPER SUPPLIES - UA</v>
          </cell>
        </row>
        <row r="725">
          <cell r="A725">
            <v>55528016</v>
          </cell>
          <cell r="B725">
            <v>22103.38</v>
          </cell>
          <cell r="D725" t="str">
            <v>55528016   -F&amp;B - PAPER SUPPLIES - RS</v>
          </cell>
        </row>
        <row r="726">
          <cell r="A726">
            <v>55528028</v>
          </cell>
          <cell r="B726">
            <v>5238.5600000000004</v>
          </cell>
          <cell r="D726" t="str">
            <v>55528028   -F&amp;B - PAPER SUPPLIES - CS</v>
          </cell>
        </row>
        <row r="727">
          <cell r="A727">
            <v>55528039</v>
          </cell>
          <cell r="B727">
            <v>1643.58</v>
          </cell>
          <cell r="D727" t="str">
            <v>55528039   -F&amp;B - PAPER SUPPLIES - GR</v>
          </cell>
        </row>
        <row r="728">
          <cell r="A728">
            <v>55528040</v>
          </cell>
          <cell r="B728">
            <v>101.32</v>
          </cell>
          <cell r="D728" t="str">
            <v>55528040   -F&amp;B - PAPER SUPPLIES - MW</v>
          </cell>
        </row>
        <row r="729">
          <cell r="A729">
            <v>55528051</v>
          </cell>
          <cell r="B729">
            <v>0</v>
          </cell>
          <cell r="D729" t="str">
            <v>55528051   -F&amp;B - PAPER SUPPLIES - HC</v>
          </cell>
        </row>
        <row r="730">
          <cell r="A730">
            <v>55528062</v>
          </cell>
          <cell r="B730">
            <v>0</v>
          </cell>
          <cell r="D730" t="str">
            <v>55528062   -F&amp;B - PAPER SUPPLIES - CB</v>
          </cell>
        </row>
        <row r="731">
          <cell r="A731">
            <v>55528074</v>
          </cell>
          <cell r="B731">
            <v>0</v>
          </cell>
          <cell r="D731" t="str">
            <v>55528074   -F&amp;B - PAPER SUPPLIES - VB</v>
          </cell>
        </row>
        <row r="732">
          <cell r="A732">
            <v>55528085</v>
          </cell>
          <cell r="B732">
            <v>0</v>
          </cell>
          <cell r="D732" t="str">
            <v>55528085   -F&amp;B - PAPER SUPPLIES - CH</v>
          </cell>
        </row>
        <row r="733">
          <cell r="A733">
            <v>55528096</v>
          </cell>
          <cell r="B733">
            <v>6409.01</v>
          </cell>
          <cell r="D733" t="str">
            <v>55528096   -F&amp;B - PAPER SUPPLIES - BQ</v>
          </cell>
        </row>
        <row r="734">
          <cell r="A734">
            <v>55528107</v>
          </cell>
          <cell r="B734">
            <v>6103</v>
          </cell>
          <cell r="D734" t="str">
            <v>55528107   -F&amp;B - PAPER SUPPLIES - VR</v>
          </cell>
        </row>
        <row r="735">
          <cell r="A735">
            <v>55528119</v>
          </cell>
          <cell r="B735">
            <v>4067.75</v>
          </cell>
          <cell r="D735" t="str">
            <v>55528119   -F&amp;B - PAPER SUPPLIES - CL</v>
          </cell>
        </row>
        <row r="736">
          <cell r="A736">
            <v>55528120</v>
          </cell>
          <cell r="B736">
            <v>0</v>
          </cell>
          <cell r="D736" t="str">
            <v>55528120   -F&amp;B - PAPER SUPPLIES - GA</v>
          </cell>
        </row>
        <row r="737">
          <cell r="A737">
            <v>55528131</v>
          </cell>
          <cell r="B737">
            <v>6876.75</v>
          </cell>
          <cell r="D737" t="str">
            <v>55528131   -F&amp;B - PAPER SUPPLIES - SH</v>
          </cell>
        </row>
        <row r="738">
          <cell r="A738">
            <v>55528142</v>
          </cell>
          <cell r="B738">
            <v>0</v>
          </cell>
          <cell r="D738" t="str">
            <v>55528142   -F&amp;B - PAPER SUPPLIES - MB</v>
          </cell>
        </row>
        <row r="739">
          <cell r="A739">
            <v>55530000</v>
          </cell>
          <cell r="B739">
            <v>153376.6</v>
          </cell>
          <cell r="D739" t="str">
            <v>55530000   -F&amp;B - P &amp; S - UA</v>
          </cell>
        </row>
        <row r="740">
          <cell r="A740">
            <v>55530011</v>
          </cell>
          <cell r="B740">
            <v>28638.74</v>
          </cell>
          <cell r="D740" t="str">
            <v>55530011   -F&amp;B - P &amp; S - RS</v>
          </cell>
        </row>
        <row r="741">
          <cell r="A741">
            <v>55530022</v>
          </cell>
          <cell r="B741">
            <v>36710.21</v>
          </cell>
          <cell r="D741" t="str">
            <v>55530022   -F&amp;B - P &amp; S - CS</v>
          </cell>
        </row>
        <row r="742">
          <cell r="A742">
            <v>55530033</v>
          </cell>
          <cell r="B742">
            <v>23006.84</v>
          </cell>
          <cell r="D742" t="str">
            <v>55530033   -F&amp;B - P &amp; S - GR</v>
          </cell>
        </row>
        <row r="743">
          <cell r="A743">
            <v>55530044</v>
          </cell>
          <cell r="B743">
            <v>13689.84</v>
          </cell>
          <cell r="D743" t="str">
            <v>55530044   -F&amp;B - P &amp; S - MW</v>
          </cell>
        </row>
        <row r="744">
          <cell r="A744">
            <v>55530056</v>
          </cell>
          <cell r="B744">
            <v>0</v>
          </cell>
          <cell r="D744" t="str">
            <v>55530056   -F&amp;B - P &amp; S - HC</v>
          </cell>
        </row>
        <row r="745">
          <cell r="A745">
            <v>55530067</v>
          </cell>
          <cell r="B745">
            <v>9136.5</v>
          </cell>
          <cell r="D745" t="str">
            <v>55530067   -F&amp;B - P &amp; S - CB</v>
          </cell>
        </row>
        <row r="746">
          <cell r="A746">
            <v>55530078</v>
          </cell>
          <cell r="B746">
            <v>320</v>
          </cell>
          <cell r="D746" t="str">
            <v>55530078   -F&amp;B - P &amp; S - VB</v>
          </cell>
        </row>
        <row r="747">
          <cell r="A747">
            <v>55530089</v>
          </cell>
          <cell r="B747">
            <v>4757.67</v>
          </cell>
          <cell r="D747" t="str">
            <v>55530089   -F&amp;B - P &amp; S - CH</v>
          </cell>
        </row>
        <row r="748">
          <cell r="A748">
            <v>55530091</v>
          </cell>
          <cell r="B748">
            <v>15801.63</v>
          </cell>
          <cell r="D748" t="str">
            <v>55530091   -F&amp;B - P &amp; S - BQ</v>
          </cell>
        </row>
        <row r="749">
          <cell r="A749">
            <v>55530102</v>
          </cell>
          <cell r="B749">
            <v>38042.94</v>
          </cell>
          <cell r="D749" t="str">
            <v>55530102   -F&amp;B - P &amp; S - VR</v>
          </cell>
        </row>
        <row r="750">
          <cell r="A750">
            <v>55530113</v>
          </cell>
          <cell r="B750">
            <v>32357.57</v>
          </cell>
          <cell r="D750" t="str">
            <v>55530113   -F&amp;B - P &amp; S - CL</v>
          </cell>
        </row>
        <row r="751">
          <cell r="A751">
            <v>55530124</v>
          </cell>
          <cell r="B751">
            <v>0</v>
          </cell>
          <cell r="D751" t="str">
            <v>55530124   -F&amp;B - P &amp; S - GA</v>
          </cell>
        </row>
        <row r="752">
          <cell r="A752">
            <v>55530135</v>
          </cell>
          <cell r="B752">
            <v>25545.51</v>
          </cell>
          <cell r="D752" t="str">
            <v>55530135   -F&amp;B - P &amp; S - SH</v>
          </cell>
        </row>
        <row r="753">
          <cell r="A753">
            <v>55530147</v>
          </cell>
          <cell r="B753">
            <v>0</v>
          </cell>
          <cell r="D753" t="str">
            <v>55530147   -F&amp;B - P &amp; S - MB</v>
          </cell>
        </row>
        <row r="754">
          <cell r="A754">
            <v>55534008</v>
          </cell>
          <cell r="B754">
            <v>0</v>
          </cell>
          <cell r="D754" t="str">
            <v>55534008   -F&amp;B - ROYALTY &amp; INC.COMM-UA</v>
          </cell>
        </row>
        <row r="755">
          <cell r="A755">
            <v>55534010</v>
          </cell>
          <cell r="B755">
            <v>0</v>
          </cell>
          <cell r="D755" t="str">
            <v>55534010   -F&amp;B - ROYALTY &amp; INC.COMM-RS</v>
          </cell>
        </row>
        <row r="756">
          <cell r="A756">
            <v>55534021</v>
          </cell>
          <cell r="B756">
            <v>0</v>
          </cell>
          <cell r="D756" t="str">
            <v>55534021   -F&amp;B - ROYALTY &amp; INC.COMM-CS</v>
          </cell>
        </row>
        <row r="757">
          <cell r="A757">
            <v>55534032</v>
          </cell>
          <cell r="B757">
            <v>45590</v>
          </cell>
          <cell r="D757" t="str">
            <v>55534032   -F&amp;B - ROYALTY &amp; INC.COMM-GR</v>
          </cell>
        </row>
        <row r="758">
          <cell r="A758">
            <v>55534043</v>
          </cell>
          <cell r="B758">
            <v>6200</v>
          </cell>
          <cell r="D758" t="str">
            <v>55534043   -F&amp;B - ROYALTY &amp; INC.COMM-MW</v>
          </cell>
        </row>
        <row r="759">
          <cell r="A759">
            <v>55534055</v>
          </cell>
          <cell r="B759">
            <v>0</v>
          </cell>
          <cell r="D759" t="str">
            <v>55534055   -F&amp;B - ROYALTY &amp; INC.COMM-HC</v>
          </cell>
        </row>
        <row r="760">
          <cell r="A760">
            <v>55534066</v>
          </cell>
          <cell r="B760">
            <v>0</v>
          </cell>
          <cell r="D760" t="str">
            <v>55534066   -F&amp;B - ROYALTY &amp; INC.COMM-CB</v>
          </cell>
        </row>
        <row r="761">
          <cell r="A761">
            <v>55534077</v>
          </cell>
          <cell r="B761">
            <v>0</v>
          </cell>
          <cell r="D761" t="str">
            <v>55534077   -F&amp;B - ROYALTY &amp; INC.COMM-VB</v>
          </cell>
        </row>
        <row r="762">
          <cell r="A762">
            <v>55534088</v>
          </cell>
          <cell r="B762">
            <v>0</v>
          </cell>
          <cell r="D762" t="str">
            <v>55534088   -F&amp;B - ROYALTY &amp; INC.COMM-CH</v>
          </cell>
        </row>
        <row r="763">
          <cell r="A763">
            <v>55534099</v>
          </cell>
          <cell r="B763">
            <v>54400</v>
          </cell>
          <cell r="D763" t="str">
            <v>55534099   -F&amp;B - ROYALTY &amp; INC.COMM-BQ</v>
          </cell>
        </row>
        <row r="764">
          <cell r="A764">
            <v>55534101</v>
          </cell>
          <cell r="B764">
            <v>1273022.06</v>
          </cell>
          <cell r="D764" t="str">
            <v>55534101   -F&amp;B - ROYALTY &amp; INC.COMM-VR</v>
          </cell>
        </row>
        <row r="765">
          <cell r="A765">
            <v>55534112</v>
          </cell>
          <cell r="B765">
            <v>0</v>
          </cell>
          <cell r="D765" t="str">
            <v>55534112   -F&amp;B - ROYALTY &amp; INC.COMM-CL</v>
          </cell>
        </row>
        <row r="766">
          <cell r="A766">
            <v>55534123</v>
          </cell>
          <cell r="B766">
            <v>0</v>
          </cell>
          <cell r="D766" t="str">
            <v>55534123   -F&amp;B - ROYALTY &amp; INC.COMM-GA</v>
          </cell>
        </row>
        <row r="767">
          <cell r="A767">
            <v>55534134</v>
          </cell>
          <cell r="B767">
            <v>26219.5</v>
          </cell>
          <cell r="D767" t="str">
            <v>55534134   -F&amp;B - ROYALTY &amp; INC.COMM-SH</v>
          </cell>
        </row>
        <row r="768">
          <cell r="A768">
            <v>55534146</v>
          </cell>
          <cell r="B768">
            <v>0</v>
          </cell>
          <cell r="D768" t="str">
            <v>55534146   -F&amp;B - ROYALTY &amp; INC.COMM-MB</v>
          </cell>
        </row>
        <row r="769">
          <cell r="A769">
            <v>55536003</v>
          </cell>
          <cell r="B769">
            <v>142724.6</v>
          </cell>
          <cell r="D769" t="str">
            <v>55536003   -F&amp;B - UNIFORMS - UA</v>
          </cell>
        </row>
        <row r="770">
          <cell r="A770">
            <v>55536014</v>
          </cell>
          <cell r="B770">
            <v>26050</v>
          </cell>
          <cell r="D770" t="str">
            <v>55536014   -F&amp;B - UNIFORMS - RS</v>
          </cell>
        </row>
        <row r="771">
          <cell r="A771">
            <v>55536025</v>
          </cell>
          <cell r="B771">
            <v>48694</v>
          </cell>
          <cell r="D771" t="str">
            <v>55536025   -F&amp;B - UNIFORMS - CS</v>
          </cell>
        </row>
        <row r="772">
          <cell r="A772">
            <v>55536037</v>
          </cell>
          <cell r="B772">
            <v>29734</v>
          </cell>
          <cell r="D772" t="str">
            <v>55536037   -F&amp;B - UNIFORMS - GR</v>
          </cell>
        </row>
        <row r="773">
          <cell r="A773">
            <v>55536048</v>
          </cell>
          <cell r="B773">
            <v>78396</v>
          </cell>
          <cell r="D773" t="str">
            <v>55536048   -F&amp;B - UNIFORMS - MW</v>
          </cell>
        </row>
        <row r="774">
          <cell r="A774">
            <v>55536059</v>
          </cell>
          <cell r="B774">
            <v>0</v>
          </cell>
          <cell r="D774" t="str">
            <v>55536059   -F&amp;B - UNIFORMS - HC</v>
          </cell>
        </row>
        <row r="775">
          <cell r="A775">
            <v>55536060</v>
          </cell>
          <cell r="B775">
            <v>26794</v>
          </cell>
          <cell r="D775" t="str">
            <v>55536060   -F&amp;B - UNIFORMS - CB</v>
          </cell>
        </row>
        <row r="776">
          <cell r="A776">
            <v>55536071</v>
          </cell>
          <cell r="B776">
            <v>0</v>
          </cell>
          <cell r="D776" t="str">
            <v>55536071   -F&amp;B - UNIFORMS - VB</v>
          </cell>
        </row>
        <row r="777">
          <cell r="A777">
            <v>55536083</v>
          </cell>
          <cell r="B777">
            <v>13916</v>
          </cell>
          <cell r="D777" t="str">
            <v>55536083   -F&amp;B - UNIFORMS - CH</v>
          </cell>
        </row>
        <row r="778">
          <cell r="A778">
            <v>55536094</v>
          </cell>
          <cell r="B778">
            <v>38609</v>
          </cell>
          <cell r="D778" t="str">
            <v>55536094   -F&amp;B - UNIFORMS - BQ</v>
          </cell>
        </row>
        <row r="779">
          <cell r="A779">
            <v>55536105</v>
          </cell>
          <cell r="B779">
            <v>142069</v>
          </cell>
          <cell r="D779" t="str">
            <v>55536105   -F&amp;B - UNIFORMS - VR</v>
          </cell>
        </row>
        <row r="780">
          <cell r="A780">
            <v>55536116</v>
          </cell>
          <cell r="B780">
            <v>37837</v>
          </cell>
          <cell r="D780" t="str">
            <v>55536116   -F&amp;B - UNIFORMS - CL</v>
          </cell>
        </row>
        <row r="781">
          <cell r="A781">
            <v>55536128</v>
          </cell>
          <cell r="B781">
            <v>0</v>
          </cell>
          <cell r="D781" t="str">
            <v>55536128   -F&amp;B - UNIFORMS - GA</v>
          </cell>
        </row>
        <row r="782">
          <cell r="A782">
            <v>55536139</v>
          </cell>
          <cell r="B782">
            <v>16710</v>
          </cell>
          <cell r="D782" t="str">
            <v>55536139   -F&amp;B - UNIFORMS - SH</v>
          </cell>
        </row>
        <row r="783">
          <cell r="A783">
            <v>55536140</v>
          </cell>
          <cell r="B783">
            <v>0</v>
          </cell>
          <cell r="D783" t="str">
            <v>55536140   -F&amp;B - UNIFORMS - MB</v>
          </cell>
        </row>
        <row r="784">
          <cell r="A784">
            <v>55540002</v>
          </cell>
          <cell r="B784">
            <v>0</v>
          </cell>
          <cell r="D784" t="str">
            <v>55540002   -F&amp;B - BANQUET EXP - UA</v>
          </cell>
        </row>
        <row r="785">
          <cell r="A785">
            <v>55540013</v>
          </cell>
          <cell r="B785">
            <v>0</v>
          </cell>
          <cell r="D785" t="str">
            <v>55540013   -F&amp;B - BANQUET EXP - RS</v>
          </cell>
        </row>
        <row r="786">
          <cell r="A786">
            <v>55540024</v>
          </cell>
          <cell r="B786">
            <v>0</v>
          </cell>
          <cell r="D786" t="str">
            <v>55540024   -F&amp;B - BANQUET EXP - CS</v>
          </cell>
        </row>
        <row r="787">
          <cell r="A787">
            <v>55540035</v>
          </cell>
          <cell r="B787">
            <v>0</v>
          </cell>
          <cell r="D787" t="str">
            <v>55540035   -F&amp;B - BANQUET EXP - GR</v>
          </cell>
        </row>
        <row r="788">
          <cell r="A788">
            <v>55540047</v>
          </cell>
          <cell r="B788">
            <v>0</v>
          </cell>
          <cell r="D788" t="str">
            <v>55540047   -F&amp;B - BANQUET EXP - MW</v>
          </cell>
        </row>
        <row r="789">
          <cell r="A789">
            <v>55540058</v>
          </cell>
          <cell r="B789">
            <v>0</v>
          </cell>
          <cell r="D789" t="str">
            <v>55540058   -F&amp;B - BANQUET EXP - HC</v>
          </cell>
        </row>
        <row r="790">
          <cell r="A790">
            <v>55540069</v>
          </cell>
          <cell r="B790">
            <v>0</v>
          </cell>
          <cell r="D790" t="str">
            <v>55540069   -F&amp;B - BANQUET EXP - CB</v>
          </cell>
        </row>
        <row r="791">
          <cell r="A791">
            <v>55540070</v>
          </cell>
          <cell r="B791">
            <v>0</v>
          </cell>
          <cell r="D791" t="str">
            <v>55540070   -F&amp;B - BANQUET EXP - VB</v>
          </cell>
        </row>
        <row r="792">
          <cell r="A792">
            <v>55540082</v>
          </cell>
          <cell r="B792">
            <v>0</v>
          </cell>
          <cell r="D792" t="str">
            <v>55540082   -F&amp;B - BANQUET EXP - CH</v>
          </cell>
        </row>
        <row r="793">
          <cell r="A793">
            <v>55540093</v>
          </cell>
          <cell r="B793">
            <v>124373.73</v>
          </cell>
          <cell r="D793" t="str">
            <v>55540093   -F&amp;B - BANQUET EXP - BQ</v>
          </cell>
        </row>
        <row r="794">
          <cell r="A794">
            <v>55540104</v>
          </cell>
          <cell r="B794">
            <v>1500</v>
          </cell>
          <cell r="D794" t="str">
            <v>55540104   -F&amp;B - BANQUET EXP - VR</v>
          </cell>
        </row>
        <row r="795">
          <cell r="A795">
            <v>55540115</v>
          </cell>
          <cell r="B795">
            <v>0</v>
          </cell>
          <cell r="D795" t="str">
            <v>55540115   -F&amp;B - BANQUET EXP - CL</v>
          </cell>
        </row>
        <row r="796">
          <cell r="A796">
            <v>55540126</v>
          </cell>
          <cell r="B796">
            <v>0</v>
          </cell>
          <cell r="D796" t="str">
            <v>55540126   -F&amp;B - BANQUET EXP - GA</v>
          </cell>
        </row>
        <row r="797">
          <cell r="A797">
            <v>55540138</v>
          </cell>
          <cell r="B797">
            <v>0</v>
          </cell>
          <cell r="D797" t="str">
            <v>55540138   -F&amp;B - BANQUET EXP - SH</v>
          </cell>
        </row>
        <row r="798">
          <cell r="A798">
            <v>55540149</v>
          </cell>
          <cell r="B798">
            <v>0</v>
          </cell>
          <cell r="D798" t="str">
            <v>55540149   -F&amp;B - BANQUET EXP - MB</v>
          </cell>
        </row>
        <row r="799">
          <cell r="A799">
            <v>55542006</v>
          </cell>
          <cell r="B799">
            <v>-2433.6</v>
          </cell>
          <cell r="D799" t="str">
            <v>55542006   -F&amp;B - BAR EXPENSES - UA</v>
          </cell>
        </row>
        <row r="800">
          <cell r="A800">
            <v>55542017</v>
          </cell>
          <cell r="B800">
            <v>0</v>
          </cell>
          <cell r="D800" t="str">
            <v>55542017   -F&amp;B - BAR EXPENSES - RS</v>
          </cell>
        </row>
        <row r="801">
          <cell r="A801">
            <v>55542029</v>
          </cell>
          <cell r="B801">
            <v>9888.99</v>
          </cell>
          <cell r="D801" t="str">
            <v>55542029   -F&amp;B - BAR EXPENSES - CS</v>
          </cell>
        </row>
        <row r="802">
          <cell r="A802">
            <v>55542030</v>
          </cell>
          <cell r="B802">
            <v>0</v>
          </cell>
          <cell r="D802" t="str">
            <v>55542030   -F&amp;B - BAR EXPENSES - GR</v>
          </cell>
        </row>
        <row r="803">
          <cell r="A803">
            <v>55542041</v>
          </cell>
          <cell r="B803">
            <v>660</v>
          </cell>
          <cell r="D803" t="str">
            <v>55542041   -F&amp;B - BAR EXPENSES - MW</v>
          </cell>
        </row>
        <row r="804">
          <cell r="A804">
            <v>55542052</v>
          </cell>
          <cell r="B804">
            <v>0</v>
          </cell>
          <cell r="D804" t="str">
            <v>55542052   -F&amp;B - BAR EXPENSES - HC</v>
          </cell>
        </row>
        <row r="805">
          <cell r="A805">
            <v>55542064</v>
          </cell>
          <cell r="B805">
            <v>306470.36</v>
          </cell>
          <cell r="D805" t="str">
            <v>55542064   -F&amp;B - BAR EXPENSES - CB</v>
          </cell>
        </row>
        <row r="806">
          <cell r="A806">
            <v>55542075</v>
          </cell>
          <cell r="B806">
            <v>95778.15</v>
          </cell>
          <cell r="D806" t="str">
            <v>55542075   -F&amp;B - BAR EXPENSES - VB</v>
          </cell>
        </row>
        <row r="807">
          <cell r="A807">
            <v>55542086</v>
          </cell>
          <cell r="B807">
            <v>70215.429999999993</v>
          </cell>
          <cell r="D807" t="str">
            <v>55542086   -F&amp;B - BAR EXPENSES - CH</v>
          </cell>
        </row>
        <row r="808">
          <cell r="A808">
            <v>55542097</v>
          </cell>
          <cell r="B808">
            <v>9628.69</v>
          </cell>
          <cell r="D808" t="str">
            <v>55542097   -F&amp;B - BAR EXPENSES - BQ</v>
          </cell>
        </row>
        <row r="809">
          <cell r="A809">
            <v>55542108</v>
          </cell>
          <cell r="B809">
            <v>2448</v>
          </cell>
          <cell r="D809" t="str">
            <v>55542108   -F&amp;B - BAR EXPENSES - VR</v>
          </cell>
        </row>
        <row r="810">
          <cell r="A810">
            <v>55542110</v>
          </cell>
          <cell r="B810">
            <v>112117.9</v>
          </cell>
          <cell r="D810" t="str">
            <v>55542110   -F&amp;B - BAR EXPENSES - CL</v>
          </cell>
        </row>
        <row r="811">
          <cell r="A811">
            <v>55542121</v>
          </cell>
          <cell r="B811">
            <v>0</v>
          </cell>
          <cell r="D811" t="str">
            <v>55542121   -F&amp;B - BAR EXPENSES - GA</v>
          </cell>
        </row>
        <row r="812">
          <cell r="A812">
            <v>55542132</v>
          </cell>
          <cell r="B812">
            <v>0</v>
          </cell>
          <cell r="D812" t="str">
            <v>55542132   -F&amp;B - BAR EXPENSES - SH</v>
          </cell>
        </row>
        <row r="813">
          <cell r="A813">
            <v>55542143</v>
          </cell>
          <cell r="B813">
            <v>0</v>
          </cell>
          <cell r="D813" t="str">
            <v>55542143   -F&amp;B - BAR EXPENSES - MB</v>
          </cell>
        </row>
        <row r="814">
          <cell r="A814">
            <v>55544001</v>
          </cell>
          <cell r="B814">
            <v>12355.13</v>
          </cell>
          <cell r="D814" t="str">
            <v>55544001   -F&amp;B - CAKE SHOP SUP - UA</v>
          </cell>
        </row>
        <row r="815">
          <cell r="A815">
            <v>55544012</v>
          </cell>
          <cell r="B815">
            <v>298.3</v>
          </cell>
          <cell r="D815" t="str">
            <v>55544012   -F&amp;B - CAKE SHOP SUP - RS</v>
          </cell>
        </row>
        <row r="816">
          <cell r="A816">
            <v>55544023</v>
          </cell>
          <cell r="B816">
            <v>2892.42</v>
          </cell>
          <cell r="D816" t="str">
            <v>55544023   -F&amp;B - CAKE SHOP SUP - CS</v>
          </cell>
        </row>
        <row r="817">
          <cell r="A817">
            <v>55544034</v>
          </cell>
          <cell r="B817">
            <v>3949.49</v>
          </cell>
          <cell r="D817" t="str">
            <v>55544034   -F&amp;B - CAKE SHOP SUP - GR</v>
          </cell>
        </row>
        <row r="818">
          <cell r="A818">
            <v>55544046</v>
          </cell>
          <cell r="B818">
            <v>-729.61</v>
          </cell>
          <cell r="D818" t="str">
            <v>55544046   -F&amp;B - CAKE SHOP SUP - MW</v>
          </cell>
        </row>
        <row r="819">
          <cell r="A819">
            <v>55544057</v>
          </cell>
          <cell r="B819">
            <v>0</v>
          </cell>
          <cell r="D819" t="str">
            <v>55544057   -F&amp;B - CAKE SHOP SUP - HC</v>
          </cell>
        </row>
        <row r="820">
          <cell r="A820">
            <v>55544068</v>
          </cell>
          <cell r="B820">
            <v>0</v>
          </cell>
          <cell r="D820" t="str">
            <v>55544068   -F&amp;B - CAKE SHOP SUP - CB</v>
          </cell>
        </row>
        <row r="821">
          <cell r="A821">
            <v>55544079</v>
          </cell>
          <cell r="B821">
            <v>0</v>
          </cell>
          <cell r="D821" t="str">
            <v>55544079   -F&amp;B - CAKE SHOP SUP - VB</v>
          </cell>
        </row>
        <row r="822">
          <cell r="A822">
            <v>55544080</v>
          </cell>
          <cell r="B822">
            <v>0</v>
          </cell>
          <cell r="D822" t="str">
            <v>55544080   -F&amp;B - CAKE SHOP SUP - CH</v>
          </cell>
        </row>
        <row r="823">
          <cell r="A823">
            <v>55544092</v>
          </cell>
          <cell r="B823">
            <v>421.12</v>
          </cell>
          <cell r="D823" t="str">
            <v>55544092   -F&amp;B - CAKE SHOP SUP - BQ</v>
          </cell>
        </row>
        <row r="824">
          <cell r="A824">
            <v>55544103</v>
          </cell>
          <cell r="B824">
            <v>72.459999999999994</v>
          </cell>
          <cell r="D824" t="str">
            <v>55544103   -F&amp;B - CAKE SHOP SUP - VR</v>
          </cell>
        </row>
        <row r="825">
          <cell r="A825">
            <v>55544114</v>
          </cell>
          <cell r="B825">
            <v>1141.8900000000001</v>
          </cell>
          <cell r="D825" t="str">
            <v>55544114   -F&amp;B - CAKE SHOP SUP - CL</v>
          </cell>
        </row>
        <row r="826">
          <cell r="A826">
            <v>55544125</v>
          </cell>
          <cell r="B826">
            <v>0</v>
          </cell>
          <cell r="D826" t="str">
            <v>55544125   -F&amp;B - CAKE SHOP SUP - GA</v>
          </cell>
        </row>
        <row r="827">
          <cell r="A827">
            <v>55544137</v>
          </cell>
          <cell r="B827">
            <v>2289024.8199999998</v>
          </cell>
          <cell r="D827" t="str">
            <v>55544137   -F&amp;B - CAKE SHOP SUP - SH</v>
          </cell>
        </row>
        <row r="828">
          <cell r="A828">
            <v>55544148</v>
          </cell>
          <cell r="B828">
            <v>0</v>
          </cell>
          <cell r="D828" t="str">
            <v>55544148   -F&amp;B - CAKE SHOP SUP - MB</v>
          </cell>
        </row>
        <row r="829">
          <cell r="A829">
            <v>55544159</v>
          </cell>
          <cell r="B829">
            <v>183286.04</v>
          </cell>
          <cell r="D829" t="str">
            <v>55544159   -F&amp;B - CAKE SHOP SUP - JP</v>
          </cell>
        </row>
        <row r="830">
          <cell r="A830">
            <v>55544160</v>
          </cell>
          <cell r="B830">
            <v>83015.14</v>
          </cell>
          <cell r="D830" t="str">
            <v>55544160   -F&amp;B - CAKE SHOP SUP - DF</v>
          </cell>
        </row>
        <row r="831">
          <cell r="A831">
            <v>55544178</v>
          </cell>
          <cell r="B831">
            <v>359842.22</v>
          </cell>
          <cell r="D831" t="str">
            <v>55544178   -F&amp;B - CAKE SHOP SUP - WS</v>
          </cell>
        </row>
        <row r="832">
          <cell r="A832">
            <v>55546005</v>
          </cell>
          <cell r="B832">
            <v>117964.1</v>
          </cell>
          <cell r="D832" t="str">
            <v>55546005   -F&amp;B - KITCHEN FUEL - UA</v>
          </cell>
        </row>
        <row r="833">
          <cell r="A833">
            <v>55546016</v>
          </cell>
          <cell r="B833">
            <v>0</v>
          </cell>
          <cell r="D833" t="str">
            <v>55546016   -F&amp;B - KITCHEN FUEL - RS</v>
          </cell>
        </row>
        <row r="834">
          <cell r="A834">
            <v>55546028</v>
          </cell>
          <cell r="B834">
            <v>0</v>
          </cell>
          <cell r="D834" t="str">
            <v>55546028   -F&amp;B - KITCHEN FUEL - CS</v>
          </cell>
        </row>
        <row r="835">
          <cell r="A835">
            <v>55546039</v>
          </cell>
          <cell r="B835">
            <v>0</v>
          </cell>
          <cell r="D835" t="str">
            <v>55546039   -F&amp;B - KITCHEN FUEL - GR</v>
          </cell>
        </row>
        <row r="836">
          <cell r="A836">
            <v>55546040</v>
          </cell>
          <cell r="B836">
            <v>0</v>
          </cell>
          <cell r="D836" t="str">
            <v>55546040   -F&amp;B - KITCHEN FUEL - MW</v>
          </cell>
        </row>
        <row r="837">
          <cell r="A837">
            <v>55546051</v>
          </cell>
          <cell r="B837">
            <v>0</v>
          </cell>
          <cell r="D837" t="str">
            <v>55546051   -F&amp;B - KITCHEN FUEL - HC</v>
          </cell>
        </row>
        <row r="838">
          <cell r="A838">
            <v>55546062</v>
          </cell>
          <cell r="B838">
            <v>0</v>
          </cell>
          <cell r="D838" t="str">
            <v>55546062   -F&amp;B - KITCHEN FUEL - CB</v>
          </cell>
        </row>
        <row r="839">
          <cell r="A839">
            <v>55546074</v>
          </cell>
          <cell r="B839">
            <v>0</v>
          </cell>
          <cell r="D839" t="str">
            <v>55546074   -F&amp;B - KITCHEN FUEL - VB</v>
          </cell>
        </row>
        <row r="840">
          <cell r="A840">
            <v>55546085</v>
          </cell>
          <cell r="B840">
            <v>0</v>
          </cell>
          <cell r="D840" t="str">
            <v>55546085   -F&amp;B - KITCHEN FUEL - CH</v>
          </cell>
        </row>
        <row r="841">
          <cell r="A841">
            <v>55546096</v>
          </cell>
          <cell r="B841">
            <v>0</v>
          </cell>
          <cell r="D841" t="str">
            <v>55546096   -F&amp;B - KITCHEN FUEL - BQ</v>
          </cell>
        </row>
        <row r="842">
          <cell r="A842">
            <v>55546107</v>
          </cell>
          <cell r="B842">
            <v>0</v>
          </cell>
          <cell r="D842" t="str">
            <v>55546107   -F&amp;B - KITCHEN FUEL - VR</v>
          </cell>
        </row>
        <row r="843">
          <cell r="A843">
            <v>55546119</v>
          </cell>
          <cell r="B843">
            <v>0</v>
          </cell>
          <cell r="D843" t="str">
            <v>55546119   -F&amp;B - KITCHEN FUEL - CL</v>
          </cell>
        </row>
        <row r="844">
          <cell r="A844">
            <v>55546120</v>
          </cell>
          <cell r="B844">
            <v>0</v>
          </cell>
          <cell r="D844" t="str">
            <v>55546120   -F&amp;B - KITCHEN FUEL - GA</v>
          </cell>
        </row>
        <row r="845">
          <cell r="A845">
            <v>55546131</v>
          </cell>
          <cell r="B845">
            <v>0</v>
          </cell>
          <cell r="D845" t="str">
            <v>55546131   -F&amp;B - KITCHEN FUEL - SH</v>
          </cell>
        </row>
        <row r="846">
          <cell r="A846">
            <v>55546142</v>
          </cell>
          <cell r="B846">
            <v>0</v>
          </cell>
          <cell r="D846" t="str">
            <v>55546142   -F&amp;B - KITCHEN FUEL - MB</v>
          </cell>
        </row>
        <row r="847">
          <cell r="A847">
            <v>55548000</v>
          </cell>
          <cell r="B847">
            <v>201739.75</v>
          </cell>
          <cell r="D847" t="str">
            <v>55548000   -F&amp;B-KITCHEN SUPPLIES-UA</v>
          </cell>
        </row>
        <row r="848">
          <cell r="A848">
            <v>55548011</v>
          </cell>
          <cell r="B848">
            <v>0</v>
          </cell>
          <cell r="D848" t="str">
            <v>55548011   -F&amp;B-KITCHEN SUPPLIES-RS</v>
          </cell>
        </row>
        <row r="849">
          <cell r="A849">
            <v>55548022</v>
          </cell>
          <cell r="B849">
            <v>0</v>
          </cell>
          <cell r="D849" t="str">
            <v>55548022   -F&amp;B-KITCHEN SUPPLIES-CS</v>
          </cell>
        </row>
        <row r="850">
          <cell r="A850">
            <v>55548033</v>
          </cell>
          <cell r="B850">
            <v>0</v>
          </cell>
          <cell r="D850" t="str">
            <v>55548033   -F&amp;B-KITCHEN SUPPLIES-GR</v>
          </cell>
        </row>
        <row r="851">
          <cell r="A851">
            <v>55548044</v>
          </cell>
          <cell r="B851">
            <v>0</v>
          </cell>
          <cell r="D851" t="str">
            <v>55548044   -F&amp;B-KITCHEN SUPPLIES-MW</v>
          </cell>
        </row>
        <row r="852">
          <cell r="A852">
            <v>55548056</v>
          </cell>
          <cell r="B852">
            <v>0</v>
          </cell>
          <cell r="D852" t="str">
            <v>55548056   -F&amp;B-KITCHEN SUPPLIES-HC</v>
          </cell>
        </row>
        <row r="853">
          <cell r="A853">
            <v>55548067</v>
          </cell>
          <cell r="B853">
            <v>0</v>
          </cell>
          <cell r="D853" t="str">
            <v>55548067   -F&amp;B-KITCHEN SUPPLIES-CB</v>
          </cell>
        </row>
        <row r="854">
          <cell r="A854">
            <v>55548078</v>
          </cell>
          <cell r="B854">
            <v>0</v>
          </cell>
          <cell r="D854" t="str">
            <v>55548078   -F&amp;B-KITCHEN SUPPLIES-VB</v>
          </cell>
        </row>
        <row r="855">
          <cell r="A855">
            <v>55548089</v>
          </cell>
          <cell r="B855">
            <v>0</v>
          </cell>
          <cell r="D855" t="str">
            <v>55548089   -F&amp;B-KITCHEN SUPPLIES-CH</v>
          </cell>
        </row>
        <row r="856">
          <cell r="A856">
            <v>55548091</v>
          </cell>
          <cell r="B856">
            <v>0</v>
          </cell>
          <cell r="D856" t="str">
            <v>55548091   -F&amp;B-KITCHEN SUPPLIES-BQ</v>
          </cell>
        </row>
        <row r="857">
          <cell r="A857">
            <v>55548102</v>
          </cell>
          <cell r="B857">
            <v>0</v>
          </cell>
          <cell r="D857" t="str">
            <v>55548102   -F&amp;B-KITCHEN SUPPLIES-VR</v>
          </cell>
        </row>
        <row r="858">
          <cell r="A858">
            <v>55548113</v>
          </cell>
          <cell r="B858">
            <v>0</v>
          </cell>
          <cell r="D858" t="str">
            <v>55548113   -F&amp;B-KITCHEN SUPPLIES-CL</v>
          </cell>
        </row>
        <row r="859">
          <cell r="A859">
            <v>55548124</v>
          </cell>
          <cell r="B859">
            <v>0</v>
          </cell>
          <cell r="D859" t="str">
            <v>55548124   -F&amp;B-KITCHEN SUPPLIES-GA</v>
          </cell>
        </row>
        <row r="860">
          <cell r="A860">
            <v>55548135</v>
          </cell>
          <cell r="B860">
            <v>0</v>
          </cell>
          <cell r="D860" t="str">
            <v>55548135   -F&amp;B-KITCHEN SUPPLIES-SH</v>
          </cell>
        </row>
        <row r="861">
          <cell r="A861">
            <v>55548147</v>
          </cell>
          <cell r="B861">
            <v>0</v>
          </cell>
          <cell r="D861" t="str">
            <v>55548147   -F&amp;B-KITCHEN SUPPLIES-MB</v>
          </cell>
        </row>
        <row r="862">
          <cell r="A862">
            <v>55550004</v>
          </cell>
          <cell r="B862">
            <v>26277.39</v>
          </cell>
          <cell r="D862" t="str">
            <v>55550004   -F&amp;B - POSTAGE - UA</v>
          </cell>
        </row>
        <row r="863">
          <cell r="A863">
            <v>55550015</v>
          </cell>
          <cell r="B863">
            <v>0</v>
          </cell>
          <cell r="D863" t="str">
            <v>55550015   -F&amp;B - POSTAGE - RS</v>
          </cell>
        </row>
        <row r="864">
          <cell r="A864">
            <v>55550026</v>
          </cell>
          <cell r="B864">
            <v>0</v>
          </cell>
          <cell r="D864" t="str">
            <v>55550026   -F&amp;B - POSTAGE - CS</v>
          </cell>
        </row>
        <row r="865">
          <cell r="A865">
            <v>55550038</v>
          </cell>
          <cell r="B865">
            <v>0</v>
          </cell>
          <cell r="D865" t="str">
            <v>55550038   -F&amp;B - POSTAGE - GR</v>
          </cell>
        </row>
        <row r="866">
          <cell r="A866">
            <v>55550049</v>
          </cell>
          <cell r="B866">
            <v>0</v>
          </cell>
          <cell r="D866" t="str">
            <v>55550049   -F&amp;B - POSTAGE - MW</v>
          </cell>
        </row>
        <row r="867">
          <cell r="A867">
            <v>55550050</v>
          </cell>
          <cell r="B867">
            <v>0</v>
          </cell>
          <cell r="D867" t="str">
            <v>55550050   -F&amp;B - POSTAGE - HC</v>
          </cell>
        </row>
        <row r="868">
          <cell r="A868">
            <v>55550061</v>
          </cell>
          <cell r="B868">
            <v>0</v>
          </cell>
          <cell r="D868" t="str">
            <v>55550061   -F&amp;B - POSTAGE - CB</v>
          </cell>
        </row>
        <row r="869">
          <cell r="A869">
            <v>55550073</v>
          </cell>
          <cell r="B869">
            <v>0</v>
          </cell>
          <cell r="D869" t="str">
            <v>55550073   -F&amp;B - POSTAGE - VB</v>
          </cell>
        </row>
        <row r="870">
          <cell r="A870">
            <v>55550084</v>
          </cell>
          <cell r="B870">
            <v>0</v>
          </cell>
          <cell r="D870" t="str">
            <v>55550084   -F&amp;B - POSTAGE - CH</v>
          </cell>
        </row>
        <row r="871">
          <cell r="A871">
            <v>55550095</v>
          </cell>
          <cell r="B871">
            <v>0</v>
          </cell>
          <cell r="D871" t="str">
            <v>55550095   -F&amp;B - POSTAGE - BQ</v>
          </cell>
        </row>
        <row r="872">
          <cell r="A872">
            <v>55550106</v>
          </cell>
          <cell r="B872">
            <v>0</v>
          </cell>
          <cell r="D872" t="str">
            <v>55550106   -F&amp;B - POSTAGE - VR</v>
          </cell>
        </row>
        <row r="873">
          <cell r="A873">
            <v>55550117</v>
          </cell>
          <cell r="B873">
            <v>0</v>
          </cell>
          <cell r="D873" t="str">
            <v>55550117   -F&amp;B - POSTAGE - CL</v>
          </cell>
        </row>
        <row r="874">
          <cell r="A874">
            <v>55550129</v>
          </cell>
          <cell r="B874">
            <v>0</v>
          </cell>
          <cell r="D874" t="str">
            <v>55550129   -F&amp;B - POSTAGE - GA</v>
          </cell>
        </row>
        <row r="875">
          <cell r="A875">
            <v>55550130</v>
          </cell>
          <cell r="B875">
            <v>0</v>
          </cell>
          <cell r="D875" t="str">
            <v>55550130   -F&amp;B - POSTAGE - SH</v>
          </cell>
        </row>
        <row r="876">
          <cell r="A876">
            <v>55550141</v>
          </cell>
          <cell r="B876">
            <v>0</v>
          </cell>
          <cell r="D876" t="str">
            <v>55550141   -F&amp;B - POSTAGE - MB</v>
          </cell>
        </row>
        <row r="877">
          <cell r="A877">
            <v>55552008</v>
          </cell>
          <cell r="B877">
            <v>74350.09</v>
          </cell>
          <cell r="D877" t="str">
            <v>55552008   -F&amp;B-MENUS/DRINK LISTS-UA</v>
          </cell>
        </row>
        <row r="878">
          <cell r="A878">
            <v>55552010</v>
          </cell>
          <cell r="B878">
            <v>29527</v>
          </cell>
          <cell r="D878" t="str">
            <v>55552010   -F&amp;B-MENUS/DRINK LISTS-RS</v>
          </cell>
        </row>
        <row r="879">
          <cell r="A879">
            <v>55552021</v>
          </cell>
          <cell r="B879">
            <v>77711.789999999994</v>
          </cell>
          <cell r="D879" t="str">
            <v>55552021   -F&amp;B-MENUS/DRINK LISTS-CS</v>
          </cell>
        </row>
        <row r="880">
          <cell r="A880">
            <v>55552032</v>
          </cell>
          <cell r="B880">
            <v>24652.33</v>
          </cell>
          <cell r="D880" t="str">
            <v>55552032   -F&amp;B-MENUS/DRINK LISTS-GR</v>
          </cell>
        </row>
        <row r="881">
          <cell r="A881">
            <v>55552043</v>
          </cell>
          <cell r="B881">
            <v>31835</v>
          </cell>
          <cell r="D881" t="str">
            <v>55552043   -F&amp;B-MENUS/DRINK LISTS-MW</v>
          </cell>
        </row>
        <row r="882">
          <cell r="A882">
            <v>55552055</v>
          </cell>
          <cell r="B882">
            <v>0</v>
          </cell>
          <cell r="D882" t="str">
            <v>55552055   -F&amp;B-MENUS/DRINK LISTS-HC</v>
          </cell>
        </row>
        <row r="883">
          <cell r="A883">
            <v>55552066</v>
          </cell>
          <cell r="B883">
            <v>7733.33</v>
          </cell>
          <cell r="D883" t="str">
            <v>55552066   -F&amp;B-MENUS/DRINK LISTS-CB</v>
          </cell>
        </row>
        <row r="884">
          <cell r="A884">
            <v>55552077</v>
          </cell>
          <cell r="B884">
            <v>0</v>
          </cell>
          <cell r="D884" t="str">
            <v>55552077   -F&amp;B-MENUS/DRINK LISTS-VB</v>
          </cell>
        </row>
        <row r="885">
          <cell r="A885">
            <v>55552088</v>
          </cell>
          <cell r="B885">
            <v>4383.34</v>
          </cell>
          <cell r="D885" t="str">
            <v>55552088   -F&amp;B-MENUS/DRINK LISTS-CH</v>
          </cell>
        </row>
        <row r="886">
          <cell r="A886">
            <v>55552099</v>
          </cell>
          <cell r="B886">
            <v>17076.400000000001</v>
          </cell>
          <cell r="D886" t="str">
            <v>55552099   -F&amp;B-MENUS/DRINK LISTS-BQ</v>
          </cell>
        </row>
        <row r="887">
          <cell r="A887">
            <v>55552101</v>
          </cell>
          <cell r="B887">
            <v>25534</v>
          </cell>
          <cell r="D887" t="str">
            <v>55552101   -F&amp;B-MENUS/DRINK LISTS-VR</v>
          </cell>
        </row>
        <row r="888">
          <cell r="A888">
            <v>55552112</v>
          </cell>
          <cell r="B888">
            <v>12431</v>
          </cell>
          <cell r="D888" t="str">
            <v>55552112   -F&amp;B-MENUS/DRINK LISTS-CL</v>
          </cell>
        </row>
        <row r="889">
          <cell r="A889">
            <v>55552123</v>
          </cell>
          <cell r="B889">
            <v>0</v>
          </cell>
          <cell r="D889" t="str">
            <v>55552123   -F&amp;B-MENUS/DRINK LISTS-GA</v>
          </cell>
        </row>
        <row r="890">
          <cell r="A890">
            <v>55552134</v>
          </cell>
          <cell r="B890">
            <v>3200</v>
          </cell>
          <cell r="D890" t="str">
            <v>55552134   -F&amp;B-MENUS/DRINK LISTS-SH</v>
          </cell>
        </row>
        <row r="891">
          <cell r="A891">
            <v>55552146</v>
          </cell>
          <cell r="B891">
            <v>0</v>
          </cell>
          <cell r="D891" t="str">
            <v>55552146   -F&amp;B-MENUS/DRINK LISTS-MB</v>
          </cell>
        </row>
        <row r="892">
          <cell r="A892">
            <v>55554003</v>
          </cell>
          <cell r="B892">
            <v>52698.34</v>
          </cell>
          <cell r="D892" t="str">
            <v>55554003   -F&amp;B - MUSIC &amp; ENT - UA</v>
          </cell>
        </row>
        <row r="893">
          <cell r="A893">
            <v>55554014</v>
          </cell>
          <cell r="B893">
            <v>0</v>
          </cell>
          <cell r="D893" t="str">
            <v>55554014   -F&amp;B - MUSIC &amp; ENT - RS</v>
          </cell>
        </row>
        <row r="894">
          <cell r="A894">
            <v>55554025</v>
          </cell>
          <cell r="B894">
            <v>3005</v>
          </cell>
          <cell r="D894" t="str">
            <v>55554025   -F&amp;B - MUSIC &amp; ENT - CS</v>
          </cell>
        </row>
        <row r="895">
          <cell r="A895">
            <v>55554037</v>
          </cell>
          <cell r="B895">
            <v>196266.82</v>
          </cell>
          <cell r="D895" t="str">
            <v>55554037   -F&amp;B - MUSIC &amp; ENT - GR</v>
          </cell>
        </row>
        <row r="896">
          <cell r="A896">
            <v>55554048</v>
          </cell>
          <cell r="B896">
            <v>550</v>
          </cell>
          <cell r="D896" t="str">
            <v>55554048   -F&amp;B - MUSIC &amp; ENT - MW</v>
          </cell>
        </row>
        <row r="897">
          <cell r="A897">
            <v>55554059</v>
          </cell>
          <cell r="B897">
            <v>0</v>
          </cell>
          <cell r="D897" t="str">
            <v>55554059   -F&amp;B - MUSIC &amp; ENT - HC</v>
          </cell>
        </row>
        <row r="898">
          <cell r="A898">
            <v>55554060</v>
          </cell>
          <cell r="B898">
            <v>1027042.4</v>
          </cell>
          <cell r="D898" t="str">
            <v>55554060   -F&amp;B - MUSIC &amp; ENT - CB</v>
          </cell>
        </row>
        <row r="899">
          <cell r="A899">
            <v>55554071</v>
          </cell>
          <cell r="B899">
            <v>0</v>
          </cell>
          <cell r="D899" t="str">
            <v>55554071   -F&amp;B - MUSIC &amp; ENT - VB</v>
          </cell>
        </row>
        <row r="900">
          <cell r="A900">
            <v>55554083</v>
          </cell>
          <cell r="B900">
            <v>8207</v>
          </cell>
          <cell r="D900" t="str">
            <v>55554083   -F&amp;B - MUSIC &amp; ENT - CH</v>
          </cell>
        </row>
        <row r="901">
          <cell r="A901">
            <v>55554094</v>
          </cell>
          <cell r="B901">
            <v>213</v>
          </cell>
          <cell r="D901" t="str">
            <v>55554094   -F&amp;B - MUSIC &amp; ENT - BQ</v>
          </cell>
        </row>
        <row r="902">
          <cell r="A902">
            <v>55554105</v>
          </cell>
          <cell r="B902">
            <v>3015</v>
          </cell>
          <cell r="D902" t="str">
            <v>55554105   -F&amp;B - MUSIC &amp; ENT - VR</v>
          </cell>
        </row>
        <row r="903">
          <cell r="A903">
            <v>55554116</v>
          </cell>
          <cell r="B903">
            <v>547645.06999999995</v>
          </cell>
          <cell r="D903" t="str">
            <v>55554116   -F&amp;B - MUSIC &amp; ENT - CL</v>
          </cell>
        </row>
        <row r="904">
          <cell r="A904">
            <v>55554128</v>
          </cell>
          <cell r="B904">
            <v>0</v>
          </cell>
          <cell r="D904" t="str">
            <v>55554128   -F&amp;B - MUSIC &amp; ENT - GA</v>
          </cell>
        </row>
        <row r="905">
          <cell r="A905">
            <v>55554139</v>
          </cell>
          <cell r="B905">
            <v>0</v>
          </cell>
          <cell r="D905" t="str">
            <v>55554139   -F&amp;B - MUSIC &amp; ENT - SH</v>
          </cell>
        </row>
        <row r="906">
          <cell r="A906">
            <v>55554140</v>
          </cell>
          <cell r="B906">
            <v>0</v>
          </cell>
          <cell r="D906" t="str">
            <v>55554140   -F&amp;B - MUSIC &amp; ENT - MB</v>
          </cell>
        </row>
        <row r="907">
          <cell r="A907">
            <v>55556007</v>
          </cell>
          <cell r="B907">
            <v>51799.9</v>
          </cell>
          <cell r="D907" t="str">
            <v>55556007   -F&amp;B - FOOD TASTING - UA</v>
          </cell>
        </row>
        <row r="908">
          <cell r="A908">
            <v>55556019</v>
          </cell>
          <cell r="B908">
            <v>450</v>
          </cell>
          <cell r="D908" t="str">
            <v>55556019   -F&amp;B - FOOD TASTING - RS</v>
          </cell>
        </row>
        <row r="909">
          <cell r="A909">
            <v>55556020</v>
          </cell>
          <cell r="B909">
            <v>98</v>
          </cell>
          <cell r="D909" t="str">
            <v>55556020   -F&amp;B - FOOD TASTING - CS</v>
          </cell>
        </row>
        <row r="910">
          <cell r="A910">
            <v>55556031</v>
          </cell>
          <cell r="B910">
            <v>39361.43</v>
          </cell>
          <cell r="D910" t="str">
            <v>55556031   -F&amp;B - FOOD TASTING - GR</v>
          </cell>
        </row>
        <row r="911">
          <cell r="A911">
            <v>55556042</v>
          </cell>
          <cell r="B911">
            <v>4725.3500000000004</v>
          </cell>
          <cell r="D911" t="str">
            <v>55556042   -F&amp;B - FOOD TASTING - MW</v>
          </cell>
        </row>
        <row r="912">
          <cell r="A912">
            <v>55556053</v>
          </cell>
          <cell r="B912">
            <v>0</v>
          </cell>
          <cell r="D912" t="str">
            <v>55556053   -F&amp;B - FOOD TASTING - HC</v>
          </cell>
        </row>
        <row r="913">
          <cell r="A913">
            <v>55556065</v>
          </cell>
          <cell r="B913">
            <v>0</v>
          </cell>
          <cell r="D913" t="str">
            <v>55556065   -F&amp;B - FOOD TASTING - CB</v>
          </cell>
        </row>
        <row r="914">
          <cell r="A914">
            <v>55556076</v>
          </cell>
          <cell r="B914">
            <v>0</v>
          </cell>
          <cell r="D914" t="str">
            <v>55556076   -F&amp;B - FOOD TASTING - VB</v>
          </cell>
        </row>
        <row r="915">
          <cell r="A915">
            <v>55556087</v>
          </cell>
          <cell r="B915">
            <v>0</v>
          </cell>
          <cell r="D915" t="str">
            <v>55556087   -F&amp;B - FOOD TASTING - CH</v>
          </cell>
        </row>
        <row r="916">
          <cell r="A916">
            <v>55556098</v>
          </cell>
          <cell r="B916">
            <v>0</v>
          </cell>
          <cell r="D916" t="str">
            <v>55556098   -F&amp;B - FOOD TASTING - BQ</v>
          </cell>
        </row>
        <row r="917">
          <cell r="A917">
            <v>55556100</v>
          </cell>
          <cell r="B917">
            <v>3494.9</v>
          </cell>
          <cell r="D917" t="str">
            <v>55556100   -F&amp;B - FOOD TASTING - VR</v>
          </cell>
        </row>
        <row r="918">
          <cell r="A918">
            <v>55556111</v>
          </cell>
          <cell r="B918">
            <v>308</v>
          </cell>
          <cell r="D918" t="str">
            <v>55556111   -F&amp;B - FOOD TASTING - CL</v>
          </cell>
        </row>
        <row r="919">
          <cell r="A919">
            <v>55556122</v>
          </cell>
          <cell r="B919">
            <v>0</v>
          </cell>
          <cell r="D919" t="str">
            <v>55556122   -F&amp;B - FOOD TASTING - GA</v>
          </cell>
        </row>
        <row r="920">
          <cell r="A920">
            <v>55556133</v>
          </cell>
          <cell r="B920">
            <v>246</v>
          </cell>
          <cell r="D920" t="str">
            <v>55556133   -F&amp;B - FOOD TASTING - SH</v>
          </cell>
        </row>
        <row r="921">
          <cell r="A921">
            <v>55556144</v>
          </cell>
          <cell r="B921">
            <v>0</v>
          </cell>
          <cell r="D921" t="str">
            <v>55556144   -F&amp;B - FOOD TASTING - MB</v>
          </cell>
        </row>
        <row r="922">
          <cell r="A922">
            <v>55558002</v>
          </cell>
          <cell r="B922">
            <v>0</v>
          </cell>
          <cell r="D922" t="str">
            <v>55558002   -F&amp;B - RENTAL OF EQ - UA</v>
          </cell>
        </row>
        <row r="923">
          <cell r="A923">
            <v>55558013</v>
          </cell>
          <cell r="B923">
            <v>0</v>
          </cell>
          <cell r="D923" t="str">
            <v>55558013   -F&amp;B - RENTAL OF EQ - RS</v>
          </cell>
        </row>
        <row r="924">
          <cell r="A924">
            <v>55558024</v>
          </cell>
          <cell r="B924">
            <v>0</v>
          </cell>
          <cell r="D924" t="str">
            <v>55558024   -F&amp;B - RENTAL OF EQ - CS</v>
          </cell>
        </row>
        <row r="925">
          <cell r="A925">
            <v>55558035</v>
          </cell>
          <cell r="B925">
            <v>0</v>
          </cell>
          <cell r="D925" t="str">
            <v>55558035   -F&amp;B - RENTAL OF EQ - GR</v>
          </cell>
        </row>
        <row r="926">
          <cell r="A926">
            <v>55558047</v>
          </cell>
          <cell r="B926">
            <v>0</v>
          </cell>
          <cell r="D926" t="str">
            <v>55558047   -F&amp;B - RENTAL OF EQ - MW</v>
          </cell>
        </row>
        <row r="927">
          <cell r="A927">
            <v>55558058</v>
          </cell>
          <cell r="B927">
            <v>0</v>
          </cell>
          <cell r="D927" t="str">
            <v>55558058   -F&amp;B - RENTAL OF EQ - HC</v>
          </cell>
        </row>
        <row r="928">
          <cell r="A928">
            <v>55558069</v>
          </cell>
          <cell r="B928">
            <v>0</v>
          </cell>
          <cell r="D928" t="str">
            <v>55558069   -F&amp;B - RENTAL OF EQ - CB</v>
          </cell>
        </row>
        <row r="929">
          <cell r="A929">
            <v>55558070</v>
          </cell>
          <cell r="B929">
            <v>0</v>
          </cell>
          <cell r="D929" t="str">
            <v>55558070   -F&amp;B - RENTAL OF EQ - VB</v>
          </cell>
        </row>
        <row r="930">
          <cell r="A930">
            <v>55558082</v>
          </cell>
          <cell r="B930">
            <v>0</v>
          </cell>
          <cell r="D930" t="str">
            <v>55558082   -F&amp;B - RENTAL OF EQ - CH</v>
          </cell>
        </row>
        <row r="931">
          <cell r="A931">
            <v>55558093</v>
          </cell>
          <cell r="B931">
            <v>0</v>
          </cell>
          <cell r="D931" t="str">
            <v>55558093   -F&amp;B - RENTAL OF EQ - BQ</v>
          </cell>
        </row>
        <row r="932">
          <cell r="A932">
            <v>55558104</v>
          </cell>
          <cell r="B932">
            <v>0</v>
          </cell>
          <cell r="D932" t="str">
            <v>55558104   -F&amp;B - RENTAL OF EQ - VR</v>
          </cell>
        </row>
        <row r="933">
          <cell r="A933">
            <v>55558115</v>
          </cell>
          <cell r="B933">
            <v>0</v>
          </cell>
          <cell r="D933" t="str">
            <v>55558115   -F&amp;B - RENTAL OF EQ - CL</v>
          </cell>
        </row>
        <row r="934">
          <cell r="A934">
            <v>55558126</v>
          </cell>
          <cell r="B934">
            <v>0</v>
          </cell>
          <cell r="D934" t="str">
            <v>55558126   -F&amp;B - RENTAL OF EQ - GA</v>
          </cell>
        </row>
        <row r="935">
          <cell r="A935">
            <v>55558138</v>
          </cell>
          <cell r="B935">
            <v>0</v>
          </cell>
          <cell r="D935" t="str">
            <v>55558138   -F&amp;B - RENTAL OF EQ - SH</v>
          </cell>
        </row>
        <row r="936">
          <cell r="A936">
            <v>55558149</v>
          </cell>
          <cell r="B936">
            <v>0</v>
          </cell>
          <cell r="D936" t="str">
            <v>55558149   -F&amp;B - RENTAL OF EQ - MB</v>
          </cell>
        </row>
        <row r="937">
          <cell r="A937">
            <v>55560006</v>
          </cell>
          <cell r="B937">
            <v>639821.01</v>
          </cell>
          <cell r="D937" t="str">
            <v>55560006   -F&amp;B - TRANSPORTATION - UA</v>
          </cell>
        </row>
        <row r="938">
          <cell r="A938">
            <v>55560017</v>
          </cell>
          <cell r="B938">
            <v>0</v>
          </cell>
          <cell r="D938" t="str">
            <v>55560017   -F&amp;B - TRANSPORTATION - RS</v>
          </cell>
        </row>
        <row r="939">
          <cell r="A939">
            <v>55560029</v>
          </cell>
          <cell r="B939">
            <v>0</v>
          </cell>
          <cell r="D939" t="str">
            <v>55560029   -F&amp;B - TRANSPORTATION - CS</v>
          </cell>
        </row>
        <row r="940">
          <cell r="A940">
            <v>55560030</v>
          </cell>
          <cell r="B940">
            <v>0</v>
          </cell>
          <cell r="D940" t="str">
            <v>55560030   -F&amp;B - TRANSPORTATION - GR</v>
          </cell>
        </row>
        <row r="941">
          <cell r="A941">
            <v>55560041</v>
          </cell>
          <cell r="B941">
            <v>0</v>
          </cell>
          <cell r="D941" t="str">
            <v>55560041   -F&amp;B - TRANSPORTATION - MW</v>
          </cell>
        </row>
        <row r="942">
          <cell r="A942">
            <v>55560052</v>
          </cell>
          <cell r="B942">
            <v>0</v>
          </cell>
          <cell r="D942" t="str">
            <v>55560052   -F&amp;B - TRANSPORTATION - HC</v>
          </cell>
        </row>
        <row r="943">
          <cell r="A943">
            <v>55560064</v>
          </cell>
          <cell r="B943">
            <v>0</v>
          </cell>
          <cell r="D943" t="str">
            <v>55560064   -F&amp;B - TRANSPORTATION - CB</v>
          </cell>
        </row>
        <row r="944">
          <cell r="A944">
            <v>55560075</v>
          </cell>
          <cell r="B944">
            <v>0</v>
          </cell>
          <cell r="D944" t="str">
            <v>55560075   -F&amp;B - TRANSPORTATION - VB</v>
          </cell>
        </row>
        <row r="945">
          <cell r="A945">
            <v>55560086</v>
          </cell>
          <cell r="B945">
            <v>0</v>
          </cell>
          <cell r="D945" t="str">
            <v>55560086   -F&amp;B - TRANSPORTATION - CH</v>
          </cell>
        </row>
        <row r="946">
          <cell r="A946">
            <v>55560097</v>
          </cell>
          <cell r="B946">
            <v>0</v>
          </cell>
          <cell r="D946" t="str">
            <v>55560097   -F&amp;B - TRANSPORTATION - BQ</v>
          </cell>
        </row>
        <row r="947">
          <cell r="A947">
            <v>55560108</v>
          </cell>
          <cell r="B947">
            <v>0</v>
          </cell>
          <cell r="D947" t="str">
            <v>55560108   -F&amp;B - TRANSPORTATION - VR</v>
          </cell>
        </row>
        <row r="948">
          <cell r="A948">
            <v>55560110</v>
          </cell>
          <cell r="B948">
            <v>0</v>
          </cell>
          <cell r="D948" t="str">
            <v>55560110   -F&amp;B - TRANSPORTATION - CL</v>
          </cell>
        </row>
        <row r="949">
          <cell r="A949">
            <v>55560121</v>
          </cell>
          <cell r="B949">
            <v>0</v>
          </cell>
          <cell r="D949" t="str">
            <v>55560121   -F&amp;B - TRANSPORTATION - GA</v>
          </cell>
        </row>
        <row r="950">
          <cell r="A950">
            <v>55560132</v>
          </cell>
          <cell r="B950">
            <v>294509.65999999997</v>
          </cell>
          <cell r="D950" t="str">
            <v>55560132   -F&amp;B - TRANSPORTATION - SH</v>
          </cell>
        </row>
        <row r="951">
          <cell r="A951">
            <v>55560143</v>
          </cell>
          <cell r="B951">
            <v>0</v>
          </cell>
          <cell r="D951" t="str">
            <v>55560143   -F&amp;B - TRANSPORTATION - MB</v>
          </cell>
        </row>
        <row r="952">
          <cell r="A952">
            <v>55560155</v>
          </cell>
          <cell r="B952">
            <v>0</v>
          </cell>
          <cell r="D952" t="str">
            <v>55560155   -F&amp;B - TRANSPORTATION - JP</v>
          </cell>
        </row>
        <row r="953">
          <cell r="A953">
            <v>55560166</v>
          </cell>
          <cell r="B953">
            <v>0</v>
          </cell>
          <cell r="D953" t="str">
            <v>55560166   -F&amp;B - TRANSPORTATION - DF</v>
          </cell>
        </row>
        <row r="954">
          <cell r="A954">
            <v>55560174</v>
          </cell>
          <cell r="B954">
            <v>0</v>
          </cell>
          <cell r="D954" t="str">
            <v>55560174   -F&amp;B - TRANSPORTATION - WS</v>
          </cell>
        </row>
        <row r="955">
          <cell r="A955">
            <v>55561008</v>
          </cell>
          <cell r="B955">
            <v>0</v>
          </cell>
          <cell r="D955" t="str">
            <v>55561008   -F&amp;B - GUEST PARKING - UA</v>
          </cell>
        </row>
        <row r="956">
          <cell r="A956">
            <v>55561010</v>
          </cell>
          <cell r="B956">
            <v>0</v>
          </cell>
          <cell r="D956" t="str">
            <v>55561010   -F&amp;B - GUEST PARKING - RS</v>
          </cell>
        </row>
        <row r="957">
          <cell r="A957">
            <v>55561021</v>
          </cell>
          <cell r="B957">
            <v>-7553.39</v>
          </cell>
          <cell r="D957" t="str">
            <v>55561021   -F&amp;B - GUEST PARKING - CS</v>
          </cell>
        </row>
        <row r="958">
          <cell r="A958">
            <v>55561032</v>
          </cell>
          <cell r="B958">
            <v>27763.41</v>
          </cell>
          <cell r="D958" t="str">
            <v>55561032   -F&amp;B - GUEST PARKING - GR</v>
          </cell>
        </row>
        <row r="959">
          <cell r="A959">
            <v>55561043</v>
          </cell>
          <cell r="B959">
            <v>-2955.72</v>
          </cell>
          <cell r="D959" t="str">
            <v>55561043   -F&amp;B - GUEST PARKING - MW</v>
          </cell>
        </row>
        <row r="960">
          <cell r="A960">
            <v>55561055</v>
          </cell>
          <cell r="B960">
            <v>0</v>
          </cell>
          <cell r="D960" t="str">
            <v>55561055   -F&amp;B - GUEST PARKING - HC</v>
          </cell>
        </row>
        <row r="961">
          <cell r="A961">
            <v>55561066</v>
          </cell>
          <cell r="B961">
            <v>-3095.69</v>
          </cell>
          <cell r="D961" t="str">
            <v>55561066   -F&amp;B - GUEST PARKING - CB</v>
          </cell>
        </row>
        <row r="962">
          <cell r="A962">
            <v>55561077</v>
          </cell>
          <cell r="B962">
            <v>0</v>
          </cell>
          <cell r="D962" t="str">
            <v>55561077   -F&amp;B - GUEST PARKING - VB</v>
          </cell>
        </row>
        <row r="963">
          <cell r="A963">
            <v>55561088</v>
          </cell>
          <cell r="B963">
            <v>-1419.41</v>
          </cell>
          <cell r="D963" t="str">
            <v>55561088   -F&amp;B - GUEST PARKING - CH</v>
          </cell>
        </row>
        <row r="964">
          <cell r="A964">
            <v>55561099</v>
          </cell>
          <cell r="B964">
            <v>-3602.21</v>
          </cell>
          <cell r="D964" t="str">
            <v>55561099   -F&amp;B - GUEST PARKING - BQ</v>
          </cell>
        </row>
        <row r="965">
          <cell r="A965">
            <v>55561101</v>
          </cell>
          <cell r="B965">
            <v>-5680.1</v>
          </cell>
          <cell r="D965" t="str">
            <v>55561101   -F&amp;B - GUEST PARKING - VR</v>
          </cell>
        </row>
        <row r="966">
          <cell r="A966">
            <v>55561112</v>
          </cell>
          <cell r="B966">
            <v>-5173.49</v>
          </cell>
          <cell r="D966" t="str">
            <v>55561112   -F&amp;B - GUEST PARKING - CL</v>
          </cell>
        </row>
        <row r="967">
          <cell r="A967">
            <v>55561123</v>
          </cell>
          <cell r="B967">
            <v>0</v>
          </cell>
          <cell r="D967" t="str">
            <v>55561123   -F&amp;B - GUEST PARKING - GA</v>
          </cell>
        </row>
        <row r="968">
          <cell r="A968">
            <v>55561134</v>
          </cell>
          <cell r="B968">
            <v>0</v>
          </cell>
          <cell r="D968" t="str">
            <v>55561134   -F&amp;B - GUEST PARKING - SH</v>
          </cell>
        </row>
        <row r="969">
          <cell r="A969">
            <v>55561146</v>
          </cell>
          <cell r="B969">
            <v>0</v>
          </cell>
          <cell r="D969" t="str">
            <v>55561146   -F&amp;B - GUEST PARKING - MB</v>
          </cell>
        </row>
        <row r="970">
          <cell r="A970">
            <v>55562001</v>
          </cell>
          <cell r="B970">
            <v>25051.51</v>
          </cell>
          <cell r="D970" t="str">
            <v>55562001   -F&amp;B - SPOILAGE - UA</v>
          </cell>
        </row>
        <row r="971">
          <cell r="A971">
            <v>55562012</v>
          </cell>
          <cell r="B971">
            <v>543.30999999999995</v>
          </cell>
          <cell r="D971" t="str">
            <v>55562012   -F&amp;B - SPOILAGE - RS</v>
          </cell>
        </row>
        <row r="972">
          <cell r="A972">
            <v>55562023</v>
          </cell>
          <cell r="B972">
            <v>0</v>
          </cell>
          <cell r="D972" t="str">
            <v>55562023   -F&amp;B - SPOILAGE - CS</v>
          </cell>
        </row>
        <row r="973">
          <cell r="A973">
            <v>55562034</v>
          </cell>
          <cell r="B973">
            <v>4202.9399999999996</v>
          </cell>
          <cell r="D973" t="str">
            <v>55562034   -F&amp;B - SPOILAGE - GR</v>
          </cell>
        </row>
        <row r="974">
          <cell r="A974">
            <v>55562046</v>
          </cell>
          <cell r="B974">
            <v>286.23</v>
          </cell>
          <cell r="D974" t="str">
            <v>55562046   -F&amp;B - SPOILAGE - MW</v>
          </cell>
        </row>
        <row r="975">
          <cell r="A975">
            <v>55562057</v>
          </cell>
          <cell r="B975">
            <v>0</v>
          </cell>
          <cell r="D975" t="str">
            <v>55562057   -F&amp;B - SPOILAGE - HC</v>
          </cell>
        </row>
        <row r="976">
          <cell r="A976">
            <v>55562068</v>
          </cell>
          <cell r="B976">
            <v>1549.41</v>
          </cell>
          <cell r="D976" t="str">
            <v>55562068   -F&amp;B - SPOILAGE - CB</v>
          </cell>
        </row>
        <row r="977">
          <cell r="A977">
            <v>55562079</v>
          </cell>
          <cell r="B977">
            <v>6280.87</v>
          </cell>
          <cell r="D977" t="str">
            <v>55562079   -F&amp;B - SPOILAGE - VB</v>
          </cell>
        </row>
        <row r="978">
          <cell r="A978">
            <v>55562080</v>
          </cell>
          <cell r="B978">
            <v>0</v>
          </cell>
          <cell r="D978" t="str">
            <v>55562080   -F&amp;B - SPOILAGE - CH</v>
          </cell>
        </row>
        <row r="979">
          <cell r="A979">
            <v>55562092</v>
          </cell>
          <cell r="B979">
            <v>955.48</v>
          </cell>
          <cell r="D979" t="str">
            <v>55562092   -F&amp;B - SPOILAGE - BQ</v>
          </cell>
        </row>
        <row r="980">
          <cell r="A980">
            <v>55562103</v>
          </cell>
          <cell r="B980">
            <v>0</v>
          </cell>
          <cell r="D980" t="str">
            <v>55562103   -F&amp;B - SPOILAGE - VR</v>
          </cell>
        </row>
        <row r="981">
          <cell r="A981">
            <v>55562114</v>
          </cell>
          <cell r="B981">
            <v>0</v>
          </cell>
          <cell r="D981" t="str">
            <v>55562114   -F&amp;B - SPOILAGE - CL</v>
          </cell>
        </row>
        <row r="982">
          <cell r="A982">
            <v>55562125</v>
          </cell>
          <cell r="B982">
            <v>0</v>
          </cell>
          <cell r="D982" t="str">
            <v>55562125   -F&amp;B - SPOILAGE - GA</v>
          </cell>
        </row>
        <row r="983">
          <cell r="A983">
            <v>55562137</v>
          </cell>
          <cell r="B983">
            <v>0</v>
          </cell>
          <cell r="D983" t="str">
            <v>55562137   -F&amp;B - SPOILAGE - SH</v>
          </cell>
        </row>
        <row r="984">
          <cell r="A984">
            <v>55562148</v>
          </cell>
          <cell r="B984">
            <v>70940.759999999995</v>
          </cell>
          <cell r="D984" t="str">
            <v>55562148   -F&amp;B - SPOILAGE - MB</v>
          </cell>
        </row>
        <row r="985">
          <cell r="A985">
            <v>55564005</v>
          </cell>
          <cell r="B985">
            <v>111268.04</v>
          </cell>
          <cell r="D985" t="str">
            <v>55564005   -F&amp;B - SILVERWARE - UA</v>
          </cell>
        </row>
        <row r="986">
          <cell r="A986">
            <v>55564016</v>
          </cell>
          <cell r="B986">
            <v>29764.35</v>
          </cell>
          <cell r="D986" t="str">
            <v>55564016   -F&amp;B - SILVERWARE - RS</v>
          </cell>
        </row>
        <row r="987">
          <cell r="A987">
            <v>55564028</v>
          </cell>
          <cell r="B987">
            <v>18755.61</v>
          </cell>
          <cell r="D987" t="str">
            <v>55564028   -F&amp;B - SILVERWARE - CS</v>
          </cell>
        </row>
        <row r="988">
          <cell r="A988">
            <v>55564039</v>
          </cell>
          <cell r="B988">
            <v>35676.43</v>
          </cell>
          <cell r="D988" t="str">
            <v>55564039   -F&amp;B - SILVERWARE - GR</v>
          </cell>
        </row>
        <row r="989">
          <cell r="A989">
            <v>55564040</v>
          </cell>
          <cell r="B989">
            <v>12657.07</v>
          </cell>
          <cell r="D989" t="str">
            <v>55564040   -F&amp;B - SILVERWARE - MW</v>
          </cell>
        </row>
        <row r="990">
          <cell r="A990">
            <v>55564051</v>
          </cell>
          <cell r="B990">
            <v>0</v>
          </cell>
          <cell r="D990" t="str">
            <v>55564051   -F&amp;B - SILVERWARE - HC</v>
          </cell>
        </row>
        <row r="991">
          <cell r="A991">
            <v>55564062</v>
          </cell>
          <cell r="B991">
            <v>25087.759999999998</v>
          </cell>
          <cell r="D991" t="str">
            <v>55564062   -F&amp;B - SILVERWARE - CB</v>
          </cell>
        </row>
        <row r="992">
          <cell r="A992">
            <v>55564074</v>
          </cell>
          <cell r="B992">
            <v>0</v>
          </cell>
          <cell r="D992" t="str">
            <v>55564074   -F&amp;B - SILVERWARE - VB</v>
          </cell>
        </row>
        <row r="993">
          <cell r="A993">
            <v>55564085</v>
          </cell>
          <cell r="B993">
            <v>3721.42</v>
          </cell>
          <cell r="D993" t="str">
            <v>55564085   -F&amp;B - SILVERWARE - CH</v>
          </cell>
        </row>
        <row r="994">
          <cell r="A994">
            <v>55564096</v>
          </cell>
          <cell r="B994">
            <v>70630.070000000007</v>
          </cell>
          <cell r="D994" t="str">
            <v>55564096   -F&amp;B - SILVERWARE - BQ</v>
          </cell>
        </row>
        <row r="995">
          <cell r="A995">
            <v>55564107</v>
          </cell>
          <cell r="B995">
            <v>33419.919999999998</v>
          </cell>
          <cell r="D995" t="str">
            <v>55564107   -F&amp;B - SILVERWARE - VR</v>
          </cell>
        </row>
        <row r="996">
          <cell r="A996">
            <v>55564119</v>
          </cell>
          <cell r="B996">
            <v>64963.24</v>
          </cell>
          <cell r="D996" t="str">
            <v>55564119   -F&amp;B - SILVERWARE - CL</v>
          </cell>
        </row>
        <row r="997">
          <cell r="A997">
            <v>55564120</v>
          </cell>
          <cell r="B997">
            <v>0</v>
          </cell>
          <cell r="D997" t="str">
            <v>55564120   -F&amp;B - SILVERWARE - GA</v>
          </cell>
        </row>
        <row r="998">
          <cell r="A998">
            <v>55564131</v>
          </cell>
          <cell r="B998">
            <v>1600</v>
          </cell>
          <cell r="D998" t="str">
            <v>55564131   -F&amp;B - SILVERWARE - SH</v>
          </cell>
        </row>
        <row r="999">
          <cell r="A999">
            <v>55564142</v>
          </cell>
          <cell r="B999">
            <v>0</v>
          </cell>
          <cell r="D999" t="str">
            <v>55564142   -F&amp;B - SILVERWARE - MB</v>
          </cell>
        </row>
        <row r="1000">
          <cell r="A1000">
            <v>55566000</v>
          </cell>
          <cell r="B1000">
            <v>207957.53</v>
          </cell>
          <cell r="D1000" t="str">
            <v>55566000   -F&amp;B - UTENSILS - UA</v>
          </cell>
        </row>
        <row r="1001">
          <cell r="A1001">
            <v>55566011</v>
          </cell>
          <cell r="B1001">
            <v>0</v>
          </cell>
          <cell r="D1001" t="str">
            <v>55566011   -F&amp;B - UTENSILS - RS</v>
          </cell>
        </row>
        <row r="1002">
          <cell r="A1002">
            <v>55566022</v>
          </cell>
          <cell r="B1002">
            <v>0</v>
          </cell>
          <cell r="D1002" t="str">
            <v>55566022   -F&amp;B - UTENSILS - CS</v>
          </cell>
        </row>
        <row r="1003">
          <cell r="A1003">
            <v>55566033</v>
          </cell>
          <cell r="B1003">
            <v>0</v>
          </cell>
          <cell r="D1003" t="str">
            <v>55566033   -F&amp;B - UTENSILS - GR</v>
          </cell>
        </row>
        <row r="1004">
          <cell r="A1004">
            <v>55566044</v>
          </cell>
          <cell r="B1004">
            <v>0</v>
          </cell>
          <cell r="D1004" t="str">
            <v>55566044   -F&amp;B - UTENSILS - MW</v>
          </cell>
        </row>
        <row r="1005">
          <cell r="A1005">
            <v>55566056</v>
          </cell>
          <cell r="B1005">
            <v>0</v>
          </cell>
          <cell r="D1005" t="str">
            <v>55566056   -F&amp;B - UTENSILS - HC</v>
          </cell>
        </row>
        <row r="1006">
          <cell r="A1006">
            <v>55566067</v>
          </cell>
          <cell r="B1006">
            <v>0</v>
          </cell>
          <cell r="D1006" t="str">
            <v>55566067   -F&amp;B - UTENSILS - CB</v>
          </cell>
        </row>
        <row r="1007">
          <cell r="A1007">
            <v>55566078</v>
          </cell>
          <cell r="B1007">
            <v>0</v>
          </cell>
          <cell r="D1007" t="str">
            <v>55566078   -F&amp;B - UTENSILS - VB</v>
          </cell>
        </row>
        <row r="1008">
          <cell r="A1008">
            <v>55566089</v>
          </cell>
          <cell r="B1008">
            <v>0</v>
          </cell>
          <cell r="D1008" t="str">
            <v>55566089   -F&amp;B - UTENSILS - CH</v>
          </cell>
        </row>
        <row r="1009">
          <cell r="A1009">
            <v>55566091</v>
          </cell>
          <cell r="B1009">
            <v>0</v>
          </cell>
          <cell r="D1009" t="str">
            <v>55566091   -F&amp;B - UTENSILS - BQ</v>
          </cell>
        </row>
        <row r="1010">
          <cell r="A1010">
            <v>55566102</v>
          </cell>
          <cell r="B1010">
            <v>0</v>
          </cell>
          <cell r="D1010" t="str">
            <v>55566102   -F&amp;B - UTENSILS - VR</v>
          </cell>
        </row>
        <row r="1011">
          <cell r="A1011">
            <v>55566113</v>
          </cell>
          <cell r="B1011">
            <v>0</v>
          </cell>
          <cell r="D1011" t="str">
            <v>55566113   -F&amp;B - UTENSILS - CL</v>
          </cell>
        </row>
        <row r="1012">
          <cell r="A1012">
            <v>55566124</v>
          </cell>
          <cell r="B1012">
            <v>0</v>
          </cell>
          <cell r="D1012" t="str">
            <v>55566124   -F&amp;B - UTENSILS - GA</v>
          </cell>
        </row>
        <row r="1013">
          <cell r="A1013">
            <v>55566135</v>
          </cell>
          <cell r="B1013">
            <v>0</v>
          </cell>
          <cell r="D1013" t="str">
            <v>55566135   -F&amp;B - UTENSILS - SH</v>
          </cell>
        </row>
        <row r="1014">
          <cell r="A1014">
            <v>55566147</v>
          </cell>
          <cell r="B1014">
            <v>0</v>
          </cell>
          <cell r="D1014" t="str">
            <v>55566147   -F&amp;B - UTENSILS - MB</v>
          </cell>
        </row>
        <row r="1015">
          <cell r="A1015">
            <v>55568015</v>
          </cell>
          <cell r="B1015">
            <v>0</v>
          </cell>
          <cell r="D1015" t="str">
            <v>55568015   -F&amp;B - JOYCE CARD DISC-RS</v>
          </cell>
        </row>
        <row r="1016">
          <cell r="A1016">
            <v>55568026</v>
          </cell>
          <cell r="B1016">
            <v>0</v>
          </cell>
          <cell r="D1016" t="str">
            <v>55568026   -F&amp;B - JOYCE CARD DISC-CS</v>
          </cell>
        </row>
        <row r="1017">
          <cell r="A1017">
            <v>55568038</v>
          </cell>
          <cell r="B1017">
            <v>0</v>
          </cell>
          <cell r="D1017" t="str">
            <v>55568038   -F&amp;B - JOYCE CARD DISC-GR</v>
          </cell>
        </row>
        <row r="1018">
          <cell r="A1018">
            <v>55568049</v>
          </cell>
          <cell r="B1018">
            <v>0</v>
          </cell>
          <cell r="D1018" t="str">
            <v>55568049   -F&amp;B - JOYCE CARD DISC-MW</v>
          </cell>
        </row>
        <row r="1019">
          <cell r="A1019">
            <v>55568050</v>
          </cell>
          <cell r="B1019">
            <v>0</v>
          </cell>
          <cell r="D1019" t="str">
            <v>55568050   -F&amp;B - JOYCE CARD DISC-HC</v>
          </cell>
        </row>
        <row r="1020">
          <cell r="A1020">
            <v>55568061</v>
          </cell>
          <cell r="B1020">
            <v>0</v>
          </cell>
          <cell r="D1020" t="str">
            <v>55568061   -F&amp;B - JOYCE CARD DISC-CB</v>
          </cell>
        </row>
        <row r="1021">
          <cell r="A1021">
            <v>55568073</v>
          </cell>
          <cell r="B1021">
            <v>0</v>
          </cell>
          <cell r="D1021" t="str">
            <v>55568073   -F&amp;B - JOYCE CARD DISC-VB</v>
          </cell>
        </row>
        <row r="1022">
          <cell r="A1022">
            <v>55568084</v>
          </cell>
          <cell r="B1022">
            <v>0</v>
          </cell>
          <cell r="D1022" t="str">
            <v>55568084   -F&amp;B - JOYCE CARD DISC-CH</v>
          </cell>
        </row>
        <row r="1023">
          <cell r="A1023">
            <v>55568095</v>
          </cell>
          <cell r="B1023">
            <v>0</v>
          </cell>
          <cell r="D1023" t="str">
            <v>55568095   -F&amp;B - JOYCE CARD DISC-BQ</v>
          </cell>
        </row>
        <row r="1024">
          <cell r="A1024">
            <v>55568106</v>
          </cell>
          <cell r="B1024">
            <v>0</v>
          </cell>
          <cell r="D1024" t="str">
            <v>55568106   -F&amp;B - JOYCE CARD DISC-VR</v>
          </cell>
        </row>
        <row r="1025">
          <cell r="A1025">
            <v>55568117</v>
          </cell>
          <cell r="B1025">
            <v>0</v>
          </cell>
          <cell r="D1025" t="str">
            <v>55568117   -F&amp;B - JOYCE CARD DISC-CL</v>
          </cell>
        </row>
        <row r="1026">
          <cell r="A1026">
            <v>55568129</v>
          </cell>
          <cell r="B1026">
            <v>0</v>
          </cell>
          <cell r="D1026" t="str">
            <v>55568129   -F&amp;B - JOYCE CARD DISC-GA</v>
          </cell>
        </row>
        <row r="1027">
          <cell r="A1027">
            <v>55568130</v>
          </cell>
          <cell r="B1027">
            <v>0</v>
          </cell>
          <cell r="D1027" t="str">
            <v>55568130   -F&amp;B - JOYCE CARD DISC-SH</v>
          </cell>
        </row>
        <row r="1028">
          <cell r="A1028">
            <v>55568141</v>
          </cell>
          <cell r="B1028">
            <v>0</v>
          </cell>
          <cell r="D1028" t="str">
            <v>55568141   -F&amp;B - JOYCE CARD DISC-MB</v>
          </cell>
        </row>
        <row r="1029">
          <cell r="A1029">
            <v>55590003</v>
          </cell>
          <cell r="B1029">
            <v>191708</v>
          </cell>
          <cell r="D1029" t="str">
            <v>55590003   -F&amp;B - CONTRACT SERVICES - UA</v>
          </cell>
        </row>
        <row r="1030">
          <cell r="A1030">
            <v>55590015</v>
          </cell>
          <cell r="B1030">
            <v>758</v>
          </cell>
          <cell r="D1030" t="str">
            <v>55590015   -F&amp;B - CONTRACT SERVICES - RS</v>
          </cell>
        </row>
        <row r="1031">
          <cell r="A1031">
            <v>55590027</v>
          </cell>
          <cell r="B1031">
            <v>0</v>
          </cell>
          <cell r="D1031" t="str">
            <v>55590027   -F&amp;B - CONTRACT SERVICES - CS</v>
          </cell>
        </row>
        <row r="1032">
          <cell r="A1032">
            <v>55590030</v>
          </cell>
          <cell r="B1032">
            <v>379</v>
          </cell>
          <cell r="D1032" t="str">
            <v>55590030   -F&amp;B - CONTRACT SERVICES - GR</v>
          </cell>
        </row>
        <row r="1033">
          <cell r="A1033">
            <v>55590042</v>
          </cell>
          <cell r="B1033">
            <v>0</v>
          </cell>
          <cell r="D1033" t="str">
            <v>55590042   -F&amp;B - CONTRACT SERVICES - MW</v>
          </cell>
        </row>
        <row r="1034">
          <cell r="A1034">
            <v>55590054</v>
          </cell>
          <cell r="B1034">
            <v>0</v>
          </cell>
          <cell r="D1034" t="str">
            <v>55590054   -F&amp;B - CONTRACT SERVICES - HC</v>
          </cell>
        </row>
        <row r="1035">
          <cell r="A1035">
            <v>55590066</v>
          </cell>
          <cell r="B1035">
            <v>0</v>
          </cell>
          <cell r="D1035" t="str">
            <v>55590066   -F&amp;B - CONTRACT SERVICES - CB</v>
          </cell>
        </row>
        <row r="1036">
          <cell r="A1036">
            <v>55590078</v>
          </cell>
          <cell r="B1036">
            <v>0</v>
          </cell>
          <cell r="D1036" t="str">
            <v>55590078   -F&amp;B - CONTRACT SERVICES - VB</v>
          </cell>
        </row>
        <row r="1037">
          <cell r="A1037">
            <v>55590081</v>
          </cell>
          <cell r="B1037">
            <v>0</v>
          </cell>
          <cell r="D1037" t="str">
            <v>55590081   -F&amp;B - CONTRACT SERVICES - CH</v>
          </cell>
        </row>
        <row r="1038">
          <cell r="A1038">
            <v>55590093</v>
          </cell>
          <cell r="B1038">
            <v>0</v>
          </cell>
          <cell r="D1038" t="str">
            <v>55590093   -F&amp;B - CONTRACT SERVICES - BQ</v>
          </cell>
        </row>
        <row r="1039">
          <cell r="A1039">
            <v>55590105</v>
          </cell>
          <cell r="B1039">
            <v>456</v>
          </cell>
          <cell r="D1039" t="str">
            <v>55590105   -F&amp;B - CONTRACT SERVICES - VR</v>
          </cell>
        </row>
        <row r="1040">
          <cell r="A1040">
            <v>55590117</v>
          </cell>
          <cell r="B1040">
            <v>0</v>
          </cell>
          <cell r="D1040" t="str">
            <v>55590117   -F&amp;B - CONTRACT SERVICES - CL</v>
          </cell>
        </row>
        <row r="1041">
          <cell r="A1041">
            <v>55590132</v>
          </cell>
          <cell r="B1041">
            <v>150</v>
          </cell>
          <cell r="D1041" t="str">
            <v>55590132   -F&amp;B - CONTRACT SERVICES - SH</v>
          </cell>
        </row>
        <row r="1042">
          <cell r="A1042">
            <v>55590144</v>
          </cell>
          <cell r="B1042">
            <v>0</v>
          </cell>
          <cell r="D1042" t="str">
            <v>55590144   -F&amp;B - CONTRACT SERVICES - MB</v>
          </cell>
        </row>
        <row r="1043">
          <cell r="A1043">
            <v>55689014</v>
          </cell>
          <cell r="B1043">
            <v>0</v>
          </cell>
          <cell r="D1043" t="str">
            <v>55689014   -F&amp;B - ENTERTAINMENT</v>
          </cell>
        </row>
        <row r="1044">
          <cell r="A1044">
            <v>55742001</v>
          </cell>
          <cell r="B1044">
            <v>65468.44</v>
          </cell>
          <cell r="D1044" t="str">
            <v>55742001   -F&amp;B-OPERATING SUPP.&amp; EQPT-UA</v>
          </cell>
        </row>
        <row r="1045">
          <cell r="A1045">
            <v>55742011</v>
          </cell>
          <cell r="B1045">
            <v>3954</v>
          </cell>
          <cell r="D1045" t="str">
            <v>55742011   -F&amp;B-OPERATING SUPP.&amp; EQPT-RS</v>
          </cell>
        </row>
        <row r="1046">
          <cell r="A1046">
            <v>55742025</v>
          </cell>
          <cell r="B1046">
            <v>5028</v>
          </cell>
          <cell r="D1046" t="str">
            <v>55742025   -F&amp;B-OPERATING SUPP.&amp; EQPT-CS</v>
          </cell>
        </row>
        <row r="1047">
          <cell r="A1047">
            <v>55742037</v>
          </cell>
          <cell r="B1047">
            <v>0</v>
          </cell>
          <cell r="D1047" t="str">
            <v>55742037   -F&amp;B-OPERATING SUPP.&amp; EQPT-GR</v>
          </cell>
        </row>
        <row r="1048">
          <cell r="A1048">
            <v>55742040</v>
          </cell>
          <cell r="B1048">
            <v>9357</v>
          </cell>
          <cell r="D1048" t="str">
            <v>55742040   -F&amp;B-OPERATING SUPP.&amp; EQPT-MW</v>
          </cell>
        </row>
        <row r="1049">
          <cell r="A1049">
            <v>55742052</v>
          </cell>
          <cell r="B1049">
            <v>0</v>
          </cell>
          <cell r="D1049" t="str">
            <v>55742052   -F&amp;B-OPERATING SUPP.&amp; EQPT-HC</v>
          </cell>
        </row>
        <row r="1050">
          <cell r="A1050">
            <v>55742064</v>
          </cell>
          <cell r="B1050">
            <v>5986</v>
          </cell>
          <cell r="D1050" t="str">
            <v>55742064   -F&amp;B-OPERATING SUPP.&amp; EQPT-CB</v>
          </cell>
        </row>
        <row r="1051">
          <cell r="A1051">
            <v>55742076</v>
          </cell>
          <cell r="B1051">
            <v>0</v>
          </cell>
          <cell r="D1051" t="str">
            <v>55742076   -F&amp;B-OPERATING SUPP.&amp; EQPT-VB</v>
          </cell>
        </row>
        <row r="1052">
          <cell r="A1052">
            <v>55742088</v>
          </cell>
          <cell r="B1052">
            <v>2147.1999999999998</v>
          </cell>
          <cell r="D1052" t="str">
            <v>55742088   -F&amp;B-OPERATING SUPP.&amp; EQPT-CH</v>
          </cell>
        </row>
        <row r="1053">
          <cell r="A1053">
            <v>55742091</v>
          </cell>
          <cell r="B1053">
            <v>7899</v>
          </cell>
          <cell r="D1053" t="str">
            <v>55742091   -F&amp;B-OPERATING SUPP.&amp; EQPT-BQ</v>
          </cell>
        </row>
        <row r="1054">
          <cell r="A1054">
            <v>55742103</v>
          </cell>
          <cell r="B1054">
            <v>485</v>
          </cell>
          <cell r="D1054" t="str">
            <v>55742103   -F&amp;B-OPERATING SUPP.&amp; EQPT-VR</v>
          </cell>
        </row>
        <row r="1055">
          <cell r="A1055">
            <v>55742115</v>
          </cell>
          <cell r="B1055">
            <v>3277.01</v>
          </cell>
          <cell r="D1055" t="str">
            <v>55742115   -F&amp;B-OPERATING SUPP.&amp; EQPT-CL</v>
          </cell>
        </row>
        <row r="1056">
          <cell r="A1056">
            <v>55742130</v>
          </cell>
          <cell r="B1056">
            <v>3294</v>
          </cell>
          <cell r="D1056" t="str">
            <v>55742130   -F&amp;B-OPERATING SUPP.&amp; EQPT-SH</v>
          </cell>
        </row>
        <row r="1057">
          <cell r="A1057">
            <v>55742142</v>
          </cell>
          <cell r="B1057">
            <v>0</v>
          </cell>
          <cell r="D1057" t="str">
            <v>55742142   -F&amp;B-OPERATING SUPP.&amp; EQPT-MB</v>
          </cell>
        </row>
        <row r="1058">
          <cell r="A1058">
            <v>55774002</v>
          </cell>
          <cell r="B1058">
            <v>21358.9</v>
          </cell>
          <cell r="D1058" t="str">
            <v>55774002   -F&amp;B - TRAINING - UA</v>
          </cell>
        </row>
        <row r="1059">
          <cell r="A1059">
            <v>55774014</v>
          </cell>
          <cell r="B1059">
            <v>0</v>
          </cell>
          <cell r="D1059" t="str">
            <v>55774014   -F&amp;B - TRAINING - RS</v>
          </cell>
        </row>
        <row r="1060">
          <cell r="A1060">
            <v>55774026</v>
          </cell>
          <cell r="B1060">
            <v>0</v>
          </cell>
          <cell r="D1060" t="str">
            <v>55774026   -F&amp;B - TRAINING - CS</v>
          </cell>
        </row>
        <row r="1061">
          <cell r="A1061">
            <v>55774038</v>
          </cell>
          <cell r="B1061">
            <v>0</v>
          </cell>
          <cell r="D1061" t="str">
            <v>55774038   -F&amp;B - TRAINING - GR</v>
          </cell>
        </row>
        <row r="1062">
          <cell r="A1062">
            <v>55774041</v>
          </cell>
          <cell r="B1062">
            <v>0</v>
          </cell>
          <cell r="D1062" t="str">
            <v>55774041   -F&amp;B - TRAINING - MW</v>
          </cell>
        </row>
        <row r="1063">
          <cell r="A1063">
            <v>55774053</v>
          </cell>
          <cell r="B1063">
            <v>0</v>
          </cell>
          <cell r="D1063" t="str">
            <v>55774053   -F&amp;B - TRAINING - HC</v>
          </cell>
        </row>
        <row r="1064">
          <cell r="A1064">
            <v>55774065</v>
          </cell>
          <cell r="B1064">
            <v>0</v>
          </cell>
          <cell r="D1064" t="str">
            <v>55774065   -F&amp;B - TRAINING - CB</v>
          </cell>
        </row>
        <row r="1065">
          <cell r="A1065">
            <v>55774077</v>
          </cell>
          <cell r="B1065">
            <v>0</v>
          </cell>
          <cell r="D1065" t="str">
            <v>55774077   -F&amp;B - TRAINING - VB</v>
          </cell>
        </row>
        <row r="1066">
          <cell r="A1066">
            <v>55774080</v>
          </cell>
          <cell r="B1066">
            <v>0</v>
          </cell>
          <cell r="D1066" t="str">
            <v>55774080   -F&amp;B - TRAINING - CH</v>
          </cell>
        </row>
        <row r="1067">
          <cell r="A1067">
            <v>55774092</v>
          </cell>
          <cell r="B1067">
            <v>4754.3999999999996</v>
          </cell>
          <cell r="D1067" t="str">
            <v>55774092   -F&amp;B - TRAINING - BQ</v>
          </cell>
        </row>
        <row r="1068">
          <cell r="A1068">
            <v>55774104</v>
          </cell>
          <cell r="B1068">
            <v>39792.97</v>
          </cell>
          <cell r="D1068" t="str">
            <v>55774104   -F&amp;B - TRAINING - VR</v>
          </cell>
        </row>
        <row r="1069">
          <cell r="A1069">
            <v>55774116</v>
          </cell>
          <cell r="B1069">
            <v>0</v>
          </cell>
          <cell r="D1069" t="str">
            <v>55774116   -F&amp;B - TRAINING - CL</v>
          </cell>
        </row>
        <row r="1070">
          <cell r="A1070">
            <v>55774131</v>
          </cell>
          <cell r="B1070">
            <v>0</v>
          </cell>
          <cell r="D1070" t="str">
            <v>55774131   -F&amp;B - TRAINING - SH</v>
          </cell>
        </row>
        <row r="1071">
          <cell r="A1071">
            <v>55774143</v>
          </cell>
          <cell r="B1071">
            <v>0</v>
          </cell>
          <cell r="D1071" t="str">
            <v>55774143   -F&amp;B - TRAINING - MB</v>
          </cell>
        </row>
        <row r="1072">
          <cell r="A1072">
            <v>55780008</v>
          </cell>
          <cell r="B1072">
            <v>14970</v>
          </cell>
          <cell r="D1072" t="str">
            <v>55780008   -F&amp;B - COMPUTER SUPPLIES - UA</v>
          </cell>
        </row>
        <row r="1073">
          <cell r="A1073">
            <v>55780017</v>
          </cell>
          <cell r="B1073">
            <v>0</v>
          </cell>
          <cell r="D1073" t="str">
            <v>55780017   -F&amp;B - COMPUTER SUPPLIES - RS</v>
          </cell>
        </row>
        <row r="1074">
          <cell r="A1074">
            <v>55780020</v>
          </cell>
          <cell r="B1074">
            <v>2400</v>
          </cell>
          <cell r="D1074" t="str">
            <v>55780020   -F&amp;B - COMPUTER SUPPLIES - CS</v>
          </cell>
        </row>
        <row r="1075">
          <cell r="A1075">
            <v>55780032</v>
          </cell>
          <cell r="B1075">
            <v>0</v>
          </cell>
          <cell r="D1075" t="str">
            <v>55780032   -F&amp;B - COMPUTER SUPPLIES - GR</v>
          </cell>
        </row>
        <row r="1076">
          <cell r="A1076">
            <v>55780044</v>
          </cell>
          <cell r="B1076">
            <v>0</v>
          </cell>
          <cell r="D1076" t="str">
            <v>55780044   -F&amp;B - COMPUTER SUPPLIES - MW</v>
          </cell>
        </row>
        <row r="1077">
          <cell r="A1077">
            <v>55780056</v>
          </cell>
          <cell r="B1077">
            <v>0</v>
          </cell>
          <cell r="D1077" t="str">
            <v>55780056   -F&amp;B - COMPUTER SUPPLIES - HC</v>
          </cell>
        </row>
        <row r="1078">
          <cell r="A1078">
            <v>55780068</v>
          </cell>
          <cell r="B1078">
            <v>0</v>
          </cell>
          <cell r="D1078" t="str">
            <v>55780068   -F&amp;B - COMPUTER SUPPLIES - CB</v>
          </cell>
        </row>
        <row r="1079">
          <cell r="A1079">
            <v>55780071</v>
          </cell>
          <cell r="B1079">
            <v>0</v>
          </cell>
          <cell r="D1079" t="str">
            <v>55780071   -F&amp;B - COMPUTER SUPPLIES - VB</v>
          </cell>
        </row>
        <row r="1080">
          <cell r="A1080">
            <v>55780083</v>
          </cell>
          <cell r="B1080">
            <v>0</v>
          </cell>
          <cell r="D1080" t="str">
            <v>55780083   -F&amp;B - COMPUTER SUPPLIES - CH</v>
          </cell>
        </row>
        <row r="1081">
          <cell r="A1081">
            <v>55780095</v>
          </cell>
          <cell r="B1081">
            <v>24</v>
          </cell>
          <cell r="D1081" t="str">
            <v>55780095   -F&amp;B - COMPUTER SUPPLIES - BQ</v>
          </cell>
        </row>
        <row r="1082">
          <cell r="A1082">
            <v>55780107</v>
          </cell>
          <cell r="B1082">
            <v>0</v>
          </cell>
          <cell r="D1082" t="str">
            <v>55780107   -F&amp;B - COMPUTER SUPPLIES - VR</v>
          </cell>
        </row>
        <row r="1083">
          <cell r="A1083">
            <v>55780110</v>
          </cell>
          <cell r="B1083">
            <v>5250</v>
          </cell>
          <cell r="D1083" t="str">
            <v>55780110   -F&amp;B - COMPUTER SUPPLIES - CL</v>
          </cell>
        </row>
        <row r="1084">
          <cell r="A1084">
            <v>55780132</v>
          </cell>
          <cell r="B1084">
            <v>2850</v>
          </cell>
          <cell r="D1084" t="str">
            <v>55780132   -F&amp;B - COMPUTER SUPPLIES - SH</v>
          </cell>
        </row>
        <row r="1085">
          <cell r="A1085">
            <v>55780146</v>
          </cell>
          <cell r="B1085">
            <v>0</v>
          </cell>
          <cell r="D1085" t="str">
            <v>55780146   -F&amp;B - COMPUTER SUPPLIES - MB</v>
          </cell>
        </row>
        <row r="1086">
          <cell r="A1086">
            <v>55799007</v>
          </cell>
          <cell r="B1086">
            <v>111032.25</v>
          </cell>
          <cell r="D1086" t="str">
            <v>55799007   -F&amp;B - MISC - UA</v>
          </cell>
        </row>
        <row r="1087">
          <cell r="A1087">
            <v>55799019</v>
          </cell>
          <cell r="B1087">
            <v>0</v>
          </cell>
          <cell r="D1087" t="str">
            <v>55799019   -F&amp;B - MISC - RS</v>
          </cell>
        </row>
        <row r="1088">
          <cell r="A1088">
            <v>55799020</v>
          </cell>
          <cell r="B1088">
            <v>0</v>
          </cell>
          <cell r="D1088" t="str">
            <v>55799020   -F&amp;B - MISC - CS</v>
          </cell>
        </row>
        <row r="1089">
          <cell r="A1089">
            <v>55799031</v>
          </cell>
          <cell r="B1089">
            <v>1000</v>
          </cell>
          <cell r="D1089" t="str">
            <v>55799031   -F&amp;B - MISC - GR</v>
          </cell>
        </row>
        <row r="1090">
          <cell r="A1090">
            <v>55799042</v>
          </cell>
          <cell r="B1090">
            <v>0</v>
          </cell>
          <cell r="D1090" t="str">
            <v>55799042   -F&amp;B - MISC - MW</v>
          </cell>
        </row>
        <row r="1091">
          <cell r="A1091">
            <v>55799053</v>
          </cell>
          <cell r="B1091">
            <v>0</v>
          </cell>
          <cell r="D1091" t="str">
            <v>55799053   -F&amp;B - MISC - HC</v>
          </cell>
        </row>
        <row r="1092">
          <cell r="A1092">
            <v>55799065</v>
          </cell>
          <cell r="B1092">
            <v>0</v>
          </cell>
          <cell r="D1092" t="str">
            <v>55799065   -F&amp;B - MISC - CB</v>
          </cell>
        </row>
        <row r="1093">
          <cell r="A1093">
            <v>55799076</v>
          </cell>
          <cell r="B1093">
            <v>0</v>
          </cell>
          <cell r="D1093" t="str">
            <v>55799076   -F&amp;B - MISC - VB</v>
          </cell>
        </row>
        <row r="1094">
          <cell r="A1094">
            <v>55799087</v>
          </cell>
          <cell r="B1094">
            <v>0</v>
          </cell>
          <cell r="D1094" t="str">
            <v>55799087   -F&amp;B - MISC - CH</v>
          </cell>
        </row>
        <row r="1095">
          <cell r="A1095">
            <v>55799098</v>
          </cell>
          <cell r="B1095">
            <v>338</v>
          </cell>
          <cell r="D1095" t="str">
            <v>55799098   -F&amp;B - MISC - BQ</v>
          </cell>
        </row>
        <row r="1096">
          <cell r="A1096">
            <v>55799100</v>
          </cell>
          <cell r="B1096">
            <v>182997.42</v>
          </cell>
          <cell r="D1096" t="str">
            <v>55799100   -F&amp;B - MISC - VR</v>
          </cell>
        </row>
        <row r="1097">
          <cell r="A1097">
            <v>55799111</v>
          </cell>
          <cell r="B1097">
            <v>1000</v>
          </cell>
          <cell r="D1097" t="str">
            <v>55799111   -F&amp;B - MISC - CL</v>
          </cell>
        </row>
        <row r="1098">
          <cell r="A1098">
            <v>55799122</v>
          </cell>
          <cell r="B1098">
            <v>0</v>
          </cell>
          <cell r="D1098" t="str">
            <v>55799122   -F&amp;B - MISC - GA</v>
          </cell>
        </row>
        <row r="1099">
          <cell r="A1099">
            <v>55799133</v>
          </cell>
          <cell r="B1099">
            <v>45640</v>
          </cell>
          <cell r="D1099" t="str">
            <v>55799133   -F&amp;B - MISC - SH</v>
          </cell>
        </row>
        <row r="1100">
          <cell r="A1100">
            <v>55799144</v>
          </cell>
          <cell r="B1100">
            <v>0</v>
          </cell>
          <cell r="D1100" t="str">
            <v>55799144   -F&amp;B - MISC - MB</v>
          </cell>
        </row>
        <row r="1101">
          <cell r="A1101">
            <v>55999002</v>
          </cell>
          <cell r="B1101">
            <v>-7287698.46</v>
          </cell>
          <cell r="D1101" t="str">
            <v>55999002   -F&amp;B-ALLOCATED EXP-UA</v>
          </cell>
        </row>
        <row r="1102">
          <cell r="A1102">
            <v>55999013</v>
          </cell>
          <cell r="B1102">
            <v>584526.85</v>
          </cell>
          <cell r="D1102" t="str">
            <v>55999013   -F&amp;B-ALLOCATED EXP-RS</v>
          </cell>
        </row>
        <row r="1103">
          <cell r="A1103">
            <v>55999024</v>
          </cell>
          <cell r="B1103">
            <v>1999480.97</v>
          </cell>
          <cell r="D1103" t="str">
            <v>55999024   -F&amp;B-ALLOCATED EXP-CS</v>
          </cell>
        </row>
        <row r="1104">
          <cell r="A1104">
            <v>55999035</v>
          </cell>
          <cell r="B1104">
            <v>773210.81</v>
          </cell>
          <cell r="D1104" t="str">
            <v>55999035   -F&amp;B-ALLOCATED EXP-GR</v>
          </cell>
        </row>
        <row r="1105">
          <cell r="A1105">
            <v>55999047</v>
          </cell>
          <cell r="B1105">
            <v>360839.39</v>
          </cell>
          <cell r="D1105" t="str">
            <v>55999047   -F&amp;B-ALLOCATED EXP-MW</v>
          </cell>
        </row>
        <row r="1106">
          <cell r="A1106">
            <v>55999058</v>
          </cell>
          <cell r="B1106">
            <v>0</v>
          </cell>
          <cell r="D1106" t="str">
            <v>55999058   -F&amp;B-ALLOCATED EXP-HC</v>
          </cell>
        </row>
        <row r="1107">
          <cell r="A1107">
            <v>55999069</v>
          </cell>
          <cell r="B1107">
            <v>284971.13</v>
          </cell>
          <cell r="D1107" t="str">
            <v>55999069   -F&amp;B-ALLOCATED EXP-CB</v>
          </cell>
        </row>
        <row r="1108">
          <cell r="A1108">
            <v>55999070</v>
          </cell>
          <cell r="B1108">
            <v>0</v>
          </cell>
          <cell r="D1108" t="str">
            <v>55999070   -F&amp;B-ALLOCATED EXP-VB</v>
          </cell>
        </row>
        <row r="1109">
          <cell r="A1109">
            <v>55999082</v>
          </cell>
          <cell r="B1109">
            <v>166905.94</v>
          </cell>
          <cell r="D1109" t="str">
            <v>55999082   -F&amp;B-ALLOCATED EXP-CH</v>
          </cell>
        </row>
        <row r="1110">
          <cell r="A1110">
            <v>55999093</v>
          </cell>
          <cell r="B1110">
            <v>747397.28</v>
          </cell>
          <cell r="D1110" t="str">
            <v>55999093   -F&amp;B-ALLOCATED EXP-BQ</v>
          </cell>
        </row>
        <row r="1111">
          <cell r="A1111">
            <v>55999104</v>
          </cell>
          <cell r="B1111">
            <v>629117.94999999995</v>
          </cell>
          <cell r="D1111" t="str">
            <v>55999104   -F&amp;B-ALLOCATED EXP-VR</v>
          </cell>
        </row>
        <row r="1112">
          <cell r="A1112">
            <v>55999115</v>
          </cell>
          <cell r="B1112">
            <v>1408822.05</v>
          </cell>
          <cell r="D1112" t="str">
            <v>55999115   -F&amp;B-ALLOCATED EXP-CL</v>
          </cell>
        </row>
        <row r="1113">
          <cell r="A1113">
            <v>55999126</v>
          </cell>
          <cell r="B1113">
            <v>0</v>
          </cell>
          <cell r="D1113" t="str">
            <v>55999126   -F&amp;B-ALLOCATED EXP-GA</v>
          </cell>
        </row>
        <row r="1114">
          <cell r="A1114">
            <v>55999138</v>
          </cell>
          <cell r="B1114">
            <v>332426.09000000003</v>
          </cell>
          <cell r="D1114" t="str">
            <v>55999138   -F&amp;B-ALLOCATED EXP-SH</v>
          </cell>
        </row>
        <row r="1115">
          <cell r="A1115">
            <v>55999149</v>
          </cell>
          <cell r="B1115">
            <v>0</v>
          </cell>
          <cell r="D1115" t="str">
            <v>55999149   -F&amp;B-ALLOCATED EXP-MB</v>
          </cell>
        </row>
        <row r="1116">
          <cell r="A1116">
            <v>57001008</v>
          </cell>
          <cell r="B1116">
            <v>0</v>
          </cell>
          <cell r="D1116" t="str">
            <v>57001008   -CD - FOOD SALES</v>
          </cell>
        </row>
        <row r="1117">
          <cell r="A1117">
            <v>57002001</v>
          </cell>
          <cell r="B1117">
            <v>-3347.4</v>
          </cell>
          <cell r="D1117" t="str">
            <v>57002001   -CD - BEVERAGE SALES</v>
          </cell>
        </row>
        <row r="1118">
          <cell r="A1118">
            <v>57099006</v>
          </cell>
          <cell r="B1118">
            <v>0</v>
          </cell>
          <cell r="D1118" t="str">
            <v>57099006   -CD - FOOD ALLOWANCE</v>
          </cell>
        </row>
        <row r="1119">
          <cell r="A1119">
            <v>57099108</v>
          </cell>
          <cell r="B1119">
            <v>0</v>
          </cell>
          <cell r="D1119" t="str">
            <v>57099108   -CD - BV ALLOWANCE</v>
          </cell>
        </row>
        <row r="1120">
          <cell r="A1120">
            <v>57201003</v>
          </cell>
          <cell r="B1120">
            <v>0</v>
          </cell>
          <cell r="D1120" t="str">
            <v>57201003   -CD - FOOD COST</v>
          </cell>
        </row>
        <row r="1121">
          <cell r="A1121">
            <v>57202005</v>
          </cell>
          <cell r="B1121">
            <v>450.47</v>
          </cell>
          <cell r="D1121" t="str">
            <v>57202005   -CD - BV COST</v>
          </cell>
        </row>
        <row r="1122">
          <cell r="A1122">
            <v>57400005</v>
          </cell>
          <cell r="B1122">
            <v>0</v>
          </cell>
          <cell r="D1122" t="str">
            <v>57400005   -CD - SALARIES &amp; WAGES</v>
          </cell>
        </row>
        <row r="1123">
          <cell r="A1123">
            <v>57400016</v>
          </cell>
          <cell r="B1123">
            <v>0</v>
          </cell>
          <cell r="D1123" t="str">
            <v>57400016   -CD - EXTRA WAGES</v>
          </cell>
        </row>
        <row r="1124">
          <cell r="A1124">
            <v>57425001</v>
          </cell>
          <cell r="B1124">
            <v>0</v>
          </cell>
          <cell r="D1124" t="str">
            <v>57425001   -CD - EMPLOYEE BENEFITS</v>
          </cell>
        </row>
        <row r="1125">
          <cell r="A1125">
            <v>57508005</v>
          </cell>
          <cell r="B1125">
            <v>0</v>
          </cell>
          <cell r="D1125" t="str">
            <v>57508005   -CD - OPERATING EQUIPMENT</v>
          </cell>
        </row>
        <row r="1126">
          <cell r="A1126">
            <v>57514008</v>
          </cell>
          <cell r="B1126">
            <v>0</v>
          </cell>
          <cell r="D1126" t="str">
            <v>57514008   -CD - DECORATION</v>
          </cell>
        </row>
        <row r="1127">
          <cell r="A1127">
            <v>57522006</v>
          </cell>
          <cell r="B1127">
            <v>0</v>
          </cell>
          <cell r="D1127" t="str">
            <v>57522006   -CD - LAUNDRY &amp; DRY CLEANING</v>
          </cell>
        </row>
        <row r="1128">
          <cell r="A1128">
            <v>57524001</v>
          </cell>
          <cell r="B1128">
            <v>0</v>
          </cell>
          <cell r="D1128" t="str">
            <v>57524001   -CD - LICENSES</v>
          </cell>
        </row>
        <row r="1129">
          <cell r="A1129">
            <v>57530004</v>
          </cell>
          <cell r="B1129">
            <v>0</v>
          </cell>
          <cell r="D1129" t="str">
            <v>57530004   -CD - PRINTING &amp; STATIONERY</v>
          </cell>
        </row>
        <row r="1130">
          <cell r="A1130">
            <v>57536007</v>
          </cell>
          <cell r="B1130">
            <v>0</v>
          </cell>
          <cell r="D1130" t="str">
            <v>57536007   -CD - UNIFORMS</v>
          </cell>
        </row>
        <row r="1131">
          <cell r="A1131">
            <v>57799002</v>
          </cell>
          <cell r="B1131">
            <v>0</v>
          </cell>
          <cell r="D1131" t="str">
            <v>57799002   -CD - MISCELLANEOUS</v>
          </cell>
        </row>
        <row r="1132">
          <cell r="A1132">
            <v>57999930</v>
          </cell>
          <cell r="B1132">
            <v>0</v>
          </cell>
          <cell r="D1132" t="str">
            <v>57999930   -CD - RECHARGEABLE P/L A/C</v>
          </cell>
        </row>
        <row r="1133">
          <cell r="A1133">
            <v>58001001</v>
          </cell>
          <cell r="B1133">
            <v>0</v>
          </cell>
          <cell r="D1133" t="str">
            <v>58001001   -MOFA - SALES</v>
          </cell>
        </row>
        <row r="1134">
          <cell r="A1134">
            <v>58099008</v>
          </cell>
          <cell r="B1134">
            <v>0</v>
          </cell>
          <cell r="D1134" t="str">
            <v>58099008   -MOFA - ALLOWANCE</v>
          </cell>
        </row>
        <row r="1135">
          <cell r="A1135">
            <v>58201005</v>
          </cell>
          <cell r="B1135">
            <v>0</v>
          </cell>
          <cell r="D1135" t="str">
            <v>58201005   -MOFA - COST OF SALES</v>
          </cell>
        </row>
        <row r="1136">
          <cell r="A1136">
            <v>58400007</v>
          </cell>
          <cell r="B1136">
            <v>0</v>
          </cell>
          <cell r="D1136" t="str">
            <v>58400007   -MOFA - SALARIES &amp; WAGES</v>
          </cell>
        </row>
        <row r="1137">
          <cell r="A1137">
            <v>58400019</v>
          </cell>
          <cell r="B1137">
            <v>0</v>
          </cell>
          <cell r="D1137" t="str">
            <v>58400019   -MOFA - EXTRA WAGES</v>
          </cell>
        </row>
        <row r="1138">
          <cell r="A1138">
            <v>58425003</v>
          </cell>
          <cell r="B1138">
            <v>0</v>
          </cell>
          <cell r="D1138" t="str">
            <v>58425003   -MOFA - EMPLOYEE BENEFITS</v>
          </cell>
        </row>
        <row r="1139">
          <cell r="A1139">
            <v>58514001</v>
          </cell>
          <cell r="B1139">
            <v>0</v>
          </cell>
          <cell r="D1139" t="str">
            <v>58514001   -MOFA - DECORATION</v>
          </cell>
        </row>
        <row r="1140">
          <cell r="A1140">
            <v>58520004</v>
          </cell>
          <cell r="B1140">
            <v>0</v>
          </cell>
          <cell r="D1140" t="str">
            <v>58520004   -MOFA - HOUSE TEL/TX &amp; FAX</v>
          </cell>
        </row>
        <row r="1141">
          <cell r="A1141">
            <v>58522008</v>
          </cell>
          <cell r="B1141">
            <v>0</v>
          </cell>
          <cell r="D1141" t="str">
            <v>58522008   -MOFA - LAUNDRY &amp; DRY CLEANING</v>
          </cell>
        </row>
        <row r="1142">
          <cell r="A1142">
            <v>58530006</v>
          </cell>
          <cell r="B1142">
            <v>0</v>
          </cell>
          <cell r="D1142" t="str">
            <v>58530006   -MOFA - PRINTING &amp; STATIONERY</v>
          </cell>
        </row>
        <row r="1143">
          <cell r="A1143">
            <v>58534005</v>
          </cell>
          <cell r="B1143">
            <v>0</v>
          </cell>
          <cell r="D1143" t="str">
            <v>58534005   -MOFA - COMMISSION</v>
          </cell>
        </row>
        <row r="1144">
          <cell r="A1144">
            <v>58536000</v>
          </cell>
          <cell r="B1144">
            <v>0</v>
          </cell>
          <cell r="D1144" t="str">
            <v>58536000   -MOFA - UNIFORMS</v>
          </cell>
        </row>
        <row r="1145">
          <cell r="A1145">
            <v>58550001</v>
          </cell>
          <cell r="B1145">
            <v>0</v>
          </cell>
          <cell r="D1145" t="str">
            <v>58550001   -MOFA - POSTAGE</v>
          </cell>
        </row>
        <row r="1146">
          <cell r="A1146">
            <v>58560003</v>
          </cell>
          <cell r="B1146">
            <v>0</v>
          </cell>
          <cell r="D1146" t="str">
            <v>58560003   -MOFA - TRANSPORTATION</v>
          </cell>
        </row>
        <row r="1147">
          <cell r="A1147">
            <v>58638006</v>
          </cell>
          <cell r="B1147">
            <v>0</v>
          </cell>
          <cell r="D1147" t="str">
            <v>58638006   -MOFA - A &amp; P EXPENSES</v>
          </cell>
        </row>
        <row r="1148">
          <cell r="A1148">
            <v>58721001</v>
          </cell>
          <cell r="B1148">
            <v>0</v>
          </cell>
          <cell r="D1148" t="str">
            <v>58721001   -MOFA - UTILITIES</v>
          </cell>
        </row>
        <row r="1149">
          <cell r="A1149">
            <v>58799004</v>
          </cell>
          <cell r="B1149">
            <v>0</v>
          </cell>
          <cell r="D1149" t="str">
            <v>58799004   -MOFA - MISCELLANEOUS</v>
          </cell>
        </row>
        <row r="1150">
          <cell r="A1150">
            <v>58810008</v>
          </cell>
          <cell r="B1150">
            <v>0</v>
          </cell>
          <cell r="D1150" t="str">
            <v>58810008   -MOFA - FRAMING COST</v>
          </cell>
        </row>
        <row r="1151">
          <cell r="A1151">
            <v>58840005</v>
          </cell>
          <cell r="B1151">
            <v>0</v>
          </cell>
          <cell r="D1151" t="str">
            <v>58840005   -MOFA - RENT/ RATES &amp; INS.</v>
          </cell>
        </row>
        <row r="1152">
          <cell r="A1152">
            <v>58860000</v>
          </cell>
          <cell r="B1152">
            <v>0</v>
          </cell>
          <cell r="D1152" t="str">
            <v>58860000   -MOFA - DEPRECIATION</v>
          </cell>
        </row>
        <row r="1153">
          <cell r="A1153">
            <v>58999955</v>
          </cell>
          <cell r="B1153">
            <v>0</v>
          </cell>
          <cell r="D1153" t="str">
            <v>58999955   -MOFA - P/L SH.BY SWCL</v>
          </cell>
        </row>
        <row r="1154">
          <cell r="A1154">
            <v>59001003</v>
          </cell>
          <cell r="B1154">
            <v>0</v>
          </cell>
          <cell r="D1154" t="str">
            <v>59001003   -DS - REVENUE</v>
          </cell>
        </row>
        <row r="1155">
          <cell r="A1155">
            <v>59099001</v>
          </cell>
          <cell r="B1155">
            <v>0</v>
          </cell>
          <cell r="D1155" t="str">
            <v>59099001   -DS - ALLOWANCES</v>
          </cell>
        </row>
        <row r="1156">
          <cell r="A1156">
            <v>59400000</v>
          </cell>
          <cell r="B1156">
            <v>423496.4</v>
          </cell>
          <cell r="D1156" t="str">
            <v>59400000   -DS - SALARIES AND WAGES</v>
          </cell>
        </row>
        <row r="1157">
          <cell r="A1157">
            <v>59400011</v>
          </cell>
          <cell r="B1157">
            <v>40695</v>
          </cell>
          <cell r="D1157" t="str">
            <v>59400011   -DS - EXTRA WAGES</v>
          </cell>
        </row>
        <row r="1158">
          <cell r="A1158">
            <v>59425005</v>
          </cell>
          <cell r="B1158">
            <v>186075.55</v>
          </cell>
          <cell r="D1158" t="str">
            <v>59425005   -DS - EMPLOYEE BENEFITS</v>
          </cell>
        </row>
        <row r="1159">
          <cell r="A1159">
            <v>59524005</v>
          </cell>
          <cell r="B1159">
            <v>10912</v>
          </cell>
          <cell r="D1159" t="str">
            <v>59524005   -DS - LICENSES AND PERMITS</v>
          </cell>
        </row>
        <row r="1160">
          <cell r="A1160">
            <v>59530008</v>
          </cell>
          <cell r="B1160">
            <v>0</v>
          </cell>
          <cell r="D1160" t="str">
            <v>59530008   -DS - PRINTING &amp; STATIONERY</v>
          </cell>
        </row>
        <row r="1161">
          <cell r="A1161">
            <v>59536002</v>
          </cell>
          <cell r="B1161">
            <v>0</v>
          </cell>
          <cell r="D1161" t="str">
            <v>59536002   -DS - UNIFORMS</v>
          </cell>
        </row>
        <row r="1162">
          <cell r="A1162">
            <v>59572002</v>
          </cell>
          <cell r="B1162">
            <v>25940.77</v>
          </cell>
          <cell r="D1162" t="str">
            <v>59572002   -DS - INSURANCE</v>
          </cell>
        </row>
        <row r="1163">
          <cell r="A1163">
            <v>59574006</v>
          </cell>
          <cell r="B1163">
            <v>14165.31</v>
          </cell>
          <cell r="D1163" t="str">
            <v>59574006   -DS - PETROL &amp; OIL</v>
          </cell>
        </row>
        <row r="1164">
          <cell r="A1164">
            <v>59579007</v>
          </cell>
          <cell r="B1164">
            <v>0</v>
          </cell>
          <cell r="D1164" t="str">
            <v>59579007   -DS - CONTRACT SERVICES</v>
          </cell>
        </row>
        <row r="1165">
          <cell r="A1165">
            <v>59679000</v>
          </cell>
          <cell r="B1165">
            <v>41300.800000000003</v>
          </cell>
          <cell r="D1165" t="str">
            <v>59679000   -DS - REPAIRING EXPENSES</v>
          </cell>
        </row>
        <row r="1166">
          <cell r="A1166">
            <v>59742000</v>
          </cell>
          <cell r="B1166">
            <v>0</v>
          </cell>
          <cell r="D1166" t="str">
            <v>59742000   -DS - OPERATING SUPP.&amp; EQUIPMENT</v>
          </cell>
        </row>
        <row r="1167">
          <cell r="A1167">
            <v>59774001</v>
          </cell>
          <cell r="B1167">
            <v>0</v>
          </cell>
          <cell r="D1167" t="str">
            <v>59774001   -DS - TRAINING</v>
          </cell>
        </row>
        <row r="1168">
          <cell r="A1168">
            <v>59799006</v>
          </cell>
          <cell r="B1168">
            <v>49667.7</v>
          </cell>
          <cell r="D1168" t="str">
            <v>59799006   -DS - MISCELLANEOUS</v>
          </cell>
        </row>
        <row r="1169">
          <cell r="A1169">
            <v>59999934</v>
          </cell>
          <cell r="B1169">
            <v>-277288.65999999997</v>
          </cell>
          <cell r="D1169" t="str">
            <v>59999934   -ALLOC TO DEPT - CAKE SHOP</v>
          </cell>
        </row>
        <row r="1170">
          <cell r="A1170">
            <v>59999946</v>
          </cell>
          <cell r="B1170">
            <v>0</v>
          </cell>
          <cell r="D1170" t="str">
            <v>59999946   -ALLOC TO DEPT - MOYSES STEVENS</v>
          </cell>
        </row>
        <row r="1171">
          <cell r="A1171">
            <v>59999955</v>
          </cell>
          <cell r="B1171">
            <v>-277288.67</v>
          </cell>
          <cell r="D1171" t="str">
            <v>59999955   -DS - ALLOC TO DEPT - BANQUETING</v>
          </cell>
        </row>
        <row r="1172">
          <cell r="A1172">
            <v>59999962</v>
          </cell>
          <cell r="B1172">
            <v>-237676.2</v>
          </cell>
          <cell r="D1172" t="str">
            <v>59999962   -ALLOC TO DEPT - M O FLOWER &amp; GIFT</v>
          </cell>
        </row>
        <row r="1173">
          <cell r="A1173">
            <v>60019005</v>
          </cell>
          <cell r="B1173">
            <v>-10538716.869999999</v>
          </cell>
          <cell r="D1173" t="str">
            <v>60019005   -UNDISTRIBUTED SERVICE CHARGE</v>
          </cell>
        </row>
        <row r="1174">
          <cell r="A1174">
            <v>60020007</v>
          </cell>
          <cell r="B1174">
            <v>-5466460.79</v>
          </cell>
          <cell r="D1174" t="str">
            <v>60020007   -TELECOMM. REV.-LONG DISTANCE</v>
          </cell>
        </row>
        <row r="1175">
          <cell r="A1175">
            <v>60025008</v>
          </cell>
          <cell r="B1175">
            <v>-1045517.5</v>
          </cell>
          <cell r="D1175" t="str">
            <v>60025008   -TELECOMM. REV.-LOCAL CALLS</v>
          </cell>
        </row>
        <row r="1176">
          <cell r="A1176">
            <v>60026001</v>
          </cell>
          <cell r="B1176">
            <v>-1758037</v>
          </cell>
          <cell r="D1176" t="str">
            <v>60026001   -TELECOMM. REV.-CALLING CARD SURCHARGE</v>
          </cell>
        </row>
        <row r="1177">
          <cell r="A1177">
            <v>60030000</v>
          </cell>
          <cell r="B1177">
            <v>-22621</v>
          </cell>
          <cell r="D1177" t="str">
            <v>60030000   -TELECOMM. REV.-PUBLIC CALL BOXES</v>
          </cell>
        </row>
        <row r="1178">
          <cell r="A1178">
            <v>60040002</v>
          </cell>
          <cell r="B1178">
            <v>-397323.7</v>
          </cell>
          <cell r="D1178" t="str">
            <v>60040002   -TELECOMM. REV.-FAX</v>
          </cell>
        </row>
        <row r="1179">
          <cell r="A1179">
            <v>60050004</v>
          </cell>
          <cell r="B1179">
            <v>0</v>
          </cell>
          <cell r="D1179" t="str">
            <v>60050004   -TELECOMM. REV.-ULTRA SERV</v>
          </cell>
        </row>
        <row r="1180">
          <cell r="A1180">
            <v>60099003</v>
          </cell>
          <cell r="B1180">
            <v>567611.43000000005</v>
          </cell>
          <cell r="D1180" t="str">
            <v>60099003   -TELECOMMUNICATIONS ALLOWANCES</v>
          </cell>
        </row>
        <row r="1181">
          <cell r="A1181">
            <v>60220002</v>
          </cell>
          <cell r="B1181">
            <v>2324034.2999999998</v>
          </cell>
          <cell r="D1181" t="str">
            <v>60220002   -TELECOMM-LONG DISTANCE COST</v>
          </cell>
        </row>
        <row r="1182">
          <cell r="A1182">
            <v>60225003</v>
          </cell>
          <cell r="B1182">
            <v>0</v>
          </cell>
          <cell r="D1182" t="str">
            <v>60225003   -TELECOMM-LOCAL CALLS COST</v>
          </cell>
        </row>
        <row r="1183">
          <cell r="A1183">
            <v>60230004</v>
          </cell>
          <cell r="B1183">
            <v>12726.9</v>
          </cell>
          <cell r="D1183" t="str">
            <v>60230004   -TELECOMM-PUBLIC CALL BOX COST</v>
          </cell>
        </row>
        <row r="1184">
          <cell r="A1184">
            <v>60235005</v>
          </cell>
          <cell r="B1184">
            <v>69499.199999999997</v>
          </cell>
          <cell r="D1184" t="str">
            <v>60235005   -TELECOMM-FAX COST</v>
          </cell>
        </row>
        <row r="1185">
          <cell r="A1185">
            <v>60236007</v>
          </cell>
          <cell r="B1185">
            <v>0</v>
          </cell>
          <cell r="D1185" t="str">
            <v>60236007   -TELECOMM-ULTRA SERV COST</v>
          </cell>
        </row>
        <row r="1186">
          <cell r="A1186">
            <v>60240006</v>
          </cell>
          <cell r="B1186">
            <v>1013122.55</v>
          </cell>
          <cell r="D1186" t="str">
            <v>60240006   -TELECOMM-EQUIPMENT RENTAL</v>
          </cell>
        </row>
        <row r="1187">
          <cell r="A1187">
            <v>60250008</v>
          </cell>
          <cell r="B1187">
            <v>44736.47</v>
          </cell>
          <cell r="D1187" t="str">
            <v>60250008   -TELECOMM-EQUIPMENT MAINTENANCE</v>
          </cell>
        </row>
        <row r="1188">
          <cell r="A1188">
            <v>60400002</v>
          </cell>
          <cell r="B1188">
            <v>1160312.53</v>
          </cell>
          <cell r="D1188" t="str">
            <v>60400002   -TELECOMM-SALARIES AND WAGES</v>
          </cell>
        </row>
        <row r="1189">
          <cell r="A1189">
            <v>60400013</v>
          </cell>
          <cell r="B1189">
            <v>121815</v>
          </cell>
          <cell r="D1189" t="str">
            <v>60400013   -TELECOMM-EXTRA WAGES</v>
          </cell>
        </row>
        <row r="1190">
          <cell r="A1190">
            <v>60425007</v>
          </cell>
          <cell r="B1190">
            <v>497526.59</v>
          </cell>
          <cell r="D1190" t="str">
            <v>60425007   -TELECOMM-EMPLOYEE BENEFITS</v>
          </cell>
        </row>
        <row r="1191">
          <cell r="A1191">
            <v>60520008</v>
          </cell>
          <cell r="B1191">
            <v>0</v>
          </cell>
          <cell r="D1191" t="str">
            <v>60520008   -TELECOMM-HOUSE TEL/ TELEX &amp; FAX</v>
          </cell>
        </row>
        <row r="1192">
          <cell r="A1192">
            <v>60522003</v>
          </cell>
          <cell r="B1192">
            <v>5006.5</v>
          </cell>
          <cell r="D1192" t="str">
            <v>60522003   -TELECOMM-LAUNDRY &amp; DRY CLEANING</v>
          </cell>
        </row>
        <row r="1193">
          <cell r="A1193">
            <v>60530001</v>
          </cell>
          <cell r="B1193">
            <v>6505.25</v>
          </cell>
          <cell r="D1193" t="str">
            <v>60530001   -TELECOMM-PRINTING AND STATIONERY</v>
          </cell>
        </row>
        <row r="1194">
          <cell r="A1194">
            <v>60536004</v>
          </cell>
          <cell r="B1194">
            <v>0</v>
          </cell>
          <cell r="D1194" t="str">
            <v>60536004   -TELECOMM-UNIFORMS</v>
          </cell>
        </row>
        <row r="1195">
          <cell r="A1195">
            <v>60550005</v>
          </cell>
          <cell r="B1195">
            <v>0</v>
          </cell>
          <cell r="D1195" t="str">
            <v>60550005   -TELECOMM-POSTAGE</v>
          </cell>
        </row>
        <row r="1196">
          <cell r="A1196">
            <v>60560007</v>
          </cell>
          <cell r="B1196">
            <v>635</v>
          </cell>
          <cell r="D1196" t="str">
            <v>60560007   -TELECOMM-TRANSPORTATION</v>
          </cell>
        </row>
        <row r="1197">
          <cell r="A1197">
            <v>60579000</v>
          </cell>
          <cell r="B1197">
            <v>79791.69</v>
          </cell>
          <cell r="D1197" t="str">
            <v>60579000   -TELECOMM-CONTRACT SERVICES</v>
          </cell>
        </row>
        <row r="1198">
          <cell r="A1198">
            <v>60742002</v>
          </cell>
          <cell r="B1198">
            <v>2062.4</v>
          </cell>
          <cell r="D1198" t="str">
            <v>60742002   -TELECOM-OPERATING SUPP.&amp; EQUIPMENT</v>
          </cell>
        </row>
        <row r="1199">
          <cell r="A1199">
            <v>60774003</v>
          </cell>
          <cell r="B1199">
            <v>0</v>
          </cell>
          <cell r="D1199" t="str">
            <v>60774003   -TELECOMM-TRAINING</v>
          </cell>
        </row>
        <row r="1200">
          <cell r="A1200">
            <v>60780006</v>
          </cell>
          <cell r="B1200">
            <v>312</v>
          </cell>
          <cell r="D1200" t="str">
            <v>60780006   -TELECOM-COMPUTER SUPPLIES</v>
          </cell>
        </row>
        <row r="1201">
          <cell r="A1201">
            <v>60799008</v>
          </cell>
          <cell r="B1201">
            <v>1785</v>
          </cell>
          <cell r="D1201" t="str">
            <v>60799008   -TELECOMM-MISCELLANEOUS</v>
          </cell>
        </row>
        <row r="1202">
          <cell r="A1202">
            <v>61001007</v>
          </cell>
          <cell r="B1202">
            <v>-5941449.4500000002</v>
          </cell>
          <cell r="D1202" t="str">
            <v>61001007   -LAUNDRY REVENUE</v>
          </cell>
        </row>
        <row r="1203">
          <cell r="A1203">
            <v>61001019</v>
          </cell>
          <cell r="B1203">
            <v>-889066</v>
          </cell>
          <cell r="D1203" t="str">
            <v>61001019   -VALET REVENUE</v>
          </cell>
        </row>
        <row r="1204">
          <cell r="A1204">
            <v>61001020</v>
          </cell>
          <cell r="B1204">
            <v>-1270046.6000000001</v>
          </cell>
          <cell r="D1204" t="str">
            <v>61001020   -DRY CLEANING REVENUE</v>
          </cell>
        </row>
        <row r="1205">
          <cell r="A1205">
            <v>61019007</v>
          </cell>
          <cell r="B1205">
            <v>-746947.33</v>
          </cell>
          <cell r="D1205" t="str">
            <v>61019007   -LY-UNDISTRIBUTED SV.CHARGE</v>
          </cell>
        </row>
        <row r="1206">
          <cell r="A1206">
            <v>61099005</v>
          </cell>
          <cell r="B1206">
            <v>587963.13</v>
          </cell>
          <cell r="D1206" t="str">
            <v>61099005   -GUEST LAUNDRY ALLOWANCES</v>
          </cell>
        </row>
        <row r="1207">
          <cell r="A1207">
            <v>61201002</v>
          </cell>
          <cell r="B1207">
            <v>1946913.85</v>
          </cell>
          <cell r="D1207" t="str">
            <v>61201002   -COST OF SALES-LAUNDRY</v>
          </cell>
        </row>
        <row r="1208">
          <cell r="A1208">
            <v>61201013</v>
          </cell>
          <cell r="B1208">
            <v>286115.77</v>
          </cell>
          <cell r="D1208" t="str">
            <v>61201013   -COST OF SALES-VALET</v>
          </cell>
        </row>
        <row r="1209">
          <cell r="A1209">
            <v>61201024</v>
          </cell>
          <cell r="B1209">
            <v>520599.12</v>
          </cell>
          <cell r="D1209" t="str">
            <v>61201024   -COST OF SALES-DRY CLEANING</v>
          </cell>
        </row>
        <row r="1210">
          <cell r="A1210">
            <v>61400004</v>
          </cell>
          <cell r="B1210">
            <v>0</v>
          </cell>
          <cell r="D1210" t="str">
            <v>61400004   -LY-SALARIES AND WAGES</v>
          </cell>
        </row>
        <row r="1211">
          <cell r="A1211">
            <v>61400015</v>
          </cell>
          <cell r="B1211">
            <v>0</v>
          </cell>
          <cell r="D1211" t="str">
            <v>61400015   -LY-EXTRA WAGES</v>
          </cell>
        </row>
        <row r="1212">
          <cell r="A1212">
            <v>61425000</v>
          </cell>
          <cell r="B1212">
            <v>0</v>
          </cell>
          <cell r="D1212" t="str">
            <v>61425000   -LY-EMPLOYEE BENEFITS</v>
          </cell>
        </row>
        <row r="1213">
          <cell r="A1213">
            <v>61522005</v>
          </cell>
          <cell r="B1213">
            <v>0</v>
          </cell>
          <cell r="D1213" t="str">
            <v>61522005   -LY-LAUNDRY &amp; DRY CLEANING</v>
          </cell>
        </row>
        <row r="1214">
          <cell r="A1214">
            <v>61530003</v>
          </cell>
          <cell r="B1214">
            <v>0</v>
          </cell>
          <cell r="D1214" t="str">
            <v>61530003   -LY-PRINTING AND STATIONERY</v>
          </cell>
        </row>
        <row r="1215">
          <cell r="A1215">
            <v>61536006</v>
          </cell>
          <cell r="B1215">
            <v>0</v>
          </cell>
          <cell r="D1215" t="str">
            <v>61536006   -LY-UNIFORMS</v>
          </cell>
        </row>
        <row r="1216">
          <cell r="A1216">
            <v>61568007</v>
          </cell>
          <cell r="B1216">
            <v>0</v>
          </cell>
          <cell r="D1216" t="str">
            <v>61568007   -LY-LAUNDRY SUPPLIES</v>
          </cell>
        </row>
        <row r="1217">
          <cell r="A1217">
            <v>61742004</v>
          </cell>
          <cell r="B1217">
            <v>0</v>
          </cell>
          <cell r="D1217" t="str">
            <v>61742004   -LY-OPERATING SUPPLIES</v>
          </cell>
        </row>
        <row r="1218">
          <cell r="A1218">
            <v>61799001</v>
          </cell>
          <cell r="B1218">
            <v>0</v>
          </cell>
          <cell r="D1218" t="str">
            <v>61799001   -LY-MISCELLANEOUS</v>
          </cell>
        </row>
        <row r="1219">
          <cell r="A1219">
            <v>62002002</v>
          </cell>
          <cell r="B1219">
            <v>-2466497</v>
          </cell>
          <cell r="D1219" t="str">
            <v>62002002   -HC-MEMBERSHIP FEES</v>
          </cell>
        </row>
        <row r="1220">
          <cell r="A1220">
            <v>62003004</v>
          </cell>
          <cell r="B1220">
            <v>-814927.31</v>
          </cell>
          <cell r="D1220" t="str">
            <v>62003004   -HC-MASSAGE</v>
          </cell>
        </row>
        <row r="1221">
          <cell r="A1221">
            <v>62004006</v>
          </cell>
          <cell r="B1221">
            <v>-130060.4</v>
          </cell>
          <cell r="D1221" t="str">
            <v>62004006   -HC-SPORTSHOP SALES</v>
          </cell>
        </row>
        <row r="1222">
          <cell r="A1222">
            <v>62005008</v>
          </cell>
          <cell r="B1222">
            <v>-13249</v>
          </cell>
          <cell r="D1222" t="str">
            <v>62005008   -HC-OTHER INCOME</v>
          </cell>
        </row>
        <row r="1223">
          <cell r="A1223">
            <v>62099007</v>
          </cell>
          <cell r="B1223">
            <v>12692.5</v>
          </cell>
          <cell r="D1223" t="str">
            <v>62099007   -HEALTH CENTRE ALLOWANCES</v>
          </cell>
        </row>
        <row r="1224">
          <cell r="A1224">
            <v>62201004</v>
          </cell>
          <cell r="B1224">
            <v>74268.88</v>
          </cell>
          <cell r="D1224" t="str">
            <v>62201004   -HC-COST OF SALES</v>
          </cell>
        </row>
        <row r="1225">
          <cell r="A1225">
            <v>62400006</v>
          </cell>
          <cell r="B1225">
            <v>763592.6</v>
          </cell>
          <cell r="D1225" t="str">
            <v>62400006   -HC-SALARIES AND WAGES</v>
          </cell>
        </row>
        <row r="1226">
          <cell r="A1226">
            <v>62400017</v>
          </cell>
          <cell r="B1226">
            <v>222346</v>
          </cell>
          <cell r="D1226" t="str">
            <v>62400017   -HC-EXTRA WAGES</v>
          </cell>
        </row>
        <row r="1227">
          <cell r="A1227">
            <v>62425002</v>
          </cell>
          <cell r="B1227">
            <v>316918.96999999997</v>
          </cell>
          <cell r="D1227" t="str">
            <v>62425002   -HC-EMPLOYEE BENEFITS</v>
          </cell>
        </row>
        <row r="1228">
          <cell r="A1228">
            <v>62510001</v>
          </cell>
          <cell r="B1228">
            <v>4631.25</v>
          </cell>
          <cell r="D1228" t="str">
            <v>62510001   -HC-CLEANING SUPPLIES</v>
          </cell>
        </row>
        <row r="1229">
          <cell r="A1229">
            <v>62514000</v>
          </cell>
          <cell r="B1229">
            <v>62299.97</v>
          </cell>
          <cell r="D1229" t="str">
            <v>62514000   -HC-DECORATION</v>
          </cell>
        </row>
        <row r="1230">
          <cell r="A1230">
            <v>62516004</v>
          </cell>
          <cell r="B1230">
            <v>187269.23</v>
          </cell>
          <cell r="D1230" t="str">
            <v>62516004   -HC-GUEST SUPPLIES</v>
          </cell>
        </row>
        <row r="1231">
          <cell r="A1231">
            <v>62520003</v>
          </cell>
          <cell r="B1231">
            <v>100.7</v>
          </cell>
          <cell r="D1231" t="str">
            <v>62520003   -HC-HOUSE TELECOMMUNICATIONS</v>
          </cell>
        </row>
        <row r="1232">
          <cell r="A1232">
            <v>62522007</v>
          </cell>
          <cell r="B1232">
            <v>250460.9</v>
          </cell>
          <cell r="D1232" t="str">
            <v>62522007   -HC-LAUNDRY &amp; DRY CLEANING</v>
          </cell>
        </row>
        <row r="1233">
          <cell r="A1233">
            <v>62524002</v>
          </cell>
          <cell r="B1233">
            <v>29091</v>
          </cell>
          <cell r="D1233" t="str">
            <v>62524002   -HC-LICENSES</v>
          </cell>
        </row>
        <row r="1234">
          <cell r="A1234">
            <v>62526006</v>
          </cell>
          <cell r="B1234">
            <v>21697.94</v>
          </cell>
          <cell r="D1234" t="str">
            <v>62526006   -HC-LINEN</v>
          </cell>
        </row>
        <row r="1235">
          <cell r="A1235">
            <v>62530005</v>
          </cell>
          <cell r="B1235">
            <v>8356.5400000000009</v>
          </cell>
          <cell r="D1235" t="str">
            <v>62530005   -HC-PRINTING AND STATIONERY</v>
          </cell>
        </row>
        <row r="1236">
          <cell r="A1236">
            <v>62534004</v>
          </cell>
          <cell r="B1236">
            <v>0</v>
          </cell>
          <cell r="D1236" t="str">
            <v>62534004   -HC-COMMISSION</v>
          </cell>
        </row>
        <row r="1237">
          <cell r="A1237">
            <v>62536008</v>
          </cell>
          <cell r="B1237">
            <v>5711.6</v>
          </cell>
          <cell r="D1237" t="str">
            <v>62536008   -HC-UNIFORMS</v>
          </cell>
        </row>
        <row r="1238">
          <cell r="A1238">
            <v>62550000</v>
          </cell>
          <cell r="B1238">
            <v>0</v>
          </cell>
          <cell r="D1238" t="str">
            <v>62550000   -HC-POSTAGE</v>
          </cell>
        </row>
        <row r="1239">
          <cell r="A1239">
            <v>62579004</v>
          </cell>
          <cell r="B1239">
            <v>0</v>
          </cell>
          <cell r="D1239" t="str">
            <v>62579004   -HC-CONTRACT SERVICES</v>
          </cell>
        </row>
        <row r="1240">
          <cell r="A1240">
            <v>62742006</v>
          </cell>
          <cell r="B1240">
            <v>18754.599999999999</v>
          </cell>
          <cell r="D1240" t="str">
            <v>62742006   -HC-OPERATING SUPP.&amp; EQUIPMENT</v>
          </cell>
        </row>
        <row r="1241">
          <cell r="A1241">
            <v>62774007</v>
          </cell>
          <cell r="B1241">
            <v>0</v>
          </cell>
          <cell r="D1241" t="str">
            <v>62774007   -HC-TRAINING</v>
          </cell>
        </row>
        <row r="1242">
          <cell r="A1242">
            <v>62780001</v>
          </cell>
          <cell r="B1242">
            <v>0</v>
          </cell>
          <cell r="D1242" t="str">
            <v>62780001   -HC-COMPUTER SUPPLIES</v>
          </cell>
        </row>
        <row r="1243">
          <cell r="A1243">
            <v>62799003</v>
          </cell>
          <cell r="B1243">
            <v>13686</v>
          </cell>
          <cell r="D1243" t="str">
            <v>62799003   -HC-MISCELLANEOUS</v>
          </cell>
        </row>
        <row r="1244">
          <cell r="A1244">
            <v>62799014</v>
          </cell>
          <cell r="B1244">
            <v>0</v>
          </cell>
          <cell r="D1244" t="str">
            <v>62799014   -(CXL) HC-SUPPLIES - OTHERS</v>
          </cell>
        </row>
        <row r="1245">
          <cell r="A1245">
            <v>63001002</v>
          </cell>
          <cell r="B1245">
            <v>-4226507.4000000004</v>
          </cell>
          <cell r="D1245" t="str">
            <v>63001002   -BK-SHOP SALES</v>
          </cell>
        </row>
        <row r="1246">
          <cell r="A1246">
            <v>63099000</v>
          </cell>
          <cell r="B1246">
            <v>60056.4</v>
          </cell>
          <cell r="D1246" t="str">
            <v>63099000   -BK-ALLOWANCES</v>
          </cell>
        </row>
        <row r="1247">
          <cell r="A1247">
            <v>63201006</v>
          </cell>
          <cell r="B1247">
            <v>2342822.2999999998</v>
          </cell>
          <cell r="D1247" t="str">
            <v>63201006   -BK-COST OF SALES</v>
          </cell>
        </row>
        <row r="1248">
          <cell r="A1248">
            <v>63400008</v>
          </cell>
          <cell r="B1248">
            <v>345317.37</v>
          </cell>
          <cell r="D1248" t="str">
            <v>63400008   -BK-SALARIES AND WAGES</v>
          </cell>
        </row>
        <row r="1249">
          <cell r="A1249">
            <v>63400010</v>
          </cell>
          <cell r="B1249">
            <v>0</v>
          </cell>
          <cell r="D1249" t="str">
            <v>63400010   -BK-EXTRA WAGES</v>
          </cell>
        </row>
        <row r="1250">
          <cell r="A1250">
            <v>63425004</v>
          </cell>
          <cell r="B1250">
            <v>152002.82999999999</v>
          </cell>
          <cell r="D1250" t="str">
            <v>63425004   -BK-EMPLOYEE BENEFITS</v>
          </cell>
        </row>
        <row r="1251">
          <cell r="A1251">
            <v>63520005</v>
          </cell>
          <cell r="B1251">
            <v>94.8</v>
          </cell>
          <cell r="D1251" t="str">
            <v>63520005   -BK-HOUSE TELECOMMUNICATIONS</v>
          </cell>
        </row>
        <row r="1252">
          <cell r="A1252">
            <v>63522000</v>
          </cell>
          <cell r="B1252">
            <v>0</v>
          </cell>
          <cell r="D1252" t="str">
            <v>63522000   -BK-LAUNDRY &amp; DRY CLEANING</v>
          </cell>
        </row>
        <row r="1253">
          <cell r="A1253">
            <v>63530007</v>
          </cell>
          <cell r="B1253">
            <v>13950.22</v>
          </cell>
          <cell r="D1253" t="str">
            <v>63530007   -BK-PRINTING AND STATIONERY</v>
          </cell>
        </row>
        <row r="1254">
          <cell r="A1254">
            <v>63536001</v>
          </cell>
          <cell r="B1254">
            <v>3700</v>
          </cell>
          <cell r="D1254" t="str">
            <v>63536001   -BK-UNIFORMS</v>
          </cell>
        </row>
        <row r="1255">
          <cell r="A1255">
            <v>63550002</v>
          </cell>
          <cell r="B1255">
            <v>0</v>
          </cell>
          <cell r="D1255" t="str">
            <v>63550002   -BK-POSTAGE</v>
          </cell>
        </row>
        <row r="1256">
          <cell r="A1256">
            <v>63579006</v>
          </cell>
          <cell r="B1256">
            <v>0</v>
          </cell>
          <cell r="D1256" t="str">
            <v>63579006   -BK-CONTRACT SERVICES</v>
          </cell>
        </row>
        <row r="1257">
          <cell r="A1257">
            <v>63742008</v>
          </cell>
          <cell r="B1257">
            <v>1606.9</v>
          </cell>
          <cell r="D1257" t="str">
            <v>63742008   -BK-OPERATING SUPP.&amp; EQUIPMENT</v>
          </cell>
        </row>
        <row r="1258">
          <cell r="A1258">
            <v>63774000</v>
          </cell>
          <cell r="B1258">
            <v>0</v>
          </cell>
          <cell r="D1258" t="str">
            <v>63774000   -BK-TRAINING</v>
          </cell>
        </row>
        <row r="1259">
          <cell r="A1259">
            <v>63780003</v>
          </cell>
          <cell r="B1259">
            <v>1200</v>
          </cell>
          <cell r="D1259" t="str">
            <v>63780003   -BK-COMPUTER SUPPLIES</v>
          </cell>
        </row>
        <row r="1260">
          <cell r="A1260">
            <v>63799005</v>
          </cell>
          <cell r="B1260">
            <v>15049.71</v>
          </cell>
          <cell r="D1260" t="str">
            <v>63799005   -BK-MISCELLANEOUS</v>
          </cell>
        </row>
        <row r="1261">
          <cell r="A1261">
            <v>64001004</v>
          </cell>
          <cell r="B1261">
            <v>-58699.3</v>
          </cell>
          <cell r="D1261" t="str">
            <v>64001004   -BC-SECRETARIAL SERVICES</v>
          </cell>
        </row>
        <row r="1262">
          <cell r="A1262">
            <v>64002006</v>
          </cell>
          <cell r="B1262">
            <v>-776110.3</v>
          </cell>
          <cell r="D1262" t="str">
            <v>64002006   -BC-CABLE/TELEX/FAX/COPIES</v>
          </cell>
        </row>
        <row r="1263">
          <cell r="A1263">
            <v>64003008</v>
          </cell>
          <cell r="B1263">
            <v>-1055455.92</v>
          </cell>
          <cell r="D1263" t="str">
            <v>64003008   -BC-MISCELLANEOUS INCOME</v>
          </cell>
        </row>
        <row r="1264">
          <cell r="A1264">
            <v>64099002</v>
          </cell>
          <cell r="B1264">
            <v>24259.18</v>
          </cell>
          <cell r="D1264" t="str">
            <v>64099002   -BC-ALLOWANCES</v>
          </cell>
        </row>
        <row r="1265">
          <cell r="A1265">
            <v>64201008</v>
          </cell>
          <cell r="B1265">
            <v>140578.66</v>
          </cell>
          <cell r="D1265" t="str">
            <v>64201008   -BC-CABLE/TLX/FAX/COPIES</v>
          </cell>
        </row>
        <row r="1266">
          <cell r="A1266">
            <v>64400001</v>
          </cell>
          <cell r="B1266">
            <v>593760.24</v>
          </cell>
          <cell r="D1266" t="str">
            <v>64400001   -BC-SALARIES AND WAGES</v>
          </cell>
        </row>
        <row r="1267">
          <cell r="A1267">
            <v>64400012</v>
          </cell>
          <cell r="B1267">
            <v>0</v>
          </cell>
          <cell r="D1267" t="str">
            <v>64400012   -BC-EXTRA WAGES</v>
          </cell>
        </row>
        <row r="1268">
          <cell r="A1268">
            <v>64425006</v>
          </cell>
          <cell r="B1268">
            <v>258540.22</v>
          </cell>
          <cell r="D1268" t="str">
            <v>64425006   -BC-EMPLOYEE BENEFITS</v>
          </cell>
        </row>
        <row r="1269">
          <cell r="A1269">
            <v>64520007</v>
          </cell>
          <cell r="B1269">
            <v>451.45</v>
          </cell>
          <cell r="D1269" t="str">
            <v>64520007   -BC-HOUSE TELECOMMUNICATIONS</v>
          </cell>
        </row>
        <row r="1270">
          <cell r="A1270">
            <v>64522002</v>
          </cell>
          <cell r="B1270">
            <v>0</v>
          </cell>
          <cell r="D1270" t="str">
            <v>64522002   -BC-LAUNDRY &amp; DRY CLEANING</v>
          </cell>
        </row>
        <row r="1271">
          <cell r="A1271">
            <v>64530000</v>
          </cell>
          <cell r="B1271">
            <v>23747.8</v>
          </cell>
          <cell r="D1271" t="str">
            <v>64530000   -BC-PRINTING AND STATIONERY</v>
          </cell>
        </row>
        <row r="1272">
          <cell r="A1272">
            <v>64536003</v>
          </cell>
          <cell r="B1272">
            <v>3700</v>
          </cell>
          <cell r="D1272" t="str">
            <v>64536003   -BC-UNIFORMS</v>
          </cell>
        </row>
        <row r="1273">
          <cell r="A1273">
            <v>64550004</v>
          </cell>
          <cell r="B1273">
            <v>166.3</v>
          </cell>
          <cell r="D1273" t="str">
            <v>64550004   -BC-POSTAGE</v>
          </cell>
        </row>
        <row r="1274">
          <cell r="A1274">
            <v>64570008</v>
          </cell>
          <cell r="B1274">
            <v>69744.33</v>
          </cell>
          <cell r="D1274" t="str">
            <v>64570008   -BC-EQUIPMENT RENTAL</v>
          </cell>
        </row>
        <row r="1275">
          <cell r="A1275">
            <v>64579008</v>
          </cell>
          <cell r="B1275">
            <v>0</v>
          </cell>
          <cell r="D1275" t="str">
            <v>64579008   -BC-CONTRACT SERVICES</v>
          </cell>
        </row>
        <row r="1276">
          <cell r="A1276">
            <v>64584000</v>
          </cell>
          <cell r="B1276">
            <v>0</v>
          </cell>
          <cell r="D1276" t="str">
            <v>64584000   -BC-LITERATURE</v>
          </cell>
        </row>
        <row r="1277">
          <cell r="A1277">
            <v>64742001</v>
          </cell>
          <cell r="B1277">
            <v>1832.9</v>
          </cell>
          <cell r="D1277" t="str">
            <v>64742001   -BC-OPERATING SUPP.&amp; EQUIPMENT</v>
          </cell>
        </row>
        <row r="1278">
          <cell r="A1278">
            <v>64774002</v>
          </cell>
          <cell r="B1278">
            <v>0</v>
          </cell>
          <cell r="D1278" t="str">
            <v>64774002   -BC-TRAINING</v>
          </cell>
        </row>
        <row r="1279">
          <cell r="A1279">
            <v>64780005</v>
          </cell>
          <cell r="B1279">
            <v>7666.5</v>
          </cell>
          <cell r="D1279" t="str">
            <v>64780005   -BC-COMPUTER SUPPLIES</v>
          </cell>
        </row>
        <row r="1280">
          <cell r="A1280">
            <v>64799007</v>
          </cell>
          <cell r="B1280">
            <v>17502.04</v>
          </cell>
          <cell r="D1280" t="str">
            <v>64799007   -BC-MISCELLANEOUS</v>
          </cell>
        </row>
        <row r="1281">
          <cell r="A1281">
            <v>64799019</v>
          </cell>
          <cell r="B1281">
            <v>0</v>
          </cell>
          <cell r="D1281" t="str">
            <v>64799019   -(CXL) BC-SUPPLIES - OTHERS</v>
          </cell>
        </row>
        <row r="1282">
          <cell r="A1282">
            <v>65001006</v>
          </cell>
          <cell r="B1282">
            <v>0</v>
          </cell>
          <cell r="D1282" t="str">
            <v>65001006   -GARAGE-AIRPORT TRANSFERS</v>
          </cell>
        </row>
        <row r="1283">
          <cell r="A1283">
            <v>65002008</v>
          </cell>
          <cell r="B1283">
            <v>0</v>
          </cell>
          <cell r="D1283" t="str">
            <v>65002008   -GARAGE-OTHER TRANSFERS</v>
          </cell>
        </row>
        <row r="1284">
          <cell r="A1284">
            <v>65003001</v>
          </cell>
          <cell r="B1284">
            <v>0</v>
          </cell>
          <cell r="D1284" t="str">
            <v>65003001   -GARAGE-OTHER REVENUE</v>
          </cell>
        </row>
        <row r="1285">
          <cell r="A1285">
            <v>65099004</v>
          </cell>
          <cell r="B1285">
            <v>0</v>
          </cell>
          <cell r="D1285" t="str">
            <v>65099004   -GARAGE-ALLOWANCES</v>
          </cell>
        </row>
        <row r="1286">
          <cell r="A1286">
            <v>65400003</v>
          </cell>
          <cell r="B1286">
            <v>0</v>
          </cell>
          <cell r="D1286" t="str">
            <v>65400003   -GARAGE-SALARIES AND WAGES</v>
          </cell>
        </row>
        <row r="1287">
          <cell r="A1287">
            <v>65400014</v>
          </cell>
          <cell r="B1287">
            <v>0</v>
          </cell>
          <cell r="D1287" t="str">
            <v>65400014   -GARAGE-EXTRA WAGES</v>
          </cell>
        </row>
        <row r="1288">
          <cell r="A1288">
            <v>65425008</v>
          </cell>
          <cell r="B1288">
            <v>0</v>
          </cell>
          <cell r="D1288" t="str">
            <v>65425008   -GARAGE-EMPLOYEE BENEFITS</v>
          </cell>
        </row>
        <row r="1289">
          <cell r="A1289">
            <v>65520000</v>
          </cell>
          <cell r="B1289">
            <v>0</v>
          </cell>
          <cell r="D1289" t="str">
            <v>65520000   -GARAGE-HOUSE TEL/ TELEX &amp; FAX</v>
          </cell>
        </row>
        <row r="1290">
          <cell r="A1290">
            <v>65522004</v>
          </cell>
          <cell r="B1290">
            <v>0</v>
          </cell>
          <cell r="D1290" t="str">
            <v>65522004   -GARAGE-LAUNDRY &amp; DRY CLEANING</v>
          </cell>
        </row>
        <row r="1291">
          <cell r="A1291">
            <v>65524008</v>
          </cell>
          <cell r="B1291">
            <v>0</v>
          </cell>
          <cell r="D1291" t="str">
            <v>65524008   -GARAGE-LICENSES AND PERMITS</v>
          </cell>
        </row>
        <row r="1292">
          <cell r="A1292">
            <v>65530002</v>
          </cell>
          <cell r="B1292">
            <v>0</v>
          </cell>
          <cell r="D1292" t="str">
            <v>65530002   -GARAGE-PRINTING AND STAT.</v>
          </cell>
        </row>
        <row r="1293">
          <cell r="A1293">
            <v>65534001</v>
          </cell>
          <cell r="B1293">
            <v>0</v>
          </cell>
          <cell r="D1293" t="str">
            <v>65534001   -GARAGE-COMMISSION</v>
          </cell>
        </row>
        <row r="1294">
          <cell r="A1294">
            <v>65536005</v>
          </cell>
          <cell r="B1294">
            <v>0</v>
          </cell>
          <cell r="D1294" t="str">
            <v>65536005   -GARAGE-UNIFORMS</v>
          </cell>
        </row>
        <row r="1295">
          <cell r="A1295">
            <v>65550006</v>
          </cell>
          <cell r="B1295">
            <v>0</v>
          </cell>
          <cell r="D1295" t="str">
            <v>65550006   -GARAGE-POSTAGE</v>
          </cell>
        </row>
        <row r="1296">
          <cell r="A1296">
            <v>65572005</v>
          </cell>
          <cell r="B1296">
            <v>0</v>
          </cell>
          <cell r="D1296" t="str">
            <v>65572005   -GARAGE-INSURANCE</v>
          </cell>
        </row>
        <row r="1297">
          <cell r="A1297">
            <v>65574000</v>
          </cell>
          <cell r="B1297">
            <v>0</v>
          </cell>
          <cell r="D1297" t="str">
            <v>65574000   -GARAGE-PETROL AND OIL</v>
          </cell>
        </row>
        <row r="1298">
          <cell r="A1298">
            <v>65679003</v>
          </cell>
          <cell r="B1298">
            <v>0</v>
          </cell>
          <cell r="D1298" t="str">
            <v>65679003   -GARAGE-REPAIRING EXP.</v>
          </cell>
        </row>
        <row r="1299">
          <cell r="A1299">
            <v>65799000</v>
          </cell>
          <cell r="B1299">
            <v>0</v>
          </cell>
          <cell r="D1299" t="str">
            <v>65799000   -GARAGE-MISCELLANEOUS</v>
          </cell>
        </row>
        <row r="1300">
          <cell r="A1300">
            <v>66001008</v>
          </cell>
          <cell r="B1300">
            <v>-2246114.17</v>
          </cell>
          <cell r="D1300" t="str">
            <v>66001008   -M O FLOWER - SALES</v>
          </cell>
        </row>
        <row r="1301">
          <cell r="A1301">
            <v>66001019</v>
          </cell>
          <cell r="B1301">
            <v>-2951985.8</v>
          </cell>
          <cell r="D1301" t="str">
            <v>66001019   -M O GIFT - SALES</v>
          </cell>
        </row>
        <row r="1302">
          <cell r="A1302">
            <v>66099006</v>
          </cell>
          <cell r="B1302">
            <v>30683.8</v>
          </cell>
          <cell r="D1302" t="str">
            <v>66099006   -M O FLOWER - ALLOWANCES</v>
          </cell>
        </row>
        <row r="1303">
          <cell r="A1303">
            <v>66099017</v>
          </cell>
          <cell r="B1303">
            <v>14091.1</v>
          </cell>
          <cell r="D1303" t="str">
            <v>66099017   -M O GIFT - ALLOWANCES</v>
          </cell>
        </row>
        <row r="1304">
          <cell r="A1304">
            <v>66201003</v>
          </cell>
          <cell r="B1304">
            <v>818227.7</v>
          </cell>
          <cell r="D1304" t="str">
            <v>66201003   -M O FLOWER - COST OF SALES</v>
          </cell>
        </row>
        <row r="1305">
          <cell r="A1305">
            <v>66201014</v>
          </cell>
          <cell r="B1305">
            <v>1328569.23</v>
          </cell>
          <cell r="D1305" t="str">
            <v>66201014   -M O GIFT - COST OF SALES</v>
          </cell>
        </row>
        <row r="1306">
          <cell r="A1306">
            <v>66400005</v>
          </cell>
          <cell r="B1306">
            <v>468411.7</v>
          </cell>
          <cell r="D1306" t="str">
            <v>66400005   -M O FLOWER &amp; GIFT-SALARIES AND WAGES</v>
          </cell>
        </row>
        <row r="1307">
          <cell r="A1307">
            <v>66400016</v>
          </cell>
          <cell r="B1307">
            <v>34725</v>
          </cell>
          <cell r="D1307" t="str">
            <v>66400016   -M O FLOWER &amp; GIFT-EXTRA WAGES</v>
          </cell>
        </row>
        <row r="1308">
          <cell r="A1308">
            <v>66425001</v>
          </cell>
          <cell r="B1308">
            <v>241056.83</v>
          </cell>
          <cell r="D1308" t="str">
            <v>66425001   -M O FLOWER &amp; GIFT-EMPLOYEE BENEFITS</v>
          </cell>
        </row>
        <row r="1309">
          <cell r="A1309">
            <v>66514008</v>
          </cell>
          <cell r="B1309">
            <v>1619.3</v>
          </cell>
          <cell r="D1309" t="str">
            <v>66514008   -M O FLOWER &amp; GIFT-DECORATION</v>
          </cell>
        </row>
        <row r="1310">
          <cell r="A1310">
            <v>66516003</v>
          </cell>
          <cell r="B1310">
            <v>55161.64</v>
          </cell>
          <cell r="D1310" t="str">
            <v>66516003   -M O FLOWER &amp; GIFT-PACKAGING</v>
          </cell>
        </row>
        <row r="1311">
          <cell r="A1311">
            <v>66520002</v>
          </cell>
          <cell r="B1311">
            <v>2066</v>
          </cell>
          <cell r="D1311" t="str">
            <v>66520002   -M O FLOWER &amp; GIFT-HOUSE TELECOMMUNICATIONS</v>
          </cell>
        </row>
        <row r="1312">
          <cell r="A1312">
            <v>66522006</v>
          </cell>
          <cell r="B1312">
            <v>316.86</v>
          </cell>
          <cell r="D1312" t="str">
            <v>66522006   -M O FLOWER &amp; GIFT-LAUNDRY &amp; DRY CLEANING</v>
          </cell>
        </row>
        <row r="1313">
          <cell r="A1313">
            <v>66530004</v>
          </cell>
          <cell r="B1313">
            <v>20826.72</v>
          </cell>
          <cell r="D1313" t="str">
            <v>66530004   -M O FLOWER &amp; GIFT-PRINTING &amp; STATIONERY</v>
          </cell>
        </row>
        <row r="1314">
          <cell r="A1314">
            <v>66536007</v>
          </cell>
          <cell r="B1314">
            <v>4100</v>
          </cell>
          <cell r="D1314" t="str">
            <v>66536007   -M O FLOWER &amp; GIFT-UNIFORMS</v>
          </cell>
        </row>
        <row r="1315">
          <cell r="A1315">
            <v>66550008</v>
          </cell>
          <cell r="B1315">
            <v>43.1</v>
          </cell>
          <cell r="D1315" t="str">
            <v>66550008   -M O FLOWER &amp; GIFT-POSTAGE</v>
          </cell>
        </row>
        <row r="1316">
          <cell r="A1316">
            <v>66558006</v>
          </cell>
          <cell r="B1316">
            <v>90.6</v>
          </cell>
          <cell r="D1316" t="str">
            <v>66558006   -M O FLOWER  GIFT-TRAVELLING EXPENSES</v>
          </cell>
        </row>
        <row r="1317">
          <cell r="A1317">
            <v>66560001</v>
          </cell>
          <cell r="B1317">
            <v>251472.2</v>
          </cell>
          <cell r="D1317" t="str">
            <v>66560001   -M O FLOWER &amp; GIFT-TRANSPORTATION</v>
          </cell>
        </row>
        <row r="1318">
          <cell r="A1318">
            <v>66579003</v>
          </cell>
          <cell r="B1318">
            <v>0</v>
          </cell>
          <cell r="D1318" t="str">
            <v>66579003   -M O FLOWER &amp; GIFT-CONTRACT SERVICES</v>
          </cell>
        </row>
        <row r="1319">
          <cell r="A1319">
            <v>66637104</v>
          </cell>
          <cell r="B1319">
            <v>0</v>
          </cell>
          <cell r="D1319" t="str">
            <v>66637104   -M O FLOWER &amp; GIFT-IN-ROOM CATALOGUE</v>
          </cell>
        </row>
        <row r="1320">
          <cell r="A1320">
            <v>66742005</v>
          </cell>
          <cell r="B1320">
            <v>345.75</v>
          </cell>
          <cell r="D1320" t="str">
            <v>66742005   -M O FLOWER &amp; GIFT-OPERATING SUPP.&amp; EQUIPMENT</v>
          </cell>
        </row>
        <row r="1321">
          <cell r="A1321">
            <v>66774006</v>
          </cell>
          <cell r="B1321">
            <v>0</v>
          </cell>
          <cell r="D1321" t="str">
            <v>66774006   -M O FLOWER &amp; GIFT-TRAINING</v>
          </cell>
        </row>
        <row r="1322">
          <cell r="A1322">
            <v>66780000</v>
          </cell>
          <cell r="B1322">
            <v>0</v>
          </cell>
          <cell r="D1322" t="str">
            <v>66780000   -M O FLOWER &amp; GIFT-COMPUTER SUPPLIES</v>
          </cell>
        </row>
        <row r="1323">
          <cell r="A1323">
            <v>66799002</v>
          </cell>
          <cell r="B1323">
            <v>64171.75</v>
          </cell>
          <cell r="D1323" t="str">
            <v>66799002   -M O FLOWER &amp; GIFT-MISCELLANEOUS</v>
          </cell>
        </row>
        <row r="1324">
          <cell r="A1324">
            <v>67001001</v>
          </cell>
          <cell r="B1324">
            <v>-2810340</v>
          </cell>
          <cell r="D1324" t="str">
            <v>67001001   -BARBER SHOP REVENUE</v>
          </cell>
        </row>
        <row r="1325">
          <cell r="A1325">
            <v>67002003</v>
          </cell>
          <cell r="B1325">
            <v>-5918740.4500000002</v>
          </cell>
          <cell r="D1325" t="str">
            <v>67002003   -BEAUTY SALON REVENUE</v>
          </cell>
        </row>
        <row r="1326">
          <cell r="A1326">
            <v>67003005</v>
          </cell>
          <cell r="B1326">
            <v>0</v>
          </cell>
          <cell r="D1326" t="str">
            <v>67003005   -B.S.-REFLEXOLOGIST</v>
          </cell>
        </row>
        <row r="1327">
          <cell r="A1327">
            <v>67004007</v>
          </cell>
          <cell r="B1327">
            <v>-375764.5</v>
          </cell>
          <cell r="D1327" t="str">
            <v>67004007   -B.S.-COSMETIC/MISC SALES</v>
          </cell>
        </row>
        <row r="1328">
          <cell r="A1328">
            <v>67099008</v>
          </cell>
          <cell r="B1328">
            <v>17683</v>
          </cell>
          <cell r="D1328" t="str">
            <v>67099008   -BEAUTY SALON-ALLOWANCES</v>
          </cell>
        </row>
        <row r="1329">
          <cell r="A1329">
            <v>67201005</v>
          </cell>
          <cell r="B1329">
            <v>186241.46</v>
          </cell>
          <cell r="D1329" t="str">
            <v>67201005   -BEAUTY SALON-COST OF SALES</v>
          </cell>
        </row>
        <row r="1330">
          <cell r="A1330">
            <v>67400007</v>
          </cell>
          <cell r="B1330">
            <v>2332063.7000000002</v>
          </cell>
          <cell r="D1330" t="str">
            <v>67400007   -BEAUTY SALON-SALARIES &amp; WAGES</v>
          </cell>
        </row>
        <row r="1331">
          <cell r="A1331">
            <v>67400019</v>
          </cell>
          <cell r="B1331">
            <v>19295</v>
          </cell>
          <cell r="D1331" t="str">
            <v>67400019   -BEAUTY SALON-EXTRA WAGES</v>
          </cell>
        </row>
        <row r="1332">
          <cell r="A1332">
            <v>67425003</v>
          </cell>
          <cell r="B1332">
            <v>1009616.21</v>
          </cell>
          <cell r="D1332" t="str">
            <v>67425003   -BEAUTY SALON-EMPLOYEE BENEFITS</v>
          </cell>
        </row>
        <row r="1333">
          <cell r="A1333">
            <v>67514001</v>
          </cell>
          <cell r="B1333">
            <v>15108.55</v>
          </cell>
          <cell r="D1333" t="str">
            <v>67514001   -BEAUTY SALON-DECORATION</v>
          </cell>
        </row>
        <row r="1334">
          <cell r="A1334">
            <v>67516005</v>
          </cell>
          <cell r="B1334">
            <v>294903.03000000003</v>
          </cell>
          <cell r="D1334" t="str">
            <v>67516005   -BEAUTY SALON-GUEST SUPPLIES</v>
          </cell>
        </row>
        <row r="1335">
          <cell r="A1335">
            <v>67520004</v>
          </cell>
          <cell r="B1335">
            <v>72.3</v>
          </cell>
          <cell r="D1335" t="str">
            <v>67520004   -BEAUTY SALON-HOUSE TELECOMMUNICATIONS</v>
          </cell>
        </row>
        <row r="1336">
          <cell r="A1336">
            <v>67522008</v>
          </cell>
          <cell r="B1336">
            <v>49517.26</v>
          </cell>
          <cell r="D1336" t="str">
            <v>67522008   -BEAUTY SALON-LY.&amp; DRY CLEANING</v>
          </cell>
        </row>
        <row r="1337">
          <cell r="A1337">
            <v>67524003</v>
          </cell>
          <cell r="B1337">
            <v>0</v>
          </cell>
          <cell r="D1337" t="str">
            <v>67524003   -BEAUTY SALON-LICENSES</v>
          </cell>
        </row>
        <row r="1338">
          <cell r="A1338">
            <v>67526007</v>
          </cell>
          <cell r="B1338">
            <v>6465</v>
          </cell>
          <cell r="D1338" t="str">
            <v>67526007   -BEAUTY SALON-LINEN</v>
          </cell>
        </row>
        <row r="1339">
          <cell r="A1339">
            <v>67530006</v>
          </cell>
          <cell r="B1339">
            <v>25306.82</v>
          </cell>
          <cell r="D1339" t="str">
            <v>67530006   -BEAUTY SALON-PRINTING &amp; STAT.</v>
          </cell>
        </row>
        <row r="1340">
          <cell r="A1340">
            <v>67536000</v>
          </cell>
          <cell r="B1340">
            <v>12800</v>
          </cell>
          <cell r="D1340" t="str">
            <v>67536000   -BEAUTY SALON-UNIFORMS</v>
          </cell>
        </row>
        <row r="1341">
          <cell r="A1341">
            <v>67550001</v>
          </cell>
          <cell r="B1341">
            <v>14</v>
          </cell>
          <cell r="D1341" t="str">
            <v>67550001   -BEAUTY SALON-POSTAGE</v>
          </cell>
        </row>
        <row r="1342">
          <cell r="A1342">
            <v>67579005</v>
          </cell>
          <cell r="B1342">
            <v>0</v>
          </cell>
          <cell r="D1342" t="str">
            <v>67579005   -BEAUTY SALON-CONTRACT SERVICES</v>
          </cell>
        </row>
        <row r="1343">
          <cell r="A1343">
            <v>67742007</v>
          </cell>
          <cell r="B1343">
            <v>26490.78</v>
          </cell>
          <cell r="D1343" t="str">
            <v>67742007   -BEAUTY SALON-OPERATING SUPP.&amp; EQUIPMENT</v>
          </cell>
        </row>
        <row r="1344">
          <cell r="A1344">
            <v>67774008</v>
          </cell>
          <cell r="B1344">
            <v>0</v>
          </cell>
          <cell r="D1344" t="str">
            <v>67774008   -BEAUTY SALON-TRAINING</v>
          </cell>
        </row>
        <row r="1345">
          <cell r="A1345">
            <v>67780002</v>
          </cell>
          <cell r="B1345">
            <v>0</v>
          </cell>
          <cell r="D1345" t="str">
            <v>67780002   -BEAUTY SALON-COMPUTER SUPPLIES</v>
          </cell>
        </row>
        <row r="1346">
          <cell r="A1346">
            <v>67799004</v>
          </cell>
          <cell r="B1346">
            <v>37460.26</v>
          </cell>
          <cell r="D1346" t="str">
            <v>67799004   -BEAUTY SALON-MISCELLANEOUS</v>
          </cell>
        </row>
        <row r="1347">
          <cell r="A1347">
            <v>67799015</v>
          </cell>
          <cell r="B1347">
            <v>20</v>
          </cell>
          <cell r="D1347" t="str">
            <v>67799015   -BEAUTY SALON-SUPPLIES OTHERS</v>
          </cell>
        </row>
        <row r="1348">
          <cell r="A1348">
            <v>68041002</v>
          </cell>
          <cell r="B1348">
            <v>-28922564.199999999</v>
          </cell>
          <cell r="D1348" t="str">
            <v>68041002   -SHOP RENTALS</v>
          </cell>
        </row>
        <row r="1349">
          <cell r="A1349">
            <v>68042004</v>
          </cell>
          <cell r="B1349">
            <v>-270000</v>
          </cell>
          <cell r="D1349" t="str">
            <v>68042004   -SHOWCASE RENTALS</v>
          </cell>
        </row>
        <row r="1350">
          <cell r="A1350">
            <v>68051004</v>
          </cell>
          <cell r="B1350">
            <v>0</v>
          </cell>
          <cell r="D1350" t="str">
            <v>68051004   -COMMISSIONS - CABLE</v>
          </cell>
        </row>
        <row r="1351">
          <cell r="A1351">
            <v>68052006</v>
          </cell>
          <cell r="B1351">
            <v>-2488795.4700000002</v>
          </cell>
          <cell r="D1351" t="str">
            <v>68052006   -COMMISSIONS - HIRE CAR</v>
          </cell>
        </row>
        <row r="1352">
          <cell r="A1352">
            <v>68053008</v>
          </cell>
          <cell r="B1352">
            <v>0</v>
          </cell>
          <cell r="D1352" t="str">
            <v>68053008   -COMMISSIONS - PHOTO SERVICE</v>
          </cell>
        </row>
        <row r="1353">
          <cell r="A1353">
            <v>68054001</v>
          </cell>
          <cell r="B1353">
            <v>-142474.32999999999</v>
          </cell>
          <cell r="D1353" t="str">
            <v>68054001   -COMMISSIONS - TOURS</v>
          </cell>
        </row>
        <row r="1354">
          <cell r="A1354">
            <v>68055003</v>
          </cell>
          <cell r="B1354">
            <v>-323203.86</v>
          </cell>
          <cell r="D1354" t="str">
            <v>68055003   -COMMISSIONS - PAY MOVIE</v>
          </cell>
        </row>
        <row r="1355">
          <cell r="A1355">
            <v>68061006</v>
          </cell>
          <cell r="B1355">
            <v>-797593.45</v>
          </cell>
          <cell r="D1355" t="str">
            <v>68061006   -OI-FOREIGN EXCHANGE GAIN/LOSS</v>
          </cell>
        </row>
        <row r="1356">
          <cell r="A1356">
            <v>68062008</v>
          </cell>
          <cell r="B1356">
            <v>0</v>
          </cell>
          <cell r="D1356" t="str">
            <v>68062008   -OI-INTEREST INCOME</v>
          </cell>
        </row>
        <row r="1357">
          <cell r="A1357">
            <v>68063001</v>
          </cell>
          <cell r="B1357">
            <v>0</v>
          </cell>
          <cell r="D1357" t="str">
            <v>68063001   -OI-CASH DISCOUNTS</v>
          </cell>
        </row>
        <row r="1358">
          <cell r="A1358">
            <v>68064003</v>
          </cell>
          <cell r="B1358">
            <v>-17780</v>
          </cell>
          <cell r="D1358" t="str">
            <v>68064003   -OI-SALVAGE SALES</v>
          </cell>
        </row>
        <row r="1359">
          <cell r="A1359">
            <v>68066007</v>
          </cell>
          <cell r="B1359">
            <v>-704095.8</v>
          </cell>
          <cell r="D1359" t="str">
            <v>68066007   -OTHER INCOME - MISCELLANEOUS</v>
          </cell>
        </row>
        <row r="1360">
          <cell r="A1360">
            <v>68066019</v>
          </cell>
          <cell r="B1360">
            <v>-138249.69</v>
          </cell>
          <cell r="D1360" t="str">
            <v>68066019   -OTHER INCOME - PARCEL SERVICE</v>
          </cell>
        </row>
        <row r="1361">
          <cell r="A1361">
            <v>68066031</v>
          </cell>
          <cell r="B1361">
            <v>-22480.73</v>
          </cell>
          <cell r="D1361" t="str">
            <v>68066031   -OTHER INCOME - FILM PROCESSING</v>
          </cell>
        </row>
        <row r="1362">
          <cell r="A1362">
            <v>69001005</v>
          </cell>
          <cell r="B1362">
            <v>0</v>
          </cell>
          <cell r="D1362" t="str">
            <v>69001005   -LOBBY SHOP SALES</v>
          </cell>
        </row>
        <row r="1363">
          <cell r="A1363">
            <v>69001028</v>
          </cell>
          <cell r="B1363">
            <v>0</v>
          </cell>
          <cell r="D1363" t="str">
            <v>69001028   -LOBBY SHOP-OTHER INCOME</v>
          </cell>
        </row>
        <row r="1364">
          <cell r="A1364">
            <v>69099003</v>
          </cell>
          <cell r="B1364">
            <v>0</v>
          </cell>
          <cell r="D1364" t="str">
            <v>69099003   -LOBBY SHOP ALLOWANCES</v>
          </cell>
        </row>
        <row r="1365">
          <cell r="A1365">
            <v>69201000</v>
          </cell>
          <cell r="B1365">
            <v>0</v>
          </cell>
          <cell r="D1365" t="str">
            <v>69201000   -LOBBY SHOP-COST OF SALES</v>
          </cell>
        </row>
        <row r="1366">
          <cell r="A1366">
            <v>69400002</v>
          </cell>
          <cell r="B1366">
            <v>0</v>
          </cell>
          <cell r="D1366" t="str">
            <v>69400002   -LOBBY SHOP-SALARIES AND WAGES</v>
          </cell>
        </row>
        <row r="1367">
          <cell r="A1367">
            <v>69400013</v>
          </cell>
          <cell r="B1367">
            <v>0</v>
          </cell>
          <cell r="D1367" t="str">
            <v>69400013   -LOBBY SHOP - EXTRA WAGES</v>
          </cell>
        </row>
        <row r="1368">
          <cell r="A1368">
            <v>69425007</v>
          </cell>
          <cell r="B1368">
            <v>0</v>
          </cell>
          <cell r="D1368" t="str">
            <v>69425007   -LOBBY SHOP-EMPLOYEE BENEFITS</v>
          </cell>
        </row>
        <row r="1369">
          <cell r="A1369">
            <v>69516000</v>
          </cell>
          <cell r="B1369">
            <v>0</v>
          </cell>
          <cell r="D1369" t="str">
            <v>69516000   -LB.SHOP-PACKAGING EXP.</v>
          </cell>
        </row>
        <row r="1370">
          <cell r="A1370">
            <v>69520008</v>
          </cell>
          <cell r="B1370">
            <v>0</v>
          </cell>
          <cell r="D1370" t="str">
            <v>69520008   -LB.SHOP-HOUSE TEL.TLX &amp; FAX</v>
          </cell>
        </row>
        <row r="1371">
          <cell r="A1371">
            <v>69522003</v>
          </cell>
          <cell r="B1371">
            <v>0</v>
          </cell>
          <cell r="D1371" t="str">
            <v>69522003   -LB.SHOP-LAUNDRY &amp; DRY CLEANING</v>
          </cell>
        </row>
        <row r="1372">
          <cell r="A1372">
            <v>69530001</v>
          </cell>
          <cell r="B1372">
            <v>0</v>
          </cell>
          <cell r="D1372" t="str">
            <v>69530001   -LB.SHOP-PRINTING &amp; STATIONERY</v>
          </cell>
        </row>
        <row r="1373">
          <cell r="A1373">
            <v>69536004</v>
          </cell>
          <cell r="B1373">
            <v>0</v>
          </cell>
          <cell r="D1373" t="str">
            <v>69536004   -LB.SHOP-UNIFORMS</v>
          </cell>
        </row>
        <row r="1374">
          <cell r="A1374">
            <v>69550005</v>
          </cell>
          <cell r="B1374">
            <v>0</v>
          </cell>
          <cell r="D1374" t="str">
            <v>69550005   -LB.SHOP-POSTAGE</v>
          </cell>
        </row>
        <row r="1375">
          <cell r="A1375">
            <v>69558003</v>
          </cell>
          <cell r="B1375">
            <v>0</v>
          </cell>
          <cell r="D1375" t="str">
            <v>69558003   -LB.SHOP-TRAVELLING EXPENSES</v>
          </cell>
        </row>
        <row r="1376">
          <cell r="A1376">
            <v>69799008</v>
          </cell>
          <cell r="B1376">
            <v>0</v>
          </cell>
          <cell r="D1376" t="str">
            <v>69799008   -LB.SHOP-MISCELLANEOUS</v>
          </cell>
        </row>
        <row r="1377">
          <cell r="A1377">
            <v>69799010</v>
          </cell>
          <cell r="B1377">
            <v>0</v>
          </cell>
          <cell r="D1377" t="str">
            <v>69799010   -LB.SHOP-IN ROOM CATALOGUE</v>
          </cell>
        </row>
        <row r="1378">
          <cell r="A1378">
            <v>70400004</v>
          </cell>
          <cell r="B1378">
            <v>0</v>
          </cell>
          <cell r="D1378" t="str">
            <v>70400004   -A&amp;G-SALARIES &amp; WAGES</v>
          </cell>
        </row>
        <row r="1379">
          <cell r="A1379">
            <v>70400015</v>
          </cell>
          <cell r="B1379">
            <v>2270633.1</v>
          </cell>
          <cell r="D1379" t="str">
            <v>70400015   -A&amp;G-S&amp;W-MANAGER</v>
          </cell>
        </row>
        <row r="1380">
          <cell r="A1380">
            <v>70400026</v>
          </cell>
          <cell r="B1380">
            <v>4198884.0999999996</v>
          </cell>
          <cell r="D1380" t="str">
            <v>70400026   -A&amp;G-S.&amp; W.- CONTROLLER</v>
          </cell>
        </row>
        <row r="1381">
          <cell r="A1381">
            <v>70425000</v>
          </cell>
          <cell r="B1381">
            <v>3037044.95</v>
          </cell>
          <cell r="D1381" t="str">
            <v>70425000   -A&amp;G-EMP.BENEFITS-MANAGER</v>
          </cell>
        </row>
        <row r="1382">
          <cell r="A1382">
            <v>70425011</v>
          </cell>
          <cell r="B1382">
            <v>0</v>
          </cell>
          <cell r="D1382" t="str">
            <v>70425011   -(CXL) A&amp;G-EMPLOYEE MEALS</v>
          </cell>
        </row>
        <row r="1383">
          <cell r="A1383">
            <v>70425022</v>
          </cell>
          <cell r="B1383">
            <v>1983138.11</v>
          </cell>
          <cell r="D1383" t="str">
            <v>70425022   -A&amp;G-EMP.BENEFITS-CONTROLLER</v>
          </cell>
        </row>
        <row r="1384">
          <cell r="A1384">
            <v>70502001</v>
          </cell>
          <cell r="B1384">
            <v>340000</v>
          </cell>
          <cell r="D1384" t="str">
            <v>70502001   -A&amp;G-AUDIT FEES</v>
          </cell>
        </row>
        <row r="1385">
          <cell r="A1385">
            <v>70504005</v>
          </cell>
          <cell r="B1385">
            <v>10520</v>
          </cell>
          <cell r="D1385" t="str">
            <v>70504005   -A&amp;G-LEGAL FEES</v>
          </cell>
        </row>
        <row r="1386">
          <cell r="A1386">
            <v>70506000</v>
          </cell>
          <cell r="B1386">
            <v>1636994.8</v>
          </cell>
          <cell r="D1386" t="str">
            <v>70506000   -A&amp;G-PROFESSIONAL FEES AND SV.</v>
          </cell>
        </row>
        <row r="1387">
          <cell r="A1387">
            <v>70514007</v>
          </cell>
          <cell r="B1387">
            <v>8368.9699999999993</v>
          </cell>
          <cell r="D1387" t="str">
            <v>70514007   -A&amp;G-DECORATION</v>
          </cell>
        </row>
        <row r="1388">
          <cell r="A1388">
            <v>70520001</v>
          </cell>
          <cell r="B1388">
            <v>38415.4</v>
          </cell>
          <cell r="D1388" t="str">
            <v>70520001   -A&amp;G-HOUSE TELECOMMUNICATIONS</v>
          </cell>
        </row>
        <row r="1389">
          <cell r="A1389">
            <v>70522005</v>
          </cell>
          <cell r="B1389">
            <v>35352.160000000003</v>
          </cell>
          <cell r="D1389" t="str">
            <v>70522005   -A&amp;G-LAUNDRY AND DRY CLEANING</v>
          </cell>
        </row>
        <row r="1390">
          <cell r="A1390">
            <v>70524000</v>
          </cell>
          <cell r="B1390">
            <v>154563</v>
          </cell>
          <cell r="D1390" t="str">
            <v>70524000   -A&amp;G-LICENSES</v>
          </cell>
        </row>
        <row r="1391">
          <cell r="A1391">
            <v>70530003</v>
          </cell>
          <cell r="B1391">
            <v>134719.31</v>
          </cell>
          <cell r="D1391" t="str">
            <v>70530003   -A&amp;G-PRINTING AND STATIONERY</v>
          </cell>
        </row>
        <row r="1392">
          <cell r="A1392">
            <v>70536006</v>
          </cell>
          <cell r="B1392">
            <v>5525</v>
          </cell>
          <cell r="D1392" t="str">
            <v>70536006   -A&amp;G-UNIFORMS</v>
          </cell>
        </row>
        <row r="1393">
          <cell r="A1393">
            <v>70550007</v>
          </cell>
          <cell r="B1393">
            <v>90300.86</v>
          </cell>
          <cell r="D1393" t="str">
            <v>70550007   -A&amp;G-POSTAGE</v>
          </cell>
        </row>
        <row r="1394">
          <cell r="A1394">
            <v>70558005</v>
          </cell>
          <cell r="B1394">
            <v>254.1</v>
          </cell>
          <cell r="D1394" t="str">
            <v>70558005   -A&amp;G-TRAVEL EXPENSES</v>
          </cell>
        </row>
        <row r="1395">
          <cell r="A1395">
            <v>70560000</v>
          </cell>
          <cell r="B1395">
            <v>69981.820000000007</v>
          </cell>
          <cell r="D1395" t="str">
            <v>70560000   -A&amp;G-TRANSPORTATION</v>
          </cell>
        </row>
        <row r="1396">
          <cell r="A1396">
            <v>70572006</v>
          </cell>
          <cell r="B1396">
            <v>0</v>
          </cell>
          <cell r="D1396" t="str">
            <v>70572006   -A&amp;G-GENERAL INSURANCES</v>
          </cell>
        </row>
        <row r="1397">
          <cell r="A1397">
            <v>70576005</v>
          </cell>
          <cell r="B1397">
            <v>30268.959999999999</v>
          </cell>
          <cell r="D1397" t="str">
            <v>70576005   -A&amp;G-BANK CHARGES</v>
          </cell>
        </row>
        <row r="1398">
          <cell r="A1398">
            <v>70578000</v>
          </cell>
          <cell r="B1398">
            <v>-2851.64</v>
          </cell>
          <cell r="D1398" t="str">
            <v>70578000   -A&amp;G-CASHIERS OVER AND SHORT</v>
          </cell>
        </row>
        <row r="1399">
          <cell r="A1399">
            <v>70579002</v>
          </cell>
          <cell r="B1399">
            <v>76331.13</v>
          </cell>
          <cell r="D1399" t="str">
            <v>70579002   -A&amp;G-CONTRACT SERVICES</v>
          </cell>
        </row>
        <row r="1400">
          <cell r="A1400">
            <v>70580004</v>
          </cell>
          <cell r="B1400">
            <v>9286600.7400000002</v>
          </cell>
          <cell r="D1400" t="str">
            <v>70580004   -A&amp;G-CREDIT AND COLLECTION</v>
          </cell>
        </row>
        <row r="1401">
          <cell r="A1401">
            <v>70582008</v>
          </cell>
          <cell r="B1401">
            <v>0</v>
          </cell>
          <cell r="D1401" t="str">
            <v>70582008   -A&amp;G-DATA PROCESSING COSTS</v>
          </cell>
        </row>
        <row r="1402">
          <cell r="A1402">
            <v>70584003</v>
          </cell>
          <cell r="B1402">
            <v>131885.82</v>
          </cell>
          <cell r="D1402" t="str">
            <v>70584003   -A&amp;G-DUES AND SUBSCRIPTIONS</v>
          </cell>
        </row>
        <row r="1403">
          <cell r="A1403">
            <v>70586007</v>
          </cell>
          <cell r="B1403">
            <v>53222.71</v>
          </cell>
          <cell r="D1403" t="str">
            <v>70586007   -A&amp;G-PROV.FOR DOUBTFUL ACCOUNT</v>
          </cell>
        </row>
        <row r="1404">
          <cell r="A1404">
            <v>70586019</v>
          </cell>
          <cell r="B1404">
            <v>-319547.74</v>
          </cell>
          <cell r="D1404" t="str">
            <v>70586019   -A&amp;G-SUNDRY WRITE OFF</v>
          </cell>
        </row>
        <row r="1405">
          <cell r="A1405">
            <v>70586020</v>
          </cell>
          <cell r="B1405">
            <v>54487.55</v>
          </cell>
          <cell r="D1405" t="str">
            <v>70586020   -A&amp;G-LOSS OF GUEST PROPERTY</v>
          </cell>
        </row>
        <row r="1406">
          <cell r="A1406">
            <v>70588002</v>
          </cell>
          <cell r="B1406">
            <v>433215</v>
          </cell>
          <cell r="D1406" t="str">
            <v>70588002   -A&amp;G-OUTSIDE SECURITY SV</v>
          </cell>
        </row>
        <row r="1407">
          <cell r="A1407">
            <v>70622007</v>
          </cell>
          <cell r="B1407">
            <v>11441.86</v>
          </cell>
          <cell r="D1407" t="str">
            <v>70622007   -A&amp;G-ENTERTAINMENT</v>
          </cell>
        </row>
        <row r="1408">
          <cell r="A1408">
            <v>70634004</v>
          </cell>
          <cell r="B1408">
            <v>10576.9</v>
          </cell>
          <cell r="D1408" t="str">
            <v>70634004   -A&amp;G-DONATION</v>
          </cell>
        </row>
        <row r="1409">
          <cell r="A1409">
            <v>70742004</v>
          </cell>
          <cell r="B1409">
            <v>20639.8</v>
          </cell>
          <cell r="D1409" t="str">
            <v>70742004   -A&amp;G-OPERATING SUPP.&amp; EQUIPMENT</v>
          </cell>
        </row>
        <row r="1410">
          <cell r="A1410">
            <v>70774005</v>
          </cell>
          <cell r="B1410">
            <v>210</v>
          </cell>
          <cell r="D1410" t="str">
            <v>70774005   -A&amp;G-TRAINING</v>
          </cell>
        </row>
        <row r="1411">
          <cell r="A1411">
            <v>70780008</v>
          </cell>
          <cell r="B1411">
            <v>1770</v>
          </cell>
          <cell r="D1411" t="str">
            <v>70780008   -A&amp;G-COMPUTER SUPPLIES</v>
          </cell>
        </row>
        <row r="1412">
          <cell r="A1412">
            <v>70799001</v>
          </cell>
          <cell r="B1412">
            <v>28495</v>
          </cell>
          <cell r="D1412" t="str">
            <v>70799001   -A&amp;G-MISCELLANEOUS</v>
          </cell>
        </row>
        <row r="1413">
          <cell r="A1413">
            <v>70799057</v>
          </cell>
          <cell r="B1413">
            <v>9195.9</v>
          </cell>
          <cell r="D1413" t="str">
            <v>70799057   -A&amp;G-ENVIRONMENTAL PROGRAMME</v>
          </cell>
        </row>
        <row r="1414">
          <cell r="A1414">
            <v>70801005</v>
          </cell>
          <cell r="B1414">
            <v>5578401</v>
          </cell>
          <cell r="D1414" t="str">
            <v>70801005   -A&amp;G-MANAGEMENT FEE - On-shore</v>
          </cell>
        </row>
        <row r="1415">
          <cell r="A1415">
            <v>70802007</v>
          </cell>
          <cell r="B1415">
            <v>18331098</v>
          </cell>
          <cell r="D1415" t="str">
            <v>70802007   -A&amp;G-MANAGEMENT FEE - INCENTIVE</v>
          </cell>
        </row>
        <row r="1416">
          <cell r="A1416">
            <v>70803000</v>
          </cell>
          <cell r="B1416">
            <v>11156802</v>
          </cell>
          <cell r="D1416" t="str">
            <v>70803000   -A&amp;G-ROYALTY FEE</v>
          </cell>
        </row>
        <row r="1417">
          <cell r="A1417">
            <v>75400005</v>
          </cell>
          <cell r="B1417">
            <v>0</v>
          </cell>
          <cell r="D1417" t="str">
            <v>75400005   -HR-SALARIES AND WAGES</v>
          </cell>
        </row>
        <row r="1418">
          <cell r="A1418">
            <v>75400017</v>
          </cell>
          <cell r="B1418">
            <v>1323339.3</v>
          </cell>
          <cell r="D1418" t="str">
            <v>75400017   -HR-S&amp;W-HUMAN RESOURCES</v>
          </cell>
        </row>
        <row r="1419">
          <cell r="A1419">
            <v>75400020</v>
          </cell>
          <cell r="B1419">
            <v>678928.3</v>
          </cell>
          <cell r="D1419" t="str">
            <v>75400020   -HR-S&amp;W-TRAINING</v>
          </cell>
        </row>
        <row r="1420">
          <cell r="A1420">
            <v>75425001</v>
          </cell>
          <cell r="B1420">
            <v>792828.02</v>
          </cell>
          <cell r="D1420" t="str">
            <v>75425001   -HR-EMPLOYEE BENEFITS</v>
          </cell>
        </row>
        <row r="1421">
          <cell r="A1421">
            <v>75520002</v>
          </cell>
          <cell r="B1421">
            <v>3695.05</v>
          </cell>
          <cell r="D1421" t="str">
            <v>75520002   -HR-HOUSE TELECOMMUNICATIONS</v>
          </cell>
        </row>
        <row r="1422">
          <cell r="A1422">
            <v>75522007</v>
          </cell>
          <cell r="B1422">
            <v>6009.83</v>
          </cell>
          <cell r="D1422" t="str">
            <v>75522007   -HR-LAUNDRY &amp; DRY CLEANING</v>
          </cell>
        </row>
        <row r="1423">
          <cell r="A1423">
            <v>75530004</v>
          </cell>
          <cell r="B1423">
            <v>25290.22</v>
          </cell>
          <cell r="D1423" t="str">
            <v>75530004   -HR-PRINTING &amp; STATIONERY</v>
          </cell>
        </row>
        <row r="1424">
          <cell r="A1424">
            <v>75536008</v>
          </cell>
          <cell r="B1424">
            <v>10360</v>
          </cell>
          <cell r="D1424" t="str">
            <v>75536008   -HR-UNIFORM</v>
          </cell>
        </row>
        <row r="1425">
          <cell r="A1425">
            <v>75550009</v>
          </cell>
          <cell r="B1425">
            <v>5529.36</v>
          </cell>
          <cell r="D1425" t="str">
            <v>75550009   -HR-POSTAGE</v>
          </cell>
        </row>
        <row r="1426">
          <cell r="A1426">
            <v>75560001</v>
          </cell>
          <cell r="B1426">
            <v>1797</v>
          </cell>
          <cell r="D1426" t="str">
            <v>75560001   -HR-TRANSPORTATION</v>
          </cell>
        </row>
        <row r="1427">
          <cell r="A1427">
            <v>75579003</v>
          </cell>
          <cell r="B1427">
            <v>12000</v>
          </cell>
          <cell r="D1427" t="str">
            <v>75579003   -HR-CONTRACT SERVICES</v>
          </cell>
        </row>
        <row r="1428">
          <cell r="A1428">
            <v>75584004</v>
          </cell>
          <cell r="B1428">
            <v>98.05</v>
          </cell>
          <cell r="D1428" t="str">
            <v>75584004   -HR-DUES &amp; SUBSCRIPTIONS</v>
          </cell>
        </row>
        <row r="1429">
          <cell r="A1429">
            <v>75742006</v>
          </cell>
          <cell r="B1429">
            <v>1695.9</v>
          </cell>
          <cell r="D1429" t="str">
            <v>75742006   -HR-OPERATING SUPP.&amp; EQUIPMENT</v>
          </cell>
        </row>
        <row r="1430">
          <cell r="A1430">
            <v>75766009</v>
          </cell>
          <cell r="B1430">
            <v>1012305.03</v>
          </cell>
          <cell r="D1430" t="str">
            <v>75766009   -HR-EMPLOYEE RELATIONS</v>
          </cell>
        </row>
        <row r="1431">
          <cell r="A1431">
            <v>75768003</v>
          </cell>
          <cell r="B1431">
            <v>133832.70000000001</v>
          </cell>
          <cell r="D1431" t="str">
            <v>75768003   -HR-STAFF RECRUITMENT</v>
          </cell>
        </row>
        <row r="1432">
          <cell r="A1432">
            <v>75774007</v>
          </cell>
          <cell r="B1432">
            <v>1285673.72</v>
          </cell>
          <cell r="D1432" t="str">
            <v>75774007   -HR-TRAINING</v>
          </cell>
        </row>
        <row r="1433">
          <cell r="A1433">
            <v>75780000</v>
          </cell>
          <cell r="B1433">
            <v>0</v>
          </cell>
          <cell r="D1433" t="str">
            <v>75780000   -HR-COMPUTER SUPPLIES</v>
          </cell>
        </row>
        <row r="1434">
          <cell r="A1434">
            <v>75799002</v>
          </cell>
          <cell r="B1434">
            <v>2009.3</v>
          </cell>
          <cell r="D1434" t="str">
            <v>75799002   -HR-MISCELLANEOUS</v>
          </cell>
        </row>
        <row r="1435">
          <cell r="A1435">
            <v>78400002</v>
          </cell>
          <cell r="B1435">
            <v>378341.1</v>
          </cell>
          <cell r="D1435" t="str">
            <v>78400002   -IS-SALARIES &amp; WAGES</v>
          </cell>
        </row>
        <row r="1436">
          <cell r="A1436">
            <v>78425007</v>
          </cell>
          <cell r="B1436">
            <v>145859.04999999999</v>
          </cell>
          <cell r="D1436" t="str">
            <v>78425007   -IS-EMPLOYEE BENEFITS</v>
          </cell>
        </row>
        <row r="1437">
          <cell r="A1437">
            <v>78520009</v>
          </cell>
          <cell r="B1437">
            <v>7051.9</v>
          </cell>
          <cell r="D1437" t="str">
            <v>78520009   -IS-HOUSE TELECOMMUNICATIONS</v>
          </cell>
        </row>
        <row r="1438">
          <cell r="A1438">
            <v>78522003</v>
          </cell>
          <cell r="B1438">
            <v>463.57</v>
          </cell>
          <cell r="D1438" t="str">
            <v>78522003   -IS-LAUNDRY &amp; DRY CLEANING</v>
          </cell>
        </row>
        <row r="1439">
          <cell r="A1439">
            <v>78530001</v>
          </cell>
          <cell r="B1439">
            <v>741</v>
          </cell>
          <cell r="D1439" t="str">
            <v>78530001   -IS-PRINTING &amp; STATIONERY</v>
          </cell>
        </row>
        <row r="1440">
          <cell r="A1440">
            <v>78550006</v>
          </cell>
          <cell r="B1440">
            <v>0</v>
          </cell>
          <cell r="D1440" t="str">
            <v>78550006   -IS-POSTAGE</v>
          </cell>
        </row>
        <row r="1441">
          <cell r="A1441">
            <v>78560008</v>
          </cell>
          <cell r="B1441">
            <v>2470.1</v>
          </cell>
          <cell r="D1441" t="str">
            <v>78560008   -IS-TRANSPORTATION</v>
          </cell>
        </row>
        <row r="1442">
          <cell r="A1442">
            <v>78579000</v>
          </cell>
          <cell r="B1442">
            <v>0</v>
          </cell>
          <cell r="D1442" t="str">
            <v>78579000   -IS-CONTRACT SERVICES</v>
          </cell>
        </row>
        <row r="1443">
          <cell r="A1443">
            <v>78742002</v>
          </cell>
          <cell r="B1443">
            <v>33389.699999999997</v>
          </cell>
          <cell r="D1443" t="str">
            <v>78742002   -IS-OPERATING SUPP.&amp; EQUIPMENT</v>
          </cell>
        </row>
        <row r="1444">
          <cell r="A1444">
            <v>78774003</v>
          </cell>
          <cell r="B1444">
            <v>7533</v>
          </cell>
          <cell r="D1444" t="str">
            <v>78774003   -IS-TRAINING</v>
          </cell>
        </row>
        <row r="1445">
          <cell r="A1445">
            <v>78791006</v>
          </cell>
          <cell r="B1445">
            <v>4200</v>
          </cell>
          <cell r="D1445" t="str">
            <v>78791006   -IS-EQUIPMENT MAINTENANCE</v>
          </cell>
        </row>
        <row r="1446">
          <cell r="A1446">
            <v>78792008</v>
          </cell>
          <cell r="B1446">
            <v>54801.61</v>
          </cell>
          <cell r="D1446" t="str">
            <v>78792008   -IS-SOFTWARE MAINTENANCE</v>
          </cell>
        </row>
        <row r="1447">
          <cell r="A1447">
            <v>78793001</v>
          </cell>
          <cell r="B1447">
            <v>115330</v>
          </cell>
          <cell r="D1447" t="str">
            <v>78793001   -IS-HARDWARE MAINTENANCE</v>
          </cell>
        </row>
        <row r="1448">
          <cell r="A1448">
            <v>78794003</v>
          </cell>
          <cell r="B1448">
            <v>15362</v>
          </cell>
          <cell r="D1448" t="str">
            <v>78794003   -IS-SOFTWARE-COMMERCIAL APPLICATION</v>
          </cell>
        </row>
        <row r="1449">
          <cell r="A1449">
            <v>78799009</v>
          </cell>
          <cell r="B1449">
            <v>0</v>
          </cell>
          <cell r="D1449" t="str">
            <v>78799009   -IS-MISCELLANEOUS</v>
          </cell>
        </row>
        <row r="1450">
          <cell r="A1450">
            <v>80805006</v>
          </cell>
          <cell r="B1450">
            <v>8367603</v>
          </cell>
          <cell r="D1450" t="str">
            <v>80805006   -A&amp;P-CENTRAL MARKETING FEES</v>
          </cell>
        </row>
        <row r="1451">
          <cell r="A1451">
            <v>81400008</v>
          </cell>
          <cell r="B1451">
            <v>4205398.5999999996</v>
          </cell>
          <cell r="D1451" t="str">
            <v>81400008   -MG-SALARIES AND WAGES</v>
          </cell>
        </row>
        <row r="1452">
          <cell r="A1452">
            <v>81400010</v>
          </cell>
          <cell r="B1452">
            <v>660</v>
          </cell>
          <cell r="D1452" t="str">
            <v>81400010   -MG-EXTRA WAGES</v>
          </cell>
        </row>
        <row r="1453">
          <cell r="A1453">
            <v>81425004</v>
          </cell>
          <cell r="B1453">
            <v>2336798.31</v>
          </cell>
          <cell r="D1453" t="str">
            <v>81425004   -MG-EMPLOYEE BENEFITS</v>
          </cell>
        </row>
        <row r="1454">
          <cell r="A1454">
            <v>81520005</v>
          </cell>
          <cell r="B1454">
            <v>85335.75</v>
          </cell>
          <cell r="D1454" t="str">
            <v>81520005   -MG-HOUSE TELECOMMUNICATIONS</v>
          </cell>
        </row>
        <row r="1455">
          <cell r="A1455">
            <v>81522000</v>
          </cell>
          <cell r="B1455">
            <v>58168.63</v>
          </cell>
          <cell r="D1455" t="str">
            <v>81522000   -MG-LAUNDRY AND DRY CLEANING</v>
          </cell>
        </row>
        <row r="1456">
          <cell r="A1456">
            <v>81530007</v>
          </cell>
          <cell r="B1456">
            <v>125448.73</v>
          </cell>
          <cell r="D1456" t="str">
            <v>81530007   -MG-PRINTING AND STATIONERY</v>
          </cell>
        </row>
        <row r="1457">
          <cell r="A1457">
            <v>81550002</v>
          </cell>
          <cell r="B1457">
            <v>68979.710000000006</v>
          </cell>
          <cell r="D1457" t="str">
            <v>81550002   -MG-POSTAGE</v>
          </cell>
        </row>
        <row r="1458">
          <cell r="A1458">
            <v>81558000</v>
          </cell>
          <cell r="B1458">
            <v>11793.9</v>
          </cell>
          <cell r="D1458" t="str">
            <v>81558000   -MG-TRAVEL EXPENSES-LOCAL</v>
          </cell>
        </row>
        <row r="1459">
          <cell r="A1459">
            <v>81559002</v>
          </cell>
          <cell r="B1459">
            <v>831560.02</v>
          </cell>
          <cell r="D1459" t="str">
            <v>81559002   -MG-TRAVEL EXPENSES-INT'L</v>
          </cell>
        </row>
        <row r="1460">
          <cell r="A1460">
            <v>81579003</v>
          </cell>
          <cell r="B1460">
            <v>46126.01</v>
          </cell>
          <cell r="D1460" t="str">
            <v>81579003   -MG-CONTRACT SERVICES</v>
          </cell>
        </row>
        <row r="1461">
          <cell r="A1461">
            <v>81584007</v>
          </cell>
          <cell r="B1461">
            <v>38237.980000000003</v>
          </cell>
          <cell r="D1461" t="str">
            <v>81584007   -MG-DUES AND SUBSCRIPTIONS</v>
          </cell>
        </row>
        <row r="1462">
          <cell r="A1462">
            <v>81620007</v>
          </cell>
          <cell r="B1462">
            <v>50355</v>
          </cell>
          <cell r="D1462" t="str">
            <v>81620007   -MG-BUSINESS/INVITATION CARDS</v>
          </cell>
        </row>
        <row r="1463">
          <cell r="A1463">
            <v>81621000</v>
          </cell>
          <cell r="B1463">
            <v>301105.77</v>
          </cell>
          <cell r="D1463" t="str">
            <v>81621000   -MG-ENT-GM &amp; RM</v>
          </cell>
        </row>
        <row r="1464">
          <cell r="A1464">
            <v>81622002</v>
          </cell>
          <cell r="B1464">
            <v>897693.99</v>
          </cell>
          <cell r="D1464" t="str">
            <v>81622002   -MG-ENT-SALES STAFF</v>
          </cell>
        </row>
        <row r="1465">
          <cell r="A1465">
            <v>81623004</v>
          </cell>
          <cell r="B1465">
            <v>508507.15</v>
          </cell>
          <cell r="D1465" t="str">
            <v>81623004   -MG-ENT-GENERAL STAFF</v>
          </cell>
        </row>
        <row r="1466">
          <cell r="A1466">
            <v>81624006</v>
          </cell>
          <cell r="B1466">
            <v>22741.82</v>
          </cell>
          <cell r="D1466" t="str">
            <v>81624006   -MG-WELCOME DRINK</v>
          </cell>
        </row>
        <row r="1467">
          <cell r="A1467">
            <v>81625008</v>
          </cell>
          <cell r="B1467">
            <v>0</v>
          </cell>
          <cell r="D1467" t="str">
            <v>81625008   -MG-OUTBOUND SALES COST</v>
          </cell>
        </row>
        <row r="1468">
          <cell r="A1468">
            <v>81626001</v>
          </cell>
          <cell r="B1468">
            <v>68352.160000000003</v>
          </cell>
          <cell r="D1468" t="str">
            <v>81626001   -MG-FAMILIARISATION VISIT</v>
          </cell>
        </row>
        <row r="1469">
          <cell r="A1469">
            <v>81628005</v>
          </cell>
          <cell r="B1469">
            <v>678520.8</v>
          </cell>
          <cell r="D1469" t="str">
            <v>81628005   -MG-REPRESENTATION FEES</v>
          </cell>
        </row>
        <row r="1470">
          <cell r="A1470">
            <v>81640002</v>
          </cell>
          <cell r="B1470">
            <v>71030</v>
          </cell>
          <cell r="D1470" t="str">
            <v>81640002   -MG-SHANGHAI-SALES OFFICE</v>
          </cell>
        </row>
        <row r="1471">
          <cell r="A1471">
            <v>81742008</v>
          </cell>
          <cell r="B1471">
            <v>23436</v>
          </cell>
          <cell r="D1471" t="str">
            <v>81742008   -MG-OPERATING SUPP.&amp; EQUIPMENT</v>
          </cell>
        </row>
        <row r="1472">
          <cell r="A1472">
            <v>81774000</v>
          </cell>
          <cell r="B1472">
            <v>39089.65</v>
          </cell>
          <cell r="D1472" t="str">
            <v>81774000   -MG-TRAINING</v>
          </cell>
        </row>
        <row r="1473">
          <cell r="A1473">
            <v>81780003</v>
          </cell>
          <cell r="B1473">
            <v>6180.6</v>
          </cell>
          <cell r="D1473" t="str">
            <v>81780003   -MG-COMPUTER SUPPLIES</v>
          </cell>
        </row>
        <row r="1474">
          <cell r="A1474">
            <v>81799005</v>
          </cell>
          <cell r="B1474">
            <v>262143.15</v>
          </cell>
          <cell r="D1474" t="str">
            <v>81799005   -MG-MISCELLANEOUS</v>
          </cell>
        </row>
        <row r="1475">
          <cell r="A1475">
            <v>82400001</v>
          </cell>
          <cell r="B1475">
            <v>668200.6</v>
          </cell>
          <cell r="D1475" t="str">
            <v>82400001   -PR-SALARIES AND WAGES</v>
          </cell>
        </row>
        <row r="1476">
          <cell r="A1476">
            <v>82400012</v>
          </cell>
          <cell r="B1476">
            <v>25315.3</v>
          </cell>
          <cell r="D1476" t="str">
            <v>82400012   -PR-EXTRA WAGES</v>
          </cell>
        </row>
        <row r="1477">
          <cell r="A1477">
            <v>82425006</v>
          </cell>
          <cell r="B1477">
            <v>302018.75</v>
          </cell>
          <cell r="D1477" t="str">
            <v>82425006   -PR-EMPLOYEE BENEFITS</v>
          </cell>
        </row>
        <row r="1478">
          <cell r="A1478">
            <v>82520007</v>
          </cell>
          <cell r="B1478">
            <v>9136.9</v>
          </cell>
          <cell r="D1478" t="str">
            <v>82520007   -PR-HOUSE TELECOMMUNICATIONS</v>
          </cell>
        </row>
        <row r="1479">
          <cell r="A1479">
            <v>82527013</v>
          </cell>
          <cell r="B1479">
            <v>239401.93</v>
          </cell>
          <cell r="D1479" t="str">
            <v>82527013   -PR-CNY</v>
          </cell>
        </row>
        <row r="1480">
          <cell r="A1480">
            <v>82527024</v>
          </cell>
          <cell r="B1480">
            <v>0</v>
          </cell>
          <cell r="D1480" t="str">
            <v>82527024   -PR-HANDOVER RECEPTION</v>
          </cell>
        </row>
        <row r="1481">
          <cell r="A1481">
            <v>82527035</v>
          </cell>
          <cell r="B1481">
            <v>0</v>
          </cell>
          <cell r="D1481" t="str">
            <v>82527035   -PR-LAUNCH OF VONGS AT PIERROT</v>
          </cell>
        </row>
        <row r="1482">
          <cell r="A1482">
            <v>82530000</v>
          </cell>
          <cell r="B1482">
            <v>31384.87</v>
          </cell>
          <cell r="D1482" t="str">
            <v>82530000   -PR-PRINTING AND STATIONERY</v>
          </cell>
        </row>
        <row r="1483">
          <cell r="A1483">
            <v>82536003</v>
          </cell>
          <cell r="B1483">
            <v>0</v>
          </cell>
          <cell r="D1483" t="str">
            <v>82536003   -PR-UNIFORMS</v>
          </cell>
        </row>
        <row r="1484">
          <cell r="A1484">
            <v>82550004</v>
          </cell>
          <cell r="B1484">
            <v>23542.86</v>
          </cell>
          <cell r="D1484" t="str">
            <v>82550004   -PR-POSTAGE</v>
          </cell>
        </row>
        <row r="1485">
          <cell r="A1485">
            <v>82559004</v>
          </cell>
          <cell r="B1485">
            <v>275.60000000000002</v>
          </cell>
          <cell r="D1485" t="str">
            <v>82559004   -PR-TRAVELLING EXPENSES</v>
          </cell>
        </row>
        <row r="1486">
          <cell r="A1486">
            <v>82560006</v>
          </cell>
          <cell r="B1486">
            <v>1592.4</v>
          </cell>
          <cell r="D1486" t="str">
            <v>82560006   -PR-TRANSPORTATION</v>
          </cell>
        </row>
        <row r="1487">
          <cell r="A1487">
            <v>82579008</v>
          </cell>
          <cell r="B1487">
            <v>0</v>
          </cell>
          <cell r="D1487" t="str">
            <v>82579008   -PR-CONTRACT SERVICES</v>
          </cell>
        </row>
        <row r="1488">
          <cell r="A1488">
            <v>82601007</v>
          </cell>
          <cell r="B1488">
            <v>398418.5</v>
          </cell>
          <cell r="D1488" t="str">
            <v>82601007   -PR-CIRCULARS</v>
          </cell>
        </row>
        <row r="1489">
          <cell r="A1489">
            <v>82602000</v>
          </cell>
          <cell r="B1489">
            <v>3347.3</v>
          </cell>
          <cell r="D1489" t="str">
            <v>82602000   -PR-DAILY NEWSPAPERS</v>
          </cell>
        </row>
        <row r="1490">
          <cell r="A1490">
            <v>82603002</v>
          </cell>
          <cell r="B1490">
            <v>107170.36</v>
          </cell>
          <cell r="D1490" t="str">
            <v>82603002   -PR-FAMILIARISATION VISIT-PRESS</v>
          </cell>
        </row>
        <row r="1491">
          <cell r="A1491">
            <v>82604004</v>
          </cell>
          <cell r="B1491">
            <v>95558.78</v>
          </cell>
          <cell r="D1491" t="str">
            <v>82604004   -PR-PHOTO SERVICE</v>
          </cell>
        </row>
        <row r="1492">
          <cell r="A1492">
            <v>82606008</v>
          </cell>
          <cell r="B1492">
            <v>11566</v>
          </cell>
          <cell r="D1492" t="str">
            <v>82606008   -PR-PRESS CLIPPING</v>
          </cell>
        </row>
        <row r="1493">
          <cell r="A1493">
            <v>82608003</v>
          </cell>
          <cell r="B1493">
            <v>21180.39</v>
          </cell>
          <cell r="D1493" t="str">
            <v>82608003   -PR-REFERENCE MATERIAL</v>
          </cell>
        </row>
        <row r="1494">
          <cell r="A1494">
            <v>82609005</v>
          </cell>
          <cell r="B1494">
            <v>0</v>
          </cell>
          <cell r="D1494" t="str">
            <v>82609005   -PR-V.I.P. STATIONERY AND GIFTS</v>
          </cell>
        </row>
        <row r="1495">
          <cell r="A1495">
            <v>82623006</v>
          </cell>
          <cell r="B1495">
            <v>341662.48</v>
          </cell>
          <cell r="D1495" t="str">
            <v>82623006   -PR-ENT.P.R. STAFF</v>
          </cell>
        </row>
        <row r="1496">
          <cell r="A1496">
            <v>82625001</v>
          </cell>
          <cell r="B1496">
            <v>750</v>
          </cell>
          <cell r="D1496" t="str">
            <v>82625001   -PR-GM COCKTAIL</v>
          </cell>
        </row>
        <row r="1497">
          <cell r="A1497">
            <v>82626003</v>
          </cell>
          <cell r="B1497">
            <v>0</v>
          </cell>
          <cell r="D1497" t="str">
            <v>82626003   -PR-CHRISTMAS CARD</v>
          </cell>
        </row>
        <row r="1498">
          <cell r="A1498">
            <v>82742001</v>
          </cell>
          <cell r="B1498">
            <v>104</v>
          </cell>
          <cell r="D1498" t="str">
            <v>82742001   -PR-OPERATING SUPP.&amp; EQUIPMENT</v>
          </cell>
        </row>
        <row r="1499">
          <cell r="A1499">
            <v>82774002</v>
          </cell>
          <cell r="B1499">
            <v>520</v>
          </cell>
          <cell r="D1499" t="str">
            <v>82774002   -PR-TRAINING</v>
          </cell>
        </row>
        <row r="1500">
          <cell r="A1500">
            <v>82780005</v>
          </cell>
          <cell r="B1500">
            <v>1410</v>
          </cell>
          <cell r="D1500" t="str">
            <v>82780005   -PR-COMPUTER SUPPLIES</v>
          </cell>
        </row>
        <row r="1501">
          <cell r="A1501">
            <v>82799007</v>
          </cell>
          <cell r="B1501">
            <v>12880.85</v>
          </cell>
          <cell r="D1501" t="str">
            <v>82799007   -PR-MISCELLANEOUS</v>
          </cell>
        </row>
        <row r="1502">
          <cell r="A1502">
            <v>83611002</v>
          </cell>
          <cell r="B1502">
            <v>0</v>
          </cell>
          <cell r="D1502" t="str">
            <v>83611002   -AD-AGENCY FEES</v>
          </cell>
        </row>
        <row r="1503">
          <cell r="A1503">
            <v>83612004</v>
          </cell>
          <cell r="B1503">
            <v>536038.76</v>
          </cell>
          <cell r="D1503" t="str">
            <v>83612004   -AD-MEDIA-LOCAL (HOTEL)</v>
          </cell>
        </row>
        <row r="1504">
          <cell r="A1504">
            <v>83613006</v>
          </cell>
          <cell r="B1504">
            <v>4138790.64</v>
          </cell>
          <cell r="D1504" t="str">
            <v>83613006   -AD-MEDIA-INTERNATIONAL(MOHG)</v>
          </cell>
        </row>
        <row r="1505">
          <cell r="A1505">
            <v>83613018</v>
          </cell>
          <cell r="B1505">
            <v>0</v>
          </cell>
          <cell r="D1505" t="str">
            <v>83613018   -AD-MEDIA-LOCAL (BROCHURE)</v>
          </cell>
        </row>
        <row r="1506">
          <cell r="A1506">
            <v>83614008</v>
          </cell>
          <cell r="B1506">
            <v>0</v>
          </cell>
          <cell r="D1506" t="str">
            <v>83614008   -AD-ARTWORK-LOCAL</v>
          </cell>
        </row>
        <row r="1507">
          <cell r="A1507">
            <v>83615001</v>
          </cell>
          <cell r="B1507">
            <v>0</v>
          </cell>
          <cell r="D1507" t="str">
            <v>83615001   -AD-ARTWORK-INT'L</v>
          </cell>
        </row>
        <row r="1508">
          <cell r="A1508">
            <v>84630006</v>
          </cell>
          <cell r="B1508">
            <v>0</v>
          </cell>
          <cell r="D1508" t="str">
            <v>84630006   -PM-BILLBOARDS</v>
          </cell>
        </row>
        <row r="1509">
          <cell r="A1509">
            <v>84632001</v>
          </cell>
          <cell r="B1509">
            <v>127550.5</v>
          </cell>
          <cell r="D1509" t="str">
            <v>84632001   -PM-DIRECT MAIL-ROOMS</v>
          </cell>
        </row>
        <row r="1510">
          <cell r="A1510">
            <v>84633003</v>
          </cell>
          <cell r="B1510">
            <v>264207.59999999998</v>
          </cell>
          <cell r="D1510" t="str">
            <v>84633003   -PM-DIRECT MAIL-F&amp;B</v>
          </cell>
        </row>
        <row r="1511">
          <cell r="A1511">
            <v>84633014</v>
          </cell>
          <cell r="B1511">
            <v>0</v>
          </cell>
          <cell r="D1511" t="str">
            <v>84633014   -PM-DIRECT MAIL-BANQTS &amp; CONF</v>
          </cell>
        </row>
        <row r="1512">
          <cell r="A1512">
            <v>84633105</v>
          </cell>
          <cell r="B1512">
            <v>22579.4</v>
          </cell>
          <cell r="D1512" t="str">
            <v>84633105   -PM-DIRECT MAIL-MOD</v>
          </cell>
        </row>
        <row r="1513">
          <cell r="A1513">
            <v>84634005</v>
          </cell>
          <cell r="B1513">
            <v>412458.85</v>
          </cell>
          <cell r="D1513" t="str">
            <v>84634005   -PM-GIVE AWAYS</v>
          </cell>
        </row>
        <row r="1514">
          <cell r="A1514">
            <v>84636000</v>
          </cell>
          <cell r="B1514">
            <v>1174065.18</v>
          </cell>
          <cell r="D1514" t="str">
            <v>84636000   -PM-SALES MATERIAL-ROOMS</v>
          </cell>
        </row>
        <row r="1515">
          <cell r="A1515">
            <v>84637002</v>
          </cell>
          <cell r="B1515">
            <v>672124.63</v>
          </cell>
          <cell r="D1515" t="str">
            <v>84637002   -PM-SALES MATERIAL- F &amp; B</v>
          </cell>
        </row>
        <row r="1516">
          <cell r="A1516">
            <v>84637012</v>
          </cell>
          <cell r="B1516">
            <v>77880</v>
          </cell>
          <cell r="D1516" t="str">
            <v>84637012   -PM-SALES MATERIAL-BANQTS &amp; CONF</v>
          </cell>
        </row>
        <row r="1517">
          <cell r="A1517">
            <v>84637104</v>
          </cell>
          <cell r="B1517">
            <v>165014</v>
          </cell>
          <cell r="D1517" t="str">
            <v>84637104   -PM-SALES MATERIAL-MOD</v>
          </cell>
        </row>
        <row r="1518">
          <cell r="A1518">
            <v>84638015</v>
          </cell>
          <cell r="B1518">
            <v>0</v>
          </cell>
          <cell r="D1518" t="str">
            <v>84638015   -PM-CORPORATE IDENTITY</v>
          </cell>
        </row>
        <row r="1519">
          <cell r="A1519">
            <v>84799002</v>
          </cell>
          <cell r="B1519">
            <v>0</v>
          </cell>
          <cell r="D1519" t="str">
            <v>84799002   -PM-MISCELLANEOUS</v>
          </cell>
        </row>
        <row r="1520">
          <cell r="A1520">
            <v>85400007</v>
          </cell>
          <cell r="B1520">
            <v>5424835.7999999998</v>
          </cell>
          <cell r="D1520" t="str">
            <v>85400007   -POM&amp;E-SALARIES AND WAGES</v>
          </cell>
        </row>
        <row r="1521">
          <cell r="A1521">
            <v>85400019</v>
          </cell>
          <cell r="B1521">
            <v>268000</v>
          </cell>
          <cell r="D1521" t="str">
            <v>85400019   -POM&amp;E-EXTRA WAGES</v>
          </cell>
        </row>
        <row r="1522">
          <cell r="A1522">
            <v>85425003</v>
          </cell>
          <cell r="B1522">
            <v>2334293.08</v>
          </cell>
          <cell r="D1522" t="str">
            <v>85425003   -POM&amp;E-EMPLOYEE BENEFITS</v>
          </cell>
        </row>
        <row r="1523">
          <cell r="A1523">
            <v>85520004</v>
          </cell>
          <cell r="B1523">
            <v>5731.95</v>
          </cell>
          <cell r="D1523" t="str">
            <v>85520004   -POM&amp;E-HOUSE TELECOMMUNICATIONS</v>
          </cell>
        </row>
        <row r="1524">
          <cell r="A1524">
            <v>85522008</v>
          </cell>
          <cell r="B1524">
            <v>4612.78</v>
          </cell>
          <cell r="D1524" t="str">
            <v>85522008   -POM&amp;E-LAUNDRY AND DRY CLEANING</v>
          </cell>
        </row>
        <row r="1525">
          <cell r="A1525">
            <v>85530006</v>
          </cell>
          <cell r="B1525">
            <v>49323.03</v>
          </cell>
          <cell r="D1525" t="str">
            <v>85530006   -POM&amp;E-PRINTING AND STATIONERY</v>
          </cell>
        </row>
        <row r="1526">
          <cell r="A1526">
            <v>85536000</v>
          </cell>
          <cell r="B1526">
            <v>25682</v>
          </cell>
          <cell r="D1526" t="str">
            <v>85536000   -POM&amp;E-UNIFORMS</v>
          </cell>
        </row>
        <row r="1527">
          <cell r="A1527">
            <v>85550001</v>
          </cell>
          <cell r="B1527">
            <v>49.8</v>
          </cell>
          <cell r="D1527" t="str">
            <v>85550001   -POM&amp;E-POSTAGE</v>
          </cell>
        </row>
        <row r="1528">
          <cell r="A1528">
            <v>85560003</v>
          </cell>
          <cell r="B1528">
            <v>6655.5</v>
          </cell>
          <cell r="D1528" t="str">
            <v>85560003   -POM&amp;E-TRANSPORTATION</v>
          </cell>
        </row>
        <row r="1529">
          <cell r="A1529">
            <v>85579005</v>
          </cell>
          <cell r="B1529">
            <v>117600</v>
          </cell>
          <cell r="D1529" t="str">
            <v>85579005   -POM&amp;E-CONTRACT SERVICES</v>
          </cell>
        </row>
        <row r="1530">
          <cell r="A1530">
            <v>85650003</v>
          </cell>
          <cell r="B1530">
            <v>1856182.02</v>
          </cell>
          <cell r="D1530" t="str">
            <v>85650003   -POM&amp;E-AIRCONDITION</v>
          </cell>
        </row>
        <row r="1531">
          <cell r="A1531">
            <v>85650014</v>
          </cell>
          <cell r="B1531">
            <v>115779.4</v>
          </cell>
          <cell r="D1531" t="str">
            <v>85650014   -POM&amp;E-REFRIGERATION</v>
          </cell>
        </row>
        <row r="1532">
          <cell r="A1532">
            <v>85650025</v>
          </cell>
          <cell r="B1532">
            <v>81331</v>
          </cell>
          <cell r="D1532" t="str">
            <v>85650025   -POM&amp;E-TELEVISION</v>
          </cell>
        </row>
        <row r="1533">
          <cell r="A1533">
            <v>85651005</v>
          </cell>
          <cell r="B1533">
            <v>3086490.3</v>
          </cell>
          <cell r="D1533" t="str">
            <v>85651005   -POM&amp;E-BUILDING</v>
          </cell>
        </row>
        <row r="1534">
          <cell r="A1534">
            <v>85653000</v>
          </cell>
          <cell r="B1534">
            <v>0</v>
          </cell>
          <cell r="D1534" t="str">
            <v>85653000   -POM&amp;E-COMPUTER HARDWARE</v>
          </cell>
        </row>
        <row r="1535">
          <cell r="A1535">
            <v>85655004</v>
          </cell>
          <cell r="B1535">
            <v>145350.79999999999</v>
          </cell>
          <cell r="D1535" t="str">
            <v>85655004   -POM&amp;E-CURTAINS AND DRAPERIES</v>
          </cell>
        </row>
        <row r="1536">
          <cell r="A1536">
            <v>85657008</v>
          </cell>
          <cell r="B1536">
            <v>209168.74</v>
          </cell>
          <cell r="D1536" t="str">
            <v>85657008   -POM&amp;E-ELECTRIC BULBS</v>
          </cell>
        </row>
        <row r="1537">
          <cell r="A1537">
            <v>85658001</v>
          </cell>
          <cell r="B1537">
            <v>1074678.94</v>
          </cell>
          <cell r="D1537" t="str">
            <v>85658001   -POM&amp;E-M &amp; E EQUIPMENT</v>
          </cell>
        </row>
        <row r="1538">
          <cell r="A1538">
            <v>85659003</v>
          </cell>
          <cell r="B1538">
            <v>0</v>
          </cell>
          <cell r="D1538" t="str">
            <v>85659003   -POM&amp;E-GENERAL EQUIPMENT</v>
          </cell>
        </row>
        <row r="1539">
          <cell r="A1539">
            <v>85660005</v>
          </cell>
          <cell r="B1539">
            <v>1136833</v>
          </cell>
          <cell r="D1539" t="str">
            <v>85660005   -POM&amp;E-ELEVATORS AND ESCALATORS</v>
          </cell>
        </row>
        <row r="1540">
          <cell r="A1540">
            <v>85661007</v>
          </cell>
          <cell r="B1540">
            <v>501016.59</v>
          </cell>
          <cell r="D1540" t="str">
            <v>85661007   -POM&amp;E-FIRE SAFETY &amp; SECURITY</v>
          </cell>
        </row>
        <row r="1541">
          <cell r="A1541">
            <v>85663002</v>
          </cell>
          <cell r="B1541">
            <v>78589.009999999995</v>
          </cell>
          <cell r="D1541" t="str">
            <v>85663002   -POM&amp;E-ENGINEERING SUPPLIES</v>
          </cell>
        </row>
        <row r="1542">
          <cell r="A1542">
            <v>85664004</v>
          </cell>
          <cell r="B1542">
            <v>132056.64000000001</v>
          </cell>
          <cell r="D1542" t="str">
            <v>85664004   -POM&amp;E-ENTERTAINMENT EQUIPMENT</v>
          </cell>
        </row>
        <row r="1543">
          <cell r="A1543">
            <v>85666008</v>
          </cell>
          <cell r="B1543">
            <v>734614.29</v>
          </cell>
          <cell r="D1543" t="str">
            <v>85666008   -POM&amp;E-FLOOR COVERINGS</v>
          </cell>
        </row>
        <row r="1544">
          <cell r="A1544">
            <v>85668003</v>
          </cell>
          <cell r="B1544">
            <v>1693326.39</v>
          </cell>
          <cell r="D1544" t="str">
            <v>85668003   -POM&amp;E-FURNITURE</v>
          </cell>
        </row>
        <row r="1545">
          <cell r="A1545">
            <v>85670007</v>
          </cell>
          <cell r="B1545">
            <v>26577</v>
          </cell>
          <cell r="D1545" t="str">
            <v>85670007   -POM&amp;E-GENERAL CARPENTRY</v>
          </cell>
        </row>
        <row r="1546">
          <cell r="A1546">
            <v>85672002</v>
          </cell>
          <cell r="B1546">
            <v>0</v>
          </cell>
          <cell r="D1546" t="str">
            <v>85672002   -POM&amp;E-GROUNDS AND LANDSCAPING</v>
          </cell>
        </row>
        <row r="1547">
          <cell r="A1547">
            <v>85674006</v>
          </cell>
          <cell r="B1547">
            <v>875432.27</v>
          </cell>
          <cell r="D1547" t="str">
            <v>85674006   -POM&amp;E-KITCHEN EQUIPMENT</v>
          </cell>
        </row>
        <row r="1548">
          <cell r="A1548">
            <v>85675008</v>
          </cell>
          <cell r="B1548">
            <v>63332.2</v>
          </cell>
          <cell r="D1548" t="str">
            <v>85675008   -POM&amp;E-LAUNDRY EQUIPMENT</v>
          </cell>
        </row>
        <row r="1549">
          <cell r="A1549">
            <v>85677003</v>
          </cell>
          <cell r="B1549">
            <v>134846.85999999999</v>
          </cell>
          <cell r="D1549" t="str">
            <v>85677003   -POM&amp;E-LIGHTING FIXTURES</v>
          </cell>
        </row>
        <row r="1550">
          <cell r="A1550">
            <v>85679007</v>
          </cell>
          <cell r="B1550">
            <v>95791.99</v>
          </cell>
          <cell r="D1550" t="str">
            <v>85679007   -POM&amp;E-MOTOR VEHICLES</v>
          </cell>
        </row>
        <row r="1551">
          <cell r="A1551">
            <v>85681002</v>
          </cell>
          <cell r="B1551">
            <v>61002</v>
          </cell>
          <cell r="D1551" t="str">
            <v>85681002   -POM&amp;E-OFFICE EQUIPMENT</v>
          </cell>
        </row>
        <row r="1552">
          <cell r="A1552">
            <v>85682004</v>
          </cell>
          <cell r="B1552">
            <v>849775.8</v>
          </cell>
          <cell r="D1552" t="str">
            <v>85682004   -POM&amp;E-PAINTING AND DECORATION</v>
          </cell>
        </row>
        <row r="1553">
          <cell r="A1553">
            <v>85683006</v>
          </cell>
          <cell r="B1553">
            <v>84662.5</v>
          </cell>
          <cell r="D1553" t="str">
            <v>85683006   -POM&amp;E-SIGNS</v>
          </cell>
        </row>
        <row r="1554">
          <cell r="A1554">
            <v>85684008</v>
          </cell>
          <cell r="B1554">
            <v>173500</v>
          </cell>
          <cell r="D1554" t="str">
            <v>85684008   -POM&amp;E-PEST CONTROL</v>
          </cell>
        </row>
        <row r="1555">
          <cell r="A1555">
            <v>85686003</v>
          </cell>
          <cell r="B1555">
            <v>1164317.31</v>
          </cell>
          <cell r="D1555" t="str">
            <v>85686003   -POM&amp;E-PLUMBING AND HEATING</v>
          </cell>
        </row>
        <row r="1556">
          <cell r="A1556">
            <v>85688007</v>
          </cell>
          <cell r="B1556">
            <v>1198068</v>
          </cell>
          <cell r="D1556" t="str">
            <v>85688007   -POM&amp;E-SPRING CLEANING</v>
          </cell>
        </row>
        <row r="1557">
          <cell r="A1557">
            <v>85689000</v>
          </cell>
          <cell r="B1557">
            <v>214400</v>
          </cell>
          <cell r="D1557" t="str">
            <v>85689000   -POM&amp;E-WASTE REMOVAL</v>
          </cell>
        </row>
        <row r="1558">
          <cell r="A1558">
            <v>85742007</v>
          </cell>
          <cell r="B1558">
            <v>6867.9</v>
          </cell>
          <cell r="D1558" t="str">
            <v>85742007   -POM&amp;E-OPERATING SUPP.&amp; EQUIPMENT</v>
          </cell>
        </row>
        <row r="1559">
          <cell r="A1559">
            <v>85774008</v>
          </cell>
          <cell r="B1559">
            <v>4063</v>
          </cell>
          <cell r="D1559" t="str">
            <v>85774008   -POM&amp;E-TRAINING</v>
          </cell>
        </row>
        <row r="1560">
          <cell r="A1560">
            <v>85780002</v>
          </cell>
          <cell r="B1560">
            <v>5184</v>
          </cell>
          <cell r="D1560" t="str">
            <v>85780002   -POM&amp;E-COMPUTER SUPPLIES</v>
          </cell>
        </row>
        <row r="1561">
          <cell r="A1561">
            <v>85799004</v>
          </cell>
          <cell r="B1561">
            <v>120999</v>
          </cell>
          <cell r="D1561" t="str">
            <v>85799004   -POM&amp;E-MISCELLANEOUS</v>
          </cell>
        </row>
        <row r="1562">
          <cell r="A1562">
            <v>86701008</v>
          </cell>
          <cell r="B1562">
            <v>0</v>
          </cell>
          <cell r="D1562" t="str">
            <v>86701008   -POM&amp;E-SALE OF UTILITY</v>
          </cell>
        </row>
        <row r="1563">
          <cell r="A1563">
            <v>86701021</v>
          </cell>
          <cell r="B1563">
            <v>-498063.96</v>
          </cell>
          <cell r="D1563" t="str">
            <v>86701021   -POM&amp;E-SALE OF ELECTRICITY</v>
          </cell>
        </row>
        <row r="1564">
          <cell r="A1564">
            <v>86701032</v>
          </cell>
          <cell r="B1564">
            <v>0</v>
          </cell>
          <cell r="D1564" t="str">
            <v>86701032   -POM&amp;E-SALE OF FUEL OIL</v>
          </cell>
        </row>
        <row r="1565">
          <cell r="A1565">
            <v>86701043</v>
          </cell>
          <cell r="B1565">
            <v>0</v>
          </cell>
          <cell r="D1565" t="str">
            <v>86701043   -POM&amp;E-SALE OF WATER</v>
          </cell>
        </row>
        <row r="1566">
          <cell r="A1566">
            <v>86701055</v>
          </cell>
          <cell r="B1566">
            <v>0</v>
          </cell>
          <cell r="D1566" t="str">
            <v>86701055   -POM&amp;E-SALES OF FUEL GAS</v>
          </cell>
        </row>
        <row r="1567">
          <cell r="A1567">
            <v>86701066</v>
          </cell>
          <cell r="B1567">
            <v>0</v>
          </cell>
          <cell r="D1567" t="str">
            <v>86701066   -POM&amp;E-SALE OF SEA WATER</v>
          </cell>
        </row>
        <row r="1568">
          <cell r="A1568">
            <v>86721003</v>
          </cell>
          <cell r="B1568">
            <v>12518884.300000001</v>
          </cell>
          <cell r="D1568" t="str">
            <v>86721003   -POM&amp;E-ELECTRICITY</v>
          </cell>
        </row>
        <row r="1569">
          <cell r="A1569">
            <v>86722005</v>
          </cell>
          <cell r="B1569">
            <v>464753.47</v>
          </cell>
          <cell r="D1569" t="str">
            <v>86722005   -POM&amp;E-FUEL OIL</v>
          </cell>
        </row>
        <row r="1570">
          <cell r="A1570">
            <v>86723007</v>
          </cell>
          <cell r="B1570">
            <v>1774585.4</v>
          </cell>
          <cell r="D1570" t="str">
            <v>86723007   -POM&amp;E-FUEL GAS</v>
          </cell>
        </row>
        <row r="1571">
          <cell r="A1571">
            <v>86725002</v>
          </cell>
          <cell r="B1571">
            <v>846769.9</v>
          </cell>
          <cell r="D1571" t="str">
            <v>86725002   -POM&amp;E-WATER</v>
          </cell>
        </row>
        <row r="1572">
          <cell r="A1572">
            <v>86726004</v>
          </cell>
          <cell r="B1572">
            <v>2163609.4300000002</v>
          </cell>
          <cell r="D1572" t="str">
            <v>86726004   -POM&amp;E-SEA WATER &amp; A/C CHGS</v>
          </cell>
        </row>
        <row r="1573">
          <cell r="A1573">
            <v>95400000</v>
          </cell>
          <cell r="B1573">
            <v>0</v>
          </cell>
          <cell r="D1573" t="str">
            <v>95400000   -EB-PERSONNEL-SALARIES &amp; WAGES</v>
          </cell>
        </row>
        <row r="1574">
          <cell r="A1574">
            <v>95400011</v>
          </cell>
          <cell r="B1574">
            <v>0</v>
          </cell>
          <cell r="D1574" t="str">
            <v>95400011   -EB-EXTRA WAGES</v>
          </cell>
        </row>
        <row r="1575">
          <cell r="A1575">
            <v>95400022</v>
          </cell>
          <cell r="B1575">
            <v>1862424.4</v>
          </cell>
          <cell r="D1575" t="str">
            <v>95400022   -EB-CAFETERIA-SALARIES &amp; WAGES</v>
          </cell>
        </row>
        <row r="1576">
          <cell r="A1576">
            <v>95400033</v>
          </cell>
          <cell r="B1576">
            <v>0</v>
          </cell>
          <cell r="D1576" t="str">
            <v>95400033   -EB-TRAINING-SALARIES &amp; WAGES</v>
          </cell>
        </row>
        <row r="1577">
          <cell r="A1577">
            <v>95400044</v>
          </cell>
          <cell r="B1577">
            <v>0</v>
          </cell>
          <cell r="D1577" t="str">
            <v>95400044   -EB-NURSE-SALARIES &amp; WAGES</v>
          </cell>
        </row>
        <row r="1578">
          <cell r="A1578">
            <v>95520006</v>
          </cell>
          <cell r="B1578">
            <v>4827.3500000000004</v>
          </cell>
          <cell r="D1578" t="str">
            <v>95520006   -EB - HOUSE TELECOMMUNICATIONS</v>
          </cell>
        </row>
        <row r="1579">
          <cell r="A1579">
            <v>95522001</v>
          </cell>
          <cell r="B1579">
            <v>0</v>
          </cell>
          <cell r="D1579" t="str">
            <v>95522001   -EB - LAUNDRYN &amp; DRY CLEANING</v>
          </cell>
        </row>
        <row r="1580">
          <cell r="A1580">
            <v>95530008</v>
          </cell>
          <cell r="B1580">
            <v>-924</v>
          </cell>
          <cell r="D1580" t="str">
            <v>95530008   -EB - PRINTING AND STATIONERY</v>
          </cell>
        </row>
        <row r="1581">
          <cell r="A1581">
            <v>95550003</v>
          </cell>
          <cell r="B1581">
            <v>5964</v>
          </cell>
          <cell r="D1581" t="str">
            <v>95550003   -EB - POSTAGE</v>
          </cell>
        </row>
        <row r="1582">
          <cell r="A1582">
            <v>95560005</v>
          </cell>
          <cell r="B1582">
            <v>26375</v>
          </cell>
          <cell r="D1582" t="str">
            <v>95560005   -EB - TRANSPORTATION</v>
          </cell>
        </row>
        <row r="1583">
          <cell r="A1583">
            <v>95579008</v>
          </cell>
          <cell r="B1583">
            <v>0</v>
          </cell>
          <cell r="D1583" t="str">
            <v>95579008   -EB - CONTRACT SERVICES</v>
          </cell>
        </row>
        <row r="1584">
          <cell r="A1584">
            <v>95750007</v>
          </cell>
          <cell r="B1584">
            <v>4271837.55</v>
          </cell>
          <cell r="D1584" t="str">
            <v>95750007   -EB - EMPLOYEE MEALS-F&amp;B COST</v>
          </cell>
        </row>
        <row r="1585">
          <cell r="A1585">
            <v>95754006</v>
          </cell>
          <cell r="B1585">
            <v>345337.22</v>
          </cell>
          <cell r="D1585" t="str">
            <v>95754006   -EB - INS-EMPLOYEE COMPENSATION</v>
          </cell>
        </row>
        <row r="1586">
          <cell r="A1586">
            <v>95756001</v>
          </cell>
          <cell r="B1586">
            <v>0</v>
          </cell>
          <cell r="D1586" t="str">
            <v>95756001   -EB - INSURANCE- MEDICAL</v>
          </cell>
        </row>
        <row r="1587">
          <cell r="A1587">
            <v>95758005</v>
          </cell>
          <cell r="B1587">
            <v>2331.36</v>
          </cell>
          <cell r="D1587" t="str">
            <v>95758005   -EB - INSURANCE- GROUP LIFE</v>
          </cell>
        </row>
        <row r="1588">
          <cell r="A1588">
            <v>95762004</v>
          </cell>
          <cell r="B1588">
            <v>2017124.39</v>
          </cell>
          <cell r="D1588" t="str">
            <v>95762004   -EB - MEDICAL EXPENSES</v>
          </cell>
        </row>
        <row r="1589">
          <cell r="A1589">
            <v>95764008</v>
          </cell>
          <cell r="B1589">
            <v>9130836.4299999997</v>
          </cell>
          <cell r="D1589" t="str">
            <v>95764008   -EB - PENSION</v>
          </cell>
        </row>
        <row r="1590">
          <cell r="A1590">
            <v>95766003</v>
          </cell>
          <cell r="B1590">
            <v>0</v>
          </cell>
          <cell r="D1590" t="str">
            <v>95766003   -EB - SOCIAL AND SPORT ACTIVITIES</v>
          </cell>
        </row>
        <row r="1591">
          <cell r="A1591">
            <v>95767005</v>
          </cell>
          <cell r="B1591">
            <v>4437038</v>
          </cell>
          <cell r="D1591" t="str">
            <v>95767005   -EB - STAFF HOUSING</v>
          </cell>
        </row>
        <row r="1592">
          <cell r="A1592">
            <v>95767016</v>
          </cell>
          <cell r="B1592">
            <v>99411.16</v>
          </cell>
          <cell r="D1592" t="str">
            <v>95767016   -EB - HOME MORTGAGE INTEREST</v>
          </cell>
        </row>
        <row r="1593">
          <cell r="A1593">
            <v>95768007</v>
          </cell>
          <cell r="B1593">
            <v>0</v>
          </cell>
          <cell r="D1593" t="str">
            <v>95768007   -EB - STAFF RECRUITMENT</v>
          </cell>
        </row>
        <row r="1594">
          <cell r="A1594">
            <v>95770002</v>
          </cell>
          <cell r="B1594">
            <v>55408.69</v>
          </cell>
          <cell r="D1594" t="str">
            <v>95770002   -EB - STAFF RELOCATION</v>
          </cell>
        </row>
        <row r="1595">
          <cell r="A1595">
            <v>95772006</v>
          </cell>
          <cell r="B1595">
            <v>118903.62</v>
          </cell>
          <cell r="D1595" t="str">
            <v>95772006   -EB - STAFF PASSAGE</v>
          </cell>
        </row>
        <row r="1596">
          <cell r="A1596">
            <v>95773008</v>
          </cell>
          <cell r="B1596">
            <v>60716.18</v>
          </cell>
          <cell r="D1596" t="str">
            <v>95773008   -EB - SEVERANCE PAY</v>
          </cell>
        </row>
        <row r="1597">
          <cell r="A1597">
            <v>95774001</v>
          </cell>
          <cell r="B1597">
            <v>0</v>
          </cell>
          <cell r="D1597" t="str">
            <v>95774001   -EB - TRAINING AND RELATED EXP.</v>
          </cell>
        </row>
        <row r="1598">
          <cell r="A1598">
            <v>95776005</v>
          </cell>
          <cell r="B1598">
            <v>8588857.1999999993</v>
          </cell>
          <cell r="D1598" t="str">
            <v>95776005   -EB - VACATION PAY</v>
          </cell>
        </row>
        <row r="1599">
          <cell r="A1599">
            <v>95777007</v>
          </cell>
          <cell r="B1599">
            <v>1531748.45</v>
          </cell>
          <cell r="D1599" t="str">
            <v>95777007   -EB - OTHER LEAVE PAY</v>
          </cell>
        </row>
        <row r="1600">
          <cell r="A1600">
            <v>95778000</v>
          </cell>
          <cell r="B1600">
            <v>17587786</v>
          </cell>
          <cell r="D1600" t="str">
            <v>95778000   -EB - NON PRODUCTIVE BONUSES</v>
          </cell>
        </row>
        <row r="1601">
          <cell r="A1601">
            <v>95778001</v>
          </cell>
          <cell r="B1601">
            <v>0</v>
          </cell>
          <cell r="D1601" t="str">
            <v>95778001   -EB - DUMMY A/C (BONUS)</v>
          </cell>
        </row>
        <row r="1602">
          <cell r="A1602">
            <v>95779002</v>
          </cell>
          <cell r="B1602">
            <v>103801.01</v>
          </cell>
          <cell r="D1602" t="str">
            <v>95779002   -EB - EMPLOYEE MEALS-OTHERS</v>
          </cell>
        </row>
        <row r="1603">
          <cell r="A1603">
            <v>95799006</v>
          </cell>
          <cell r="B1603">
            <v>14984.49</v>
          </cell>
          <cell r="D1603" t="str">
            <v>95799006   -EB - MISCELLANEOUS</v>
          </cell>
        </row>
        <row r="1604">
          <cell r="A1604">
            <v>95799017</v>
          </cell>
          <cell r="B1604">
            <v>329346.90000000002</v>
          </cell>
          <cell r="D1604" t="str">
            <v>95799017   -EB - OTHER ALLOWANCE</v>
          </cell>
        </row>
        <row r="1605">
          <cell r="A1605">
            <v>95999980</v>
          </cell>
          <cell r="B1605">
            <v>-50594135.399999999</v>
          </cell>
          <cell r="D1605" t="str">
            <v>95999980   -EB - ALLOCATION TO DEPT.</v>
          </cell>
        </row>
        <row r="1606">
          <cell r="A1606">
            <v>96400002</v>
          </cell>
          <cell r="B1606">
            <v>296896.09999999998</v>
          </cell>
          <cell r="D1606" t="str">
            <v>96400002   -FW - SALARIES &amp; WAGES</v>
          </cell>
        </row>
        <row r="1607">
          <cell r="A1607">
            <v>96400013</v>
          </cell>
          <cell r="B1607">
            <v>180</v>
          </cell>
          <cell r="D1607" t="str">
            <v>96400013   -FW - EXTRA WAGES</v>
          </cell>
        </row>
        <row r="1608">
          <cell r="A1608">
            <v>96425007</v>
          </cell>
          <cell r="B1608">
            <v>129194.29</v>
          </cell>
          <cell r="D1608" t="str">
            <v>96425007   -FW - EMPLOYEE BENEFITS</v>
          </cell>
        </row>
        <row r="1609">
          <cell r="A1609">
            <v>96520008</v>
          </cell>
          <cell r="B1609">
            <v>0</v>
          </cell>
          <cell r="D1609" t="str">
            <v>96520008   -FW - HOUSE TELECOMMUNICATIONS</v>
          </cell>
        </row>
        <row r="1610">
          <cell r="A1610">
            <v>96522003</v>
          </cell>
          <cell r="B1610">
            <v>0</v>
          </cell>
          <cell r="D1610" t="str">
            <v>96522003   -FW - LAUNDRY &amp; DRY CLEANING</v>
          </cell>
        </row>
        <row r="1611">
          <cell r="A1611">
            <v>96530001</v>
          </cell>
          <cell r="B1611">
            <v>0</v>
          </cell>
          <cell r="D1611" t="str">
            <v>96530001   -FW - PRINTING &amp; STATIONARY</v>
          </cell>
        </row>
        <row r="1612">
          <cell r="A1612">
            <v>96536004</v>
          </cell>
          <cell r="B1612">
            <v>0</v>
          </cell>
          <cell r="D1612" t="str">
            <v>96536004   -FW - UNIFORMS</v>
          </cell>
        </row>
        <row r="1613">
          <cell r="A1613">
            <v>96550005</v>
          </cell>
          <cell r="B1613">
            <v>0</v>
          </cell>
          <cell r="D1613" t="str">
            <v>96550005   -FW - POSTAGE</v>
          </cell>
        </row>
        <row r="1614">
          <cell r="A1614">
            <v>96579000</v>
          </cell>
          <cell r="B1614">
            <v>0</v>
          </cell>
          <cell r="D1614" t="str">
            <v>96579000   -FW - CONTRACT SERVICES</v>
          </cell>
        </row>
        <row r="1615">
          <cell r="A1615">
            <v>96740007</v>
          </cell>
          <cell r="B1615">
            <v>1475716</v>
          </cell>
          <cell r="D1615" t="str">
            <v>96740007   -FW - FLOWER CONSUMPTION</v>
          </cell>
        </row>
        <row r="1616">
          <cell r="A1616">
            <v>96799008</v>
          </cell>
          <cell r="B1616">
            <v>250</v>
          </cell>
          <cell r="D1616" t="str">
            <v>96799008   -FW - MISCELLANEOUS</v>
          </cell>
        </row>
        <row r="1617">
          <cell r="A1617">
            <v>96799010</v>
          </cell>
          <cell r="B1617">
            <v>0</v>
          </cell>
          <cell r="D1617" t="str">
            <v>96799010   -FW - OPERATING SUPP.&amp; EQUIPMENT</v>
          </cell>
        </row>
        <row r="1618">
          <cell r="A1618">
            <v>96999606</v>
          </cell>
          <cell r="B1618">
            <v>-1030443.06</v>
          </cell>
          <cell r="D1618" t="str">
            <v>96999606   -FW - ALLOCATION TO ROOMS</v>
          </cell>
        </row>
        <row r="1619">
          <cell r="A1619">
            <v>96999652</v>
          </cell>
          <cell r="B1619">
            <v>-506417.11</v>
          </cell>
          <cell r="D1619" t="str">
            <v>96999652   -FW - ALLOCATION TO F&amp;B</v>
          </cell>
        </row>
        <row r="1620">
          <cell r="A1620">
            <v>96999675</v>
          </cell>
          <cell r="B1620">
            <v>-317344.40999999997</v>
          </cell>
          <cell r="D1620" t="str">
            <v>96999675   -FW - ALLOCATION TO F&amp;B-BQ</v>
          </cell>
        </row>
        <row r="1621">
          <cell r="A1621">
            <v>96999708</v>
          </cell>
          <cell r="B1621">
            <v>-5447.37</v>
          </cell>
          <cell r="D1621" t="str">
            <v>96999708   -FW - ALLOCATION TO HC</v>
          </cell>
        </row>
        <row r="1622">
          <cell r="A1622">
            <v>96999755</v>
          </cell>
          <cell r="B1622">
            <v>-2816.14</v>
          </cell>
          <cell r="D1622" t="str">
            <v>96999755   -FW - ALLOCATION TO BC</v>
          </cell>
        </row>
        <row r="1623">
          <cell r="A1623">
            <v>96999801</v>
          </cell>
          <cell r="B1623">
            <v>-13604.35</v>
          </cell>
          <cell r="D1623" t="str">
            <v>96999801   -FW - ALLOCATION TO BS</v>
          </cell>
        </row>
        <row r="1624">
          <cell r="A1624">
            <v>96999832</v>
          </cell>
          <cell r="B1624">
            <v>0</v>
          </cell>
          <cell r="D1624" t="str">
            <v>96999832   -FW - ALLOCATION TO MO F&amp;G</v>
          </cell>
        </row>
        <row r="1625">
          <cell r="A1625">
            <v>96999857</v>
          </cell>
          <cell r="B1625">
            <v>0</v>
          </cell>
          <cell r="D1625" t="str">
            <v>96999857   -FW - ALLOCATION TO TELECOMM</v>
          </cell>
        </row>
        <row r="1626">
          <cell r="A1626">
            <v>96999862</v>
          </cell>
          <cell r="B1626">
            <v>-9680.5</v>
          </cell>
          <cell r="D1626" t="str">
            <v>96999862   -FW - ALLOCATION TO S&amp;M</v>
          </cell>
        </row>
        <row r="1627">
          <cell r="A1627">
            <v>96999879</v>
          </cell>
          <cell r="B1627">
            <v>0</v>
          </cell>
          <cell r="D1627" t="str">
            <v>96999879   -FW - ALLOCATION TO GIVEAWAY</v>
          </cell>
        </row>
        <row r="1628">
          <cell r="A1628">
            <v>96999893</v>
          </cell>
          <cell r="B1628">
            <v>-459.85</v>
          </cell>
          <cell r="D1628" t="str">
            <v>96999893   -FW - ALLOCATION TO EB</v>
          </cell>
        </row>
        <row r="1629">
          <cell r="A1629">
            <v>96999903</v>
          </cell>
          <cell r="B1629">
            <v>-16023.6</v>
          </cell>
          <cell r="D1629" t="str">
            <v>96999903   -FW - ALLOCATION TO OTHERS</v>
          </cell>
        </row>
        <row r="1630">
          <cell r="A1630">
            <v>98400006</v>
          </cell>
          <cell r="B1630">
            <v>2236115.29</v>
          </cell>
          <cell r="D1630" t="str">
            <v>98400006   -HL-S&amp;W-LAUNDRY</v>
          </cell>
        </row>
        <row r="1631">
          <cell r="A1631">
            <v>98400017</v>
          </cell>
          <cell r="B1631">
            <v>138086</v>
          </cell>
          <cell r="D1631" t="str">
            <v>98400017   -HL-EXTRA WAGES</v>
          </cell>
        </row>
        <row r="1632">
          <cell r="A1632">
            <v>98425002</v>
          </cell>
          <cell r="B1632">
            <v>955570.27</v>
          </cell>
          <cell r="D1632" t="str">
            <v>98425002   -HL-EMPLOYEE BENEFITS</v>
          </cell>
        </row>
        <row r="1633">
          <cell r="A1633">
            <v>98522007</v>
          </cell>
          <cell r="B1633">
            <v>0</v>
          </cell>
          <cell r="D1633" t="str">
            <v>98522007   -HL-LAUNDRY &amp; DRY CLEANING</v>
          </cell>
        </row>
        <row r="1634">
          <cell r="A1634">
            <v>98524002</v>
          </cell>
          <cell r="B1634">
            <v>0</v>
          </cell>
          <cell r="D1634" t="str">
            <v>98524002   -HL-LICENSES</v>
          </cell>
        </row>
        <row r="1635">
          <cell r="A1635">
            <v>98530005</v>
          </cell>
          <cell r="B1635">
            <v>14410.54</v>
          </cell>
          <cell r="D1635" t="str">
            <v>98530005   -HL-PRINTING AND STATIONARY</v>
          </cell>
        </row>
        <row r="1636">
          <cell r="A1636">
            <v>98536008</v>
          </cell>
          <cell r="B1636">
            <v>12600</v>
          </cell>
          <cell r="D1636" t="str">
            <v>98536008   -HL-UNIFORMS</v>
          </cell>
        </row>
        <row r="1637">
          <cell r="A1637">
            <v>98568000</v>
          </cell>
          <cell r="B1637">
            <v>68363.19</v>
          </cell>
          <cell r="D1637" t="str">
            <v>98568000   -HL-LAUNDRY SUPPLIES</v>
          </cell>
        </row>
        <row r="1638">
          <cell r="A1638">
            <v>98579004</v>
          </cell>
          <cell r="B1638">
            <v>0</v>
          </cell>
          <cell r="D1638" t="str">
            <v>98579004   -HL-CONTRACT SERVICES</v>
          </cell>
        </row>
        <row r="1639">
          <cell r="A1639">
            <v>98740002</v>
          </cell>
          <cell r="B1639">
            <v>9179424.8200000003</v>
          </cell>
          <cell r="D1639" t="str">
            <v>98740002   -HL-LAUNDRY CONTRACTORS</v>
          </cell>
        </row>
        <row r="1640">
          <cell r="A1640">
            <v>98742006</v>
          </cell>
          <cell r="B1640">
            <v>61652.959999999999</v>
          </cell>
          <cell r="D1640" t="str">
            <v>98742006   -HL-OPERATING SUPP.&amp; EQUIPMENT</v>
          </cell>
        </row>
        <row r="1641">
          <cell r="A1641">
            <v>98774007</v>
          </cell>
          <cell r="B1641">
            <v>0</v>
          </cell>
          <cell r="D1641" t="str">
            <v>98774007   -HL-TRAINING</v>
          </cell>
        </row>
        <row r="1642">
          <cell r="A1642">
            <v>98780001</v>
          </cell>
          <cell r="B1642">
            <v>0</v>
          </cell>
          <cell r="D1642" t="str">
            <v>98780001   -HL-COMPUTER SUPPLIES</v>
          </cell>
        </row>
        <row r="1643">
          <cell r="A1643">
            <v>98799003</v>
          </cell>
          <cell r="B1643">
            <v>7955</v>
          </cell>
          <cell r="D1643" t="str">
            <v>98799003   -HL-MISCELLANEOUS</v>
          </cell>
        </row>
        <row r="1644">
          <cell r="A1644">
            <v>98999987</v>
          </cell>
          <cell r="B1644">
            <v>-12674178.07</v>
          </cell>
          <cell r="D1644" t="str">
            <v>98999987   -HL-ALLOCATION TO DEPARTMENTS</v>
          </cell>
        </row>
        <row r="1645">
          <cell r="A1645">
            <v>99840006</v>
          </cell>
          <cell r="B1645">
            <v>46379.4</v>
          </cell>
          <cell r="D1645" t="str">
            <v>99840006   -RENT - PROPERTY</v>
          </cell>
        </row>
        <row r="1646">
          <cell r="A1646">
            <v>99842001</v>
          </cell>
          <cell r="B1646">
            <v>74465.399999999994</v>
          </cell>
          <cell r="D1646" t="str">
            <v>99842001   -RENT - EQUIPMENT</v>
          </cell>
        </row>
        <row r="1647">
          <cell r="A1647">
            <v>99846000</v>
          </cell>
          <cell r="B1647">
            <v>4674013</v>
          </cell>
          <cell r="D1647" t="str">
            <v>99846000   -RATES</v>
          </cell>
        </row>
        <row r="1648">
          <cell r="A1648">
            <v>99848004</v>
          </cell>
          <cell r="B1648">
            <v>376169.64</v>
          </cell>
          <cell r="D1648" t="str">
            <v>99848004   -INSURANCE-BUILDING &amp; CONTENTS</v>
          </cell>
        </row>
        <row r="1649">
          <cell r="A1649">
            <v>99848016</v>
          </cell>
          <cell r="B1649">
            <v>101613.9</v>
          </cell>
          <cell r="D1649" t="str">
            <v>99848016   -INSURANCE-BUSINESS INTERRUPTION</v>
          </cell>
        </row>
        <row r="1650">
          <cell r="A1650">
            <v>99848028</v>
          </cell>
          <cell r="B1650">
            <v>402751.62</v>
          </cell>
          <cell r="D1650" t="str">
            <v>99848028   -INSURANCE-LIABILITY</v>
          </cell>
        </row>
        <row r="1651">
          <cell r="A1651">
            <v>99850008</v>
          </cell>
          <cell r="B1651">
            <v>0</v>
          </cell>
          <cell r="D1651" t="str">
            <v>99850008   -LOAN INTEREST - MOHCL</v>
          </cell>
        </row>
        <row r="1652">
          <cell r="A1652">
            <v>99850010</v>
          </cell>
          <cell r="B1652">
            <v>19844200.210000001</v>
          </cell>
          <cell r="D1652" t="str">
            <v>99850010   -LOAN INTEREST - HK BANK</v>
          </cell>
        </row>
        <row r="1653">
          <cell r="A1653">
            <v>99850021</v>
          </cell>
          <cell r="B1653">
            <v>0</v>
          </cell>
          <cell r="D1653" t="str">
            <v>99850021   -LOAN INTEREST - MO FIN LTD</v>
          </cell>
        </row>
        <row r="1654">
          <cell r="A1654">
            <v>99850032</v>
          </cell>
          <cell r="B1654">
            <v>0</v>
          </cell>
          <cell r="D1654" t="str">
            <v>99850032   -LOAN INTEREST - NATIONAL W</v>
          </cell>
        </row>
        <row r="1655">
          <cell r="A1655">
            <v>99850043</v>
          </cell>
          <cell r="B1655">
            <v>9676740.9000000004</v>
          </cell>
          <cell r="D1655" t="str">
            <v>99850043   -LOAN INTEREST - SUMITOMO</v>
          </cell>
        </row>
        <row r="1656">
          <cell r="A1656">
            <v>99850055</v>
          </cell>
          <cell r="B1656">
            <v>0</v>
          </cell>
          <cell r="D1656" t="str">
            <v>99850055   -LOAN INTEREST - TOKYO-MITSUBISHI</v>
          </cell>
        </row>
        <row r="1657">
          <cell r="A1657">
            <v>99850066</v>
          </cell>
          <cell r="B1657">
            <v>0</v>
          </cell>
          <cell r="D1657" t="str">
            <v>99850066   -LOAN INTEREST - ANZ BANK</v>
          </cell>
        </row>
        <row r="1658">
          <cell r="A1658">
            <v>99850077</v>
          </cell>
          <cell r="B1658">
            <v>0</v>
          </cell>
          <cell r="D1658" t="str">
            <v>99850077   -LOAN INTEREST - IBJ</v>
          </cell>
        </row>
        <row r="1659">
          <cell r="A1659">
            <v>99850088</v>
          </cell>
          <cell r="B1659">
            <v>23862305</v>
          </cell>
          <cell r="D1659" t="str">
            <v>99850088   -LOAN INTEREST - SANWA</v>
          </cell>
        </row>
        <row r="1660">
          <cell r="A1660">
            <v>99850099</v>
          </cell>
          <cell r="B1660">
            <v>9676740.9000000004</v>
          </cell>
          <cell r="D1660" t="str">
            <v>99850099   -LOAN INTEREST - C. A. INDOSUEZ</v>
          </cell>
        </row>
        <row r="1661">
          <cell r="A1661">
            <v>99850101</v>
          </cell>
          <cell r="B1661">
            <v>9623110.7599999998</v>
          </cell>
          <cell r="D1661" t="str">
            <v>99850101   -LOAN INTEREST - SAKURA</v>
          </cell>
        </row>
        <row r="1662">
          <cell r="A1662">
            <v>99850113</v>
          </cell>
          <cell r="B1662">
            <v>1920969.78</v>
          </cell>
          <cell r="D1662" t="str">
            <v>99850113   -LOAN INTEREST - NOVA SCOTIA</v>
          </cell>
        </row>
        <row r="1663">
          <cell r="A1663">
            <v>99851001</v>
          </cell>
          <cell r="B1663">
            <v>426783</v>
          </cell>
          <cell r="D1663" t="str">
            <v>99851001   -COMMITMENT FEE - HK BANK</v>
          </cell>
        </row>
        <row r="1664">
          <cell r="A1664">
            <v>99852003</v>
          </cell>
          <cell r="B1664">
            <v>0</v>
          </cell>
          <cell r="D1664" t="str">
            <v>99852003   -OVERDRAFT INTEREST</v>
          </cell>
        </row>
        <row r="1665">
          <cell r="A1665">
            <v>99854007</v>
          </cell>
          <cell r="B1665">
            <v>0</v>
          </cell>
          <cell r="D1665" t="str">
            <v>99854007   -HIRE PURCHASE INTERSET</v>
          </cell>
        </row>
        <row r="1666">
          <cell r="A1666">
            <v>99859008</v>
          </cell>
          <cell r="B1666">
            <v>0</v>
          </cell>
          <cell r="D1666" t="str">
            <v>99859008   -DEPOSIT INTEREST</v>
          </cell>
        </row>
        <row r="1667">
          <cell r="A1667">
            <v>99860001</v>
          </cell>
          <cell r="B1667">
            <v>0</v>
          </cell>
          <cell r="D1667" t="str">
            <v>99860001   -DEPR-BUILDING</v>
          </cell>
        </row>
        <row r="1668">
          <cell r="A1668">
            <v>99862005</v>
          </cell>
          <cell r="B1668">
            <v>13463146.68</v>
          </cell>
          <cell r="D1668" t="str">
            <v>99862005   -DEPR-LEASEHOLD &amp; IMPROVEMENTS</v>
          </cell>
        </row>
        <row r="1669">
          <cell r="A1669">
            <v>99864000</v>
          </cell>
          <cell r="B1669">
            <v>5152113.72</v>
          </cell>
          <cell r="D1669" t="str">
            <v>99864000   -DEPR-PLANT AND MACHINERY</v>
          </cell>
        </row>
        <row r="1670">
          <cell r="A1670">
            <v>99866004</v>
          </cell>
          <cell r="B1670">
            <v>4671092.95</v>
          </cell>
          <cell r="D1670" t="str">
            <v>99866004   -DEPR-F &amp; E - SOFT</v>
          </cell>
        </row>
        <row r="1671">
          <cell r="A1671">
            <v>99867006</v>
          </cell>
          <cell r="B1671">
            <v>7905934.21</v>
          </cell>
          <cell r="D1671" t="str">
            <v>99867006   -DEPR-F &amp; E - HARD</v>
          </cell>
        </row>
        <row r="1672">
          <cell r="A1672">
            <v>99868008</v>
          </cell>
          <cell r="B1672">
            <v>1878523.96</v>
          </cell>
          <cell r="D1672" t="str">
            <v>99868008   -DEPR-COMPUTER HARDWARE</v>
          </cell>
        </row>
        <row r="1673">
          <cell r="A1673">
            <v>99868105</v>
          </cell>
          <cell r="B1673">
            <v>296740.18</v>
          </cell>
          <cell r="D1673" t="str">
            <v>99868105   -DEPR-COMPUTER SOFTWARE</v>
          </cell>
        </row>
        <row r="1674">
          <cell r="A1674">
            <v>99869001</v>
          </cell>
          <cell r="B1674">
            <v>214320.44</v>
          </cell>
          <cell r="D1674" t="str">
            <v>99869001   -DEPR-MOTOR VEHICLES</v>
          </cell>
        </row>
        <row r="1675">
          <cell r="A1675">
            <v>99870003</v>
          </cell>
          <cell r="B1675">
            <v>0</v>
          </cell>
          <cell r="D1675" t="str">
            <v>99870003   -PRE-OPENING EXP. AMORTISATION</v>
          </cell>
        </row>
        <row r="1676">
          <cell r="A1676">
            <v>99871005</v>
          </cell>
          <cell r="B1676">
            <v>274188.43</v>
          </cell>
          <cell r="D1676" t="str">
            <v>99871005   -AMORT. OF INT. COMP. OF O/E</v>
          </cell>
        </row>
        <row r="1677">
          <cell r="A1677">
            <v>99880005</v>
          </cell>
          <cell r="B1677">
            <v>144671.5</v>
          </cell>
          <cell r="D1677" t="str">
            <v>99880005   -LOSS ON DISPOSAL FIXED ASSETS</v>
          </cell>
        </row>
        <row r="1678">
          <cell r="A1678">
            <v>99890007</v>
          </cell>
          <cell r="B1678">
            <v>0</v>
          </cell>
          <cell r="D1678" t="str">
            <v>99890007   -GAIN/LOSS ON TRANSLATION</v>
          </cell>
        </row>
        <row r="1679">
          <cell r="A1679">
            <v>99890019</v>
          </cell>
          <cell r="B1679">
            <v>0</v>
          </cell>
          <cell r="D1679" t="str">
            <v>99890019   -MISCELLANEOUS</v>
          </cell>
        </row>
        <row r="1680">
          <cell r="A1680">
            <v>99900000</v>
          </cell>
          <cell r="B1680">
            <v>7814726</v>
          </cell>
          <cell r="D1680" t="str">
            <v>99900000   -PROFIT TAX</v>
          </cell>
        </row>
        <row r="1681">
          <cell r="A1681">
            <v>99990000</v>
          </cell>
          <cell r="B1681">
            <v>0</v>
          </cell>
          <cell r="D1681" t="str">
            <v>99990000   -PRIOR YEAR ADJUSTMENTS</v>
          </cell>
        </row>
        <row r="1682">
          <cell r="A1682">
            <v>99999022</v>
          </cell>
          <cell r="B1682">
            <v>42962549.079999998</v>
          </cell>
          <cell r="D1682" t="str">
            <v>99999022   -P &amp; L CLEARANCE A/C</v>
          </cell>
        </row>
        <row r="1683">
          <cell r="A1683">
            <v>99999029</v>
          </cell>
          <cell r="B1683">
            <v>0</v>
          </cell>
          <cell r="D1683" t="str">
            <v>99999029   -P&amp;L CLEARANCE JAN-MAR 97</v>
          </cell>
        </row>
        <row r="1684">
          <cell r="A1684">
            <v>85679007</v>
          </cell>
          <cell r="B1684">
            <v>115230.34</v>
          </cell>
          <cell r="D1684" t="str">
            <v>85679007   -POM&amp;E-MOTOR VEHICLES</v>
          </cell>
        </row>
        <row r="1685">
          <cell r="A1685">
            <v>85681002</v>
          </cell>
          <cell r="B1685">
            <v>40824.550000000003</v>
          </cell>
          <cell r="D1685" t="str">
            <v>85681002   -POM&amp;E-OFFICE EQUIPMENT</v>
          </cell>
        </row>
        <row r="1686">
          <cell r="A1686">
            <v>85682004</v>
          </cell>
          <cell r="B1686">
            <v>530565.97</v>
          </cell>
          <cell r="D1686" t="str">
            <v>85682004   -POM&amp;E-PAINTING AND DECORATION</v>
          </cell>
        </row>
        <row r="1687">
          <cell r="A1687">
            <v>85684008</v>
          </cell>
          <cell r="B1687">
            <v>114470</v>
          </cell>
          <cell r="D1687" t="str">
            <v>85684008   -POM&amp;E-PEST CONTROL</v>
          </cell>
        </row>
        <row r="1688">
          <cell r="A1688">
            <v>85686003</v>
          </cell>
          <cell r="B1688">
            <v>1034730.26</v>
          </cell>
          <cell r="D1688" t="str">
            <v>85686003   -POM&amp;E-PLUMBING AND HEATING</v>
          </cell>
        </row>
        <row r="1689">
          <cell r="A1689">
            <v>85688007</v>
          </cell>
          <cell r="B1689">
            <v>354317.4</v>
          </cell>
          <cell r="D1689" t="str">
            <v>85688007   -POM&amp;E-SPRING CLEANING</v>
          </cell>
        </row>
        <row r="1690">
          <cell r="A1690">
            <v>85689000</v>
          </cell>
          <cell r="B1690">
            <v>528693</v>
          </cell>
          <cell r="D1690" t="str">
            <v>85689000   -POM&amp;E-WASTE REMOVAL</v>
          </cell>
        </row>
        <row r="1691">
          <cell r="A1691">
            <v>85750001</v>
          </cell>
          <cell r="B1691">
            <v>0</v>
          </cell>
          <cell r="D1691" t="str">
            <v>85750001   -POM&amp;E-CONTRACT SERVICES-COMPUTER</v>
          </cell>
        </row>
        <row r="1692">
          <cell r="A1692">
            <v>85754001</v>
          </cell>
          <cell r="B1692">
            <v>0</v>
          </cell>
          <cell r="D1692" t="str">
            <v>85754001   -POM&amp;E-COMPUTER SOFTWARE</v>
          </cell>
        </row>
        <row r="1693">
          <cell r="A1693">
            <v>85756001</v>
          </cell>
          <cell r="B1693">
            <v>0</v>
          </cell>
          <cell r="D1693" t="str">
            <v>85756001   -POM&amp;E-HARDWARE MAINTENANCE</v>
          </cell>
        </row>
        <row r="1694">
          <cell r="A1694">
            <v>85758001</v>
          </cell>
          <cell r="B1694">
            <v>0</v>
          </cell>
          <cell r="D1694" t="str">
            <v>85758001   -POM&amp;E-SOFTWARE MAINTENANCE</v>
          </cell>
        </row>
        <row r="1695">
          <cell r="A1695">
            <v>85760001</v>
          </cell>
          <cell r="B1695">
            <v>0</v>
          </cell>
          <cell r="D1695" t="str">
            <v>85760001   -POM&amp;E-TRAINING EXPENSES</v>
          </cell>
        </row>
        <row r="1696">
          <cell r="A1696">
            <v>85799004</v>
          </cell>
          <cell r="B1696">
            <v>71555.16</v>
          </cell>
          <cell r="D1696" t="str">
            <v>85799004   -POM&amp;E-MISCELLANEOUS</v>
          </cell>
        </row>
        <row r="1697">
          <cell r="A1697">
            <v>85999988</v>
          </cell>
          <cell r="B1697">
            <v>12937625.1</v>
          </cell>
          <cell r="D1697" t="str">
            <v>85999988   -OTHER EXPENSES</v>
          </cell>
        </row>
        <row r="1698">
          <cell r="A1698">
            <v>85999999</v>
          </cell>
          <cell r="B1698">
            <v>22825925.079999998</v>
          </cell>
          <cell r="D1698" t="str">
            <v>85999999   -MAINTENANCE &amp; REPAIR EXPENSES</v>
          </cell>
        </row>
        <row r="1699">
          <cell r="A1699">
            <v>86000001</v>
          </cell>
          <cell r="B1699">
            <v>0</v>
          </cell>
          <cell r="D1699" t="str">
            <v>86000001   -ENERGY COSTS</v>
          </cell>
        </row>
        <row r="1700">
          <cell r="A1700">
            <v>86700006</v>
          </cell>
          <cell r="B1700">
            <v>0</v>
          </cell>
          <cell r="D1700" t="str">
            <v>86700006   -SALE OF ENERGY</v>
          </cell>
        </row>
        <row r="1701">
          <cell r="A1701">
            <v>86701008</v>
          </cell>
          <cell r="B1701">
            <v>0</v>
          </cell>
          <cell r="D1701" t="str">
            <v>86701008   -POM&amp;E-SALE OF ENERGY</v>
          </cell>
        </row>
        <row r="1702">
          <cell r="A1702">
            <v>86701011</v>
          </cell>
          <cell r="B1702">
            <v>0</v>
          </cell>
          <cell r="D1702" t="str">
            <v>86701011   -POM&amp;E-SALE OF CHILLED WATER</v>
          </cell>
        </row>
        <row r="1703">
          <cell r="A1703">
            <v>86701021</v>
          </cell>
          <cell r="B1703">
            <v>-1236491.6000000001</v>
          </cell>
          <cell r="D1703" t="str">
            <v>86701021   -POM&amp;E-SALE OF ELECTRICITY</v>
          </cell>
        </row>
        <row r="1704">
          <cell r="A1704">
            <v>86701032</v>
          </cell>
          <cell r="B1704">
            <v>0</v>
          </cell>
          <cell r="D1704" t="str">
            <v>86701032   -POM&amp;E-SALE OF FUEL OIL</v>
          </cell>
        </row>
        <row r="1705">
          <cell r="A1705">
            <v>86701043</v>
          </cell>
          <cell r="B1705">
            <v>-1170.6199999999999</v>
          </cell>
          <cell r="D1705" t="str">
            <v>86701043   -POM&amp;E-SALE OF WATER</v>
          </cell>
        </row>
        <row r="1706">
          <cell r="A1706">
            <v>86719988</v>
          </cell>
          <cell r="B1706">
            <v>-1237662.22</v>
          </cell>
          <cell r="D1706" t="str">
            <v>86719988   -SALE OF ENERGY</v>
          </cell>
        </row>
        <row r="1707">
          <cell r="A1707">
            <v>86720001</v>
          </cell>
          <cell r="B1707">
            <v>0</v>
          </cell>
          <cell r="D1707" t="str">
            <v>86720001   -ENERGY COST</v>
          </cell>
        </row>
        <row r="1708">
          <cell r="A1708">
            <v>86721003</v>
          </cell>
          <cell r="B1708">
            <v>13868367.710000001</v>
          </cell>
          <cell r="D1708" t="str">
            <v>86721003   -POM&amp;E-ELECTRICITY</v>
          </cell>
        </row>
        <row r="1709">
          <cell r="A1709">
            <v>86722005</v>
          </cell>
          <cell r="B1709">
            <v>843839.82</v>
          </cell>
          <cell r="D1709" t="str">
            <v>86722005   -POM&amp;E-FUEL OIL</v>
          </cell>
        </row>
        <row r="1710">
          <cell r="A1710">
            <v>86723007</v>
          </cell>
          <cell r="B1710">
            <v>0</v>
          </cell>
          <cell r="D1710" t="str">
            <v>86723007   -POM&amp;E-FUEL GAS</v>
          </cell>
        </row>
        <row r="1711">
          <cell r="A1711">
            <v>86724001</v>
          </cell>
          <cell r="B1711">
            <v>0</v>
          </cell>
          <cell r="D1711" t="str">
            <v>86724001   -POM&amp;E-STEAM</v>
          </cell>
        </row>
        <row r="1712">
          <cell r="A1712">
            <v>86725002</v>
          </cell>
          <cell r="B1712">
            <v>1289002.82</v>
          </cell>
          <cell r="D1712" t="str">
            <v>86725002   -POM&amp;E-WATER</v>
          </cell>
        </row>
        <row r="1713">
          <cell r="A1713">
            <v>86999979</v>
          </cell>
          <cell r="B1713">
            <v>16001210.35</v>
          </cell>
          <cell r="D1713" t="str">
            <v>86999979   -ENERGY COST</v>
          </cell>
        </row>
        <row r="1714">
          <cell r="A1714">
            <v>86999980</v>
          </cell>
          <cell r="B1714">
            <v>14763548.130000001</v>
          </cell>
          <cell r="D1714" t="str">
            <v>86999980   -ENERGY COSTS</v>
          </cell>
        </row>
        <row r="1715">
          <cell r="A1715">
            <v>86999992</v>
          </cell>
          <cell r="B1715">
            <v>37589473.210000001</v>
          </cell>
          <cell r="D1715" t="str">
            <v>86999992   -MAINTENANCE AND REPAIR</v>
          </cell>
        </row>
        <row r="1716">
          <cell r="A1716">
            <v>93000000</v>
          </cell>
          <cell r="B1716">
            <v>0</v>
          </cell>
          <cell r="D1716" t="str">
            <v>93000000   -INFORMATION SYSTEM DEPARTMENT</v>
          </cell>
        </row>
        <row r="1717">
          <cell r="A1717">
            <v>93000010</v>
          </cell>
          <cell r="B1717">
            <v>0</v>
          </cell>
          <cell r="D1717" t="str">
            <v>93000010   -INFORMATION SYSTEM DEPARTMENT</v>
          </cell>
        </row>
        <row r="1718">
          <cell r="A1718">
            <v>93399980</v>
          </cell>
          <cell r="B1718">
            <v>0</v>
          </cell>
          <cell r="D1718" t="str">
            <v>93399980   -SALARIES AND WAGES</v>
          </cell>
        </row>
        <row r="1719">
          <cell r="A1719">
            <v>93400001</v>
          </cell>
          <cell r="B1719">
            <v>0</v>
          </cell>
          <cell r="D1719" t="str">
            <v>93400001   -I.S. - SALARIES AND WAGES</v>
          </cell>
        </row>
        <row r="1720">
          <cell r="A1720">
            <v>93425001</v>
          </cell>
          <cell r="B1720">
            <v>0</v>
          </cell>
          <cell r="D1720" t="str">
            <v>93425001   -I.S. - EMPLOYEE BENEFITS</v>
          </cell>
        </row>
        <row r="1721">
          <cell r="A1721">
            <v>93425011</v>
          </cell>
          <cell r="B1721">
            <v>0</v>
          </cell>
          <cell r="D1721" t="str">
            <v>93425011   -I.S. - BONUS</v>
          </cell>
        </row>
        <row r="1722">
          <cell r="A1722">
            <v>93425021</v>
          </cell>
          <cell r="B1722">
            <v>0</v>
          </cell>
          <cell r="D1722" t="str">
            <v>93425021   -I.S. - PROVIDENT FUND</v>
          </cell>
        </row>
        <row r="1723">
          <cell r="A1723">
            <v>93425041</v>
          </cell>
          <cell r="B1723">
            <v>0</v>
          </cell>
          <cell r="D1723" t="str">
            <v>93425041   -I.S. - EMPLOYEE MEAL</v>
          </cell>
        </row>
        <row r="1724">
          <cell r="A1724">
            <v>93425051</v>
          </cell>
          <cell r="B1724">
            <v>0</v>
          </cell>
          <cell r="D1724" t="str">
            <v>93425051   -I.S. - MEDICAL EXPENSES</v>
          </cell>
        </row>
        <row r="1725">
          <cell r="A1725">
            <v>93425061</v>
          </cell>
          <cell r="B1725">
            <v>0</v>
          </cell>
          <cell r="D1725" t="str">
            <v>93425061   -I.S. - SPORT &amp; ACTIVITY</v>
          </cell>
        </row>
        <row r="1726">
          <cell r="A1726">
            <v>93425071</v>
          </cell>
          <cell r="B1726">
            <v>0</v>
          </cell>
          <cell r="D1726" t="str">
            <v>93425071   -I.S. - STAFF TRAINING</v>
          </cell>
        </row>
        <row r="1727">
          <cell r="A1727">
            <v>93425091</v>
          </cell>
          <cell r="B1727">
            <v>0</v>
          </cell>
          <cell r="D1727" t="str">
            <v>93425091   -I.S. - INSURANCE</v>
          </cell>
        </row>
        <row r="1728">
          <cell r="A1728">
            <v>93425101</v>
          </cell>
          <cell r="B1728">
            <v>0</v>
          </cell>
          <cell r="D1728" t="str">
            <v>93425101   -I.S. - VACATION PAY</v>
          </cell>
        </row>
        <row r="1729">
          <cell r="A1729">
            <v>93425141</v>
          </cell>
          <cell r="B1729">
            <v>0</v>
          </cell>
          <cell r="D1729" t="str">
            <v>93425141   -I.S. - PERSONNEL EXPENSES</v>
          </cell>
        </row>
        <row r="1730">
          <cell r="A1730">
            <v>93499989</v>
          </cell>
          <cell r="B1730">
            <v>0</v>
          </cell>
          <cell r="D1730" t="str">
            <v>93499989   -SALARIES AND WAGES</v>
          </cell>
        </row>
        <row r="1731">
          <cell r="A1731">
            <v>93500000</v>
          </cell>
          <cell r="B1731">
            <v>0</v>
          </cell>
          <cell r="D1731" t="str">
            <v>93500000   -OTHER EXPENSES</v>
          </cell>
        </row>
        <row r="1732">
          <cell r="A1732">
            <v>93518001</v>
          </cell>
          <cell r="B1732">
            <v>0</v>
          </cell>
          <cell r="D1732" t="str">
            <v>93518001   -I.S. - TRANSPORTATION</v>
          </cell>
        </row>
        <row r="1733">
          <cell r="A1733">
            <v>93520001</v>
          </cell>
          <cell r="B1733">
            <v>0</v>
          </cell>
          <cell r="D1733" t="str">
            <v>93520001   -I.S. - HOUSE TELECOMMUNICATIONS</v>
          </cell>
        </row>
        <row r="1734">
          <cell r="A1734">
            <v>93522001</v>
          </cell>
          <cell r="B1734">
            <v>0</v>
          </cell>
          <cell r="D1734" t="str">
            <v>93522001   -I.S. - LAUNDRY AND DRY CLEANING</v>
          </cell>
        </row>
        <row r="1735">
          <cell r="A1735">
            <v>93530001</v>
          </cell>
          <cell r="B1735">
            <v>0</v>
          </cell>
          <cell r="D1735" t="str">
            <v>93530001   -I.S. - PRINTING &amp; STATIONERY</v>
          </cell>
        </row>
        <row r="1736">
          <cell r="A1736">
            <v>93530011</v>
          </cell>
          <cell r="B1736">
            <v>0</v>
          </cell>
          <cell r="D1736" t="str">
            <v>93530011   -I.S. - PRINTING ALLOCATION</v>
          </cell>
        </row>
        <row r="1737">
          <cell r="A1737">
            <v>93550001</v>
          </cell>
          <cell r="B1737">
            <v>0</v>
          </cell>
          <cell r="D1737" t="str">
            <v>93550001   -I.S. - POSTAGE &amp; CABLE</v>
          </cell>
        </row>
        <row r="1738">
          <cell r="A1738">
            <v>93724001</v>
          </cell>
          <cell r="B1738">
            <v>0</v>
          </cell>
          <cell r="D1738" t="str">
            <v>93724001   -I.S. - OPERATING SUPPLIES</v>
          </cell>
        </row>
        <row r="1739">
          <cell r="A1739">
            <v>93725001</v>
          </cell>
          <cell r="B1739">
            <v>0</v>
          </cell>
          <cell r="D1739" t="str">
            <v>93725001   -I.S. -</v>
          </cell>
        </row>
        <row r="1740">
          <cell r="A1740">
            <v>93725011</v>
          </cell>
          <cell r="B1740">
            <v>0</v>
          </cell>
          <cell r="D1740" t="str">
            <v>93725011   -I.S. -</v>
          </cell>
        </row>
        <row r="1741">
          <cell r="A1741">
            <v>93725021</v>
          </cell>
          <cell r="B1741">
            <v>0</v>
          </cell>
          <cell r="D1741" t="str">
            <v>93725021   -I.S. -</v>
          </cell>
        </row>
        <row r="1742">
          <cell r="A1742">
            <v>93725031</v>
          </cell>
          <cell r="B1742">
            <v>0</v>
          </cell>
          <cell r="D1742" t="str">
            <v>93725031   -I.S. -</v>
          </cell>
        </row>
        <row r="1743">
          <cell r="A1743">
            <v>93725041</v>
          </cell>
          <cell r="B1743">
            <v>0</v>
          </cell>
          <cell r="D1743" t="str">
            <v>93725041   -I.S. -</v>
          </cell>
        </row>
        <row r="1744">
          <cell r="A1744">
            <v>93750001</v>
          </cell>
          <cell r="B1744">
            <v>0</v>
          </cell>
          <cell r="D1744" t="str">
            <v>93750001   -I.S. - CONTRACT SERVICES - COMPUTER</v>
          </cell>
        </row>
        <row r="1745">
          <cell r="A1745">
            <v>93752001</v>
          </cell>
          <cell r="B1745">
            <v>0</v>
          </cell>
          <cell r="D1745" t="str">
            <v>93752001   -I.S. - COMPUTER HARDWARE</v>
          </cell>
        </row>
        <row r="1746">
          <cell r="A1746">
            <v>93754001</v>
          </cell>
          <cell r="B1746">
            <v>0</v>
          </cell>
          <cell r="D1746" t="str">
            <v>93754001   -I.S. - COMPUTER SOFTWARE</v>
          </cell>
        </row>
        <row r="1747">
          <cell r="A1747">
            <v>93756001</v>
          </cell>
          <cell r="B1747">
            <v>0</v>
          </cell>
          <cell r="D1747" t="str">
            <v>93756001   -I.S. - HARDWARE MAINTENANCE</v>
          </cell>
        </row>
        <row r="1748">
          <cell r="A1748">
            <v>93758001</v>
          </cell>
          <cell r="B1748">
            <v>0</v>
          </cell>
          <cell r="D1748" t="str">
            <v>93758001   -I.S. - SOFTWARE MAINTENANCE</v>
          </cell>
        </row>
        <row r="1749">
          <cell r="A1749">
            <v>93760001</v>
          </cell>
          <cell r="B1749">
            <v>0</v>
          </cell>
          <cell r="D1749" t="str">
            <v>93760001   -I.S. - TRAINING EXPENSES</v>
          </cell>
        </row>
        <row r="1750">
          <cell r="A1750">
            <v>93799001</v>
          </cell>
          <cell r="B1750">
            <v>0</v>
          </cell>
          <cell r="D1750" t="str">
            <v>93799001   -I.S. - MISCELLANEOUS</v>
          </cell>
        </row>
        <row r="1751">
          <cell r="A1751">
            <v>93999969</v>
          </cell>
          <cell r="B1751">
            <v>0</v>
          </cell>
          <cell r="D1751" t="str">
            <v>93999969   -OTHER EXPENSES</v>
          </cell>
        </row>
        <row r="1752">
          <cell r="A1752">
            <v>93999979</v>
          </cell>
          <cell r="B1752">
            <v>0</v>
          </cell>
          <cell r="D1752" t="str">
            <v>93999979   -INFORMATION SYSTEM DEPARTMENT</v>
          </cell>
        </row>
        <row r="1753">
          <cell r="A1753">
            <v>93999981</v>
          </cell>
          <cell r="B1753">
            <v>0</v>
          </cell>
          <cell r="D1753" t="str">
            <v>93999981   -ALLOCATION TO OTHER DEPARTMENTS</v>
          </cell>
        </row>
        <row r="1754">
          <cell r="A1754">
            <v>93999999</v>
          </cell>
          <cell r="B1754">
            <v>0</v>
          </cell>
          <cell r="D1754" t="str">
            <v>93999999   -TOTAL INFORMATION SYSTEM DEPARTMENT</v>
          </cell>
        </row>
        <row r="1755">
          <cell r="A1755">
            <v>94000000</v>
          </cell>
          <cell r="B1755">
            <v>0</v>
          </cell>
          <cell r="D1755" t="str">
            <v>94000000   -STAFF CAFETERIA</v>
          </cell>
        </row>
        <row r="1756">
          <cell r="A1756">
            <v>94000010</v>
          </cell>
          <cell r="B1756">
            <v>0</v>
          </cell>
          <cell r="D1756" t="str">
            <v>94000010   -STAFF CAFETERIA</v>
          </cell>
        </row>
        <row r="1757">
          <cell r="A1757">
            <v>94399980</v>
          </cell>
          <cell r="B1757">
            <v>0</v>
          </cell>
          <cell r="D1757" t="str">
            <v>94399980   -PAYROLL AND RELATED EXPENSES</v>
          </cell>
        </row>
        <row r="1758">
          <cell r="A1758">
            <v>94399990</v>
          </cell>
          <cell r="B1758">
            <v>0</v>
          </cell>
          <cell r="D1758" t="str">
            <v>94399990   -SALARIES AND WAGES</v>
          </cell>
        </row>
        <row r="1759">
          <cell r="A1759">
            <v>94400001</v>
          </cell>
          <cell r="B1759">
            <v>0</v>
          </cell>
          <cell r="D1759" t="str">
            <v>94400001   -PTER - BASIC SALARY</v>
          </cell>
        </row>
        <row r="1760">
          <cell r="A1760">
            <v>94401001</v>
          </cell>
          <cell r="B1760">
            <v>0</v>
          </cell>
          <cell r="D1760" t="str">
            <v>94401001   -PTER - SHIFT ALLOWANCE</v>
          </cell>
        </row>
        <row r="1761">
          <cell r="A1761">
            <v>94402001</v>
          </cell>
          <cell r="B1761">
            <v>0</v>
          </cell>
          <cell r="D1761" t="str">
            <v>94402001   -PTER - OTHERS ALLOWANCE</v>
          </cell>
        </row>
        <row r="1762">
          <cell r="A1762">
            <v>94403001</v>
          </cell>
          <cell r="B1762">
            <v>0</v>
          </cell>
          <cell r="D1762" t="str">
            <v>94403001   -PTER - OVERTIME</v>
          </cell>
        </row>
        <row r="1763">
          <cell r="A1763">
            <v>94404001</v>
          </cell>
          <cell r="B1763">
            <v>0</v>
          </cell>
          <cell r="D1763" t="str">
            <v>94404001   -PTER - CASUALS</v>
          </cell>
        </row>
        <row r="1764">
          <cell r="A1764">
            <v>94405001</v>
          </cell>
          <cell r="B1764">
            <v>0</v>
          </cell>
          <cell r="D1764" t="str">
            <v>94405001   -PTER - INCENTIVE</v>
          </cell>
        </row>
        <row r="1765">
          <cell r="A1765">
            <v>94406001</v>
          </cell>
          <cell r="B1765">
            <v>0</v>
          </cell>
          <cell r="D1765" t="str">
            <v>94406001   -PTER - OTHERS</v>
          </cell>
        </row>
        <row r="1766">
          <cell r="A1766">
            <v>94408001</v>
          </cell>
          <cell r="B1766">
            <v>0</v>
          </cell>
          <cell r="D1766" t="str">
            <v>94408001   -PTER - LESS VACATION PAY</v>
          </cell>
        </row>
        <row r="1767">
          <cell r="A1767">
            <v>94409999</v>
          </cell>
          <cell r="B1767">
            <v>0</v>
          </cell>
          <cell r="D1767" t="str">
            <v>94409999   -TOTAL SALARIES AND WAGES</v>
          </cell>
        </row>
        <row r="1768">
          <cell r="A1768">
            <v>94425001</v>
          </cell>
          <cell r="B1768">
            <v>0</v>
          </cell>
          <cell r="D1768" t="str">
            <v>94425001   -PTER - EMPLOYEE BENEFITS</v>
          </cell>
        </row>
        <row r="1769">
          <cell r="A1769">
            <v>94425011</v>
          </cell>
          <cell r="B1769">
            <v>0</v>
          </cell>
          <cell r="D1769" t="str">
            <v>94425011   -PTER - BONUS</v>
          </cell>
        </row>
        <row r="1770">
          <cell r="A1770">
            <v>94425021</v>
          </cell>
          <cell r="B1770">
            <v>0</v>
          </cell>
          <cell r="D1770" t="str">
            <v>94425021   -PTER - PROVIDENT FUND</v>
          </cell>
        </row>
        <row r="1771">
          <cell r="A1771">
            <v>94425041</v>
          </cell>
          <cell r="B1771">
            <v>-153245.65</v>
          </cell>
          <cell r="D1771" t="str">
            <v>94425041   -PTER - EMPLOYEE MEAL</v>
          </cell>
        </row>
        <row r="1772">
          <cell r="A1772">
            <v>94425051</v>
          </cell>
          <cell r="B1772">
            <v>500</v>
          </cell>
          <cell r="D1772" t="str">
            <v>94425051   -PTER - MEDICAL EXPENSES</v>
          </cell>
        </row>
        <row r="1773">
          <cell r="A1773">
            <v>94425061</v>
          </cell>
          <cell r="B1773">
            <v>7842.86</v>
          </cell>
          <cell r="D1773" t="str">
            <v>94425061   -PTER - SPORT &amp; ACTIVITY</v>
          </cell>
        </row>
        <row r="1774">
          <cell r="A1774">
            <v>94425071</v>
          </cell>
          <cell r="B1774">
            <v>0</v>
          </cell>
          <cell r="D1774" t="str">
            <v>94425071   -PTER - STAFF TRAINING</v>
          </cell>
        </row>
        <row r="1775">
          <cell r="A1775">
            <v>94425091</v>
          </cell>
          <cell r="B1775">
            <v>0</v>
          </cell>
          <cell r="D1775" t="str">
            <v>94425091   -PTER - EMPLOYEE INSURANCE</v>
          </cell>
        </row>
        <row r="1776">
          <cell r="A1776">
            <v>94425101</v>
          </cell>
          <cell r="B1776">
            <v>0</v>
          </cell>
          <cell r="D1776" t="str">
            <v>94425101   -PTER - VACATION PAY</v>
          </cell>
        </row>
        <row r="1777">
          <cell r="A1777">
            <v>94425141</v>
          </cell>
          <cell r="B1777">
            <v>0</v>
          </cell>
          <cell r="D1777" t="str">
            <v>94425141   -PTER - PERSONNEL EXPENSES</v>
          </cell>
        </row>
        <row r="1778">
          <cell r="A1778">
            <v>94499989</v>
          </cell>
          <cell r="B1778">
            <v>-144902.79</v>
          </cell>
          <cell r="D1778" t="str">
            <v>94499989   -PAYROLL AND RELATED EXPENSES</v>
          </cell>
        </row>
        <row r="1779">
          <cell r="A1779">
            <v>94500000</v>
          </cell>
          <cell r="B1779">
            <v>0</v>
          </cell>
          <cell r="D1779" t="str">
            <v>94500000   -OTHER EXPENSES</v>
          </cell>
        </row>
        <row r="1780">
          <cell r="A1780">
            <v>94511001</v>
          </cell>
          <cell r="B1780">
            <v>7567863.6500000004</v>
          </cell>
          <cell r="D1780" t="str">
            <v>94511001   -PTER - EMPLOYEE MEAL FOOD COST</v>
          </cell>
        </row>
        <row r="1781">
          <cell r="A1781">
            <v>94512001</v>
          </cell>
          <cell r="B1781">
            <v>74422.97</v>
          </cell>
          <cell r="D1781" t="str">
            <v>94512001   -PTER - EMPLOYEE MEAL BV COST</v>
          </cell>
        </row>
        <row r="1782">
          <cell r="A1782">
            <v>94522001</v>
          </cell>
          <cell r="B1782">
            <v>44623.24</v>
          </cell>
          <cell r="D1782" t="str">
            <v>94522001   -PTER - LAUNDRY &amp; DRY CLEANING</v>
          </cell>
        </row>
        <row r="1783">
          <cell r="A1783">
            <v>94536001</v>
          </cell>
          <cell r="B1783">
            <v>0</v>
          </cell>
          <cell r="D1783" t="str">
            <v>94536001   -PTER - UNIFORMS</v>
          </cell>
        </row>
        <row r="1784">
          <cell r="A1784">
            <v>94724001</v>
          </cell>
          <cell r="B1784">
            <v>497845.61</v>
          </cell>
          <cell r="D1784" t="str">
            <v>94724001   -PTER - OPERATING SUPPLIES</v>
          </cell>
        </row>
        <row r="1785">
          <cell r="A1785">
            <v>94799001</v>
          </cell>
          <cell r="B1785">
            <v>0</v>
          </cell>
          <cell r="D1785" t="str">
            <v>94799001   -PTER - MISCELLANEOUS</v>
          </cell>
        </row>
        <row r="1786">
          <cell r="A1786">
            <v>94999969</v>
          </cell>
          <cell r="B1786">
            <v>8184755.4699999997</v>
          </cell>
          <cell r="D1786" t="str">
            <v>94999969   -OTHER EXPENSES</v>
          </cell>
        </row>
        <row r="1787">
          <cell r="A1787">
            <v>94999979</v>
          </cell>
          <cell r="B1787">
            <v>8039852.6799999997</v>
          </cell>
          <cell r="D1787" t="str">
            <v>94999979   -TOTAL CAFETERIA</v>
          </cell>
        </row>
        <row r="1788">
          <cell r="A1788">
            <v>94999981</v>
          </cell>
          <cell r="B1788">
            <v>-8039852.6799999997</v>
          </cell>
          <cell r="D1788" t="str">
            <v>94999981   -PTER - ALLOCATION TO DEPTS</v>
          </cell>
        </row>
        <row r="1789">
          <cell r="A1789">
            <v>94999999</v>
          </cell>
          <cell r="B1789">
            <v>0</v>
          </cell>
          <cell r="D1789" t="str">
            <v>94999999   -NET CAFETERIA</v>
          </cell>
        </row>
        <row r="1790">
          <cell r="A1790">
            <v>95000001</v>
          </cell>
          <cell r="B1790">
            <v>0</v>
          </cell>
          <cell r="D1790" t="str">
            <v>95000001   -EMPLOYEE BENEFITS</v>
          </cell>
        </row>
        <row r="1791">
          <cell r="A1791">
            <v>95000012</v>
          </cell>
          <cell r="B1791">
            <v>0</v>
          </cell>
          <cell r="D1791" t="str">
            <v>95000012   -EMPLOYEE BENEFITS</v>
          </cell>
        </row>
        <row r="1792">
          <cell r="A1792">
            <v>95399987</v>
          </cell>
          <cell r="B1792">
            <v>0</v>
          </cell>
          <cell r="D1792" t="str">
            <v>95399987   -PAYROLL AND RELATED EXPENSES</v>
          </cell>
        </row>
        <row r="1793">
          <cell r="A1793">
            <v>95399991</v>
          </cell>
          <cell r="B1793">
            <v>0</v>
          </cell>
          <cell r="D1793" t="str">
            <v>95399991   -SALARIES AND WAGES</v>
          </cell>
        </row>
        <row r="1794">
          <cell r="A1794">
            <v>95400000</v>
          </cell>
          <cell r="B1794">
            <v>950824.09</v>
          </cell>
          <cell r="D1794" t="str">
            <v>95400000   -PERSONNEL-BASIC SALARY</v>
          </cell>
        </row>
        <row r="1795">
          <cell r="A1795">
            <v>95401001</v>
          </cell>
          <cell r="B1795">
            <v>0</v>
          </cell>
          <cell r="D1795" t="str">
            <v>95401001   -PERSONNEL-SHIFT ALLOWANCE</v>
          </cell>
        </row>
        <row r="1796">
          <cell r="A1796">
            <v>95402001</v>
          </cell>
          <cell r="B1796">
            <v>0</v>
          </cell>
          <cell r="D1796" t="str">
            <v>95402001   -PERSONNEL-OTHERS ALLOWANCE</v>
          </cell>
        </row>
        <row r="1797">
          <cell r="A1797">
            <v>95403001</v>
          </cell>
          <cell r="B1797">
            <v>0</v>
          </cell>
          <cell r="D1797" t="str">
            <v>95403001   -PERSONNEL-OVERTIME</v>
          </cell>
        </row>
        <row r="1798">
          <cell r="A1798">
            <v>95404001</v>
          </cell>
          <cell r="B1798">
            <v>30596.1</v>
          </cell>
          <cell r="D1798" t="str">
            <v>95404001   -PERSONNEL-CASUALS</v>
          </cell>
        </row>
        <row r="1799">
          <cell r="A1799">
            <v>95405001</v>
          </cell>
          <cell r="B1799">
            <v>0</v>
          </cell>
          <cell r="D1799" t="str">
            <v>95405001   -PERSONNEL-INCENTIVE</v>
          </cell>
        </row>
        <row r="1800">
          <cell r="A1800">
            <v>95406001</v>
          </cell>
          <cell r="B1800">
            <v>0</v>
          </cell>
          <cell r="D1800" t="str">
            <v>95406001   -PERSONNEL-OTHERS</v>
          </cell>
        </row>
        <row r="1801">
          <cell r="A1801">
            <v>95408001</v>
          </cell>
          <cell r="B1801">
            <v>-88725.6</v>
          </cell>
          <cell r="D1801" t="str">
            <v>95408001   -PERSONNEL-LESS VACATION PAY</v>
          </cell>
        </row>
        <row r="1802">
          <cell r="A1802">
            <v>95409999</v>
          </cell>
          <cell r="B1802">
            <v>892694.59</v>
          </cell>
          <cell r="D1802" t="str">
            <v>95409999   -TOTAL SALARIES AND WAGES</v>
          </cell>
        </row>
        <row r="1803">
          <cell r="A1803">
            <v>95425001</v>
          </cell>
          <cell r="B1803">
            <v>0</v>
          </cell>
          <cell r="D1803" t="str">
            <v>95425001   -EMPLOYEE BENEFITS</v>
          </cell>
        </row>
        <row r="1804">
          <cell r="A1804">
            <v>95425011</v>
          </cell>
          <cell r="B1804">
            <v>12300000</v>
          </cell>
          <cell r="D1804" t="str">
            <v>95425011   -PERSONNEL-BONUS</v>
          </cell>
        </row>
        <row r="1805">
          <cell r="A1805">
            <v>95425021</v>
          </cell>
          <cell r="B1805">
            <v>40950.1</v>
          </cell>
          <cell r="D1805" t="str">
            <v>95425021   -PERSONNEL-PROVIDENT FUND</v>
          </cell>
        </row>
        <row r="1806">
          <cell r="A1806">
            <v>95425041</v>
          </cell>
          <cell r="B1806">
            <v>0</v>
          </cell>
          <cell r="D1806" t="str">
            <v>95425041   -PERSONNEL-EMPLOYEE MEAL</v>
          </cell>
        </row>
        <row r="1807">
          <cell r="A1807">
            <v>95425051</v>
          </cell>
          <cell r="B1807">
            <v>0</v>
          </cell>
          <cell r="D1807" t="str">
            <v>95425051   -PERSONNEL-MEDICAL EXPENSES</v>
          </cell>
        </row>
        <row r="1808">
          <cell r="A1808">
            <v>95425061</v>
          </cell>
          <cell r="B1808">
            <v>24</v>
          </cell>
          <cell r="D1808" t="str">
            <v>95425061   -PERSONNEL-SPORT &amp; ACTIVITY</v>
          </cell>
        </row>
        <row r="1809">
          <cell r="A1809">
            <v>95425071</v>
          </cell>
          <cell r="B1809">
            <v>1741753.64</v>
          </cell>
          <cell r="D1809" t="str">
            <v>95425071   -PERSONNEL-STAFF TRAINING</v>
          </cell>
        </row>
        <row r="1810">
          <cell r="A1810">
            <v>95425091</v>
          </cell>
          <cell r="B1810">
            <v>0</v>
          </cell>
          <cell r="D1810" t="str">
            <v>95425091   -PERSONNEL-EMPLOYEE INSURANCE</v>
          </cell>
        </row>
        <row r="1811">
          <cell r="A1811">
            <v>95425101</v>
          </cell>
          <cell r="B1811">
            <v>0</v>
          </cell>
          <cell r="D1811" t="str">
            <v>95425101   -PERSONNEL-VACATION PAY</v>
          </cell>
        </row>
        <row r="1812">
          <cell r="A1812">
            <v>95425141</v>
          </cell>
          <cell r="B1812">
            <v>0</v>
          </cell>
          <cell r="D1812" t="str">
            <v>95425141   -PERSONNEL-PERSONNEL EXPENSES</v>
          </cell>
        </row>
        <row r="1813">
          <cell r="A1813">
            <v>95425999</v>
          </cell>
          <cell r="B1813">
            <v>14082727.74</v>
          </cell>
          <cell r="D1813" t="str">
            <v>95425999   -EMPLOYEE BENEFITS</v>
          </cell>
        </row>
        <row r="1814">
          <cell r="A1814">
            <v>95499989</v>
          </cell>
          <cell r="B1814">
            <v>14975422.33</v>
          </cell>
          <cell r="D1814" t="str">
            <v>95499989   -PAYROLL AND RELATED EXPENSES</v>
          </cell>
        </row>
        <row r="1815">
          <cell r="A1815">
            <v>95500002</v>
          </cell>
          <cell r="B1815">
            <v>0</v>
          </cell>
          <cell r="D1815" t="str">
            <v>95500002   -OTHER EXPENSES</v>
          </cell>
        </row>
        <row r="1816">
          <cell r="A1816">
            <v>95520006</v>
          </cell>
          <cell r="B1816">
            <v>265.87</v>
          </cell>
          <cell r="D1816" t="str">
            <v>95520006   -PER - HOUSE TELECOMMUNICATIONS</v>
          </cell>
        </row>
        <row r="1817">
          <cell r="A1817">
            <v>95530008</v>
          </cell>
          <cell r="B1817">
            <v>33543.78</v>
          </cell>
          <cell r="D1817" t="str">
            <v>95530008   -PER - PRINTING AND STATIONERY</v>
          </cell>
        </row>
        <row r="1818">
          <cell r="A1818">
            <v>95530011</v>
          </cell>
          <cell r="B1818">
            <v>0</v>
          </cell>
          <cell r="D1818" t="str">
            <v>95530011   -PER - PRINTING ALLOCATION</v>
          </cell>
        </row>
        <row r="1819">
          <cell r="A1819">
            <v>95750007</v>
          </cell>
          <cell r="B1819">
            <v>8117043.4900000002</v>
          </cell>
          <cell r="D1819" t="str">
            <v>95750007   -PER - EMPLOYEE MEALS</v>
          </cell>
        </row>
        <row r="1820">
          <cell r="A1820">
            <v>95752001</v>
          </cell>
          <cell r="B1820">
            <v>0</v>
          </cell>
          <cell r="D1820" t="str">
            <v>95752001   -PER - EMPLOYEE TAXES</v>
          </cell>
        </row>
        <row r="1821">
          <cell r="A1821">
            <v>95754006</v>
          </cell>
          <cell r="B1821">
            <v>145067.6</v>
          </cell>
          <cell r="D1821" t="str">
            <v>95754006   -PER - INS-EMPLOYEE COMPENSATION</v>
          </cell>
        </row>
        <row r="1822">
          <cell r="A1822">
            <v>95755001</v>
          </cell>
          <cell r="B1822">
            <v>38951.25</v>
          </cell>
          <cell r="D1822" t="str">
            <v>95755001   -PER - EDUCATION ALLOWANCE</v>
          </cell>
        </row>
        <row r="1823">
          <cell r="A1823">
            <v>95756001</v>
          </cell>
          <cell r="B1823">
            <v>0</v>
          </cell>
          <cell r="D1823" t="str">
            <v>95756001   -PER - INSURANCE- MEDICAL</v>
          </cell>
        </row>
        <row r="1824">
          <cell r="A1824">
            <v>95758005</v>
          </cell>
          <cell r="B1824">
            <v>3940.16</v>
          </cell>
          <cell r="D1824" t="str">
            <v>95758005   -PER - INSURANCE- PERSONAL ACCIDENT</v>
          </cell>
        </row>
        <row r="1825">
          <cell r="A1825">
            <v>95760001</v>
          </cell>
          <cell r="B1825">
            <v>0</v>
          </cell>
          <cell r="D1825" t="str">
            <v>95760001   -PER - LABOUR NEGOCIATION FEES</v>
          </cell>
        </row>
        <row r="1826">
          <cell r="A1826">
            <v>95762004</v>
          </cell>
          <cell r="B1826">
            <v>2374381.2000000002</v>
          </cell>
          <cell r="D1826" t="str">
            <v>95762004   -PER - MEDICAL EXPENSES</v>
          </cell>
        </row>
        <row r="1827">
          <cell r="A1827">
            <v>95764008</v>
          </cell>
          <cell r="B1827">
            <v>7002905.3300000001</v>
          </cell>
          <cell r="D1827" t="str">
            <v>95764008   -PER - PENSION</v>
          </cell>
        </row>
        <row r="1828">
          <cell r="A1828">
            <v>95766003</v>
          </cell>
          <cell r="B1828">
            <v>1621254.83</v>
          </cell>
          <cell r="D1828" t="str">
            <v>95766003   -PER - SOCIAL AND SPORT ACTIVITIES</v>
          </cell>
        </row>
        <row r="1829">
          <cell r="A1829">
            <v>95767005</v>
          </cell>
          <cell r="B1829">
            <v>2505094.1800000002</v>
          </cell>
          <cell r="D1829" t="str">
            <v>95767005   -PER - STAFF HOUSING</v>
          </cell>
        </row>
        <row r="1830">
          <cell r="A1830">
            <v>95768007</v>
          </cell>
          <cell r="B1830">
            <v>72392.83</v>
          </cell>
          <cell r="D1830" t="str">
            <v>95768007   -PER - STAFF RECRUITMENT</v>
          </cell>
        </row>
        <row r="1831">
          <cell r="A1831">
            <v>95770002</v>
          </cell>
          <cell r="B1831">
            <v>755715.82</v>
          </cell>
          <cell r="D1831" t="str">
            <v>95770002   -PER - STAFF RELOCATION</v>
          </cell>
        </row>
        <row r="1832">
          <cell r="A1832">
            <v>95772006</v>
          </cell>
          <cell r="B1832">
            <v>146717.6</v>
          </cell>
          <cell r="D1832" t="str">
            <v>95772006   -PER - STAFF LAUNDRY ALLOWANCE</v>
          </cell>
        </row>
        <row r="1833">
          <cell r="A1833">
            <v>95774001</v>
          </cell>
          <cell r="B1833">
            <v>0</v>
          </cell>
          <cell r="D1833" t="str">
            <v>95774001   -PER - TRAINING AND RELATED EXP.</v>
          </cell>
        </row>
        <row r="1834">
          <cell r="A1834">
            <v>95776005</v>
          </cell>
          <cell r="B1834">
            <v>6740623.2999999998</v>
          </cell>
          <cell r="D1834" t="str">
            <v>95776005   -PER - VACATION PAY</v>
          </cell>
        </row>
        <row r="1835">
          <cell r="A1835">
            <v>95778000</v>
          </cell>
          <cell r="B1835">
            <v>312417.88</v>
          </cell>
          <cell r="D1835" t="str">
            <v>95778000   -PER - MORTGAGE INTEREST</v>
          </cell>
        </row>
        <row r="1836">
          <cell r="A1836">
            <v>95780001</v>
          </cell>
          <cell r="B1836">
            <v>896691.27</v>
          </cell>
          <cell r="D1836" t="str">
            <v>95780001   -PER - LONG TERM SERVICE PAYMENT</v>
          </cell>
        </row>
        <row r="1837">
          <cell r="A1837">
            <v>95799006</v>
          </cell>
          <cell r="B1837">
            <v>19146.900000000001</v>
          </cell>
          <cell r="D1837" t="str">
            <v>95799006   -PER - MISCELLANEOUS</v>
          </cell>
        </row>
        <row r="1838">
          <cell r="A1838">
            <v>95800011</v>
          </cell>
          <cell r="B1838">
            <v>-4011861.28</v>
          </cell>
          <cell r="D1838" t="str">
            <v>95800011   -PER - EMPLOYEE BENEFITS-RECHARGABLE</v>
          </cell>
        </row>
        <row r="1839">
          <cell r="A1839">
            <v>95999968</v>
          </cell>
          <cell r="B1839">
            <v>26774292.010000002</v>
          </cell>
          <cell r="D1839" t="str">
            <v>95999968   -OTHER EXPENSES</v>
          </cell>
        </row>
        <row r="1840">
          <cell r="A1840">
            <v>95999979</v>
          </cell>
          <cell r="B1840">
            <v>41749714.340000004</v>
          </cell>
          <cell r="D1840" t="str">
            <v>95999979   -EMPLOYEE BENEFITS</v>
          </cell>
        </row>
        <row r="1841">
          <cell r="A1841">
            <v>95999980</v>
          </cell>
          <cell r="B1841">
            <v>-41749714.340000004</v>
          </cell>
          <cell r="D1841" t="str">
            <v>95999980   -PER - ALLOCATION TO DEPT.</v>
          </cell>
        </row>
        <row r="1842">
          <cell r="A1842">
            <v>95999992</v>
          </cell>
          <cell r="B1842">
            <v>0</v>
          </cell>
          <cell r="D1842" t="str">
            <v>95999992   -TOTAL EMPLOYEE BENEFITS</v>
          </cell>
        </row>
        <row r="1843">
          <cell r="A1843">
            <v>96000003</v>
          </cell>
          <cell r="B1843">
            <v>0</v>
          </cell>
          <cell r="D1843" t="str">
            <v>96000003   -TRAINING</v>
          </cell>
        </row>
        <row r="1844">
          <cell r="A1844">
            <v>96000014</v>
          </cell>
          <cell r="B1844">
            <v>0</v>
          </cell>
          <cell r="D1844" t="str">
            <v>96000014   -TRAINING</v>
          </cell>
        </row>
        <row r="1845">
          <cell r="A1845">
            <v>96399981</v>
          </cell>
          <cell r="B1845">
            <v>0</v>
          </cell>
          <cell r="D1845" t="str">
            <v>96399981   -PAYROLL AND RELATED EXPENSES</v>
          </cell>
        </row>
        <row r="1846">
          <cell r="A1846">
            <v>96399991</v>
          </cell>
          <cell r="B1846">
            <v>0</v>
          </cell>
          <cell r="D1846" t="str">
            <v>96399991   -SALARIES AND WAGES</v>
          </cell>
        </row>
        <row r="1847">
          <cell r="A1847">
            <v>96400002</v>
          </cell>
          <cell r="B1847">
            <v>609937.04</v>
          </cell>
          <cell r="D1847" t="str">
            <v>96400002   -TRAINING-BASIC SALARY</v>
          </cell>
        </row>
        <row r="1848">
          <cell r="A1848">
            <v>96401001</v>
          </cell>
          <cell r="B1848">
            <v>0</v>
          </cell>
          <cell r="D1848" t="str">
            <v>96401001   -TRAINING-SHIFT ALLOWANCE</v>
          </cell>
        </row>
        <row r="1849">
          <cell r="A1849">
            <v>96402001</v>
          </cell>
          <cell r="B1849">
            <v>0</v>
          </cell>
          <cell r="D1849" t="str">
            <v>96402001   -TRAINING-OTHERS ALLOWANCE</v>
          </cell>
        </row>
        <row r="1850">
          <cell r="A1850">
            <v>96403001</v>
          </cell>
          <cell r="B1850">
            <v>0</v>
          </cell>
          <cell r="D1850" t="str">
            <v>96403001   -TRAINING-OVERTIME</v>
          </cell>
        </row>
        <row r="1851">
          <cell r="A1851">
            <v>96404001</v>
          </cell>
          <cell r="B1851">
            <v>0</v>
          </cell>
          <cell r="D1851" t="str">
            <v>96404001   -TRAINING-CASUAL</v>
          </cell>
        </row>
        <row r="1852">
          <cell r="A1852">
            <v>96405001</v>
          </cell>
          <cell r="B1852">
            <v>0</v>
          </cell>
          <cell r="D1852" t="str">
            <v>96405001   -TRAINING-INCENTIVE</v>
          </cell>
        </row>
        <row r="1853">
          <cell r="A1853">
            <v>96406001</v>
          </cell>
          <cell r="B1853">
            <v>0</v>
          </cell>
          <cell r="D1853" t="str">
            <v>96406001   -TRAINING-OTHERS</v>
          </cell>
        </row>
        <row r="1854">
          <cell r="A1854">
            <v>96408001</v>
          </cell>
          <cell r="B1854">
            <v>-57660</v>
          </cell>
          <cell r="D1854" t="str">
            <v>96408001   -TRAINING-LESS VACATION PAY</v>
          </cell>
        </row>
        <row r="1855">
          <cell r="A1855">
            <v>96409999</v>
          </cell>
          <cell r="B1855">
            <v>552277.04</v>
          </cell>
          <cell r="D1855" t="str">
            <v>96409999   -TOTAL SALARIES AND WAGES</v>
          </cell>
        </row>
        <row r="1856">
          <cell r="A1856">
            <v>96424999</v>
          </cell>
          <cell r="B1856">
            <v>0</v>
          </cell>
          <cell r="D1856" t="str">
            <v>96424999   -EMPLOYEE BENEFITS</v>
          </cell>
        </row>
        <row r="1857">
          <cell r="A1857">
            <v>96425001</v>
          </cell>
          <cell r="B1857">
            <v>0</v>
          </cell>
          <cell r="D1857" t="str">
            <v>96425001   -TRAINING-EMPLOYEE BENEFITS</v>
          </cell>
        </row>
        <row r="1858">
          <cell r="A1858">
            <v>96425011</v>
          </cell>
          <cell r="B1858">
            <v>0</v>
          </cell>
          <cell r="D1858" t="str">
            <v>96425011   -TRAINING-BONUS</v>
          </cell>
        </row>
        <row r="1859">
          <cell r="A1859">
            <v>96425021</v>
          </cell>
          <cell r="B1859">
            <v>0</v>
          </cell>
          <cell r="D1859" t="str">
            <v>96425021   -TRAINING-PROVIDENT FUND</v>
          </cell>
        </row>
        <row r="1860">
          <cell r="A1860">
            <v>96425041</v>
          </cell>
          <cell r="B1860">
            <v>0</v>
          </cell>
          <cell r="D1860" t="str">
            <v>96425041   -TRAINING-EMPLOYEE MEAL</v>
          </cell>
        </row>
        <row r="1861">
          <cell r="A1861">
            <v>96425051</v>
          </cell>
          <cell r="B1861">
            <v>0</v>
          </cell>
          <cell r="D1861" t="str">
            <v>96425051   -TRAINING-MEDICAL EXPENSES</v>
          </cell>
        </row>
        <row r="1862">
          <cell r="A1862">
            <v>96425061</v>
          </cell>
          <cell r="B1862">
            <v>0</v>
          </cell>
          <cell r="D1862" t="str">
            <v>96425061   -TRAINING-SPORT &amp; ACTIVITY</v>
          </cell>
        </row>
        <row r="1863">
          <cell r="A1863">
            <v>96425071</v>
          </cell>
          <cell r="B1863">
            <v>0</v>
          </cell>
          <cell r="D1863" t="str">
            <v>96425071   -TRAINING-STAFF TRAINING</v>
          </cell>
        </row>
        <row r="1864">
          <cell r="A1864">
            <v>96425091</v>
          </cell>
          <cell r="B1864">
            <v>0</v>
          </cell>
          <cell r="D1864" t="str">
            <v>96425091   -TRAINING-EMPLOYEE INSURANCE</v>
          </cell>
        </row>
        <row r="1865">
          <cell r="A1865">
            <v>96425101</v>
          </cell>
          <cell r="B1865">
            <v>0</v>
          </cell>
          <cell r="D1865" t="str">
            <v>96425101   -TRAINING-VACATION PAY</v>
          </cell>
        </row>
        <row r="1866">
          <cell r="A1866">
            <v>96425141</v>
          </cell>
          <cell r="B1866">
            <v>0</v>
          </cell>
          <cell r="D1866" t="str">
            <v>96425141   -TRAINING-PERSONNEL EXPENSES</v>
          </cell>
        </row>
        <row r="1867">
          <cell r="A1867">
            <v>96429999</v>
          </cell>
          <cell r="B1867">
            <v>0</v>
          </cell>
          <cell r="D1867" t="str">
            <v>96429999   -EMPLOYEE BENEFITS</v>
          </cell>
        </row>
        <row r="1868">
          <cell r="A1868">
            <v>96499982</v>
          </cell>
          <cell r="B1868">
            <v>552277.04</v>
          </cell>
          <cell r="D1868" t="str">
            <v>96499982   -PAYROLL &amp; RELATED EXP.</v>
          </cell>
        </row>
        <row r="1869">
          <cell r="A1869">
            <v>96500004</v>
          </cell>
          <cell r="B1869">
            <v>0</v>
          </cell>
          <cell r="D1869" t="str">
            <v>96500004   -OTHER EXPENSES</v>
          </cell>
        </row>
        <row r="1870">
          <cell r="A1870">
            <v>96530001</v>
          </cell>
          <cell r="B1870">
            <v>13221.17</v>
          </cell>
          <cell r="D1870" t="str">
            <v>96530001   -TRAINING - PRINTING &amp; STATIONARY</v>
          </cell>
        </row>
        <row r="1871">
          <cell r="A1871">
            <v>96530011</v>
          </cell>
          <cell r="B1871">
            <v>0</v>
          </cell>
          <cell r="D1871" t="str">
            <v>96530011   -TRAINING - PRINTING ALLOCATION</v>
          </cell>
        </row>
        <row r="1872">
          <cell r="A1872">
            <v>96568001</v>
          </cell>
          <cell r="B1872">
            <v>1172955.98</v>
          </cell>
          <cell r="D1872" t="str">
            <v>96568001   -TRAINING - TRAINING EXPENSES</v>
          </cell>
        </row>
        <row r="1873">
          <cell r="A1873">
            <v>96568011</v>
          </cell>
          <cell r="B1873">
            <v>0</v>
          </cell>
          <cell r="D1873" t="str">
            <v>96568011   -TRAINING - GREEN COMMITTEE EXP.</v>
          </cell>
        </row>
        <row r="1874">
          <cell r="A1874">
            <v>96799001</v>
          </cell>
          <cell r="B1874">
            <v>3299.45</v>
          </cell>
          <cell r="D1874" t="str">
            <v>96799001   -TRAINING - MISCELLANEOUS</v>
          </cell>
        </row>
        <row r="1875">
          <cell r="A1875">
            <v>96999969</v>
          </cell>
          <cell r="B1875">
            <v>1189476.6000000001</v>
          </cell>
          <cell r="D1875" t="str">
            <v>96999969   -OTHER EXPENSES</v>
          </cell>
        </row>
        <row r="1876">
          <cell r="A1876">
            <v>96999979</v>
          </cell>
          <cell r="B1876">
            <v>1741753.64</v>
          </cell>
          <cell r="D1876" t="str">
            <v>96999979   -TOTAL TRAINING</v>
          </cell>
        </row>
        <row r="1877">
          <cell r="A1877">
            <v>96999981</v>
          </cell>
          <cell r="B1877">
            <v>-1741753.64</v>
          </cell>
          <cell r="D1877" t="str">
            <v>96999981   -TRAINING - ALLOCATION TO DEPTS</v>
          </cell>
        </row>
        <row r="1878">
          <cell r="A1878">
            <v>96999994</v>
          </cell>
          <cell r="B1878">
            <v>0</v>
          </cell>
          <cell r="D1878" t="str">
            <v>96999994   -NET TRAINING</v>
          </cell>
        </row>
        <row r="1879">
          <cell r="A1879">
            <v>97000000</v>
          </cell>
          <cell r="B1879">
            <v>0</v>
          </cell>
          <cell r="D1879" t="str">
            <v>97000000   -HUMAN RESOURCES DEPT</v>
          </cell>
        </row>
        <row r="1880">
          <cell r="A1880">
            <v>97000010</v>
          </cell>
          <cell r="B1880">
            <v>0</v>
          </cell>
          <cell r="D1880" t="str">
            <v>97000010   -HUMAN RESOURCES DEPT</v>
          </cell>
        </row>
        <row r="1881">
          <cell r="A1881">
            <v>97399980</v>
          </cell>
          <cell r="B1881">
            <v>0</v>
          </cell>
          <cell r="D1881" t="str">
            <v>97399980   -PAYROLL AND RELATED EXPENSES</v>
          </cell>
        </row>
        <row r="1882">
          <cell r="A1882">
            <v>97399990</v>
          </cell>
          <cell r="B1882">
            <v>0</v>
          </cell>
          <cell r="D1882" t="str">
            <v>97399990   -SALARIES AND WAGES</v>
          </cell>
        </row>
        <row r="1883">
          <cell r="A1883">
            <v>97400001</v>
          </cell>
          <cell r="B1883">
            <v>0</v>
          </cell>
          <cell r="D1883" t="str">
            <v>97400001   -HRD - BASIC SALARY</v>
          </cell>
        </row>
        <row r="1884">
          <cell r="A1884">
            <v>97401001</v>
          </cell>
          <cell r="B1884">
            <v>0</v>
          </cell>
          <cell r="D1884" t="str">
            <v>97401001   -HRD - SHIFT ALLOWANCE</v>
          </cell>
        </row>
        <row r="1885">
          <cell r="A1885">
            <v>97402001</v>
          </cell>
          <cell r="B1885">
            <v>0</v>
          </cell>
          <cell r="D1885" t="str">
            <v>97402001   -HRD - OTHERS ALLOWANCE</v>
          </cell>
        </row>
        <row r="1886">
          <cell r="A1886">
            <v>97403001</v>
          </cell>
          <cell r="B1886">
            <v>0</v>
          </cell>
          <cell r="D1886" t="str">
            <v>97403001   -HRD - OVERTIME</v>
          </cell>
        </row>
        <row r="1887">
          <cell r="A1887">
            <v>97404001</v>
          </cell>
          <cell r="B1887">
            <v>0</v>
          </cell>
          <cell r="D1887" t="str">
            <v>97404001   -HRD - CASUALS</v>
          </cell>
        </row>
        <row r="1888">
          <cell r="A1888">
            <v>97405001</v>
          </cell>
          <cell r="B1888">
            <v>0</v>
          </cell>
          <cell r="D1888" t="str">
            <v>97405001   -HRD - INCENTIVE</v>
          </cell>
        </row>
        <row r="1889">
          <cell r="A1889">
            <v>97406001</v>
          </cell>
          <cell r="B1889">
            <v>0</v>
          </cell>
          <cell r="D1889" t="str">
            <v>97406001   -HRD - OTHERS</v>
          </cell>
        </row>
        <row r="1890">
          <cell r="A1890">
            <v>97408001</v>
          </cell>
          <cell r="B1890">
            <v>0</v>
          </cell>
          <cell r="D1890" t="str">
            <v>97408001   -HRD - LESS VACATION PAY</v>
          </cell>
        </row>
        <row r="1891">
          <cell r="A1891">
            <v>97409999</v>
          </cell>
          <cell r="B1891">
            <v>0</v>
          </cell>
          <cell r="D1891" t="str">
            <v>97409999   -TOTAL SALARIES AND WAGES</v>
          </cell>
        </row>
        <row r="1892">
          <cell r="A1892">
            <v>97425001</v>
          </cell>
          <cell r="B1892">
            <v>0</v>
          </cell>
          <cell r="D1892" t="str">
            <v>97425001   -HRD - EMPLOYEE BENEFITS</v>
          </cell>
        </row>
        <row r="1893">
          <cell r="A1893">
            <v>97425011</v>
          </cell>
          <cell r="B1893">
            <v>0</v>
          </cell>
          <cell r="D1893" t="str">
            <v>97425011   -HRD - BONUS</v>
          </cell>
        </row>
        <row r="1894">
          <cell r="A1894">
            <v>97425021</v>
          </cell>
          <cell r="B1894">
            <v>0</v>
          </cell>
          <cell r="D1894" t="str">
            <v>97425021   -HRD - PROVIDENT FUND</v>
          </cell>
        </row>
        <row r="1895">
          <cell r="A1895">
            <v>97425041</v>
          </cell>
          <cell r="B1895">
            <v>0</v>
          </cell>
          <cell r="D1895" t="str">
            <v>97425041   -HRD - EMPLOYEE MEAL</v>
          </cell>
        </row>
        <row r="1896">
          <cell r="A1896">
            <v>97425051</v>
          </cell>
          <cell r="B1896">
            <v>0</v>
          </cell>
          <cell r="D1896" t="str">
            <v>97425051   -HRD - MEDICAL EXPENSES</v>
          </cell>
        </row>
        <row r="1897">
          <cell r="A1897">
            <v>97425061</v>
          </cell>
          <cell r="B1897">
            <v>0</v>
          </cell>
          <cell r="D1897" t="str">
            <v>97425061   -HRD - SPORT &amp; ACTIVITY</v>
          </cell>
        </row>
        <row r="1898">
          <cell r="A1898">
            <v>97425071</v>
          </cell>
          <cell r="B1898">
            <v>0</v>
          </cell>
          <cell r="D1898" t="str">
            <v>97425071   -HRD - STAFF TRAINING</v>
          </cell>
        </row>
        <row r="1899">
          <cell r="A1899">
            <v>97425091</v>
          </cell>
          <cell r="B1899">
            <v>0</v>
          </cell>
          <cell r="D1899" t="str">
            <v>97425091   -HRD - EMPLOYEE INSURANCE</v>
          </cell>
        </row>
        <row r="1900">
          <cell r="A1900">
            <v>97425101</v>
          </cell>
          <cell r="B1900">
            <v>0</v>
          </cell>
          <cell r="D1900" t="str">
            <v>97425101   -HRD - VACATION PAY</v>
          </cell>
        </row>
        <row r="1901">
          <cell r="A1901">
            <v>97425141</v>
          </cell>
          <cell r="B1901">
            <v>0</v>
          </cell>
          <cell r="D1901" t="str">
            <v>97425141   -HRD - PERSONNEL EXPENSES</v>
          </cell>
        </row>
        <row r="1902">
          <cell r="A1902">
            <v>97499989</v>
          </cell>
          <cell r="B1902">
            <v>0</v>
          </cell>
          <cell r="D1902" t="str">
            <v>97499989   -PAYROLL AND RELATED EXPENSES</v>
          </cell>
        </row>
        <row r="1903">
          <cell r="A1903">
            <v>97500000</v>
          </cell>
          <cell r="B1903">
            <v>0</v>
          </cell>
          <cell r="D1903" t="str">
            <v>97500000   -OTHER EXPENSES</v>
          </cell>
        </row>
        <row r="1904">
          <cell r="A1904">
            <v>97518001</v>
          </cell>
          <cell r="B1904">
            <v>0</v>
          </cell>
          <cell r="D1904" t="str">
            <v>97518001   -HRD - TRANSPORTATION</v>
          </cell>
        </row>
        <row r="1905">
          <cell r="A1905">
            <v>97520001</v>
          </cell>
          <cell r="B1905">
            <v>0</v>
          </cell>
          <cell r="D1905" t="str">
            <v>97520001   -HRD - HOUSE TELECOMMUNICATIONS</v>
          </cell>
        </row>
        <row r="1906">
          <cell r="A1906">
            <v>97522001</v>
          </cell>
          <cell r="B1906">
            <v>0</v>
          </cell>
          <cell r="D1906" t="str">
            <v>97522001   -HRD - LAUNDRY &amp; DRY CLEANING</v>
          </cell>
        </row>
        <row r="1907">
          <cell r="A1907">
            <v>97530001</v>
          </cell>
          <cell r="B1907">
            <v>0</v>
          </cell>
          <cell r="D1907" t="str">
            <v>97530001   -HRD - PRINTING &amp; STATIONERY</v>
          </cell>
        </row>
        <row r="1908">
          <cell r="A1908">
            <v>97530011</v>
          </cell>
          <cell r="B1908">
            <v>0</v>
          </cell>
          <cell r="D1908" t="str">
            <v>97530011   -HRD - PRINTING ALLOCATION</v>
          </cell>
        </row>
        <row r="1909">
          <cell r="A1909">
            <v>97536001</v>
          </cell>
          <cell r="B1909">
            <v>0</v>
          </cell>
          <cell r="D1909" t="str">
            <v>97536001   -HRD - UNIFORMS</v>
          </cell>
        </row>
        <row r="1910">
          <cell r="A1910">
            <v>97550001</v>
          </cell>
          <cell r="B1910">
            <v>0</v>
          </cell>
          <cell r="D1910" t="str">
            <v>97550001   -HRD - POSTAGE &amp; CABLE</v>
          </cell>
        </row>
        <row r="1911">
          <cell r="A1911">
            <v>97584001</v>
          </cell>
          <cell r="B1911">
            <v>0</v>
          </cell>
          <cell r="D1911" t="str">
            <v>97584001   -HRD - DUES &amp; SUBSCRIPTION</v>
          </cell>
        </row>
        <row r="1912">
          <cell r="A1912">
            <v>97724001</v>
          </cell>
          <cell r="B1912">
            <v>0</v>
          </cell>
          <cell r="D1912" t="str">
            <v>97724001   -HRD - OPERATING SUPPLIES &amp; EQUIPMENTS</v>
          </cell>
        </row>
        <row r="1913">
          <cell r="A1913">
            <v>97750001</v>
          </cell>
          <cell r="B1913">
            <v>0</v>
          </cell>
          <cell r="D1913" t="str">
            <v>97750001   -HRD - CONTRACT SERVICES - COMPUTER</v>
          </cell>
        </row>
        <row r="1914">
          <cell r="A1914">
            <v>97752001</v>
          </cell>
          <cell r="B1914">
            <v>0</v>
          </cell>
          <cell r="D1914" t="str">
            <v>97752001   -HRD - COMPUTER HARDWARE</v>
          </cell>
        </row>
        <row r="1915">
          <cell r="A1915">
            <v>97754001</v>
          </cell>
          <cell r="B1915">
            <v>0</v>
          </cell>
          <cell r="D1915" t="str">
            <v>97754001   -HRD - COMPUTER SOFTWARE</v>
          </cell>
        </row>
        <row r="1916">
          <cell r="A1916">
            <v>97756001</v>
          </cell>
          <cell r="B1916">
            <v>0</v>
          </cell>
          <cell r="D1916" t="str">
            <v>97756001   -HRD - HARDWARE MAINTENANCE</v>
          </cell>
        </row>
        <row r="1917">
          <cell r="A1917">
            <v>97758001</v>
          </cell>
          <cell r="B1917">
            <v>0</v>
          </cell>
          <cell r="D1917" t="str">
            <v>97758001   -HRD - SOFTWARE MAINTENANCE</v>
          </cell>
        </row>
        <row r="1918">
          <cell r="A1918">
            <v>97760001</v>
          </cell>
          <cell r="B1918">
            <v>0</v>
          </cell>
          <cell r="D1918" t="str">
            <v>97760001   -HRD - TRAINING EXPENSES</v>
          </cell>
        </row>
        <row r="1919">
          <cell r="A1919">
            <v>97766001</v>
          </cell>
          <cell r="B1919">
            <v>0</v>
          </cell>
          <cell r="D1919" t="str">
            <v>97766001   -HRD - EMPLOYEE RELATIONS</v>
          </cell>
        </row>
        <row r="1920">
          <cell r="A1920">
            <v>97767001</v>
          </cell>
          <cell r="B1920">
            <v>0</v>
          </cell>
          <cell r="D1920" t="str">
            <v>97767001   -HRD - EMPLOYEE HOUSING</v>
          </cell>
        </row>
        <row r="1921">
          <cell r="A1921">
            <v>97768001</v>
          </cell>
          <cell r="B1921">
            <v>0</v>
          </cell>
          <cell r="D1921" t="str">
            <v>97768001   -HRD - STAFF RECRUITMENT</v>
          </cell>
        </row>
        <row r="1922">
          <cell r="A1922">
            <v>97799001</v>
          </cell>
          <cell r="B1922">
            <v>0</v>
          </cell>
          <cell r="D1922" t="str">
            <v>97799001   -HRD - MISCELLANEOUS</v>
          </cell>
        </row>
        <row r="1923">
          <cell r="A1923">
            <v>97999969</v>
          </cell>
          <cell r="B1923">
            <v>0</v>
          </cell>
          <cell r="D1923" t="str">
            <v>97999969   -OTHER EXPENSES</v>
          </cell>
        </row>
        <row r="1924">
          <cell r="A1924">
            <v>97999979</v>
          </cell>
          <cell r="B1924">
            <v>0</v>
          </cell>
          <cell r="D1924" t="str">
            <v>97999979   -HUMAN RESOURCES DEPT</v>
          </cell>
        </row>
        <row r="1925">
          <cell r="A1925">
            <v>97999981</v>
          </cell>
          <cell r="B1925">
            <v>0</v>
          </cell>
          <cell r="D1925" t="str">
            <v>97999981   -HRD - ALLOCATION TO DEPTS</v>
          </cell>
        </row>
        <row r="1926">
          <cell r="A1926">
            <v>97999999</v>
          </cell>
          <cell r="B1926">
            <v>0</v>
          </cell>
          <cell r="D1926" t="str">
            <v>97999999   -TOTAL HUMAN RESOURCES DEPT</v>
          </cell>
        </row>
        <row r="1927">
          <cell r="A1927">
            <v>98000000</v>
          </cell>
          <cell r="B1927">
            <v>0</v>
          </cell>
          <cell r="D1927" t="str">
            <v>98000000   -HOUSE LAUNDRY</v>
          </cell>
        </row>
        <row r="1928">
          <cell r="A1928">
            <v>98000010</v>
          </cell>
          <cell r="B1928">
            <v>0</v>
          </cell>
          <cell r="D1928" t="str">
            <v>98000010   -HOUSE LAUNDRY</v>
          </cell>
        </row>
        <row r="1929">
          <cell r="A1929">
            <v>98399980</v>
          </cell>
          <cell r="B1929">
            <v>0</v>
          </cell>
          <cell r="D1929" t="str">
            <v>98399980   -PAYROLL AND RELATED EXPENSES</v>
          </cell>
        </row>
        <row r="1930">
          <cell r="A1930">
            <v>98400001</v>
          </cell>
          <cell r="B1930">
            <v>0</v>
          </cell>
          <cell r="D1930" t="str">
            <v>98400001   -H.LAUNDRY - SALARIES &amp; WAGES</v>
          </cell>
        </row>
        <row r="1931">
          <cell r="A1931">
            <v>98425001</v>
          </cell>
          <cell r="B1931">
            <v>0</v>
          </cell>
          <cell r="D1931" t="str">
            <v>98425001   -H.LAUNDRY - EMPLOYEE BENEFITS</v>
          </cell>
        </row>
        <row r="1932">
          <cell r="A1932">
            <v>98425011</v>
          </cell>
          <cell r="B1932">
            <v>0</v>
          </cell>
          <cell r="D1932" t="str">
            <v>98425011   -H.LAUNDRY - BONUS</v>
          </cell>
        </row>
        <row r="1933">
          <cell r="A1933">
            <v>98425021</v>
          </cell>
          <cell r="B1933">
            <v>0</v>
          </cell>
          <cell r="D1933" t="str">
            <v>98425021   -H.LAUNDRY - PROVIDENT FUND</v>
          </cell>
        </row>
        <row r="1934">
          <cell r="A1934">
            <v>98425041</v>
          </cell>
          <cell r="B1934">
            <v>0</v>
          </cell>
          <cell r="D1934" t="str">
            <v>98425041   -H.LAUNDRY - EMPLOYEE MEAL</v>
          </cell>
        </row>
        <row r="1935">
          <cell r="A1935">
            <v>98425051</v>
          </cell>
          <cell r="B1935">
            <v>0</v>
          </cell>
          <cell r="D1935" t="str">
            <v>98425051   -H.LAUNDRY - MEDICAL EXPENSES</v>
          </cell>
        </row>
        <row r="1936">
          <cell r="A1936">
            <v>98425061</v>
          </cell>
          <cell r="B1936">
            <v>0</v>
          </cell>
          <cell r="D1936" t="str">
            <v>98425061   -H.LAUNDRY - SPORT &amp; ACTIVITY</v>
          </cell>
        </row>
        <row r="1937">
          <cell r="A1937">
            <v>98425071</v>
          </cell>
          <cell r="B1937">
            <v>0</v>
          </cell>
          <cell r="D1937" t="str">
            <v>98425071   -H.LAUNDRY - STAFF TRAINING</v>
          </cell>
        </row>
        <row r="1938">
          <cell r="A1938">
            <v>98425091</v>
          </cell>
          <cell r="B1938">
            <v>0</v>
          </cell>
          <cell r="D1938" t="str">
            <v>98425091   -H.LAUNDRY - EMPLOYEE INSURANCE</v>
          </cell>
        </row>
        <row r="1939">
          <cell r="A1939">
            <v>98425101</v>
          </cell>
          <cell r="B1939">
            <v>0</v>
          </cell>
          <cell r="D1939" t="str">
            <v>98425101   -H.LAUNDRY - VACATION PAY</v>
          </cell>
        </row>
        <row r="1940">
          <cell r="A1940">
            <v>98425141</v>
          </cell>
          <cell r="B1940">
            <v>0</v>
          </cell>
          <cell r="D1940" t="str">
            <v>98425141   -H.LAUNDRY - PERSONNEL EXPENSES</v>
          </cell>
        </row>
        <row r="1941">
          <cell r="A1941">
            <v>98499989</v>
          </cell>
          <cell r="B1941">
            <v>0</v>
          </cell>
          <cell r="D1941" t="str">
            <v>98499989   -PAYROLL AND RELATED EXPENSES</v>
          </cell>
        </row>
        <row r="1942">
          <cell r="A1942">
            <v>98500000</v>
          </cell>
          <cell r="B1942">
            <v>0</v>
          </cell>
          <cell r="D1942" t="str">
            <v>98500000   -OTHER EXPENSES</v>
          </cell>
        </row>
        <row r="1943">
          <cell r="A1943">
            <v>98530001</v>
          </cell>
          <cell r="B1943">
            <v>0</v>
          </cell>
          <cell r="D1943" t="str">
            <v>98530001   -H.LAUNDRY - PRINTING &amp; STATIONERY</v>
          </cell>
        </row>
        <row r="1944">
          <cell r="A1944">
            <v>98530011</v>
          </cell>
          <cell r="B1944">
            <v>0</v>
          </cell>
          <cell r="D1944" t="str">
            <v>98530011   -H.LAUNDRY - PRINTING ALLOCATION</v>
          </cell>
        </row>
        <row r="1945">
          <cell r="A1945">
            <v>98536001</v>
          </cell>
          <cell r="B1945">
            <v>0</v>
          </cell>
          <cell r="D1945" t="str">
            <v>98536001   -H.LAUNDRY - UNIFORMS</v>
          </cell>
        </row>
        <row r="1946">
          <cell r="A1946">
            <v>98568001</v>
          </cell>
          <cell r="B1946">
            <v>0</v>
          </cell>
          <cell r="D1946" t="str">
            <v>98568001   -H.LAUNDRY - LAUNDRY SUPPLIES</v>
          </cell>
        </row>
        <row r="1947">
          <cell r="A1947">
            <v>98740001</v>
          </cell>
          <cell r="B1947">
            <v>0</v>
          </cell>
          <cell r="D1947" t="str">
            <v>98740001   -H.LAUNDRY - LAUNDRY CONTRACTORS</v>
          </cell>
        </row>
        <row r="1948">
          <cell r="A1948">
            <v>98742001</v>
          </cell>
          <cell r="B1948">
            <v>0</v>
          </cell>
          <cell r="D1948" t="str">
            <v>98742001   -H.LAUNDRY - OPERATING SUPPLIES</v>
          </cell>
        </row>
        <row r="1949">
          <cell r="A1949">
            <v>98799001</v>
          </cell>
          <cell r="B1949">
            <v>0</v>
          </cell>
          <cell r="D1949" t="str">
            <v>98799001   -H.LAUNDRY - MISCELLANEOUS</v>
          </cell>
        </row>
        <row r="1950">
          <cell r="A1950">
            <v>98999969</v>
          </cell>
          <cell r="B1950">
            <v>0</v>
          </cell>
          <cell r="D1950" t="str">
            <v>98999969   -OTHER EXPENSES</v>
          </cell>
        </row>
        <row r="1951">
          <cell r="A1951">
            <v>98999979</v>
          </cell>
          <cell r="B1951">
            <v>0</v>
          </cell>
          <cell r="D1951" t="str">
            <v>98999979   -HOUSE LAUNDRY</v>
          </cell>
        </row>
        <row r="1952">
          <cell r="A1952">
            <v>98999981</v>
          </cell>
          <cell r="B1952">
            <v>0</v>
          </cell>
          <cell r="D1952" t="str">
            <v>98999981   -ALLOCATION TO DEPARTMENTS</v>
          </cell>
        </row>
        <row r="1953">
          <cell r="A1953">
            <v>98999999</v>
          </cell>
          <cell r="B1953">
            <v>0</v>
          </cell>
          <cell r="D1953" t="str">
            <v>98999999   -HOUSE LAUNDRY</v>
          </cell>
        </row>
        <row r="1954">
          <cell r="A1954">
            <v>99000000</v>
          </cell>
          <cell r="B1954">
            <v>-156032269.88</v>
          </cell>
          <cell r="D1954" t="str">
            <v>99000000   -GROSS OPERATING PROFIT</v>
          </cell>
        </row>
        <row r="1955">
          <cell r="A1955">
            <v>99000011</v>
          </cell>
          <cell r="B1955">
            <v>0</v>
          </cell>
          <cell r="D1955" t="str">
            <v>99000011   -NON OPERATING EXPENSES</v>
          </cell>
        </row>
        <row r="1956">
          <cell r="A1956">
            <v>99839995</v>
          </cell>
          <cell r="B1956">
            <v>0</v>
          </cell>
          <cell r="D1956" t="str">
            <v>99839995   -RENT/ INSURANCE AND TAXES</v>
          </cell>
        </row>
        <row r="1957">
          <cell r="A1957">
            <v>99840006</v>
          </cell>
          <cell r="B1957">
            <v>0</v>
          </cell>
          <cell r="D1957" t="str">
            <v>99840006   -RENT - PROPERTY</v>
          </cell>
        </row>
        <row r="1958">
          <cell r="A1958">
            <v>99842001</v>
          </cell>
          <cell r="B1958">
            <v>0</v>
          </cell>
          <cell r="D1958" t="str">
            <v>99842001   -RENT - EQUIPMENT</v>
          </cell>
        </row>
        <row r="1959">
          <cell r="A1959">
            <v>99844001</v>
          </cell>
          <cell r="B1959">
            <v>3973925.87</v>
          </cell>
          <cell r="D1959" t="str">
            <v>99844001   -GOVT. RATES</v>
          </cell>
        </row>
        <row r="1960">
          <cell r="A1960">
            <v>99846000</v>
          </cell>
          <cell r="B1960">
            <v>0</v>
          </cell>
          <cell r="D1960" t="str">
            <v>99846000   -PROPERTY TAX</v>
          </cell>
        </row>
        <row r="1961">
          <cell r="A1961">
            <v>99848004</v>
          </cell>
          <cell r="B1961">
            <v>575832.35</v>
          </cell>
          <cell r="D1961" t="str">
            <v>99848004   -INSURANCE -BUILDING &amp; CONTENTS</v>
          </cell>
        </row>
        <row r="1962">
          <cell r="A1962">
            <v>99849986</v>
          </cell>
          <cell r="B1962">
            <v>4549758.22</v>
          </cell>
          <cell r="D1962" t="str">
            <v>99849986   -RENT/ INSURANCE AND TAXES</v>
          </cell>
        </row>
        <row r="1963">
          <cell r="A1963">
            <v>99849997</v>
          </cell>
          <cell r="B1963">
            <v>0</v>
          </cell>
          <cell r="D1963" t="str">
            <v>99849997   -INTEREST</v>
          </cell>
        </row>
        <row r="1964">
          <cell r="A1964">
            <v>99850008</v>
          </cell>
          <cell r="B1964">
            <v>0</v>
          </cell>
          <cell r="D1964" t="str">
            <v>99850008   -LOAN INTEREST</v>
          </cell>
        </row>
        <row r="1965">
          <cell r="A1965">
            <v>99852003</v>
          </cell>
          <cell r="B1965">
            <v>0</v>
          </cell>
          <cell r="D1965" t="str">
            <v>99852003   -OVERDRAFT INTEREST</v>
          </cell>
        </row>
        <row r="1966">
          <cell r="A1966">
            <v>99854007</v>
          </cell>
          <cell r="B1966">
            <v>114000000</v>
          </cell>
          <cell r="D1966" t="str">
            <v>99854007   -LEASE INTERSET</v>
          </cell>
        </row>
        <row r="1967">
          <cell r="A1967">
            <v>99859008</v>
          </cell>
          <cell r="B1967">
            <v>0</v>
          </cell>
          <cell r="D1967" t="str">
            <v>99859008   -DEPOSIT INTEREST</v>
          </cell>
        </row>
        <row r="1968">
          <cell r="A1968">
            <v>99859988</v>
          </cell>
          <cell r="B1968">
            <v>114000000</v>
          </cell>
          <cell r="D1968" t="str">
            <v>99859988   -INTEREST</v>
          </cell>
        </row>
        <row r="1969">
          <cell r="A1969">
            <v>99859999</v>
          </cell>
          <cell r="B1969">
            <v>0</v>
          </cell>
          <cell r="D1969" t="str">
            <v>99859999   -DEPRECIATION AND AMORTISATION</v>
          </cell>
        </row>
        <row r="1970">
          <cell r="A1970">
            <v>99860001</v>
          </cell>
          <cell r="B1970">
            <v>0</v>
          </cell>
          <cell r="D1970" t="str">
            <v>99860001   -DEPR-BUILDING (HOTEL)</v>
          </cell>
        </row>
        <row r="1971">
          <cell r="A1971">
            <v>99860011</v>
          </cell>
          <cell r="B1971">
            <v>39999.96</v>
          </cell>
          <cell r="D1971" t="str">
            <v>99860011   -DEPRE-BUILDING (S.QUARTER)</v>
          </cell>
        </row>
        <row r="1972">
          <cell r="A1972">
            <v>99861001</v>
          </cell>
          <cell r="B1972">
            <v>0</v>
          </cell>
          <cell r="D1972" t="str">
            <v>99861001   -DEPR-LAND (HOTEL)</v>
          </cell>
        </row>
        <row r="1973">
          <cell r="A1973">
            <v>99861011</v>
          </cell>
          <cell r="B1973">
            <v>461165.04</v>
          </cell>
          <cell r="D1973" t="str">
            <v>99861011   -DEPR-LAND (S.QUARTER)</v>
          </cell>
        </row>
        <row r="1974">
          <cell r="A1974">
            <v>99862005</v>
          </cell>
          <cell r="B1974">
            <v>54161.04</v>
          </cell>
          <cell r="D1974" t="str">
            <v>99862005   -DEPR-LEASEHOLD &amp; IMPROVEMENTS</v>
          </cell>
        </row>
        <row r="1975">
          <cell r="A1975">
            <v>99864000</v>
          </cell>
          <cell r="B1975">
            <v>6470775.29</v>
          </cell>
          <cell r="D1975" t="str">
            <v>99864000   -DEPR-PLANT AND MACHINERY</v>
          </cell>
        </row>
        <row r="1976">
          <cell r="A1976">
            <v>99866004</v>
          </cell>
          <cell r="B1976">
            <v>3291292.55</v>
          </cell>
          <cell r="D1976" t="str">
            <v>99866004   -DEPR-F &amp; E - SOFT</v>
          </cell>
        </row>
        <row r="1977">
          <cell r="A1977">
            <v>99867006</v>
          </cell>
          <cell r="B1977">
            <v>10450644.07</v>
          </cell>
          <cell r="D1977" t="str">
            <v>99867006   -DEPR-F &amp; E - HARD</v>
          </cell>
        </row>
        <row r="1978">
          <cell r="A1978">
            <v>99867011</v>
          </cell>
          <cell r="B1978">
            <v>67612.56</v>
          </cell>
          <cell r="D1978" t="str">
            <v>99867011   -DEPRE-S.QUARTERS (F&amp;E)</v>
          </cell>
        </row>
        <row r="1979">
          <cell r="A1979">
            <v>99868008</v>
          </cell>
          <cell r="B1979">
            <v>4437639.7699999996</v>
          </cell>
          <cell r="D1979" t="str">
            <v>99868008   -DEPR-COMPUTER HARDWARE</v>
          </cell>
        </row>
        <row r="1980">
          <cell r="A1980">
            <v>99869001</v>
          </cell>
          <cell r="B1980">
            <v>0</v>
          </cell>
          <cell r="D1980" t="str">
            <v>99869001   -DEPR-MOTOR VEHICLES</v>
          </cell>
        </row>
        <row r="1981">
          <cell r="A1981">
            <v>99870003</v>
          </cell>
          <cell r="B1981">
            <v>0</v>
          </cell>
          <cell r="D1981" t="str">
            <v>99870003   -PRE-OPENING EXP. AMORTISATION</v>
          </cell>
        </row>
        <row r="1982">
          <cell r="A1982">
            <v>99879983</v>
          </cell>
          <cell r="B1982">
            <v>25273290.280000001</v>
          </cell>
          <cell r="D1982" t="str">
            <v>99879983   -DEPRECIATION AND AMORTISATION</v>
          </cell>
        </row>
        <row r="1983">
          <cell r="A1983">
            <v>99879994</v>
          </cell>
          <cell r="B1983">
            <v>0</v>
          </cell>
          <cell r="D1983" t="str">
            <v>99879994   -OTHER ADDITIONS AND DEDUCTIONS</v>
          </cell>
        </row>
        <row r="1984">
          <cell r="A1984">
            <v>99880005</v>
          </cell>
          <cell r="B1984">
            <v>793418.76</v>
          </cell>
          <cell r="D1984" t="str">
            <v>99880005   -LOSS ON DISPOSAL FIXED ASSETS</v>
          </cell>
        </row>
        <row r="1985">
          <cell r="A1985">
            <v>99890007</v>
          </cell>
          <cell r="B1985">
            <v>0</v>
          </cell>
          <cell r="D1985" t="str">
            <v>99890007   -GAIN/LOSS ON TRANSLATION</v>
          </cell>
        </row>
        <row r="1986">
          <cell r="A1986">
            <v>99899987</v>
          </cell>
          <cell r="B1986">
            <v>793418.76</v>
          </cell>
          <cell r="D1986" t="str">
            <v>99899987   -OTHER ADDITIONS AND DEDUCTIONS</v>
          </cell>
        </row>
        <row r="1987">
          <cell r="A1987">
            <v>99899998</v>
          </cell>
          <cell r="B1987">
            <v>0</v>
          </cell>
          <cell r="D1987" t="str">
            <v>99899998   -TAXATION</v>
          </cell>
        </row>
        <row r="1988">
          <cell r="A1988">
            <v>99900000</v>
          </cell>
          <cell r="B1988">
            <v>1826528.41</v>
          </cell>
          <cell r="D1988" t="str">
            <v>99900000   -PROFIT TAX</v>
          </cell>
        </row>
        <row r="1989">
          <cell r="A1989">
            <v>99989987</v>
          </cell>
          <cell r="B1989">
            <v>1826528.41</v>
          </cell>
          <cell r="D1989" t="str">
            <v>99989987   -TAXATION</v>
          </cell>
        </row>
        <row r="1990">
          <cell r="A1990">
            <v>99989998</v>
          </cell>
          <cell r="B1990">
            <v>0</v>
          </cell>
          <cell r="D1990" t="str">
            <v>99989998   -PRIOR YEAR ADJUSTMENTS</v>
          </cell>
        </row>
        <row r="1991">
          <cell r="A1991">
            <v>99990000</v>
          </cell>
          <cell r="B1991">
            <v>0</v>
          </cell>
          <cell r="D1991" t="str">
            <v>99990000   -PRIOR YEAR ADJUSTMENTS</v>
          </cell>
        </row>
        <row r="1992">
          <cell r="A1992">
            <v>99999000</v>
          </cell>
          <cell r="B1992">
            <v>0</v>
          </cell>
          <cell r="D1992" t="str">
            <v>99999000   -PRIOR YEAR ADJUSTMENTS</v>
          </cell>
        </row>
        <row r="1993">
          <cell r="A1993">
            <v>99999011</v>
          </cell>
          <cell r="B1993">
            <v>0</v>
          </cell>
          <cell r="D1993" t="str">
            <v>99999011   -P &amp; L CLEARANCE A/C</v>
          </cell>
        </row>
        <row r="1994">
          <cell r="A1994">
            <v>99999022</v>
          </cell>
          <cell r="B1994">
            <v>9589274.2100000009</v>
          </cell>
          <cell r="D1994" t="str">
            <v>99999022   -P &amp; L CLEARANCE A/C</v>
          </cell>
        </row>
        <row r="1995">
          <cell r="A1995">
            <v>99999033</v>
          </cell>
          <cell r="B1995">
            <v>9589274.2100000009</v>
          </cell>
          <cell r="D1995" t="str">
            <v>99999033   -P &amp; L CLEARANCE A/C</v>
          </cell>
        </row>
        <row r="1996">
          <cell r="A1996">
            <v>99999900</v>
          </cell>
          <cell r="B1996">
            <v>156032269.88</v>
          </cell>
          <cell r="D1996" t="str">
            <v>99999900   -NON OPERATING EXPENSES</v>
          </cell>
        </row>
        <row r="1997">
          <cell r="A1997">
            <v>99999991</v>
          </cell>
          <cell r="B1997">
            <v>0</v>
          </cell>
          <cell r="D1997" t="str">
            <v>99999991   -NET OPERATING PROFIT</v>
          </cell>
        </row>
        <row r="1998">
          <cell r="A1998">
            <v>99999999</v>
          </cell>
          <cell r="B1998">
            <v>0</v>
          </cell>
          <cell r="D1998" t="str">
            <v>99999999   -TOTAL TRIAL BALANCE</v>
          </cell>
        </row>
        <row r="1999">
          <cell r="A1999">
            <v>99000000000</v>
          </cell>
          <cell r="B1999">
            <v>0</v>
          </cell>
          <cell r="D1999" t="str">
            <v>.9900E+11  -STATISTICS</v>
          </cell>
        </row>
        <row r="2000">
          <cell r="A2000">
            <v>99000000001</v>
          </cell>
          <cell r="B2000">
            <v>365</v>
          </cell>
          <cell r="D2000" t="str">
            <v>.9900E+11  -NUMBER OF DAYS IN PERIOD</v>
          </cell>
        </row>
        <row r="2001">
          <cell r="A2001">
            <v>99000000003</v>
          </cell>
          <cell r="B2001">
            <v>12</v>
          </cell>
          <cell r="D2001" t="str">
            <v>.9900E+11  -NUMBER OF MONTH</v>
          </cell>
        </row>
        <row r="2002">
          <cell r="A2002">
            <v>99000000004</v>
          </cell>
          <cell r="B2002">
            <v>0</v>
          </cell>
          <cell r="D2002" t="str">
            <v>.9900E+11  -CLOSING BALANCE CURRENT ACCT</v>
          </cell>
        </row>
        <row r="2003">
          <cell r="A2003">
            <v>99000000005</v>
          </cell>
          <cell r="B2003">
            <v>0</v>
          </cell>
          <cell r="D2003" t="str">
            <v>.9900E+11  -XPRORATA 1 MIO</v>
          </cell>
        </row>
        <row r="2004">
          <cell r="A2004">
            <v>99000000006</v>
          </cell>
          <cell r="B2004">
            <v>0</v>
          </cell>
          <cell r="D2004" t="str">
            <v>.9900E+11  -XPRORATA 1/4 MIO</v>
          </cell>
        </row>
        <row r="2005">
          <cell r="A2005">
            <v>99000000007</v>
          </cell>
          <cell r="B2005">
            <v>0</v>
          </cell>
          <cell r="D2005" t="str">
            <v>.9900E+11  -BUDGET 12</v>
          </cell>
        </row>
        <row r="2006">
          <cell r="A2006">
            <v>99000000008</v>
          </cell>
          <cell r="B2006">
            <v>0</v>
          </cell>
          <cell r="D2006" t="str">
            <v>.9900E+11  -BUDGET 6</v>
          </cell>
        </row>
        <row r="2007">
          <cell r="A2007">
            <v>99000000009</v>
          </cell>
          <cell r="B2007">
            <v>0</v>
          </cell>
          <cell r="D2007" t="str">
            <v>.9900E+11  -GUEST LEDGER FROM D-CARD</v>
          </cell>
        </row>
        <row r="2008">
          <cell r="A2008">
            <v>99000000010</v>
          </cell>
          <cell r="B2008">
            <v>0</v>
          </cell>
          <cell r="D2008" t="str">
            <v>.9900E+11  -CITY LEDGER FROM D-CARD</v>
          </cell>
        </row>
        <row r="2009">
          <cell r="A2009">
            <v>99000000011</v>
          </cell>
          <cell r="B2009">
            <v>0</v>
          </cell>
          <cell r="D2009" t="str">
            <v>.9900E+11  -DEPOSITS IN CITY LEDGER</v>
          </cell>
        </row>
        <row r="2010">
          <cell r="A2010">
            <v>99000000012</v>
          </cell>
          <cell r="B2010">
            <v>0</v>
          </cell>
          <cell r="D2010" t="str">
            <v>.9900E+11  -TOTAL CITY LEDGER TRIAL BALANCE</v>
          </cell>
        </row>
        <row r="2011">
          <cell r="A2011">
            <v>99000000013</v>
          </cell>
          <cell r="B2011">
            <v>0</v>
          </cell>
          <cell r="D2011" t="str">
            <v>.9900E+11  -TOTAL TRADE CREDITORS</v>
          </cell>
        </row>
        <row r="2012">
          <cell r="A2012">
            <v>99000000014</v>
          </cell>
          <cell r="B2012">
            <v>0</v>
          </cell>
          <cell r="D2012" t="str">
            <v>.9900E+11  -TOTAL A/P OVER 120 DAYS</v>
          </cell>
        </row>
        <row r="2013">
          <cell r="A2013">
            <v>99000000015</v>
          </cell>
          <cell r="B2013">
            <v>0</v>
          </cell>
          <cell r="D2013" t="str">
            <v>.9900E+11  -TOTAL A/P AT 90 DAYS</v>
          </cell>
        </row>
        <row r="2014">
          <cell r="A2014">
            <v>99000000016</v>
          </cell>
          <cell r="B2014">
            <v>0</v>
          </cell>
          <cell r="D2014" t="str">
            <v>.9900E+11  -TOTAL A/P AT 60 DAYS</v>
          </cell>
        </row>
        <row r="2015">
          <cell r="A2015">
            <v>99000000017</v>
          </cell>
          <cell r="B2015">
            <v>0</v>
          </cell>
          <cell r="D2015" t="str">
            <v>.9900E+11  -TOTAL A/P AT 30 DAYS</v>
          </cell>
        </row>
        <row r="2016">
          <cell r="A2016">
            <v>99000000018</v>
          </cell>
          <cell r="B2016">
            <v>0</v>
          </cell>
          <cell r="D2016" t="str">
            <v>.9900E+11  -TOTAL A/P CURRENT MONTH</v>
          </cell>
        </row>
        <row r="2017">
          <cell r="A2017">
            <v>99000010000</v>
          </cell>
          <cell r="B2017">
            <v>15990</v>
          </cell>
          <cell r="D2017" t="str">
            <v>.9900E+11  -TENNIS CLUB - REVENUE</v>
          </cell>
        </row>
        <row r="2018">
          <cell r="A2018">
            <v>99000010001</v>
          </cell>
          <cell r="B2018">
            <v>0</v>
          </cell>
          <cell r="D2018" t="str">
            <v>.9900E+11  -TENNIS CLUB - ALLOWANCES</v>
          </cell>
        </row>
        <row r="2019">
          <cell r="A2019">
            <v>99000010002</v>
          </cell>
          <cell r="B2019">
            <v>-150672</v>
          </cell>
          <cell r="D2019" t="str">
            <v>.9900E+11  -TENNIS CLUB - SUBSCRIPTION</v>
          </cell>
        </row>
        <row r="2020">
          <cell r="A2020">
            <v>99000010003</v>
          </cell>
          <cell r="B2020">
            <v>0</v>
          </cell>
          <cell r="D2020" t="str">
            <v>.9900E+11  -TENNIS CLUB - MISC</v>
          </cell>
        </row>
        <row r="2021">
          <cell r="A2021">
            <v>99000010004</v>
          </cell>
          <cell r="B2021">
            <v>134682</v>
          </cell>
          <cell r="D2021" t="str">
            <v>.9900E+11  -TENNIS CLUB - PROFIT/LOSS</v>
          </cell>
        </row>
        <row r="2022">
          <cell r="A2022">
            <v>99003015000</v>
          </cell>
          <cell r="B2022">
            <v>7582</v>
          </cell>
          <cell r="D2022" t="str">
            <v>.9900E+11  -TOTAL HEADCOURT</v>
          </cell>
        </row>
        <row r="2023">
          <cell r="A2023">
            <v>99003015001</v>
          </cell>
          <cell r="B2023">
            <v>0</v>
          </cell>
          <cell r="D2023" t="str">
            <v>.9900E+11  -HEADCOUNT ROOMS F/O</v>
          </cell>
        </row>
        <row r="2024">
          <cell r="A2024">
            <v>99003015002</v>
          </cell>
          <cell r="B2024">
            <v>0</v>
          </cell>
          <cell r="D2024" t="str">
            <v>.9900E+11  -HEADCOUNT ROOMS PORTERS</v>
          </cell>
        </row>
        <row r="2025">
          <cell r="A2025">
            <v>99003015003</v>
          </cell>
          <cell r="B2025">
            <v>0</v>
          </cell>
          <cell r="D2025" t="str">
            <v>.9900E+11  -HEADCOUNT ROOMS HOUSEKEEPING</v>
          </cell>
        </row>
        <row r="2026">
          <cell r="A2026">
            <v>99003015004</v>
          </cell>
          <cell r="B2026">
            <v>0</v>
          </cell>
          <cell r="D2026" t="str">
            <v>.9900E+11  -HEADCOUNT ROOMS SECURITY</v>
          </cell>
        </row>
        <row r="2027">
          <cell r="A2027">
            <v>99003015501</v>
          </cell>
          <cell r="B2027">
            <v>0</v>
          </cell>
          <cell r="D2027" t="str">
            <v>.9900E+11  -HEADCOUNT ROOM SERVICE</v>
          </cell>
        </row>
        <row r="2028">
          <cell r="A2028">
            <v>99003015502</v>
          </cell>
          <cell r="B2028">
            <v>0</v>
          </cell>
          <cell r="D2028" t="str">
            <v>.9900E+11  -HEADCOUNT COFFEE SHOP</v>
          </cell>
        </row>
        <row r="2029">
          <cell r="A2029">
            <v>99003015503</v>
          </cell>
          <cell r="B2029">
            <v>0</v>
          </cell>
          <cell r="D2029" t="str">
            <v>.9900E+11  -HEADCOUNT TOTT</v>
          </cell>
        </row>
        <row r="2030">
          <cell r="A2030">
            <v>99003015504</v>
          </cell>
          <cell r="B2030">
            <v>0</v>
          </cell>
          <cell r="D2030" t="str">
            <v>.9900E+11  -HEADCOUNT Y T H</v>
          </cell>
        </row>
        <row r="2031">
          <cell r="A2031">
            <v>99003015506</v>
          </cell>
          <cell r="B2031">
            <v>0</v>
          </cell>
          <cell r="D2031" t="str">
            <v>.9900E+11  -HEADCOUNT DICKENS BAR</v>
          </cell>
        </row>
        <row r="2032">
          <cell r="A2032">
            <v>99003015509</v>
          </cell>
          <cell r="B2032">
            <v>0</v>
          </cell>
          <cell r="D2032" t="str">
            <v>.9900E+11  -HEADCOUNT BANQUETS</v>
          </cell>
        </row>
        <row r="2033">
          <cell r="A2033">
            <v>99003015510</v>
          </cell>
          <cell r="B2033">
            <v>0</v>
          </cell>
          <cell r="D2033" t="str">
            <v>.9900E+11  -HEADCOUNT CAMMINO</v>
          </cell>
        </row>
        <row r="2034">
          <cell r="A2034">
            <v>99003015511</v>
          </cell>
          <cell r="B2034">
            <v>0</v>
          </cell>
          <cell r="D2034" t="str">
            <v>.9900E+11  -HEADCOUNT LOUNGE</v>
          </cell>
        </row>
        <row r="2035">
          <cell r="A2035">
            <v>99003015514</v>
          </cell>
          <cell r="B2035">
            <v>0</v>
          </cell>
          <cell r="D2035" t="str">
            <v>.9900E+11  -HEADCOUNT MINIBAR</v>
          </cell>
        </row>
        <row r="2036">
          <cell r="A2036">
            <v>99003015520</v>
          </cell>
          <cell r="B2036">
            <v>0</v>
          </cell>
          <cell r="D2036" t="str">
            <v>.9900E+11  -HEADCOUNT F&amp;B ADMINISTRATION</v>
          </cell>
        </row>
        <row r="2037">
          <cell r="A2037">
            <v>99003015521</v>
          </cell>
          <cell r="B2037">
            <v>0</v>
          </cell>
          <cell r="D2037" t="str">
            <v>.9900E+11  -HEADCOUNT F&amp;B KITCHEN</v>
          </cell>
        </row>
        <row r="2038">
          <cell r="A2038">
            <v>99003015522</v>
          </cell>
          <cell r="B2038">
            <v>0</v>
          </cell>
          <cell r="D2038" t="str">
            <v>.9900E+11  -HEADCOUNT F&amp;B STEWARDING</v>
          </cell>
        </row>
        <row r="2039">
          <cell r="A2039">
            <v>99003016000</v>
          </cell>
          <cell r="B2039">
            <v>0</v>
          </cell>
          <cell r="D2039" t="str">
            <v>.9900E+11  -HEADCOUNT TELEPHONE</v>
          </cell>
        </row>
        <row r="2040">
          <cell r="A2040">
            <v>99003016100</v>
          </cell>
          <cell r="B2040">
            <v>0</v>
          </cell>
          <cell r="D2040" t="str">
            <v>.9900E+11  -HEADCOUNT GUEST LAUNDRY</v>
          </cell>
        </row>
        <row r="2041">
          <cell r="A2041">
            <v>99003016200</v>
          </cell>
          <cell r="B2041">
            <v>0</v>
          </cell>
          <cell r="D2041" t="str">
            <v>.9900E+11  -HEADCOUNT HEALTH CENTRE</v>
          </cell>
        </row>
        <row r="2042">
          <cell r="A2042">
            <v>99003016300</v>
          </cell>
          <cell r="B2042">
            <v>0</v>
          </cell>
          <cell r="D2042" t="str">
            <v>.9900E+11  -HEADCOUNT BOOK KIOSK</v>
          </cell>
        </row>
        <row r="2043">
          <cell r="A2043">
            <v>99003016400</v>
          </cell>
          <cell r="B2043">
            <v>0</v>
          </cell>
          <cell r="D2043" t="str">
            <v>.9900E+11  -HEADCOUNT BUSINESS CENTRE</v>
          </cell>
        </row>
        <row r="2044">
          <cell r="A2044">
            <v>99003016500</v>
          </cell>
          <cell r="B2044">
            <v>0</v>
          </cell>
          <cell r="D2044" t="str">
            <v>.9900E+11  -HEADCOUNT GARAGE</v>
          </cell>
        </row>
        <row r="2045">
          <cell r="A2045">
            <v>99003016600</v>
          </cell>
          <cell r="B2045">
            <v>0</v>
          </cell>
          <cell r="D2045" t="str">
            <v>.9900E+11  -HEADCOUNT PALACE KIOSK</v>
          </cell>
        </row>
        <row r="2046">
          <cell r="A2046">
            <v>99003017001</v>
          </cell>
          <cell r="B2046">
            <v>0</v>
          </cell>
          <cell r="D2046" t="str">
            <v>.9900E+11  -HEADCOUNT ADMIN. MANAGER</v>
          </cell>
        </row>
        <row r="2047">
          <cell r="A2047">
            <v>99003017002</v>
          </cell>
          <cell r="B2047">
            <v>0</v>
          </cell>
          <cell r="D2047" t="str">
            <v>.9900E+11  -HEADCOUNT ADMIN CONTROLLER</v>
          </cell>
        </row>
        <row r="2048">
          <cell r="A2048">
            <v>99003018100</v>
          </cell>
          <cell r="B2048">
            <v>0</v>
          </cell>
          <cell r="D2048" t="str">
            <v>.9900E+11  -HEADCOUNT MARKETING</v>
          </cell>
        </row>
        <row r="2049">
          <cell r="A2049">
            <v>99003018200</v>
          </cell>
          <cell r="B2049">
            <v>0</v>
          </cell>
          <cell r="D2049" t="str">
            <v>.9900E+11  -HEADCOUNT PUBLIC RELATION</v>
          </cell>
        </row>
        <row r="2050">
          <cell r="A2050">
            <v>99003018500</v>
          </cell>
          <cell r="B2050">
            <v>0</v>
          </cell>
          <cell r="D2050" t="str">
            <v>.9900E+11  -HEADCOUNT POM&amp;E</v>
          </cell>
        </row>
        <row r="2051">
          <cell r="A2051">
            <v>99003019300</v>
          </cell>
          <cell r="B2051">
            <v>0</v>
          </cell>
          <cell r="D2051" t="str">
            <v>.9900E+11  -HEADCOUNT COMPUTER DEPARTMENT</v>
          </cell>
        </row>
        <row r="2052">
          <cell r="A2052">
            <v>99003019400</v>
          </cell>
          <cell r="B2052">
            <v>0</v>
          </cell>
          <cell r="D2052" t="str">
            <v>.9900E+11  -HEADCOUNT STAFF CAFETERIA</v>
          </cell>
        </row>
        <row r="2053">
          <cell r="A2053">
            <v>99003019500</v>
          </cell>
          <cell r="B2053">
            <v>0</v>
          </cell>
          <cell r="D2053" t="str">
            <v>.9900E+11  -HEADCOUNT EMPLOYEE BENEFITS</v>
          </cell>
        </row>
        <row r="2054">
          <cell r="A2054">
            <v>99003019600</v>
          </cell>
          <cell r="B2054">
            <v>0</v>
          </cell>
          <cell r="D2054" t="str">
            <v>.9900E+11  -HEADCOUNT TRAINING</v>
          </cell>
        </row>
        <row r="2055">
          <cell r="A2055">
            <v>99003019700</v>
          </cell>
          <cell r="B2055">
            <v>0</v>
          </cell>
          <cell r="D2055" t="str">
            <v>.9900E+11  -HEADCOUNT PRINT SHOP</v>
          </cell>
        </row>
        <row r="2056">
          <cell r="A2056">
            <v>99003019800</v>
          </cell>
          <cell r="B2056">
            <v>0</v>
          </cell>
          <cell r="D2056" t="str">
            <v>.9900E+11  -HEADCOUNT HOUSE LAUNDRY</v>
          </cell>
        </row>
        <row r="2057">
          <cell r="A2057">
            <v>99003019999</v>
          </cell>
          <cell r="B2057">
            <v>0</v>
          </cell>
          <cell r="D2057" t="str">
            <v>.9900E+11  -HEADCOUNT EMPL. ON VACATION</v>
          </cell>
        </row>
        <row r="2058">
          <cell r="A2058">
            <v>99004000000</v>
          </cell>
          <cell r="B2058">
            <v>0</v>
          </cell>
          <cell r="D2058" t="str">
            <v>.9900E+11  -NO. OF MONTH</v>
          </cell>
        </row>
        <row r="2059">
          <cell r="A2059">
            <v>99120002001</v>
          </cell>
          <cell r="B2059">
            <v>0</v>
          </cell>
          <cell r="D2059" t="str">
            <v>.9912E+11  -# DAYS REVENUE IN CITY LEDGER</v>
          </cell>
        </row>
        <row r="2060">
          <cell r="A2060">
            <v>99120002002</v>
          </cell>
          <cell r="B2060">
            <v>0</v>
          </cell>
          <cell r="D2060" t="str">
            <v>.9912E+11  -% TO TOTAL C/L - CURRENT</v>
          </cell>
        </row>
        <row r="2061">
          <cell r="A2061">
            <v>99120002003</v>
          </cell>
          <cell r="B2061">
            <v>0</v>
          </cell>
          <cell r="D2061" t="str">
            <v>.9912E+11  -% TO TOTAL C/L - 30 TO 60 DAYS</v>
          </cell>
        </row>
        <row r="2062">
          <cell r="A2062">
            <v>99120002004</v>
          </cell>
          <cell r="B2062">
            <v>0</v>
          </cell>
          <cell r="D2062" t="str">
            <v>.9912E+11  -% TO TOTAL C/L - 61 TO 90 DAYS</v>
          </cell>
        </row>
        <row r="2063">
          <cell r="A2063">
            <v>99120002005</v>
          </cell>
          <cell r="B2063">
            <v>0</v>
          </cell>
          <cell r="D2063" t="str">
            <v>.9912E+11  -% TO TOTAL C/L - OVER 90 DAYS</v>
          </cell>
        </row>
        <row r="2064">
          <cell r="A2064">
            <v>99201000000</v>
          </cell>
          <cell r="B2064">
            <v>0</v>
          </cell>
          <cell r="D2064" t="str">
            <v>.9920E+11  -C/L LOCAL - CURRENT</v>
          </cell>
        </row>
        <row r="2065">
          <cell r="A2065">
            <v>99201030000</v>
          </cell>
          <cell r="B2065">
            <v>0</v>
          </cell>
          <cell r="D2065" t="str">
            <v>.9920E+11  -C/L LOCAL - 30 DAYS</v>
          </cell>
        </row>
        <row r="2066">
          <cell r="A2066">
            <v>99201060000</v>
          </cell>
          <cell r="B2066">
            <v>0</v>
          </cell>
          <cell r="D2066" t="str">
            <v>.9920E+11  -C/L LOCAL - 60 DAYS</v>
          </cell>
        </row>
        <row r="2067">
          <cell r="A2067">
            <v>99201090000</v>
          </cell>
          <cell r="B2067">
            <v>0</v>
          </cell>
          <cell r="D2067" t="str">
            <v>.9920E+11  -C/L LOCAL - 90 DAYS</v>
          </cell>
        </row>
        <row r="2068">
          <cell r="A2068">
            <v>99201120000</v>
          </cell>
          <cell r="B2068">
            <v>0</v>
          </cell>
          <cell r="D2068" t="str">
            <v>.9920E+11  -C/L LOCAL - 120 DAYS</v>
          </cell>
        </row>
        <row r="2069">
          <cell r="A2069">
            <v>99202000000</v>
          </cell>
          <cell r="B2069">
            <v>0</v>
          </cell>
          <cell r="D2069" t="str">
            <v>.9920E+11  -C/L OVERSEAS - CURRENT</v>
          </cell>
        </row>
        <row r="2070">
          <cell r="A2070">
            <v>99202030000</v>
          </cell>
          <cell r="B2070">
            <v>0</v>
          </cell>
          <cell r="D2070" t="str">
            <v>.9920E+11  -C/L OVERSEAS - 30 DAYS</v>
          </cell>
        </row>
        <row r="2071">
          <cell r="A2071">
            <v>99202060000</v>
          </cell>
          <cell r="B2071">
            <v>0</v>
          </cell>
          <cell r="D2071" t="str">
            <v>.9920E+11  -C/L OVERSEAS - 60 DAYS</v>
          </cell>
        </row>
        <row r="2072">
          <cell r="A2072">
            <v>99202090000</v>
          </cell>
          <cell r="B2072">
            <v>0</v>
          </cell>
          <cell r="D2072" t="str">
            <v>.9920E+11  -C/L OVERSEAS - 90 DAYS</v>
          </cell>
        </row>
        <row r="2073">
          <cell r="A2073">
            <v>99202120000</v>
          </cell>
          <cell r="B2073">
            <v>0</v>
          </cell>
          <cell r="D2073" t="str">
            <v>.9920E+11  -C/L OVERSEAS - 120 DAYS</v>
          </cell>
        </row>
        <row r="2074">
          <cell r="A2074">
            <v>99203000000</v>
          </cell>
          <cell r="B2074">
            <v>0</v>
          </cell>
          <cell r="D2074" t="str">
            <v>.9920E+11  -CREDIT CARD - CURRENT</v>
          </cell>
        </row>
        <row r="2075">
          <cell r="A2075">
            <v>99203030000</v>
          </cell>
          <cell r="B2075">
            <v>0</v>
          </cell>
          <cell r="D2075" t="str">
            <v>.9920E+11  -CREDIT CARD - 30 DAYS</v>
          </cell>
        </row>
        <row r="2076">
          <cell r="A2076">
            <v>99203060000</v>
          </cell>
          <cell r="B2076">
            <v>0</v>
          </cell>
          <cell r="D2076" t="str">
            <v>.9920E+11  -CREDIT CARD - 60 DAYS</v>
          </cell>
        </row>
        <row r="2077">
          <cell r="A2077">
            <v>99203090000</v>
          </cell>
          <cell r="B2077">
            <v>0</v>
          </cell>
          <cell r="D2077" t="str">
            <v>.9920E+11  -CREDIT CARD - 90 DAYS</v>
          </cell>
        </row>
        <row r="2078">
          <cell r="A2078">
            <v>99203120000</v>
          </cell>
          <cell r="B2078">
            <v>0</v>
          </cell>
          <cell r="D2078" t="str">
            <v>.9920E+11  -CREDIT CARD - 120 DAYS</v>
          </cell>
        </row>
        <row r="2079">
          <cell r="A2079">
            <v>99204000000</v>
          </cell>
          <cell r="B2079">
            <v>0</v>
          </cell>
          <cell r="D2079" t="str">
            <v>.9920E+11  -TRAVEL AGENT LOCAL - CURRENT</v>
          </cell>
        </row>
        <row r="2080">
          <cell r="A2080">
            <v>99204030000</v>
          </cell>
          <cell r="B2080">
            <v>0</v>
          </cell>
          <cell r="D2080" t="str">
            <v>.9920E+11  -TRAVEL AGENT LOCAL - 30 DAYS</v>
          </cell>
        </row>
        <row r="2081">
          <cell r="A2081">
            <v>99204060000</v>
          </cell>
          <cell r="B2081">
            <v>0</v>
          </cell>
          <cell r="D2081" t="str">
            <v>.9920E+11  -TRAVEL AGENT LOCAL - 60 DAYS</v>
          </cell>
        </row>
        <row r="2082">
          <cell r="A2082">
            <v>99204090000</v>
          </cell>
          <cell r="B2082">
            <v>0</v>
          </cell>
          <cell r="D2082" t="str">
            <v>.9920E+11  -TRAVEL AGENT LOCAL - 90 DAYS</v>
          </cell>
        </row>
        <row r="2083">
          <cell r="A2083">
            <v>99204120000</v>
          </cell>
          <cell r="B2083">
            <v>0</v>
          </cell>
          <cell r="D2083" t="str">
            <v>.9920E+11  -TRAVEL AGENT LOCAL - 120 DAYS</v>
          </cell>
        </row>
        <row r="2084">
          <cell r="A2084">
            <v>99205000000</v>
          </cell>
          <cell r="B2084">
            <v>0</v>
          </cell>
          <cell r="D2084" t="str">
            <v>.9920E+11  -TRAVEL AGENT OVERSEAS - CURRENT</v>
          </cell>
        </row>
        <row r="2085">
          <cell r="A2085">
            <v>99205030000</v>
          </cell>
          <cell r="B2085">
            <v>0</v>
          </cell>
          <cell r="D2085" t="str">
            <v>.9920E+11  -TRAVEL AGENT OVERSEAS - 30 DAYS</v>
          </cell>
        </row>
        <row r="2086">
          <cell r="A2086">
            <v>99205060000</v>
          </cell>
          <cell r="B2086">
            <v>0</v>
          </cell>
          <cell r="D2086" t="str">
            <v>.9920E+11  -TRAVEL AGENT OVERSEAS - 60 DAYS</v>
          </cell>
        </row>
        <row r="2087">
          <cell r="A2087">
            <v>99205090000</v>
          </cell>
          <cell r="B2087">
            <v>0</v>
          </cell>
          <cell r="D2087" t="str">
            <v>.9920E+11  -TRAVEL AGENT OVERSEAS - 90 DAYS</v>
          </cell>
        </row>
        <row r="2088">
          <cell r="A2088">
            <v>99205120000</v>
          </cell>
          <cell r="B2088">
            <v>0</v>
          </cell>
          <cell r="D2088" t="str">
            <v>.9920E+11  -TRAVEL AGENT OVERSEAS - 120 DAYS</v>
          </cell>
        </row>
        <row r="2089">
          <cell r="A2089">
            <v>99206000000</v>
          </cell>
          <cell r="B2089">
            <v>0</v>
          </cell>
          <cell r="D2089" t="str">
            <v>.9920E+11  -STAFF ACCOUNT - CURRENT</v>
          </cell>
        </row>
        <row r="2090">
          <cell r="A2090">
            <v>99206030000</v>
          </cell>
          <cell r="B2090">
            <v>0</v>
          </cell>
          <cell r="D2090" t="str">
            <v>.9920E+11  -STAFF ACCOUNT - 30 DAYS</v>
          </cell>
        </row>
        <row r="2091">
          <cell r="A2091">
            <v>99206060000</v>
          </cell>
          <cell r="B2091">
            <v>0</v>
          </cell>
          <cell r="D2091" t="str">
            <v>.9920E+11  -STAFF ACCOUNT - 60 DAYS</v>
          </cell>
        </row>
        <row r="2092">
          <cell r="A2092">
            <v>99206090000</v>
          </cell>
          <cell r="B2092">
            <v>0</v>
          </cell>
          <cell r="D2092" t="str">
            <v>.9920E+11  -STAFF ACCOUNT - 90 DAYS</v>
          </cell>
        </row>
        <row r="2093">
          <cell r="A2093">
            <v>99206120000</v>
          </cell>
          <cell r="B2093">
            <v>0</v>
          </cell>
          <cell r="D2093" t="str">
            <v>.9920E+11  -STAFF ACCOUNT - 120 DAYS</v>
          </cell>
        </row>
        <row r="2094">
          <cell r="A2094">
            <v>99207000000</v>
          </cell>
          <cell r="B2094">
            <v>0</v>
          </cell>
          <cell r="D2094" t="str">
            <v>.9920E+11  -RETURNED CHEQUE - CURRENT</v>
          </cell>
        </row>
        <row r="2095">
          <cell r="A2095">
            <v>99207030000</v>
          </cell>
          <cell r="B2095">
            <v>0</v>
          </cell>
          <cell r="D2095" t="str">
            <v>.9920E+11  -RETURNED CHEQUE - 30 DAYS</v>
          </cell>
        </row>
        <row r="2096">
          <cell r="A2096">
            <v>99207060000</v>
          </cell>
          <cell r="B2096">
            <v>0</v>
          </cell>
          <cell r="D2096" t="str">
            <v>.9920E+11  -RETURNED CHEQUE - 60 DAYS</v>
          </cell>
        </row>
        <row r="2097">
          <cell r="A2097">
            <v>99207090000</v>
          </cell>
          <cell r="B2097">
            <v>0</v>
          </cell>
          <cell r="D2097" t="str">
            <v>.9920E+11  -RETURNED CHEQUE - 90 DAYS</v>
          </cell>
        </row>
        <row r="2098">
          <cell r="A2098">
            <v>99207120000</v>
          </cell>
          <cell r="B2098">
            <v>0</v>
          </cell>
          <cell r="D2098" t="str">
            <v>.9920E+11  -RETURNED CHEQUE - 120 DAYS</v>
          </cell>
        </row>
        <row r="2099">
          <cell r="A2099">
            <v>99208000000</v>
          </cell>
          <cell r="B2099">
            <v>0</v>
          </cell>
          <cell r="D2099" t="str">
            <v>.9920E+11  -A/C CONSIDERED UNCOLL.-CURRENT</v>
          </cell>
        </row>
        <row r="2100">
          <cell r="A2100">
            <v>99208030000</v>
          </cell>
          <cell r="B2100">
            <v>0</v>
          </cell>
          <cell r="D2100" t="str">
            <v>.9920E+11  -A/C CONSIDERED UNCOLL.-30 DAYS</v>
          </cell>
        </row>
        <row r="2101">
          <cell r="A2101">
            <v>99208060000</v>
          </cell>
          <cell r="B2101">
            <v>0</v>
          </cell>
          <cell r="D2101" t="str">
            <v>.9920E+11  -A/C CONSIDERED UNCOLL.-60 DAYS</v>
          </cell>
        </row>
        <row r="2102">
          <cell r="A2102">
            <v>99208090000</v>
          </cell>
          <cell r="B2102">
            <v>0</v>
          </cell>
          <cell r="D2102" t="str">
            <v>.9920E+11  -A/C CONSIDERED UNCOLL.-90 DAYS</v>
          </cell>
        </row>
        <row r="2103">
          <cell r="A2103">
            <v>99208120000</v>
          </cell>
          <cell r="B2103">
            <v>0</v>
          </cell>
          <cell r="D2103" t="str">
            <v>.9920E+11  -A/C CONSIDERED UNCOLL.-120 DAYS</v>
          </cell>
        </row>
        <row r="2104">
          <cell r="A2104">
            <v>99209000000</v>
          </cell>
          <cell r="B2104">
            <v>0</v>
          </cell>
          <cell r="D2104" t="str">
            <v>.9920E+11  -GROUP COMPANY - CURRENT</v>
          </cell>
        </row>
        <row r="2105">
          <cell r="A2105">
            <v>99209030000</v>
          </cell>
          <cell r="B2105">
            <v>0</v>
          </cell>
          <cell r="D2105" t="str">
            <v>.9920E+11  -GROUP COMPANY - 30 DAYS</v>
          </cell>
        </row>
        <row r="2106">
          <cell r="A2106">
            <v>99209060000</v>
          </cell>
          <cell r="B2106">
            <v>0</v>
          </cell>
          <cell r="D2106" t="str">
            <v>.9920E+11  -GROUP COMPANY - 60 DAYS</v>
          </cell>
        </row>
        <row r="2107">
          <cell r="A2107">
            <v>99209090000</v>
          </cell>
          <cell r="B2107">
            <v>0</v>
          </cell>
          <cell r="D2107" t="str">
            <v>.9920E+11  -GROUP COMPANY - 90 DAYS</v>
          </cell>
        </row>
        <row r="2108">
          <cell r="A2108">
            <v>99209120000</v>
          </cell>
          <cell r="B2108">
            <v>0</v>
          </cell>
          <cell r="D2108" t="str">
            <v>.9920E+11  -GROUP COMPANY - 120 DAYS</v>
          </cell>
        </row>
        <row r="2109">
          <cell r="A2109">
            <v>99210000000</v>
          </cell>
          <cell r="B2109">
            <v>0</v>
          </cell>
          <cell r="D2109" t="str">
            <v>.9921E+11  -H K LAND &amp; MOHG STAFF - CURRENT</v>
          </cell>
        </row>
        <row r="2110">
          <cell r="A2110">
            <v>99210030000</v>
          </cell>
          <cell r="B2110">
            <v>0</v>
          </cell>
          <cell r="D2110" t="str">
            <v>.9921E+11  -H K LAND &amp; MOHG STAFF - 30 DAYS</v>
          </cell>
        </row>
        <row r="2111">
          <cell r="A2111">
            <v>99210060000</v>
          </cell>
          <cell r="B2111">
            <v>0</v>
          </cell>
          <cell r="D2111" t="str">
            <v>.9921E+11  -H K LAND &amp; MOHG STAFF - 60 DAYS</v>
          </cell>
        </row>
        <row r="2112">
          <cell r="A2112">
            <v>99210090000</v>
          </cell>
          <cell r="B2112">
            <v>0</v>
          </cell>
          <cell r="D2112" t="str">
            <v>.9921E+11  -H K LAND &amp; MOHG STAFF - 90 DAYS</v>
          </cell>
        </row>
        <row r="2113">
          <cell r="A2113">
            <v>99210120000</v>
          </cell>
          <cell r="B2113">
            <v>0</v>
          </cell>
          <cell r="D2113" t="str">
            <v>.9921E+11  -H K LAND &amp; MOHG STAFF - 120 DAYS</v>
          </cell>
        </row>
        <row r="2114">
          <cell r="A2114">
            <v>99301001000</v>
          </cell>
          <cell r="B2114">
            <v>0</v>
          </cell>
          <cell r="D2114" t="str">
            <v>.9930E+11  -NUMBER OF ROOMS IN HOTELS</v>
          </cell>
        </row>
        <row r="2115">
          <cell r="A2115">
            <v>99301002000</v>
          </cell>
          <cell r="B2115">
            <v>323935</v>
          </cell>
          <cell r="D2115" t="str">
            <v>.9930E+11  -NUMBER OF ROOMS AVAILABLE/MNTH</v>
          </cell>
        </row>
        <row r="2116">
          <cell r="A2116">
            <v>99301011000</v>
          </cell>
          <cell r="B2116">
            <v>279004</v>
          </cell>
          <cell r="D2116" t="str">
            <v>.9930E+11  -# ROOMS OCC FOR PERIOD -TRANS</v>
          </cell>
        </row>
        <row r="2117">
          <cell r="A2117">
            <v>99301012000</v>
          </cell>
          <cell r="B2117">
            <v>0</v>
          </cell>
          <cell r="D2117" t="str">
            <v>.9930E+11  -# ROOMS OCC FOR PERIOD - PERM</v>
          </cell>
        </row>
        <row r="2118">
          <cell r="A2118">
            <v>99301013000</v>
          </cell>
          <cell r="B2118">
            <v>0</v>
          </cell>
          <cell r="D2118" t="str">
            <v>.9930E+11  -AVER # OF TRANS RMS OCC DAILY</v>
          </cell>
        </row>
        <row r="2119">
          <cell r="A2119">
            <v>99301014000</v>
          </cell>
          <cell r="B2119">
            <v>0</v>
          </cell>
          <cell r="D2119" t="str">
            <v>.9930E+11  -AVER # OF PERM RMS OCC DAILY</v>
          </cell>
        </row>
        <row r="2120">
          <cell r="A2120">
            <v>99301031000</v>
          </cell>
          <cell r="B2120">
            <v>401995</v>
          </cell>
          <cell r="D2120" t="str">
            <v>.9930E+11  -NUMBER OF GUESTS PER PERIOD</v>
          </cell>
        </row>
        <row r="2121">
          <cell r="A2121">
            <v>99301032000</v>
          </cell>
          <cell r="B2121">
            <v>0</v>
          </cell>
          <cell r="D2121" t="str">
            <v>.9930E+11  -AVER ARR/DEPART PER DAY</v>
          </cell>
        </row>
        <row r="2122">
          <cell r="A2122">
            <v>99301033000</v>
          </cell>
          <cell r="B2122">
            <v>103774</v>
          </cell>
          <cell r="D2122" t="str">
            <v>.9930E+11  -NUMBER OF ARR PER MONTH</v>
          </cell>
        </row>
        <row r="2123">
          <cell r="A2123">
            <v>99301034000</v>
          </cell>
          <cell r="B2123">
            <v>103222</v>
          </cell>
          <cell r="D2123" t="str">
            <v>.9930E+11  -NUMBER OF DEPARTURES PER MONTH</v>
          </cell>
        </row>
        <row r="2124">
          <cell r="A2124">
            <v>99301035000</v>
          </cell>
          <cell r="B2124">
            <v>115146</v>
          </cell>
          <cell r="D2124" t="str">
            <v>.9930E+11  -# OF RMS MULTIPLE OCCUPIED</v>
          </cell>
        </row>
        <row r="2125">
          <cell r="A2125">
            <v>99301074000</v>
          </cell>
          <cell r="B2125">
            <v>0</v>
          </cell>
          <cell r="D2125" t="str">
            <v>.9930E+11  -NUMBER OF LAUNDRY PIECES</v>
          </cell>
        </row>
        <row r="2126">
          <cell r="A2126">
            <v>99301101100</v>
          </cell>
          <cell r="B2126">
            <v>0</v>
          </cell>
          <cell r="D2126" t="str">
            <v>.9930E+11  -RMS REV - FIT/WALK-IN</v>
          </cell>
        </row>
        <row r="2127">
          <cell r="A2127">
            <v>99301101200</v>
          </cell>
          <cell r="B2127">
            <v>0</v>
          </cell>
          <cell r="D2127" t="str">
            <v>.9930E+11  -RMS REV - CORPORATE LOCAL</v>
          </cell>
        </row>
        <row r="2128">
          <cell r="A2128">
            <v>99301101300</v>
          </cell>
          <cell r="B2128">
            <v>0</v>
          </cell>
          <cell r="D2128" t="str">
            <v>.9930E+11  -RMS REV - CORP. INTERNATIONAL</v>
          </cell>
        </row>
        <row r="2129">
          <cell r="A2129">
            <v>99301101400</v>
          </cell>
          <cell r="B2129">
            <v>0</v>
          </cell>
          <cell r="D2129" t="str">
            <v>.9930E+11  -RMS REV - DIPLOMATIC</v>
          </cell>
        </row>
        <row r="2130">
          <cell r="A2130">
            <v>99301101500</v>
          </cell>
          <cell r="B2130">
            <v>0</v>
          </cell>
          <cell r="D2130" t="str">
            <v>.9930E+11  -RMS REV - AIRLINE/TRAVEL TRADE</v>
          </cell>
        </row>
        <row r="2131">
          <cell r="A2131">
            <v>99301101600</v>
          </cell>
          <cell r="B2131">
            <v>0</v>
          </cell>
          <cell r="D2131" t="str">
            <v>.9930E+11  -RMS REV - I.T. WHOLESALE</v>
          </cell>
        </row>
        <row r="2132">
          <cell r="A2132">
            <v>99301101700</v>
          </cell>
          <cell r="B2132">
            <v>0</v>
          </cell>
          <cell r="D2132" t="str">
            <v>.9930E+11  -RMS REV - TOUR SERIES</v>
          </cell>
        </row>
        <row r="2133">
          <cell r="A2133">
            <v>99301101800</v>
          </cell>
          <cell r="B2133">
            <v>0</v>
          </cell>
          <cell r="D2133" t="str">
            <v>.9930E+11  -RMS REV - INCENTIVES</v>
          </cell>
        </row>
        <row r="2134">
          <cell r="A2134">
            <v>99301101900</v>
          </cell>
          <cell r="B2134">
            <v>0</v>
          </cell>
          <cell r="D2134" t="str">
            <v>.9930E+11  -RMS REV - MEETING/CONFERENCES</v>
          </cell>
        </row>
        <row r="2135">
          <cell r="A2135">
            <v>99301102000</v>
          </cell>
          <cell r="B2135">
            <v>0</v>
          </cell>
          <cell r="D2135" t="str">
            <v>.9930E+11  -RMS REV - AIRLINE CREW</v>
          </cell>
        </row>
        <row r="2136">
          <cell r="A2136">
            <v>99301102100</v>
          </cell>
          <cell r="B2136">
            <v>0</v>
          </cell>
          <cell r="D2136" t="str">
            <v>.9930E+11  -RMS REV - MISCELLANEOUS</v>
          </cell>
        </row>
        <row r="2137">
          <cell r="A2137">
            <v>99301103000</v>
          </cell>
          <cell r="B2137">
            <v>0</v>
          </cell>
          <cell r="D2137" t="str">
            <v>.9930E+11  -RMS REV - COMPLIMENTARY</v>
          </cell>
        </row>
        <row r="2138">
          <cell r="A2138">
            <v>99301111100</v>
          </cell>
          <cell r="B2138">
            <v>17598.349999999999</v>
          </cell>
          <cell r="D2138" t="str">
            <v>.9930E+11  -RMS REV - RACK (SUITE)</v>
          </cell>
        </row>
        <row r="2139">
          <cell r="A2139">
            <v>99301111200</v>
          </cell>
          <cell r="B2139">
            <v>473470.77</v>
          </cell>
          <cell r="D2139" t="str">
            <v>.9930E+11  -RMS REV - RACK (ROOM)</v>
          </cell>
        </row>
        <row r="2140">
          <cell r="A2140">
            <v>99301111300</v>
          </cell>
          <cell r="B2140">
            <v>256703.93</v>
          </cell>
          <cell r="D2140" t="str">
            <v>.9930E+11  -RMS REV - MOCP</v>
          </cell>
        </row>
        <row r="2141">
          <cell r="A2141">
            <v>99301111400</v>
          </cell>
          <cell r="B2141">
            <v>3540985.29</v>
          </cell>
          <cell r="D2141" t="str">
            <v>.9930E+11  -RMS REV - LOCAL CORP RATE A</v>
          </cell>
        </row>
        <row r="2142">
          <cell r="A2142">
            <v>99301111500</v>
          </cell>
          <cell r="B2142">
            <v>5149729.99</v>
          </cell>
          <cell r="D2142" t="str">
            <v>.9930E+11  -RMS REV - LOCAL CORP RATE B</v>
          </cell>
        </row>
        <row r="2143">
          <cell r="A2143">
            <v>99301111600</v>
          </cell>
          <cell r="B2143">
            <v>5661560.0599999996</v>
          </cell>
          <cell r="D2143" t="str">
            <v>.9930E+11  -RMS REV - LOCAL CORP RATE C</v>
          </cell>
        </row>
        <row r="2144">
          <cell r="A2144">
            <v>99301111700</v>
          </cell>
          <cell r="B2144">
            <v>39942554.060000002</v>
          </cell>
          <cell r="D2144" t="str">
            <v>.9930E+11  -RMS REV - LOCAL CORP RATE PREFE</v>
          </cell>
        </row>
        <row r="2145">
          <cell r="A2145">
            <v>99301111701</v>
          </cell>
          <cell r="B2145">
            <v>1297946.6299999999</v>
          </cell>
          <cell r="D2145" t="str">
            <v>.9930E+11  -RMS REV - INTERNATIONAL CORP.</v>
          </cell>
        </row>
        <row r="2146">
          <cell r="A2146">
            <v>99301111800</v>
          </cell>
          <cell r="B2146">
            <v>1377284.41</v>
          </cell>
          <cell r="D2146" t="str">
            <v>.9930E+11  -RMS REV - TRAVE TRADE</v>
          </cell>
        </row>
        <row r="2147">
          <cell r="A2147">
            <v>99301111900</v>
          </cell>
          <cell r="B2147">
            <v>50827135.079999998</v>
          </cell>
          <cell r="D2147" t="str">
            <v>.9930E+11  -RMS REV - I.T. WHOLESALE</v>
          </cell>
        </row>
        <row r="2148">
          <cell r="A2148">
            <v>99301112000</v>
          </cell>
          <cell r="B2148">
            <v>25885366.440000001</v>
          </cell>
          <cell r="D2148" t="str">
            <v>.9930E+11  -RMS REV - PACKAGES</v>
          </cell>
        </row>
        <row r="2149">
          <cell r="A2149">
            <v>99301112010</v>
          </cell>
          <cell r="B2149">
            <v>12133068.289999999</v>
          </cell>
          <cell r="D2149" t="str">
            <v>.9930E+11  -RMS REV - LONG STAY</v>
          </cell>
        </row>
        <row r="2150">
          <cell r="A2150">
            <v>99301112020</v>
          </cell>
          <cell r="B2150">
            <v>3139531.15</v>
          </cell>
          <cell r="D2150" t="str">
            <v>.9930E+11  -RMS REV - CONSORTIA</v>
          </cell>
        </row>
        <row r="2151">
          <cell r="A2151">
            <v>99301112100</v>
          </cell>
          <cell r="B2151">
            <v>1064994.6499999999</v>
          </cell>
          <cell r="D2151" t="str">
            <v>.9930E+11  -RMS REV - TOUR SERIES</v>
          </cell>
        </row>
        <row r="2152">
          <cell r="A2152">
            <v>99301112200</v>
          </cell>
          <cell r="B2152">
            <v>7772864.6399999997</v>
          </cell>
          <cell r="D2152" t="str">
            <v>.9930E+11  -RMS REV - AD HOC</v>
          </cell>
        </row>
        <row r="2153">
          <cell r="A2153">
            <v>99301112300</v>
          </cell>
          <cell r="B2153">
            <v>0</v>
          </cell>
          <cell r="D2153" t="str">
            <v>.9930E+11  -RMS REV - INCENTIVES</v>
          </cell>
        </row>
        <row r="2154">
          <cell r="A2154">
            <v>99301112400</v>
          </cell>
          <cell r="B2154">
            <v>7033811.8300000001</v>
          </cell>
          <cell r="D2154" t="str">
            <v>.9930E+11  -RMS REV - CONFERENCES/MEETING</v>
          </cell>
        </row>
        <row r="2155">
          <cell r="A2155">
            <v>99301112500</v>
          </cell>
          <cell r="B2155">
            <v>54976641.799999997</v>
          </cell>
          <cell r="D2155" t="str">
            <v>.9930E+11  -RMS REV - AIRLINE CREW</v>
          </cell>
        </row>
        <row r="2156">
          <cell r="A2156">
            <v>99301112600</v>
          </cell>
          <cell r="B2156">
            <v>0</v>
          </cell>
          <cell r="D2156" t="str">
            <v>.9930E+11  -RMS REV - GROUP EMPLOYEE ACCOMM</v>
          </cell>
        </row>
        <row r="2157">
          <cell r="A2157">
            <v>99301112700</v>
          </cell>
          <cell r="B2157">
            <v>0</v>
          </cell>
          <cell r="D2157" t="str">
            <v>.9930E+11  -RMS REV - COMPLIMENTARY</v>
          </cell>
        </row>
        <row r="2158">
          <cell r="A2158">
            <v>99301112800</v>
          </cell>
          <cell r="B2158">
            <v>0</v>
          </cell>
          <cell r="D2158" t="str">
            <v>.9930E+11  -RMS REV - TEMPORARY HOUSE USE</v>
          </cell>
        </row>
        <row r="2159">
          <cell r="A2159">
            <v>99301201100</v>
          </cell>
          <cell r="B2159">
            <v>0</v>
          </cell>
          <cell r="D2159" t="str">
            <v>.9930E+11  -# OCC RMS - FIT/WALK-IN</v>
          </cell>
        </row>
        <row r="2160">
          <cell r="A2160">
            <v>99301201200</v>
          </cell>
          <cell r="B2160">
            <v>0</v>
          </cell>
          <cell r="D2160" t="str">
            <v>.9930E+11  -# OCC RMS - CORPORATE LOCAL</v>
          </cell>
        </row>
        <row r="2161">
          <cell r="A2161">
            <v>99301201300</v>
          </cell>
          <cell r="B2161">
            <v>0</v>
          </cell>
          <cell r="D2161" t="str">
            <v>.9930E+11  -# OCC RMS - CORP. INTERNATIONAL</v>
          </cell>
        </row>
        <row r="2162">
          <cell r="A2162">
            <v>99301201400</v>
          </cell>
          <cell r="B2162">
            <v>0</v>
          </cell>
          <cell r="D2162" t="str">
            <v>.9930E+11  -# OCC RMS - DIPLOMATIC</v>
          </cell>
        </row>
        <row r="2163">
          <cell r="A2163">
            <v>99301201500</v>
          </cell>
          <cell r="B2163">
            <v>0</v>
          </cell>
          <cell r="D2163" t="str">
            <v>.9930E+11  -# OCC RMS - AIRLINE/TRAVEL TRADE</v>
          </cell>
        </row>
        <row r="2164">
          <cell r="A2164">
            <v>99301201600</v>
          </cell>
          <cell r="B2164">
            <v>0</v>
          </cell>
          <cell r="D2164" t="str">
            <v>.9930E+11  -# OCC RMS - I.T. WHOLESALE</v>
          </cell>
        </row>
        <row r="2165">
          <cell r="A2165">
            <v>99301201700</v>
          </cell>
          <cell r="B2165">
            <v>0</v>
          </cell>
          <cell r="D2165" t="str">
            <v>.9930E+11  -# OCC RMS - TOUR SERIES</v>
          </cell>
        </row>
        <row r="2166">
          <cell r="A2166">
            <v>99301201800</v>
          </cell>
          <cell r="B2166">
            <v>0</v>
          </cell>
          <cell r="D2166" t="str">
            <v>.9930E+11  -# OCC RMS - INCENTIVE</v>
          </cell>
        </row>
        <row r="2167">
          <cell r="A2167">
            <v>99301201900</v>
          </cell>
          <cell r="B2167">
            <v>0</v>
          </cell>
          <cell r="D2167" t="str">
            <v>.9930E+11  -# OCC RMS - MEETING/CONFERENCES</v>
          </cell>
        </row>
        <row r="2168">
          <cell r="A2168">
            <v>99301202000</v>
          </cell>
          <cell r="B2168">
            <v>0</v>
          </cell>
          <cell r="D2168" t="str">
            <v>.9930E+11  -# OCC RMS - AIRLINE CREW</v>
          </cell>
        </row>
        <row r="2169">
          <cell r="A2169">
            <v>99301202100</v>
          </cell>
          <cell r="B2169">
            <v>0</v>
          </cell>
          <cell r="D2169" t="str">
            <v>.9930E+11  -# OCC RMS - MISCELLANEOUS</v>
          </cell>
        </row>
        <row r="2170">
          <cell r="A2170">
            <v>99301203000</v>
          </cell>
          <cell r="B2170">
            <v>0</v>
          </cell>
          <cell r="D2170" t="str">
            <v>.9930E+11  -# OCC RMS - COMPLIMENTARY</v>
          </cell>
        </row>
        <row r="2171">
          <cell r="A2171">
            <v>99301211100</v>
          </cell>
          <cell r="B2171">
            <v>16</v>
          </cell>
          <cell r="D2171" t="str">
            <v>.9930E+11  -# OCC RMS RACK - SUITE</v>
          </cell>
        </row>
        <row r="2172">
          <cell r="A2172">
            <v>99301211200</v>
          </cell>
          <cell r="B2172">
            <v>220</v>
          </cell>
          <cell r="D2172" t="str">
            <v>.9930E+11  -# OCC RMS RACK - ROOM</v>
          </cell>
        </row>
        <row r="2173">
          <cell r="A2173">
            <v>99301211300</v>
          </cell>
          <cell r="B2173">
            <v>165</v>
          </cell>
          <cell r="D2173" t="str">
            <v>.9930E+11  -# OCC RMS MOCP</v>
          </cell>
        </row>
        <row r="2174">
          <cell r="A2174">
            <v>99301211400</v>
          </cell>
          <cell r="B2174">
            <v>2745</v>
          </cell>
          <cell r="D2174" t="str">
            <v>.9930E+11  -# OCC RMS LOCAL CORP RATE A</v>
          </cell>
        </row>
        <row r="2175">
          <cell r="A2175">
            <v>99301211500</v>
          </cell>
          <cell r="B2175">
            <v>3485</v>
          </cell>
          <cell r="D2175" t="str">
            <v>.9930E+11  -# OCC RMS LOCAL CORP RATE B</v>
          </cell>
        </row>
        <row r="2176">
          <cell r="A2176">
            <v>99301211600</v>
          </cell>
          <cell r="B2176">
            <v>3639</v>
          </cell>
          <cell r="D2176" t="str">
            <v>.9930E+11  -# OCC RMS LOCAL CORP RATE C</v>
          </cell>
        </row>
        <row r="2177">
          <cell r="A2177">
            <v>99301211700</v>
          </cell>
          <cell r="B2177">
            <v>36739</v>
          </cell>
          <cell r="D2177" t="str">
            <v>.9930E+11  -# OCC RMS LOCAL CORP RATE PREF</v>
          </cell>
        </row>
        <row r="2178">
          <cell r="A2178">
            <v>99301211701</v>
          </cell>
          <cell r="B2178">
            <v>756</v>
          </cell>
          <cell r="D2178" t="str">
            <v>.9930E+11  -# OCC RMS INTERNATIONAL CORP.</v>
          </cell>
        </row>
        <row r="2179">
          <cell r="A2179">
            <v>99301211800</v>
          </cell>
          <cell r="B2179">
            <v>1900</v>
          </cell>
          <cell r="D2179" t="str">
            <v>.9930E+11  -# OCC RMS TRAVEL TRADE</v>
          </cell>
        </row>
        <row r="2180">
          <cell r="A2180">
            <v>99301211900</v>
          </cell>
          <cell r="B2180">
            <v>79063</v>
          </cell>
          <cell r="D2180" t="str">
            <v>.9930E+11  -# OCC RMS I.T. WHOLESALE</v>
          </cell>
        </row>
        <row r="2181">
          <cell r="A2181">
            <v>99301212000</v>
          </cell>
          <cell r="B2181">
            <v>19449</v>
          </cell>
          <cell r="D2181" t="str">
            <v>.9930E+11  -# OCC RMS PACKAGES</v>
          </cell>
        </row>
        <row r="2182">
          <cell r="A2182">
            <v>99301212010</v>
          </cell>
          <cell r="B2182">
            <v>10334</v>
          </cell>
          <cell r="D2182" t="str">
            <v>.9930E+11  -# OCC RMS LONG STAY</v>
          </cell>
        </row>
        <row r="2183">
          <cell r="A2183">
            <v>99301212020</v>
          </cell>
          <cell r="B2183">
            <v>2115</v>
          </cell>
          <cell r="D2183" t="str">
            <v>.9930E+11  -# OCC RMS CONSORTIA</v>
          </cell>
        </row>
        <row r="2184">
          <cell r="A2184">
            <v>99301212100</v>
          </cell>
          <cell r="B2184">
            <v>1685</v>
          </cell>
          <cell r="D2184" t="str">
            <v>.9930E+11  -# OCC RMS TOUR SERIES</v>
          </cell>
        </row>
        <row r="2185">
          <cell r="A2185">
            <v>99301212200</v>
          </cell>
          <cell r="B2185">
            <v>9790</v>
          </cell>
          <cell r="D2185" t="str">
            <v>.9930E+11  -# OCC RMS AD HOC</v>
          </cell>
        </row>
        <row r="2186">
          <cell r="A2186">
            <v>99301212300</v>
          </cell>
          <cell r="B2186">
            <v>0</v>
          </cell>
          <cell r="D2186" t="str">
            <v>.9930E+11  -# OCC RMS INCENTIVES</v>
          </cell>
        </row>
        <row r="2187">
          <cell r="A2187">
            <v>99301212400</v>
          </cell>
          <cell r="B2187">
            <v>6888</v>
          </cell>
          <cell r="D2187" t="str">
            <v>.9930E+11  -# OCC RMS CONFERENCES/MEETINGS</v>
          </cell>
        </row>
        <row r="2188">
          <cell r="A2188">
            <v>99301212500</v>
          </cell>
          <cell r="B2188">
            <v>100015</v>
          </cell>
          <cell r="D2188" t="str">
            <v>.9930E+11  -# OCC RMS AIRLINE CREW</v>
          </cell>
        </row>
        <row r="2189">
          <cell r="A2189">
            <v>99301212600</v>
          </cell>
          <cell r="B2189">
            <v>0</v>
          </cell>
          <cell r="D2189" t="str">
            <v>.9930E+11  -# OCC RMS GROUP EMPLOYEE ACCOM</v>
          </cell>
        </row>
        <row r="2190">
          <cell r="A2190">
            <v>99301212700</v>
          </cell>
          <cell r="B2190">
            <v>6907</v>
          </cell>
          <cell r="D2190" t="str">
            <v>.9930E+11  -# OCC RMS COMPLIMENTARY</v>
          </cell>
        </row>
        <row r="2191">
          <cell r="A2191">
            <v>99301212800</v>
          </cell>
          <cell r="B2191">
            <v>1045</v>
          </cell>
          <cell r="D2191" t="str">
            <v>.9930E+11  -# OCC RMS HOUSE USE</v>
          </cell>
        </row>
        <row r="2192">
          <cell r="A2192">
            <v>99301212900</v>
          </cell>
          <cell r="B2192">
            <v>1003</v>
          </cell>
          <cell r="D2192" t="str">
            <v>.9930E+11  -#OCC RMS VACANT</v>
          </cell>
        </row>
        <row r="2193">
          <cell r="A2193">
            <v>99301213100</v>
          </cell>
          <cell r="B2193">
            <v>780</v>
          </cell>
          <cell r="D2193" t="str">
            <v>.9930E+11  -#OCC RMS OUT OF ORDER</v>
          </cell>
        </row>
        <row r="2194">
          <cell r="A2194">
            <v>99301301100</v>
          </cell>
          <cell r="B2194">
            <v>0</v>
          </cell>
          <cell r="D2194" t="str">
            <v>.9930E+11  -# OF GUESTS - FIT/WALK-IN</v>
          </cell>
        </row>
        <row r="2195">
          <cell r="A2195">
            <v>99301301200</v>
          </cell>
          <cell r="B2195">
            <v>0</v>
          </cell>
          <cell r="D2195" t="str">
            <v>.9930E+11  -# OF GUESTS - CORPORATE LOCAL</v>
          </cell>
        </row>
        <row r="2196">
          <cell r="A2196">
            <v>99301301300</v>
          </cell>
          <cell r="B2196">
            <v>0</v>
          </cell>
          <cell r="D2196" t="str">
            <v>.9930E+11  -# OF GUESTS - CORP. INTERNATIONAL</v>
          </cell>
        </row>
        <row r="2197">
          <cell r="A2197">
            <v>99301301400</v>
          </cell>
          <cell r="B2197">
            <v>0</v>
          </cell>
          <cell r="D2197" t="str">
            <v>.9930E+11  -# OF GUESTS - DIPLOMATIC</v>
          </cell>
        </row>
        <row r="2198">
          <cell r="A2198">
            <v>99301301500</v>
          </cell>
          <cell r="B2198">
            <v>0</v>
          </cell>
          <cell r="D2198" t="str">
            <v>.9930E+11  -# OF GUESTS - AIRLINE/TRAVEL TRADE</v>
          </cell>
        </row>
        <row r="2199">
          <cell r="A2199">
            <v>99301301600</v>
          </cell>
          <cell r="B2199">
            <v>0</v>
          </cell>
          <cell r="D2199" t="str">
            <v>.9930E+11  -# OF GUESTS - I.T. WHOLESALE</v>
          </cell>
        </row>
        <row r="2200">
          <cell r="A2200">
            <v>99301301700</v>
          </cell>
          <cell r="B2200">
            <v>0</v>
          </cell>
          <cell r="D2200" t="str">
            <v>.9930E+11  -# OF GUESTS - TOURS SERIES</v>
          </cell>
        </row>
        <row r="2201">
          <cell r="A2201">
            <v>99301301800</v>
          </cell>
          <cell r="B2201">
            <v>0</v>
          </cell>
          <cell r="D2201" t="str">
            <v>.9930E+11  -# OF GUESTS - INCENTIVE</v>
          </cell>
        </row>
        <row r="2202">
          <cell r="A2202">
            <v>99301301900</v>
          </cell>
          <cell r="B2202">
            <v>0</v>
          </cell>
          <cell r="D2202" t="str">
            <v>.9930E+11  -# OF GUESTS - MEETING/CONFERENCES</v>
          </cell>
        </row>
        <row r="2203">
          <cell r="A2203">
            <v>99301302000</v>
          </cell>
          <cell r="B2203">
            <v>0</v>
          </cell>
          <cell r="D2203" t="str">
            <v>.9930E+11  -# OF GUESTS - AIRLINE CREWS</v>
          </cell>
        </row>
        <row r="2204">
          <cell r="A2204">
            <v>99301302100</v>
          </cell>
          <cell r="B2204">
            <v>0</v>
          </cell>
          <cell r="D2204" t="str">
            <v>.9930E+11  -# OF GUESTS - MISCELLANEOUS</v>
          </cell>
        </row>
        <row r="2205">
          <cell r="A2205">
            <v>99301303000</v>
          </cell>
          <cell r="B2205">
            <v>0</v>
          </cell>
          <cell r="D2205" t="str">
            <v>.9930E+11  -# OF GUESTS - COMPLIMENTARY</v>
          </cell>
        </row>
        <row r="2206">
          <cell r="A2206">
            <v>99301311100</v>
          </cell>
          <cell r="B2206">
            <v>21</v>
          </cell>
          <cell r="D2206" t="str">
            <v>.9930E+11  -# OF GUESTS RACK - SUITE</v>
          </cell>
        </row>
        <row r="2207">
          <cell r="A2207">
            <v>99301311200</v>
          </cell>
          <cell r="B2207">
            <v>287</v>
          </cell>
          <cell r="D2207" t="str">
            <v>.9930E+11  -# OF GUESTS RACK - ROOM</v>
          </cell>
        </row>
        <row r="2208">
          <cell r="A2208">
            <v>99301311300</v>
          </cell>
          <cell r="B2208">
            <v>195</v>
          </cell>
          <cell r="D2208" t="str">
            <v>.9930E+11  -# OF GUESTS MOCP</v>
          </cell>
        </row>
        <row r="2209">
          <cell r="A2209">
            <v>99301311400</v>
          </cell>
          <cell r="B2209">
            <v>3186</v>
          </cell>
          <cell r="D2209" t="str">
            <v>.9930E+11  -# OF GUESTS LOCAL CORP RATE A</v>
          </cell>
        </row>
        <row r="2210">
          <cell r="A2210">
            <v>99301311500</v>
          </cell>
          <cell r="B2210">
            <v>4145</v>
          </cell>
          <cell r="D2210" t="str">
            <v>.9930E+11  -# OF GUESTS LOCAL CORP RATE B</v>
          </cell>
        </row>
        <row r="2211">
          <cell r="A2211">
            <v>99301311600</v>
          </cell>
          <cell r="B2211">
            <v>4249</v>
          </cell>
          <cell r="D2211" t="str">
            <v>.9930E+11  -# OF GUESTS LOCAL CORP RATE C</v>
          </cell>
        </row>
        <row r="2212">
          <cell r="A2212">
            <v>99301311700</v>
          </cell>
          <cell r="B2212">
            <v>43843</v>
          </cell>
          <cell r="D2212" t="str">
            <v>.9930E+11  -# OF GUESTS LOCAL CORP RATE PRE</v>
          </cell>
        </row>
        <row r="2213">
          <cell r="A2213">
            <v>99301311701</v>
          </cell>
          <cell r="B2213">
            <v>857</v>
          </cell>
          <cell r="D2213" t="str">
            <v>.9930E+11  -# OF GUESTS INTERNATIONAL CORP.</v>
          </cell>
        </row>
        <row r="2214">
          <cell r="A2214">
            <v>99301311800</v>
          </cell>
          <cell r="B2214">
            <v>3156</v>
          </cell>
          <cell r="D2214" t="str">
            <v>.9930E+11  -# OF GUESTS TRAVEL TRADE</v>
          </cell>
        </row>
        <row r="2215">
          <cell r="A2215">
            <v>99301311900</v>
          </cell>
          <cell r="B2215">
            <v>149426</v>
          </cell>
          <cell r="D2215" t="str">
            <v>.9930E+11  -# OF GUESTS I.T. WHOLESALE</v>
          </cell>
        </row>
        <row r="2216">
          <cell r="A2216">
            <v>99301312000</v>
          </cell>
          <cell r="B2216">
            <v>29852</v>
          </cell>
          <cell r="D2216" t="str">
            <v>.9930E+11  -# OF GUESTS PACKAGES</v>
          </cell>
        </row>
        <row r="2217">
          <cell r="A2217">
            <v>99301312010</v>
          </cell>
          <cell r="B2217">
            <v>18458</v>
          </cell>
          <cell r="D2217" t="str">
            <v>.9930E+11  -# OF GUESTS LONG STAY</v>
          </cell>
        </row>
        <row r="2218">
          <cell r="A2218">
            <v>99301312020</v>
          </cell>
          <cell r="B2218">
            <v>2331</v>
          </cell>
          <cell r="D2218" t="str">
            <v>.9930E+11  -# OF GUESTS CONSORTIA</v>
          </cell>
        </row>
        <row r="2219">
          <cell r="A2219">
            <v>99301312100</v>
          </cell>
          <cell r="B2219">
            <v>2948</v>
          </cell>
          <cell r="D2219" t="str">
            <v>.9930E+11  -# OF GUESTS TOUR SERIES</v>
          </cell>
        </row>
        <row r="2220">
          <cell r="A2220">
            <v>99301312200</v>
          </cell>
          <cell r="B2220">
            <v>15070</v>
          </cell>
          <cell r="D2220" t="str">
            <v>.9930E+11  -# OF GUESTS AD HOC</v>
          </cell>
        </row>
        <row r="2221">
          <cell r="A2221">
            <v>99301312300</v>
          </cell>
          <cell r="B2221">
            <v>0</v>
          </cell>
          <cell r="D2221" t="str">
            <v>.9930E+11  -# OF GUESTS INCENTIVES</v>
          </cell>
        </row>
        <row r="2222">
          <cell r="A2222">
            <v>99301312400</v>
          </cell>
          <cell r="B2222">
            <v>8092</v>
          </cell>
          <cell r="D2222" t="str">
            <v>.9930E+11  -# OF GUESTS CONFERENCES/MEETING</v>
          </cell>
        </row>
        <row r="2223">
          <cell r="A2223">
            <v>99301312500</v>
          </cell>
          <cell r="B2223">
            <v>104510</v>
          </cell>
          <cell r="D2223" t="str">
            <v>.9930E+11  -# OF GUESTS AIRLINE CREW</v>
          </cell>
        </row>
        <row r="2224">
          <cell r="A2224">
            <v>99301312600</v>
          </cell>
          <cell r="B2224">
            <v>0</v>
          </cell>
          <cell r="D2224" t="str">
            <v>.9930E+11  -# OF GUESTS GROUP EMPLOYEE ACCOM</v>
          </cell>
        </row>
        <row r="2225">
          <cell r="A2225">
            <v>99301312700</v>
          </cell>
          <cell r="B2225">
            <v>10879</v>
          </cell>
          <cell r="D2225" t="str">
            <v>.9930E+11  -# OF GUESTS COMPLIMENTARY</v>
          </cell>
        </row>
        <row r="2226">
          <cell r="A2226">
            <v>99301312800</v>
          </cell>
          <cell r="B2226">
            <v>1277</v>
          </cell>
          <cell r="D2226" t="str">
            <v>.9930E+11  -# OF GUESTS HOUSE USE</v>
          </cell>
        </row>
        <row r="2227">
          <cell r="A2227">
            <v>99302001000</v>
          </cell>
          <cell r="B2227">
            <v>0</v>
          </cell>
          <cell r="D2227" t="str">
            <v>.9930E+11  -FOOD INVENTORY TURNOVER M.T.D.</v>
          </cell>
        </row>
        <row r="2228">
          <cell r="A2228">
            <v>99302002000</v>
          </cell>
          <cell r="B2228">
            <v>0</v>
          </cell>
          <cell r="D2228" t="str">
            <v>.9930E+11  -FOOD INVENTORY TURNOVER Y.T.D.</v>
          </cell>
        </row>
        <row r="2229">
          <cell r="A2229">
            <v>99302010000</v>
          </cell>
          <cell r="B2229">
            <v>0</v>
          </cell>
          <cell r="D2229" t="str">
            <v>.9930E+11  -TOTAL COVERS SERVED DAILY</v>
          </cell>
        </row>
        <row r="2230">
          <cell r="A2230">
            <v>99302010001</v>
          </cell>
          <cell r="B2230">
            <v>919988</v>
          </cell>
          <cell r="D2230" t="str">
            <v>.9930E+11  -TOTAL COVERS SERVED MONTHLY</v>
          </cell>
        </row>
        <row r="2231">
          <cell r="A2231">
            <v>99302011101</v>
          </cell>
          <cell r="B2231">
            <v>18941</v>
          </cell>
          <cell r="D2231" t="str">
            <v>.9930E+11  -BKF GST  COV-ROOM SERVICE</v>
          </cell>
        </row>
        <row r="2232">
          <cell r="A2232">
            <v>99302011102</v>
          </cell>
          <cell r="B2232">
            <v>101058</v>
          </cell>
          <cell r="D2232" t="str">
            <v>.9930E+11  -BKF GST  COV-COFFEE SHOP</v>
          </cell>
        </row>
        <row r="2233">
          <cell r="A2233">
            <v>99302011103</v>
          </cell>
          <cell r="B2233">
            <v>0</v>
          </cell>
          <cell r="D2233" t="str">
            <v>.9930E+11  -BKF GST  COV-TOTT</v>
          </cell>
        </row>
        <row r="2234">
          <cell r="A2234">
            <v>99302011104</v>
          </cell>
          <cell r="B2234">
            <v>0</v>
          </cell>
          <cell r="D2234" t="str">
            <v>.9930E+11  -BKF GST  COV-Y T H</v>
          </cell>
        </row>
        <row r="2235">
          <cell r="A2235">
            <v>99302011106</v>
          </cell>
          <cell r="B2235">
            <v>0</v>
          </cell>
          <cell r="D2235" t="str">
            <v>.9930E+11  -BKF GST  COV-DICKENS BAR</v>
          </cell>
        </row>
        <row r="2236">
          <cell r="A2236">
            <v>99302011109</v>
          </cell>
          <cell r="B2236">
            <v>0</v>
          </cell>
          <cell r="D2236" t="str">
            <v>.9930E+11  -BKF GST  COV-BANQUETS</v>
          </cell>
        </row>
        <row r="2237">
          <cell r="A2237">
            <v>99302011110</v>
          </cell>
          <cell r="B2237">
            <v>0</v>
          </cell>
          <cell r="D2237" t="str">
            <v>.9930E+11  -BKF GST  COV-CAMMINO</v>
          </cell>
        </row>
        <row r="2238">
          <cell r="A2238">
            <v>99302011111</v>
          </cell>
          <cell r="B2238">
            <v>1951</v>
          </cell>
          <cell r="D2238" t="str">
            <v>.9930E+11  -BKF GST  COV-LOUNGE</v>
          </cell>
        </row>
        <row r="2239">
          <cell r="A2239">
            <v>99302011114</v>
          </cell>
          <cell r="B2239">
            <v>0</v>
          </cell>
          <cell r="D2239" t="str">
            <v>.9930E+11  -BKF GST  COV-MINIBAR</v>
          </cell>
        </row>
        <row r="2240">
          <cell r="A2240">
            <v>99302011201</v>
          </cell>
          <cell r="B2240">
            <v>6246</v>
          </cell>
          <cell r="D2240" t="str">
            <v>.9930E+11  -LUN GST  COV-ROOM SERVICE</v>
          </cell>
        </row>
        <row r="2241">
          <cell r="A2241">
            <v>99302011202</v>
          </cell>
          <cell r="B2241">
            <v>4257</v>
          </cell>
          <cell r="D2241" t="str">
            <v>.9930E+11  -LUN GST  COV-COFFEE SHOP</v>
          </cell>
        </row>
        <row r="2242">
          <cell r="A2242">
            <v>99302011203</v>
          </cell>
          <cell r="B2242">
            <v>1584</v>
          </cell>
          <cell r="D2242" t="str">
            <v>.9930E+11  -LUN GST  COV-TOTT</v>
          </cell>
        </row>
        <row r="2243">
          <cell r="A2243">
            <v>99302011204</v>
          </cell>
          <cell r="B2243">
            <v>2811</v>
          </cell>
          <cell r="D2243" t="str">
            <v>.9930E+11  -LUN GST  COV-Y T H</v>
          </cell>
        </row>
        <row r="2244">
          <cell r="A2244">
            <v>99302011206</v>
          </cell>
          <cell r="B2244">
            <v>3215</v>
          </cell>
          <cell r="D2244" t="str">
            <v>.9930E+11  -LUN GST  COV-DICKENS BAR</v>
          </cell>
        </row>
        <row r="2245">
          <cell r="A2245">
            <v>99302011209</v>
          </cell>
          <cell r="B2245">
            <v>0</v>
          </cell>
          <cell r="D2245" t="str">
            <v>.9930E+11  -LUN GST  COV-BANQUETS</v>
          </cell>
        </row>
        <row r="2246">
          <cell r="A2246">
            <v>99302011210</v>
          </cell>
          <cell r="B2246">
            <v>1064</v>
          </cell>
          <cell r="D2246" t="str">
            <v>.9930E+11  -LUN GST  COV-CAMMINO</v>
          </cell>
        </row>
        <row r="2247">
          <cell r="A2247">
            <v>99302011211</v>
          </cell>
          <cell r="B2247">
            <v>3545</v>
          </cell>
          <cell r="D2247" t="str">
            <v>.9930E+11  -LUN GST  COV-LOUNGE</v>
          </cell>
        </row>
        <row r="2248">
          <cell r="A2248">
            <v>99302011214</v>
          </cell>
          <cell r="B2248">
            <v>0</v>
          </cell>
          <cell r="D2248" t="str">
            <v>.9930E+11  -LUN GST  COV-MINI BAR</v>
          </cell>
        </row>
        <row r="2249">
          <cell r="A2249">
            <v>99302011301</v>
          </cell>
          <cell r="B2249">
            <v>24239</v>
          </cell>
          <cell r="D2249" t="str">
            <v>.9930E+11  -DIN GST  COV-ROOM SERVICE</v>
          </cell>
        </row>
        <row r="2250">
          <cell r="A2250">
            <v>99302011302</v>
          </cell>
          <cell r="B2250">
            <v>6984</v>
          </cell>
          <cell r="D2250" t="str">
            <v>.9930E+11  -DIN GST  COV-COFFEE SHOP</v>
          </cell>
        </row>
        <row r="2251">
          <cell r="A2251">
            <v>99302011303</v>
          </cell>
          <cell r="B2251">
            <v>3176</v>
          </cell>
          <cell r="D2251" t="str">
            <v>.9930E+11  -DIN GST  COV-TOTT</v>
          </cell>
        </row>
        <row r="2252">
          <cell r="A2252">
            <v>99302011304</v>
          </cell>
          <cell r="B2252">
            <v>4410</v>
          </cell>
          <cell r="D2252" t="str">
            <v>.9930E+11  -DIN GST  COV-Y T H</v>
          </cell>
        </row>
        <row r="2253">
          <cell r="A2253">
            <v>99302011306</v>
          </cell>
          <cell r="B2253">
            <v>1596</v>
          </cell>
          <cell r="D2253" t="str">
            <v>.9930E+11  -DIN GST  COV-DICKENS BAR</v>
          </cell>
        </row>
        <row r="2254">
          <cell r="A2254">
            <v>99302011309</v>
          </cell>
          <cell r="B2254">
            <v>0</v>
          </cell>
          <cell r="D2254" t="str">
            <v>.9930E+11  -DIN GST  COV-BANQUETS</v>
          </cell>
        </row>
        <row r="2255">
          <cell r="A2255">
            <v>99302011310</v>
          </cell>
          <cell r="B2255">
            <v>2194</v>
          </cell>
          <cell r="D2255" t="str">
            <v>.9930E+11  -DIN GST  COV-CAMMINO</v>
          </cell>
        </row>
        <row r="2256">
          <cell r="A2256">
            <v>99302011311</v>
          </cell>
          <cell r="B2256">
            <v>5329</v>
          </cell>
          <cell r="D2256" t="str">
            <v>.9930E+11  -DIN GST  COV-LOUNGE</v>
          </cell>
        </row>
        <row r="2257">
          <cell r="A2257">
            <v>99302011314</v>
          </cell>
          <cell r="B2257">
            <v>0</v>
          </cell>
          <cell r="D2257" t="str">
            <v>.9930E+11  -DIN GST  COV-MINI BAR</v>
          </cell>
        </row>
        <row r="2258">
          <cell r="A2258">
            <v>99302011401</v>
          </cell>
          <cell r="B2258">
            <v>13217</v>
          </cell>
          <cell r="D2258" t="str">
            <v>.9930E+11  -SNK GST  COV-ROOM SERVICE</v>
          </cell>
        </row>
        <row r="2259">
          <cell r="A2259">
            <v>99302011402</v>
          </cell>
          <cell r="B2259">
            <v>4922</v>
          </cell>
          <cell r="D2259" t="str">
            <v>.9930E+11  -SNK GST  COV-COFFEE SHOP</v>
          </cell>
        </row>
        <row r="2260">
          <cell r="A2260">
            <v>99302011403</v>
          </cell>
          <cell r="B2260">
            <v>0</v>
          </cell>
          <cell r="D2260" t="str">
            <v>.9930E+11  -SNK GST  COV-TOTT</v>
          </cell>
        </row>
        <row r="2261">
          <cell r="A2261">
            <v>99302011404</v>
          </cell>
          <cell r="B2261">
            <v>0</v>
          </cell>
          <cell r="D2261" t="str">
            <v>.9930E+11  -SNK GST  COV-Y T H</v>
          </cell>
        </row>
        <row r="2262">
          <cell r="A2262">
            <v>99302011406</v>
          </cell>
          <cell r="B2262">
            <v>1502</v>
          </cell>
          <cell r="D2262" t="str">
            <v>.9930E+11  -SNK GST  COV-DICKENS BAR</v>
          </cell>
        </row>
        <row r="2263">
          <cell r="A2263">
            <v>99302011409</v>
          </cell>
          <cell r="B2263">
            <v>0</v>
          </cell>
          <cell r="D2263" t="str">
            <v>.9930E+11  -SNK GST  COV-BANQUETS</v>
          </cell>
        </row>
        <row r="2264">
          <cell r="A2264">
            <v>99302011410</v>
          </cell>
          <cell r="B2264">
            <v>112</v>
          </cell>
          <cell r="D2264" t="str">
            <v>.9930E+11  -SNK GST  COV-CAMMINO</v>
          </cell>
        </row>
        <row r="2265">
          <cell r="A2265">
            <v>99302011411</v>
          </cell>
          <cell r="B2265">
            <v>9799</v>
          </cell>
          <cell r="D2265" t="str">
            <v>.9930E+11  -SNK GST  COV-LOUNGE</v>
          </cell>
        </row>
        <row r="2266">
          <cell r="A2266">
            <v>99302011414</v>
          </cell>
          <cell r="B2266">
            <v>0</v>
          </cell>
          <cell r="D2266" t="str">
            <v>.9930E+11  -SNK GST  COV-MINI BAR</v>
          </cell>
        </row>
        <row r="2267">
          <cell r="A2267">
            <v>99302011509</v>
          </cell>
          <cell r="B2267">
            <v>0</v>
          </cell>
          <cell r="D2267" t="str">
            <v>.9930E+11  -COF GST  COV-BANQUETS</v>
          </cell>
        </row>
        <row r="2268">
          <cell r="A2268">
            <v>99302011609</v>
          </cell>
          <cell r="B2268">
            <v>0</v>
          </cell>
          <cell r="D2268" t="str">
            <v>.9930E+11  -CKT GST  COV-BANQUETS</v>
          </cell>
        </row>
        <row r="2269">
          <cell r="A2269">
            <v>99302011709</v>
          </cell>
          <cell r="B2269">
            <v>409</v>
          </cell>
          <cell r="D2269" t="str">
            <v>.9930E+11  -DSM GST  COV-BANQUETS</v>
          </cell>
        </row>
        <row r="2270">
          <cell r="A2270">
            <v>99302011809</v>
          </cell>
          <cell r="B2270">
            <v>0</v>
          </cell>
          <cell r="D2270" t="str">
            <v>.9930E+11  -WED GST  COV-BANQUETS</v>
          </cell>
        </row>
        <row r="2271">
          <cell r="A2271">
            <v>99302011909</v>
          </cell>
          <cell r="B2271">
            <v>60</v>
          </cell>
          <cell r="D2271" t="str">
            <v>.9930E+11  -MET GST  COV-BANQUETS</v>
          </cell>
        </row>
        <row r="2272">
          <cell r="A2272">
            <v>99302012001</v>
          </cell>
          <cell r="B2272">
            <v>819</v>
          </cell>
          <cell r="D2272" t="str">
            <v>.9930E+11  -SUPPER GST COV-ROOM SERVICE</v>
          </cell>
        </row>
        <row r="2273">
          <cell r="A2273">
            <v>99302012002</v>
          </cell>
          <cell r="B2273">
            <v>187</v>
          </cell>
          <cell r="D2273" t="str">
            <v>.9930E+11  -SUPPER GST COV-COFFEE SHOP</v>
          </cell>
        </row>
        <row r="2274">
          <cell r="A2274">
            <v>99302012003</v>
          </cell>
          <cell r="B2274">
            <v>191</v>
          </cell>
          <cell r="D2274" t="str">
            <v>.9930E+11  -SUPPER GST COV-TOTT</v>
          </cell>
        </row>
        <row r="2275">
          <cell r="A2275">
            <v>99302012004</v>
          </cell>
          <cell r="B2275">
            <v>0</v>
          </cell>
          <cell r="D2275" t="str">
            <v>.9930E+11  -SUPPER GST COV-Y T H</v>
          </cell>
        </row>
        <row r="2276">
          <cell r="A2276">
            <v>99302012006</v>
          </cell>
          <cell r="B2276">
            <v>0</v>
          </cell>
          <cell r="D2276" t="str">
            <v>.9930E+11  -SUPPER GST COV-DICKENS BAR</v>
          </cell>
        </row>
        <row r="2277">
          <cell r="A2277">
            <v>99302012009</v>
          </cell>
          <cell r="B2277">
            <v>0</v>
          </cell>
          <cell r="D2277" t="str">
            <v>.9930E+11  -SUPPER GST COV-BANQUETS</v>
          </cell>
        </row>
        <row r="2278">
          <cell r="A2278">
            <v>99302012010</v>
          </cell>
          <cell r="B2278">
            <v>0</v>
          </cell>
          <cell r="D2278" t="str">
            <v>.9930E+11  -SUPPER GST COV-CAMMINO</v>
          </cell>
        </row>
        <row r="2279">
          <cell r="A2279">
            <v>99302012011</v>
          </cell>
          <cell r="B2279">
            <v>255</v>
          </cell>
          <cell r="D2279" t="str">
            <v>.9930E+11  -SUPPER GST COV-LOUNGE</v>
          </cell>
        </row>
        <row r="2280">
          <cell r="A2280">
            <v>99302012014</v>
          </cell>
          <cell r="B2280">
            <v>0</v>
          </cell>
          <cell r="D2280" t="str">
            <v>.9930E+11  -SUPPER GST COV-MINI BAR</v>
          </cell>
        </row>
        <row r="2281">
          <cell r="A2281">
            <v>99302012101</v>
          </cell>
          <cell r="B2281">
            <v>2036</v>
          </cell>
          <cell r="D2281" t="str">
            <v>.9930E+11  -DELI EXPRESS GST COV-ROOM SERVICE</v>
          </cell>
        </row>
        <row r="2282">
          <cell r="A2282">
            <v>99302012110</v>
          </cell>
          <cell r="B2282">
            <v>0</v>
          </cell>
          <cell r="D2282" t="str">
            <v>.9930E+11  -TAKE AWAY GST COV-COMMINO</v>
          </cell>
        </row>
        <row r="2283">
          <cell r="A2283">
            <v>99302021101</v>
          </cell>
          <cell r="B2283">
            <v>0</v>
          </cell>
          <cell r="D2283" t="str">
            <v>.9930E+11  -BKF NGST COV-ROOM SERVICE</v>
          </cell>
        </row>
        <row r="2284">
          <cell r="A2284">
            <v>99302021102</v>
          </cell>
          <cell r="B2284">
            <v>10723</v>
          </cell>
          <cell r="D2284" t="str">
            <v>.9930E+11  -BKF NGST COV-COFFEE SHOP</v>
          </cell>
        </row>
        <row r="2285">
          <cell r="A2285">
            <v>99302021103</v>
          </cell>
          <cell r="B2285">
            <v>0</v>
          </cell>
          <cell r="D2285" t="str">
            <v>.9930E+11  -BKF NGST COV-TOTT</v>
          </cell>
        </row>
        <row r="2286">
          <cell r="A2286">
            <v>99302021104</v>
          </cell>
          <cell r="B2286">
            <v>0</v>
          </cell>
          <cell r="D2286" t="str">
            <v>.9930E+11  -BKF NGST COV-Y T H</v>
          </cell>
        </row>
        <row r="2287">
          <cell r="A2287">
            <v>99302021106</v>
          </cell>
          <cell r="B2287">
            <v>0</v>
          </cell>
          <cell r="D2287" t="str">
            <v>.9930E+11  -BKF NGST COV-DICKENS BAR</v>
          </cell>
        </row>
        <row r="2288">
          <cell r="A2288">
            <v>99302021109</v>
          </cell>
          <cell r="B2288">
            <v>0</v>
          </cell>
          <cell r="D2288" t="str">
            <v>.9930E+11  -BKF NGST COV-BANQUETS</v>
          </cell>
        </row>
        <row r="2289">
          <cell r="A2289">
            <v>99302021110</v>
          </cell>
          <cell r="B2289">
            <v>30</v>
          </cell>
          <cell r="D2289" t="str">
            <v>.9930E+11  -BKF NGST COV-CAMMINO</v>
          </cell>
        </row>
        <row r="2290">
          <cell r="A2290">
            <v>99302021111</v>
          </cell>
          <cell r="B2290">
            <v>1243</v>
          </cell>
          <cell r="D2290" t="str">
            <v>.9930E+11  -BKF NGST COV-LOUNGE</v>
          </cell>
        </row>
        <row r="2291">
          <cell r="A2291">
            <v>99302021114</v>
          </cell>
          <cell r="B2291">
            <v>0</v>
          </cell>
          <cell r="D2291" t="str">
            <v>.9930E+11  -BKF NGST COV-MINI BAR</v>
          </cell>
        </row>
        <row r="2292">
          <cell r="A2292">
            <v>99302021201</v>
          </cell>
          <cell r="B2292">
            <v>0</v>
          </cell>
          <cell r="D2292" t="str">
            <v>.9930E+11  -LUN NGST COV-ROOM SERVICE</v>
          </cell>
        </row>
        <row r="2293">
          <cell r="A2293">
            <v>99302021202</v>
          </cell>
          <cell r="B2293">
            <v>39768</v>
          </cell>
          <cell r="D2293" t="str">
            <v>.9930E+11  -LUN NGST COV-COFFEE SHOP</v>
          </cell>
        </row>
        <row r="2294">
          <cell r="A2294">
            <v>99302021203</v>
          </cell>
          <cell r="B2294">
            <v>9452</v>
          </cell>
          <cell r="D2294" t="str">
            <v>.9930E+11  -LUN NGST COV-TOTT</v>
          </cell>
        </row>
        <row r="2295">
          <cell r="A2295">
            <v>99302021204</v>
          </cell>
          <cell r="B2295">
            <v>52409</v>
          </cell>
          <cell r="D2295" t="str">
            <v>.9930E+11  -LUN NGST COV-Y T H</v>
          </cell>
        </row>
        <row r="2296">
          <cell r="A2296">
            <v>99302021206</v>
          </cell>
          <cell r="B2296">
            <v>27620</v>
          </cell>
          <cell r="D2296" t="str">
            <v>.9930E+11  -LUN NGST COV-DICKENS BAR</v>
          </cell>
        </row>
        <row r="2297">
          <cell r="A2297">
            <v>99302021209</v>
          </cell>
          <cell r="B2297">
            <v>6647</v>
          </cell>
          <cell r="D2297" t="str">
            <v>.9930E+11  -LUN NGST COV-BANQUETS</v>
          </cell>
        </row>
        <row r="2298">
          <cell r="A2298">
            <v>99302021210</v>
          </cell>
          <cell r="B2298">
            <v>6497</v>
          </cell>
          <cell r="D2298" t="str">
            <v>.9930E+11  -LUN NGST COV-CAMMINO</v>
          </cell>
        </row>
        <row r="2299">
          <cell r="A2299">
            <v>99302021211</v>
          </cell>
          <cell r="B2299">
            <v>27184</v>
          </cell>
          <cell r="D2299" t="str">
            <v>.9930E+11  -LUN NGST COV-LOUNGE</v>
          </cell>
        </row>
        <row r="2300">
          <cell r="A2300">
            <v>99302021214</v>
          </cell>
          <cell r="B2300">
            <v>0</v>
          </cell>
          <cell r="D2300" t="str">
            <v>.9930E+11  -LUN NGST COV-MINI BAR</v>
          </cell>
        </row>
        <row r="2301">
          <cell r="A2301">
            <v>99302021301</v>
          </cell>
          <cell r="B2301">
            <v>0</v>
          </cell>
          <cell r="D2301" t="str">
            <v>.9930E+11  -DIN NGST COV-ROOM SERVICES</v>
          </cell>
        </row>
        <row r="2302">
          <cell r="A2302">
            <v>99302021302</v>
          </cell>
          <cell r="B2302">
            <v>72854</v>
          </cell>
          <cell r="D2302" t="str">
            <v>.9930E+11  -DIN NGST COV-COFFEE SHOP</v>
          </cell>
        </row>
        <row r="2303">
          <cell r="A2303">
            <v>99302021303</v>
          </cell>
          <cell r="B2303">
            <v>26158</v>
          </cell>
          <cell r="D2303" t="str">
            <v>.9930E+11  -DIN NGST COV-TOTT</v>
          </cell>
        </row>
        <row r="2304">
          <cell r="A2304">
            <v>99302021304</v>
          </cell>
          <cell r="B2304">
            <v>39707</v>
          </cell>
          <cell r="D2304" t="str">
            <v>.9930E+11  -DIN NGST COV-Y T H</v>
          </cell>
        </row>
        <row r="2305">
          <cell r="A2305">
            <v>99302021306</v>
          </cell>
          <cell r="B2305">
            <v>7981</v>
          </cell>
          <cell r="D2305" t="str">
            <v>.9930E+11  -DIN NGST COV-DICKENS BAR</v>
          </cell>
        </row>
        <row r="2306">
          <cell r="A2306">
            <v>99302021309</v>
          </cell>
          <cell r="B2306">
            <v>22434</v>
          </cell>
          <cell r="D2306" t="str">
            <v>.9930E+11  -DIN NGST COV-BANQUETS</v>
          </cell>
        </row>
        <row r="2307">
          <cell r="A2307">
            <v>99302021310</v>
          </cell>
          <cell r="B2307">
            <v>16282</v>
          </cell>
          <cell r="D2307" t="str">
            <v>.9930E+11  -DIN NGST COV-CAMMINO</v>
          </cell>
        </row>
        <row r="2308">
          <cell r="A2308">
            <v>99302021311</v>
          </cell>
          <cell r="B2308">
            <v>53693</v>
          </cell>
          <cell r="D2308" t="str">
            <v>.9930E+11  -DIN NGST COV-LOUNGE</v>
          </cell>
        </row>
        <row r="2309">
          <cell r="A2309">
            <v>99302021314</v>
          </cell>
          <cell r="B2309">
            <v>0</v>
          </cell>
          <cell r="D2309" t="str">
            <v>.9930E+11  -DIN NGST COV-MINI BAR</v>
          </cell>
        </row>
        <row r="2310">
          <cell r="A2310">
            <v>99302021401</v>
          </cell>
          <cell r="B2310">
            <v>0</v>
          </cell>
          <cell r="D2310" t="str">
            <v>.9930E+11  -SNK NGST COV-ROOM SERVICE</v>
          </cell>
        </row>
        <row r="2311">
          <cell r="A2311">
            <v>99302021402</v>
          </cell>
          <cell r="B2311">
            <v>48300</v>
          </cell>
          <cell r="D2311" t="str">
            <v>.9930E+11  -SNK NGST COV-COFFEE SHOP</v>
          </cell>
        </row>
        <row r="2312">
          <cell r="A2312">
            <v>99302021403</v>
          </cell>
          <cell r="B2312">
            <v>15</v>
          </cell>
          <cell r="D2312" t="str">
            <v>.9930E+11  -SNK NGST COV-TOTT</v>
          </cell>
        </row>
        <row r="2313">
          <cell r="A2313">
            <v>99302021404</v>
          </cell>
          <cell r="B2313">
            <v>0</v>
          </cell>
          <cell r="D2313" t="str">
            <v>.9930E+11  -SNK NGST COV-Y T H</v>
          </cell>
        </row>
        <row r="2314">
          <cell r="A2314">
            <v>99302021406</v>
          </cell>
          <cell r="B2314">
            <v>6684</v>
          </cell>
          <cell r="D2314" t="str">
            <v>.9930E+11  -SNK NGST COV-DICKENS BAR</v>
          </cell>
        </row>
        <row r="2315">
          <cell r="A2315">
            <v>99302021409</v>
          </cell>
          <cell r="B2315">
            <v>0</v>
          </cell>
          <cell r="D2315" t="str">
            <v>.9930E+11  -SNK NGST COV-BANQUETS</v>
          </cell>
        </row>
        <row r="2316">
          <cell r="A2316">
            <v>99302021410</v>
          </cell>
          <cell r="B2316">
            <v>640</v>
          </cell>
          <cell r="D2316" t="str">
            <v>.9930E+11  -SNK NGST COV-CAMMINO</v>
          </cell>
        </row>
        <row r="2317">
          <cell r="A2317">
            <v>99302021411</v>
          </cell>
          <cell r="B2317">
            <v>101491</v>
          </cell>
          <cell r="D2317" t="str">
            <v>.9930E+11  -SNK NGST COV-LOUNGE</v>
          </cell>
        </row>
        <row r="2318">
          <cell r="A2318">
            <v>99302021414</v>
          </cell>
          <cell r="B2318">
            <v>0</v>
          </cell>
          <cell r="D2318" t="str">
            <v>.9930E+11  -SNK NGST COV-MINI BAR</v>
          </cell>
        </row>
        <row r="2319">
          <cell r="A2319">
            <v>99302021509</v>
          </cell>
          <cell r="B2319">
            <v>0</v>
          </cell>
          <cell r="D2319" t="str">
            <v>.9930E+11  -COF NGST COV-BANQUETS</v>
          </cell>
        </row>
        <row r="2320">
          <cell r="A2320">
            <v>99302021609</v>
          </cell>
          <cell r="B2320">
            <v>0</v>
          </cell>
          <cell r="D2320" t="str">
            <v>.9930E+11  -CKT NGST COV-BANQUETS</v>
          </cell>
        </row>
        <row r="2321">
          <cell r="A2321">
            <v>99302021709</v>
          </cell>
          <cell r="B2321">
            <v>27392</v>
          </cell>
          <cell r="D2321" t="str">
            <v>.9930E+11  -DSM NGST COV-BANQUETS</v>
          </cell>
        </row>
        <row r="2322">
          <cell r="A2322">
            <v>99302021809</v>
          </cell>
          <cell r="B2322">
            <v>28498</v>
          </cell>
          <cell r="D2322" t="str">
            <v>.9930E+11  -WED NGST COV-BANQUETS</v>
          </cell>
        </row>
        <row r="2323">
          <cell r="A2323">
            <v>99302021909</v>
          </cell>
          <cell r="B2323">
            <v>56931</v>
          </cell>
          <cell r="D2323" t="str">
            <v>.9930E+11  -MET NGST COV-BANQUETS</v>
          </cell>
        </row>
        <row r="2324">
          <cell r="A2324">
            <v>99302022001</v>
          </cell>
          <cell r="B2324">
            <v>0</v>
          </cell>
          <cell r="D2324" t="str">
            <v>.9930E+11  -SUPPER NGST COV-ROOM SERVICE</v>
          </cell>
        </row>
        <row r="2325">
          <cell r="A2325">
            <v>99302022002</v>
          </cell>
          <cell r="B2325">
            <v>1722</v>
          </cell>
          <cell r="D2325" t="str">
            <v>.9930E+11  -SUPPER NGST COV-COFFEE SHOP</v>
          </cell>
        </row>
        <row r="2326">
          <cell r="A2326">
            <v>99302022003</v>
          </cell>
          <cell r="B2326">
            <v>1341</v>
          </cell>
          <cell r="D2326" t="str">
            <v>.9930E+11  -SUPPER NGST COV-TOTT</v>
          </cell>
        </row>
        <row r="2327">
          <cell r="A2327">
            <v>99302022004</v>
          </cell>
          <cell r="B2327">
            <v>0</v>
          </cell>
          <cell r="D2327" t="str">
            <v>.9930E+11  -SUPPER NGST COV-Y T H</v>
          </cell>
        </row>
        <row r="2328">
          <cell r="A2328">
            <v>99302022006</v>
          </cell>
          <cell r="B2328">
            <v>0</v>
          </cell>
          <cell r="D2328" t="str">
            <v>.9930E+11  -SUPPER NGST COV-DICKENS BAR</v>
          </cell>
        </row>
        <row r="2329">
          <cell r="A2329">
            <v>99302022009</v>
          </cell>
          <cell r="B2329">
            <v>0</v>
          </cell>
          <cell r="D2329" t="str">
            <v>.9930E+11  -SUPPER NGST COV-BANQUETS</v>
          </cell>
        </row>
        <row r="2330">
          <cell r="A2330">
            <v>99302022010</v>
          </cell>
          <cell r="B2330">
            <v>0</v>
          </cell>
          <cell r="D2330" t="str">
            <v>.9930E+11  -SUPPER NGST COV-CAMMINO</v>
          </cell>
        </row>
        <row r="2331">
          <cell r="A2331">
            <v>99302022011</v>
          </cell>
          <cell r="B2331">
            <v>2273</v>
          </cell>
          <cell r="D2331" t="str">
            <v>.9930E+11  -SUPPER NGST COV-LOUNGE</v>
          </cell>
        </row>
        <row r="2332">
          <cell r="A2332">
            <v>99302022014</v>
          </cell>
          <cell r="B2332">
            <v>0</v>
          </cell>
          <cell r="D2332" t="str">
            <v>.9930E+11  -SUPPER NGST COV-MINI BAR</v>
          </cell>
        </row>
        <row r="2333">
          <cell r="A2333">
            <v>99302022101</v>
          </cell>
          <cell r="B2333">
            <v>0</v>
          </cell>
          <cell r="D2333" t="str">
            <v>.9930E+11  -DELI EXPRESS NGST COV-ROOM SERVICE</v>
          </cell>
        </row>
        <row r="2334">
          <cell r="A2334">
            <v>99302022110</v>
          </cell>
          <cell r="B2334">
            <v>456</v>
          </cell>
          <cell r="D2334" t="str">
            <v>.9930E+11  -TAKE AWAY NGST COV-CAMMINO</v>
          </cell>
        </row>
        <row r="2335">
          <cell r="A2335">
            <v>99302101101</v>
          </cell>
          <cell r="B2335">
            <v>1534371.62</v>
          </cell>
          <cell r="D2335" t="str">
            <v>.9930E+11  -BKF FOOD-ROOM SERVICE</v>
          </cell>
        </row>
        <row r="2336">
          <cell r="A2336">
            <v>99302101102</v>
          </cell>
          <cell r="B2336">
            <v>11721343.199999999</v>
          </cell>
          <cell r="D2336" t="str">
            <v>.9930E+11  -BKF FOOD-COFFEE SHOP</v>
          </cell>
        </row>
        <row r="2337">
          <cell r="A2337">
            <v>99302101103</v>
          </cell>
          <cell r="B2337">
            <v>0</v>
          </cell>
          <cell r="D2337" t="str">
            <v>.9930E+11  -BKF FOOD-TOTT</v>
          </cell>
        </row>
        <row r="2338">
          <cell r="A2338">
            <v>99302101104</v>
          </cell>
          <cell r="B2338">
            <v>0</v>
          </cell>
          <cell r="D2338" t="str">
            <v>.9930E+11  -BKF FOOD-Y T H</v>
          </cell>
        </row>
        <row r="2339">
          <cell r="A2339">
            <v>99302101106</v>
          </cell>
          <cell r="B2339">
            <v>0</v>
          </cell>
          <cell r="D2339" t="str">
            <v>.9930E+11  -BKF FOOD-DICKENS BAR</v>
          </cell>
        </row>
        <row r="2340">
          <cell r="A2340">
            <v>99302101109</v>
          </cell>
          <cell r="B2340">
            <v>0</v>
          </cell>
          <cell r="D2340" t="str">
            <v>.9930E+11  -BKF FOOD-BANQUETS</v>
          </cell>
        </row>
        <row r="2341">
          <cell r="A2341">
            <v>99302101110</v>
          </cell>
          <cell r="B2341">
            <v>796.5</v>
          </cell>
          <cell r="D2341" t="str">
            <v>.9930E+11  -BKF FOOD-CAMMINO</v>
          </cell>
        </row>
        <row r="2342">
          <cell r="A2342">
            <v>99302101111</v>
          </cell>
          <cell r="B2342">
            <v>247433.9</v>
          </cell>
          <cell r="D2342" t="str">
            <v>.9930E+11  -BKF FOOD-LOUNGE</v>
          </cell>
        </row>
        <row r="2343">
          <cell r="A2343">
            <v>99302101114</v>
          </cell>
          <cell r="B2343">
            <v>0</v>
          </cell>
          <cell r="D2343" t="str">
            <v>.9930E+11  -BKF FOOD-MINI BAR</v>
          </cell>
        </row>
        <row r="2344">
          <cell r="A2344">
            <v>99302101201</v>
          </cell>
          <cell r="B2344">
            <v>417786.6</v>
          </cell>
          <cell r="D2344" t="str">
            <v>.9930E+11  -LUN FOOD-ROOM SERVICE</v>
          </cell>
        </row>
        <row r="2345">
          <cell r="A2345">
            <v>99302101202</v>
          </cell>
          <cell r="B2345">
            <v>5737306.1699999999</v>
          </cell>
          <cell r="D2345" t="str">
            <v>.9930E+11  -LUN FOOD-COFFEE SHOP</v>
          </cell>
        </row>
        <row r="2346">
          <cell r="A2346">
            <v>99302101203</v>
          </cell>
          <cell r="B2346">
            <v>2048390.3</v>
          </cell>
          <cell r="D2346" t="str">
            <v>.9930E+11  -LUN FOOD-TOTT</v>
          </cell>
        </row>
        <row r="2347">
          <cell r="A2347">
            <v>99302101204</v>
          </cell>
          <cell r="B2347">
            <v>7268018.4000000004</v>
          </cell>
          <cell r="D2347" t="str">
            <v>.9930E+11  -LUN FOOD-Y T H</v>
          </cell>
        </row>
        <row r="2348">
          <cell r="A2348">
            <v>99302101206</v>
          </cell>
          <cell r="B2348">
            <v>2457490.6</v>
          </cell>
          <cell r="D2348" t="str">
            <v>.9930E+11  -LUN FOOD-DICKENS BAR</v>
          </cell>
        </row>
        <row r="2349">
          <cell r="A2349">
            <v>99302101209</v>
          </cell>
          <cell r="B2349">
            <v>1537369.6</v>
          </cell>
          <cell r="D2349" t="str">
            <v>.9930E+11  -LUN FOOD-BANQUETS</v>
          </cell>
        </row>
        <row r="2350">
          <cell r="A2350">
            <v>99302101210</v>
          </cell>
          <cell r="B2350">
            <v>943057.2</v>
          </cell>
          <cell r="D2350" t="str">
            <v>.9930E+11  -LUN FOOD-CAMMINO</v>
          </cell>
        </row>
        <row r="2351">
          <cell r="A2351">
            <v>99302101211</v>
          </cell>
          <cell r="B2351">
            <v>2699646.7</v>
          </cell>
          <cell r="D2351" t="str">
            <v>.9930E+11  -LUN FOOD-LOUNGE</v>
          </cell>
        </row>
        <row r="2352">
          <cell r="A2352">
            <v>99302101214</v>
          </cell>
          <cell r="B2352">
            <v>0</v>
          </cell>
          <cell r="D2352" t="str">
            <v>.9930E+11  -LUN FOOD-MINI BAR</v>
          </cell>
        </row>
        <row r="2353">
          <cell r="A2353">
            <v>99302101301</v>
          </cell>
          <cell r="B2353">
            <v>2139878.7000000002</v>
          </cell>
          <cell r="D2353" t="str">
            <v>.9930E+11  -DIN FOOD-ROOM SERVICE</v>
          </cell>
        </row>
        <row r="2354">
          <cell r="A2354">
            <v>99302101302</v>
          </cell>
          <cell r="B2354">
            <v>13703185.439999999</v>
          </cell>
          <cell r="D2354" t="str">
            <v>.9930E+11  -DIN FOOD-COFFEE SHOP</v>
          </cell>
        </row>
        <row r="2355">
          <cell r="A2355">
            <v>99302101303</v>
          </cell>
          <cell r="B2355">
            <v>9148710.7100000009</v>
          </cell>
          <cell r="D2355" t="str">
            <v>.9930E+11  -DIN FOOD-TOTT</v>
          </cell>
        </row>
        <row r="2356">
          <cell r="A2356">
            <v>99302101304</v>
          </cell>
          <cell r="B2356">
            <v>10366920.9</v>
          </cell>
          <cell r="D2356" t="str">
            <v>.9930E+11  -DIN FOOD-Y T H</v>
          </cell>
        </row>
        <row r="2357">
          <cell r="A2357">
            <v>99302101306</v>
          </cell>
          <cell r="B2357">
            <v>813513.9</v>
          </cell>
          <cell r="D2357" t="str">
            <v>.9930E+11  -DIN FOOD-DICKENS BAR</v>
          </cell>
        </row>
        <row r="2358">
          <cell r="A2358">
            <v>99302101309</v>
          </cell>
          <cell r="B2358">
            <v>8814230.1500000004</v>
          </cell>
          <cell r="D2358" t="str">
            <v>.9930E+11  -DIN FOOD-BANQUETS</v>
          </cell>
        </row>
        <row r="2359">
          <cell r="A2359">
            <v>99302101310</v>
          </cell>
          <cell r="B2359">
            <v>3627984.38</v>
          </cell>
          <cell r="D2359" t="str">
            <v>.9930E+11  -DIN FOOD-CAMMINO</v>
          </cell>
        </row>
        <row r="2360">
          <cell r="A2360">
            <v>99302101311</v>
          </cell>
          <cell r="B2360">
            <v>5631154.8700000001</v>
          </cell>
          <cell r="D2360" t="str">
            <v>.9930E+11  -DIN FOOD-LOUNGE</v>
          </cell>
        </row>
        <row r="2361">
          <cell r="A2361">
            <v>99302101314</v>
          </cell>
          <cell r="B2361">
            <v>0</v>
          </cell>
          <cell r="D2361" t="str">
            <v>.9930E+11  -DIN FOOD-MINI BAR</v>
          </cell>
        </row>
        <row r="2362">
          <cell r="A2362">
            <v>99302101401</v>
          </cell>
          <cell r="B2362">
            <v>927714.9</v>
          </cell>
          <cell r="D2362" t="str">
            <v>.9930E+11  -SNK FOOD-ROOM SERVICE</v>
          </cell>
        </row>
        <row r="2363">
          <cell r="A2363">
            <v>99302101402</v>
          </cell>
          <cell r="B2363">
            <v>3319684.68</v>
          </cell>
          <cell r="D2363" t="str">
            <v>.9930E+11  -SNK FOOD-COFFEE SHOP</v>
          </cell>
        </row>
        <row r="2364">
          <cell r="A2364">
            <v>99302101403</v>
          </cell>
          <cell r="B2364">
            <v>2455</v>
          </cell>
          <cell r="D2364" t="str">
            <v>.9930E+11  -SNK FOOD-TOTT</v>
          </cell>
        </row>
        <row r="2365">
          <cell r="A2365">
            <v>99302101404</v>
          </cell>
          <cell r="B2365">
            <v>0</v>
          </cell>
          <cell r="D2365" t="str">
            <v>.9930E+11  -SNK FOOD-Y T H</v>
          </cell>
        </row>
        <row r="2366">
          <cell r="A2366">
            <v>99302101406</v>
          </cell>
          <cell r="B2366">
            <v>863032.9</v>
          </cell>
          <cell r="D2366" t="str">
            <v>.9930E+11  -SNK FOOD-DICKENS BAR</v>
          </cell>
        </row>
        <row r="2367">
          <cell r="A2367">
            <v>99302101409</v>
          </cell>
          <cell r="B2367">
            <v>0</v>
          </cell>
          <cell r="D2367" t="str">
            <v>.9930E+11  -SNK FOOD-BANQUETS</v>
          </cell>
        </row>
        <row r="2368">
          <cell r="A2368">
            <v>99302101410</v>
          </cell>
          <cell r="B2368">
            <v>41684.9</v>
          </cell>
          <cell r="D2368" t="str">
            <v>.9930E+11  -SNK FOOD-CAMMINO</v>
          </cell>
        </row>
        <row r="2369">
          <cell r="A2369">
            <v>99302101411</v>
          </cell>
          <cell r="B2369">
            <v>5343310.9000000004</v>
          </cell>
          <cell r="D2369" t="str">
            <v>.9930E+11  -SNK FOOD-LOUNGE</v>
          </cell>
        </row>
        <row r="2370">
          <cell r="A2370">
            <v>99302101414</v>
          </cell>
          <cell r="B2370">
            <v>0</v>
          </cell>
          <cell r="D2370" t="str">
            <v>.9930E+11  -SNK FOOD-MINI BAR</v>
          </cell>
        </row>
        <row r="2371">
          <cell r="A2371">
            <v>99302101509</v>
          </cell>
          <cell r="B2371">
            <v>0</v>
          </cell>
          <cell r="D2371" t="str">
            <v>.9930E+11  -COF FOOD-BANQUETS</v>
          </cell>
        </row>
        <row r="2372">
          <cell r="A2372">
            <v>99302101609</v>
          </cell>
          <cell r="B2372">
            <v>0</v>
          </cell>
          <cell r="D2372" t="str">
            <v>.9930E+11  -CKT FOOD-BANQUETS</v>
          </cell>
        </row>
        <row r="2373">
          <cell r="A2373">
            <v>99302101709</v>
          </cell>
          <cell r="B2373">
            <v>2505617</v>
          </cell>
          <cell r="D2373" t="str">
            <v>.9930E+11  -DSM FOOD-BANQUETS</v>
          </cell>
        </row>
        <row r="2374">
          <cell r="A2374">
            <v>99302101809</v>
          </cell>
          <cell r="B2374">
            <v>12602343.9</v>
          </cell>
          <cell r="D2374" t="str">
            <v>.9930E+11  -WED FOOD-BANQUETS</v>
          </cell>
        </row>
        <row r="2375">
          <cell r="A2375">
            <v>99302101909</v>
          </cell>
          <cell r="B2375">
            <v>7697495.9000000004</v>
          </cell>
          <cell r="D2375" t="str">
            <v>.9930E+11  -MET FOOD-BANQUETS</v>
          </cell>
        </row>
        <row r="2376">
          <cell r="A2376">
            <v>99302102001</v>
          </cell>
          <cell r="B2376">
            <v>55555.3</v>
          </cell>
          <cell r="D2376" t="str">
            <v>.9930E+11  -SUPPER FOOD-ROOM SERVICE</v>
          </cell>
        </row>
        <row r="2377">
          <cell r="A2377">
            <v>99302102002</v>
          </cell>
          <cell r="B2377">
            <v>151613.6</v>
          </cell>
          <cell r="D2377" t="str">
            <v>.9930E+11  -SUPPER FOOD-COFFEE SHOP</v>
          </cell>
        </row>
        <row r="2378">
          <cell r="A2378">
            <v>99302102003</v>
          </cell>
          <cell r="B2378">
            <v>108875.8</v>
          </cell>
          <cell r="D2378" t="str">
            <v>.9930E+11  -SUPPER FOOD-TOTT</v>
          </cell>
        </row>
        <row r="2379">
          <cell r="A2379">
            <v>99302102004</v>
          </cell>
          <cell r="B2379">
            <v>0</v>
          </cell>
          <cell r="D2379" t="str">
            <v>.9930E+11  -SUPPER FOOD-Y T H</v>
          </cell>
        </row>
        <row r="2380">
          <cell r="A2380">
            <v>99302102006</v>
          </cell>
          <cell r="B2380">
            <v>0</v>
          </cell>
          <cell r="D2380" t="str">
            <v>.9930E+11  -SUPPER FOOD-DICKENS BAR</v>
          </cell>
        </row>
        <row r="2381">
          <cell r="A2381">
            <v>99302102009</v>
          </cell>
          <cell r="B2381">
            <v>0</v>
          </cell>
          <cell r="D2381" t="str">
            <v>.9930E+11  -SUPPER FOOD-BANQUETS</v>
          </cell>
        </row>
        <row r="2382">
          <cell r="A2382">
            <v>99302102010</v>
          </cell>
          <cell r="B2382">
            <v>0</v>
          </cell>
          <cell r="D2382" t="str">
            <v>.9930E+11  -SUPPER FOOD-CAMMINO</v>
          </cell>
        </row>
        <row r="2383">
          <cell r="A2383">
            <v>99302102011</v>
          </cell>
          <cell r="B2383">
            <v>188296.03</v>
          </cell>
          <cell r="D2383" t="str">
            <v>.9930E+11  -SUPPER FOOD-LOUNGE</v>
          </cell>
        </row>
        <row r="2384">
          <cell r="A2384">
            <v>99302102014</v>
          </cell>
          <cell r="B2384">
            <v>0</v>
          </cell>
          <cell r="D2384" t="str">
            <v>.9930E+11  -SUPPER FOOD-MINI BAR</v>
          </cell>
        </row>
        <row r="2385">
          <cell r="A2385">
            <v>99302102101</v>
          </cell>
          <cell r="B2385">
            <v>95910.9</v>
          </cell>
          <cell r="D2385" t="str">
            <v>.9930E+11  -DELI EXPRESS FOOD-ROOM SERVICE</v>
          </cell>
        </row>
        <row r="2386">
          <cell r="A2386">
            <v>99302102110</v>
          </cell>
          <cell r="B2386">
            <v>15784</v>
          </cell>
          <cell r="D2386" t="str">
            <v>.9930E+11  -TAKE AWAY FOOD-CAMMINO</v>
          </cell>
        </row>
        <row r="2387">
          <cell r="A2387">
            <v>99303001000</v>
          </cell>
          <cell r="B2387">
            <v>0</v>
          </cell>
          <cell r="D2387" t="str">
            <v>.9930E+11  -BEV. INVENTORY TURNOVER M.T.D.</v>
          </cell>
        </row>
        <row r="2388">
          <cell r="A2388">
            <v>99303002000</v>
          </cell>
          <cell r="B2388">
            <v>0</v>
          </cell>
          <cell r="D2388" t="str">
            <v>.9930E+11  -BEV. INVENTORY TURNOVER Y.T.D.</v>
          </cell>
        </row>
        <row r="2389">
          <cell r="A2389">
            <v>99303101101</v>
          </cell>
          <cell r="B2389">
            <v>114183.4</v>
          </cell>
          <cell r="D2389" t="str">
            <v>.9930E+11  -BKF BEV.- ROOM SERVICE</v>
          </cell>
        </row>
        <row r="2390">
          <cell r="A2390">
            <v>99303101102</v>
          </cell>
          <cell r="B2390">
            <v>59175.7</v>
          </cell>
          <cell r="D2390" t="str">
            <v>.9930E+11  -BKF BEV.-COFFEE SHOP</v>
          </cell>
        </row>
        <row r="2391">
          <cell r="A2391">
            <v>99303101103</v>
          </cell>
          <cell r="B2391">
            <v>0</v>
          </cell>
          <cell r="D2391" t="str">
            <v>.9930E+11  -BKF BEV.-TOTT</v>
          </cell>
        </row>
        <row r="2392">
          <cell r="A2392">
            <v>99303101104</v>
          </cell>
          <cell r="B2392">
            <v>0</v>
          </cell>
          <cell r="D2392" t="str">
            <v>.9930E+11  -BKF BEV.-Y T H</v>
          </cell>
        </row>
        <row r="2393">
          <cell r="A2393">
            <v>99303101106</v>
          </cell>
          <cell r="B2393">
            <v>0</v>
          </cell>
          <cell r="D2393" t="str">
            <v>.9930E+11  -BKF BEV.-DICKENS BAR</v>
          </cell>
        </row>
        <row r="2394">
          <cell r="A2394">
            <v>99303101109</v>
          </cell>
          <cell r="B2394">
            <v>0</v>
          </cell>
          <cell r="D2394" t="str">
            <v>.9930E+11  -BKF BEV.-BANQUETS</v>
          </cell>
        </row>
        <row r="2395">
          <cell r="A2395">
            <v>99303101110</v>
          </cell>
          <cell r="B2395">
            <v>100</v>
          </cell>
          <cell r="D2395" t="str">
            <v>.9930E+11  -BKF BEV.-CAMMINO</v>
          </cell>
        </row>
        <row r="2396">
          <cell r="A2396">
            <v>99303101111</v>
          </cell>
          <cell r="B2396">
            <v>8411.9</v>
          </cell>
          <cell r="D2396" t="str">
            <v>.9930E+11  -BKF BEV.-LOUNGE</v>
          </cell>
        </row>
        <row r="2397">
          <cell r="A2397">
            <v>99303101114</v>
          </cell>
          <cell r="B2397">
            <v>0</v>
          </cell>
          <cell r="D2397" t="str">
            <v>.9930E+11  -BKF BEV.-MINI BAR</v>
          </cell>
        </row>
        <row r="2398">
          <cell r="A2398">
            <v>99303101201</v>
          </cell>
          <cell r="B2398">
            <v>40404.1</v>
          </cell>
          <cell r="D2398" t="str">
            <v>.9930E+11  -LUN BEV.-ROOM SERVICE</v>
          </cell>
        </row>
        <row r="2399">
          <cell r="A2399">
            <v>99303101202</v>
          </cell>
          <cell r="B2399">
            <v>409620.2</v>
          </cell>
          <cell r="D2399" t="str">
            <v>.9930E+11  -LUN BEV.-COFFEE SHOP</v>
          </cell>
        </row>
        <row r="2400">
          <cell r="A2400">
            <v>99303101203</v>
          </cell>
          <cell r="B2400">
            <v>487012.8</v>
          </cell>
          <cell r="D2400" t="str">
            <v>.9930E+11  -LUN BEV.-TOTT</v>
          </cell>
        </row>
        <row r="2401">
          <cell r="A2401">
            <v>99303101204</v>
          </cell>
          <cell r="B2401">
            <v>210002</v>
          </cell>
          <cell r="D2401" t="str">
            <v>.9930E+11  -LUN BEV.-Y T H</v>
          </cell>
        </row>
        <row r="2402">
          <cell r="A2402">
            <v>99303101206</v>
          </cell>
          <cell r="B2402">
            <v>854892.4</v>
          </cell>
          <cell r="D2402" t="str">
            <v>.9930E+11  -LUN BEV.-DICKENS BAR</v>
          </cell>
        </row>
        <row r="2403">
          <cell r="A2403">
            <v>99303101209</v>
          </cell>
          <cell r="B2403">
            <v>250272.6</v>
          </cell>
          <cell r="D2403" t="str">
            <v>.9930E+11  -LUN BEV.-BANQUETS</v>
          </cell>
        </row>
        <row r="2404">
          <cell r="A2404">
            <v>99303101210</v>
          </cell>
          <cell r="B2404">
            <v>261563.6</v>
          </cell>
          <cell r="D2404" t="str">
            <v>.9930E+11  -LUN BEV.-CAMMINO</v>
          </cell>
        </row>
        <row r="2405">
          <cell r="A2405">
            <v>99303101211</v>
          </cell>
          <cell r="B2405">
            <v>394657.2</v>
          </cell>
          <cell r="D2405" t="str">
            <v>.9930E+11  -LUN BEV.-LOUNGE</v>
          </cell>
        </row>
        <row r="2406">
          <cell r="A2406">
            <v>99303101214</v>
          </cell>
          <cell r="B2406">
            <v>0</v>
          </cell>
          <cell r="D2406" t="str">
            <v>.9930E+11  -LUN BEV.-MINIBAR</v>
          </cell>
        </row>
        <row r="2407">
          <cell r="A2407">
            <v>99303101301</v>
          </cell>
          <cell r="B2407">
            <v>223048.7</v>
          </cell>
          <cell r="D2407" t="str">
            <v>.9930E+11  -DIN BEV.-ROOM SERVICE</v>
          </cell>
        </row>
        <row r="2408">
          <cell r="A2408">
            <v>99303101302</v>
          </cell>
          <cell r="B2408">
            <v>972843.4</v>
          </cell>
          <cell r="D2408" t="str">
            <v>.9930E+11  -DIN BEV.-COFFEE SHOP</v>
          </cell>
        </row>
        <row r="2409">
          <cell r="A2409">
            <v>99303101303</v>
          </cell>
          <cell r="B2409">
            <v>3556401.2</v>
          </cell>
          <cell r="D2409" t="str">
            <v>.9930E+11  -DIN BEV.-TOTT</v>
          </cell>
        </row>
        <row r="2410">
          <cell r="A2410">
            <v>99303101304</v>
          </cell>
          <cell r="B2410">
            <v>1122914.3999999999</v>
          </cell>
          <cell r="D2410" t="str">
            <v>.9930E+11  -DIN BEV.-Y T H</v>
          </cell>
        </row>
        <row r="2411">
          <cell r="A2411">
            <v>99303101306</v>
          </cell>
          <cell r="B2411">
            <v>10738103.210000001</v>
          </cell>
          <cell r="D2411" t="str">
            <v>.9930E+11  -DIN BEV.-DICKENS BAR</v>
          </cell>
        </row>
        <row r="2412">
          <cell r="A2412">
            <v>99303101309</v>
          </cell>
          <cell r="B2412">
            <v>2270160.1</v>
          </cell>
          <cell r="D2412" t="str">
            <v>.9930E+11  -DIN BEV.-BANQUETS</v>
          </cell>
        </row>
        <row r="2413">
          <cell r="A2413">
            <v>99303101310</v>
          </cell>
          <cell r="B2413">
            <v>1511858.5</v>
          </cell>
          <cell r="D2413" t="str">
            <v>.9930E+11  -DIN BEV.-CAMMINO</v>
          </cell>
        </row>
        <row r="2414">
          <cell r="A2414">
            <v>99303101311</v>
          </cell>
          <cell r="B2414">
            <v>1190570.7</v>
          </cell>
          <cell r="D2414" t="str">
            <v>.9930E+11  -DIN BEV.-LOUNGE</v>
          </cell>
        </row>
        <row r="2415">
          <cell r="A2415">
            <v>99303101314</v>
          </cell>
          <cell r="B2415">
            <v>0</v>
          </cell>
          <cell r="D2415" t="str">
            <v>.9930E+11  -DIN BEV.-MINI BAR</v>
          </cell>
        </row>
        <row r="2416">
          <cell r="A2416">
            <v>99303101401</v>
          </cell>
          <cell r="B2416">
            <v>92190.7</v>
          </cell>
          <cell r="D2416" t="str">
            <v>.9930E+11  -SNK BEV.-ROOM SERVICE</v>
          </cell>
        </row>
        <row r="2417">
          <cell r="A2417">
            <v>99303101402</v>
          </cell>
          <cell r="B2417">
            <v>666782.4</v>
          </cell>
          <cell r="D2417" t="str">
            <v>.9930E+11  -SNK BEV.-COFFEE SHOP</v>
          </cell>
        </row>
        <row r="2418">
          <cell r="A2418">
            <v>99303101403</v>
          </cell>
          <cell r="B2418">
            <v>9337112.1999999993</v>
          </cell>
          <cell r="D2418" t="str">
            <v>.9930E+11  -SNK BEV.-TOTT</v>
          </cell>
        </row>
        <row r="2419">
          <cell r="A2419">
            <v>99303101404</v>
          </cell>
          <cell r="B2419">
            <v>0</v>
          </cell>
          <cell r="D2419" t="str">
            <v>.9930E+11  -SNK BEV.-Y T H</v>
          </cell>
        </row>
        <row r="2420">
          <cell r="A2420">
            <v>99303101406</v>
          </cell>
          <cell r="B2420">
            <v>5017651.1500000004</v>
          </cell>
          <cell r="D2420" t="str">
            <v>.9930E+11  -SNK BEV.-DICKENS BAR</v>
          </cell>
        </row>
        <row r="2421">
          <cell r="A2421">
            <v>99303101409</v>
          </cell>
          <cell r="B2421">
            <v>0</v>
          </cell>
          <cell r="D2421" t="str">
            <v>.9930E+11  -SNK BEV.-BANQUETS</v>
          </cell>
        </row>
        <row r="2422">
          <cell r="A2422">
            <v>99303101410</v>
          </cell>
          <cell r="B2422">
            <v>4176</v>
          </cell>
          <cell r="D2422" t="str">
            <v>.9930E+11  -SNK BEV.-CAMMINO</v>
          </cell>
        </row>
        <row r="2423">
          <cell r="A2423">
            <v>99303101411</v>
          </cell>
          <cell r="B2423">
            <v>1528148.3</v>
          </cell>
          <cell r="D2423" t="str">
            <v>.9930E+11  -SNK BEV.-LOUNGE</v>
          </cell>
        </row>
        <row r="2424">
          <cell r="A2424">
            <v>99303101414</v>
          </cell>
          <cell r="B2424">
            <v>0</v>
          </cell>
          <cell r="D2424" t="str">
            <v>.9930E+11  -SNK BEV.-MINI BAR</v>
          </cell>
        </row>
        <row r="2425">
          <cell r="A2425">
            <v>99303101509</v>
          </cell>
          <cell r="B2425">
            <v>0</v>
          </cell>
          <cell r="D2425" t="str">
            <v>.9930E+11  -COF BEV.-BANQUETS</v>
          </cell>
        </row>
        <row r="2426">
          <cell r="A2426">
            <v>99303101514</v>
          </cell>
          <cell r="B2426">
            <v>2236933</v>
          </cell>
          <cell r="D2426" t="str">
            <v>.9930E+11  -TOT BEV.-MINI BAR</v>
          </cell>
        </row>
        <row r="2427">
          <cell r="A2427">
            <v>99303101609</v>
          </cell>
          <cell r="B2427">
            <v>0</v>
          </cell>
          <cell r="D2427" t="str">
            <v>.9930E+11  -CKT BEV.-BANQUETS</v>
          </cell>
        </row>
        <row r="2428">
          <cell r="A2428">
            <v>99303101709</v>
          </cell>
          <cell r="B2428">
            <v>50166.7</v>
          </cell>
          <cell r="D2428" t="str">
            <v>.9930E+11  -DSM BEV.-BANQUETS</v>
          </cell>
        </row>
        <row r="2429">
          <cell r="A2429">
            <v>99303101713</v>
          </cell>
          <cell r="B2429">
            <v>0</v>
          </cell>
          <cell r="D2429" t="str">
            <v>.9930E+11  -DSC BEV.-TALK OF THE TOWN</v>
          </cell>
        </row>
        <row r="2430">
          <cell r="A2430">
            <v>99303101809</v>
          </cell>
          <cell r="B2430">
            <v>2204324</v>
          </cell>
          <cell r="D2430" t="str">
            <v>.9930E+11  -WED BEV.-BANQUETS</v>
          </cell>
        </row>
        <row r="2431">
          <cell r="A2431">
            <v>99303101813</v>
          </cell>
          <cell r="B2431">
            <v>0</v>
          </cell>
          <cell r="D2431" t="str">
            <v>.9930E+11  -HHR BEV.-TALK OF THE TOWN</v>
          </cell>
        </row>
        <row r="2432">
          <cell r="A2432">
            <v>99303101909</v>
          </cell>
          <cell r="B2432">
            <v>1101571.24</v>
          </cell>
          <cell r="D2432" t="str">
            <v>.9930E+11  -MET BEV.-BANQUETS</v>
          </cell>
        </row>
        <row r="2433">
          <cell r="A2433">
            <v>99303102001</v>
          </cell>
          <cell r="B2433">
            <v>4881</v>
          </cell>
          <cell r="D2433" t="str">
            <v>.9930E+11  -SUPPER BEV-ROOM SERVICE</v>
          </cell>
        </row>
        <row r="2434">
          <cell r="A2434">
            <v>99303102002</v>
          </cell>
          <cell r="B2434">
            <v>59301.3</v>
          </cell>
          <cell r="D2434" t="str">
            <v>.9930E+11  -SUPPER BEV-COFFEE SHOP</v>
          </cell>
        </row>
        <row r="2435">
          <cell r="A2435">
            <v>99303102003</v>
          </cell>
          <cell r="B2435">
            <v>837455.3</v>
          </cell>
          <cell r="D2435" t="str">
            <v>.9930E+11  -SUPPER BEV-TOTT</v>
          </cell>
        </row>
        <row r="2436">
          <cell r="A2436">
            <v>99303102004</v>
          </cell>
          <cell r="B2436">
            <v>0</v>
          </cell>
          <cell r="D2436" t="str">
            <v>.9930E+11  -SUPPER BEV-Y T H</v>
          </cell>
        </row>
        <row r="2437">
          <cell r="A2437">
            <v>99303102006</v>
          </cell>
          <cell r="B2437">
            <v>0</v>
          </cell>
          <cell r="D2437" t="str">
            <v>.9930E+11  -SUPPER BEV-DICKENS BAR</v>
          </cell>
        </row>
        <row r="2438">
          <cell r="A2438">
            <v>99303102009</v>
          </cell>
          <cell r="B2438">
            <v>0</v>
          </cell>
          <cell r="D2438" t="str">
            <v>.9930E+11  -SUPPER BEV-BANQUETS</v>
          </cell>
        </row>
        <row r="2439">
          <cell r="A2439">
            <v>99303102010</v>
          </cell>
          <cell r="B2439">
            <v>0</v>
          </cell>
          <cell r="D2439" t="str">
            <v>.9930E+11  -SUPPER BEV-CAMMINO</v>
          </cell>
        </row>
        <row r="2440">
          <cell r="A2440">
            <v>99303102011</v>
          </cell>
          <cell r="B2440">
            <v>90284</v>
          </cell>
          <cell r="D2440" t="str">
            <v>.9930E+11  -SUPPER BEV-LOUNGE</v>
          </cell>
        </row>
        <row r="2441">
          <cell r="A2441">
            <v>99303102014</v>
          </cell>
          <cell r="B2441">
            <v>0</v>
          </cell>
          <cell r="D2441" t="str">
            <v>.9930E+11  -SUPPER BEV-MINI BAR</v>
          </cell>
        </row>
        <row r="2442">
          <cell r="A2442">
            <v>99303102101</v>
          </cell>
          <cell r="B2442">
            <v>2887</v>
          </cell>
          <cell r="D2442" t="str">
            <v>.9930E+11  -DELI EXPRESS BEV-ROOM SERVICE</v>
          </cell>
        </row>
        <row r="2443">
          <cell r="A2443">
            <v>99303102110</v>
          </cell>
          <cell r="B2443">
            <v>2768</v>
          </cell>
          <cell r="D2443" t="str">
            <v>.9930E+11  -TAKE AWAY BEV-CAMMINO</v>
          </cell>
        </row>
        <row r="2444">
          <cell r="A2444">
            <v>99700750000</v>
          </cell>
          <cell r="B2444">
            <v>0</v>
          </cell>
          <cell r="D2444" t="str">
            <v>.9970E+11  -ELECTRICITY K.W.H.</v>
          </cell>
        </row>
        <row r="2445">
          <cell r="A2445">
            <v>99700751000</v>
          </cell>
          <cell r="B2445">
            <v>0</v>
          </cell>
          <cell r="D2445" t="str">
            <v>.9970E+11  -STEAM</v>
          </cell>
        </row>
        <row r="2446">
          <cell r="A2446">
            <v>99700752000</v>
          </cell>
          <cell r="B2446">
            <v>0</v>
          </cell>
          <cell r="D2446" t="str">
            <v>.9970E+11  -FUEL OIL</v>
          </cell>
        </row>
        <row r="2447">
          <cell r="A2447">
            <v>99700753000</v>
          </cell>
          <cell r="B2447">
            <v>0</v>
          </cell>
          <cell r="D2447" t="str">
            <v>.9970E+11  -FUEL GAS</v>
          </cell>
        </row>
        <row r="2448">
          <cell r="A2448">
            <v>99700754000</v>
          </cell>
          <cell r="B2448">
            <v>0</v>
          </cell>
          <cell r="D2448" t="str">
            <v>.9970E+11  -WATER</v>
          </cell>
        </row>
        <row r="2449">
          <cell r="A2449">
            <v>99700755000</v>
          </cell>
          <cell r="B2449">
            <v>0</v>
          </cell>
          <cell r="D2449" t="str">
            <v>.9970E+11  -REFRIGERATION GAS</v>
          </cell>
        </row>
        <row r="2450">
          <cell r="A2450">
            <v>99999999997</v>
          </cell>
          <cell r="B2450">
            <v>0</v>
          </cell>
          <cell r="D2450" t="str">
            <v>.9999E+11  -OPENING BAL F.F.&amp; E. RESERVE</v>
          </cell>
        </row>
        <row r="2451">
          <cell r="A2451">
            <v>99999999998</v>
          </cell>
          <cell r="B2451">
            <v>0</v>
          </cell>
          <cell r="D2451" t="str">
            <v>.9999E+11  -***** END STATISTICS *****</v>
          </cell>
        </row>
        <row r="2452">
          <cell r="A2452">
            <v>99999999999</v>
          </cell>
          <cell r="B2452">
            <v>0</v>
          </cell>
          <cell r="D2452" t="str">
            <v>.9999E+11  -***** TOTAL GENERAL LEDGER *****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Ls_Alert"/>
      <sheetName val="Ls_XlbFormatTables"/>
      <sheetName val="P&amp;L"/>
      <sheetName val="Room"/>
      <sheetName val="TEL"/>
      <sheetName val="LDY"/>
      <sheetName val="BC"/>
      <sheetName val="BS"/>
      <sheetName val="BT"/>
      <sheetName val="OS"/>
      <sheetName val="OGS"/>
      <sheetName val="OLS"/>
      <sheetName val="SPG"/>
      <sheetName val="LSP"/>
      <sheetName val="CEN"/>
      <sheetName val="LCE"/>
      <sheetName val="GSP"/>
      <sheetName val="IRE"/>
      <sheetName val="RO"/>
      <sheetName val="Ls_AgXLB_WorkbookFile"/>
    </sheetNames>
    <sheetDataSet>
      <sheetData sheetId="0">
        <row r="8">
          <cell r="C8" t="str">
            <v>MAH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34100000"/>
      <sheetName val="SUD 30.09.09"/>
      <sheetName val="GL"/>
      <sheetName val="div"/>
      <sheetName val="FKT_PJK"/>
      <sheetName val="Table"/>
      <sheetName val="Asset3years"/>
      <sheetName val="Actual FY'12"/>
      <sheetName val="Lookups"/>
      <sheetName val="INV"/>
      <sheetName val="Sheet1"/>
      <sheetName val="DropDown"/>
      <sheetName val="Unrealize"/>
      <sheetName val="1.cashflow"/>
      <sheetName val="TOT&amp;TRUE (3)"/>
      <sheetName val="calculat"/>
      <sheetName val="Links"/>
      <sheetName val="Payroll Overall 2012"/>
      <sheetName val="Loan Data"/>
      <sheetName val="Threshold"/>
      <sheetName val="I-Données_de_base"/>
      <sheetName val="Setup"/>
      <sheetName val="I-Basic Data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Review Bad Debt Writte-off"/>
      <sheetName val="Sheet4"/>
      <sheetName val="Reliability of reports"/>
      <sheetName val="Collectability of AR"/>
      <sheetName val="RR2GA"/>
      <sheetName val="Sheet6"/>
      <sheetName val="Turnover"/>
      <sheetName val="Allowance for doubtful"/>
      <sheetName val="Long Outstanding AR"/>
    </sheetNames>
    <sheetDataSet>
      <sheetData sheetId="0">
        <row r="13">
          <cell r="L13" t="b">
            <v>0</v>
          </cell>
        </row>
        <row r="14">
          <cell r="L14" t="b">
            <v>0</v>
          </cell>
        </row>
        <row r="15">
          <cell r="L15" t="b">
            <v>0</v>
          </cell>
        </row>
        <row r="16">
          <cell r="L16" t="b">
            <v>0</v>
          </cell>
        </row>
        <row r="25">
          <cell r="L25" t="b">
            <v>0</v>
          </cell>
        </row>
        <row r="26">
          <cell r="L26" t="b">
            <v>0</v>
          </cell>
        </row>
        <row r="38">
          <cell r="L38" t="b">
            <v>0</v>
          </cell>
        </row>
        <row r="39">
          <cell r="L39" t="b">
            <v>0</v>
          </cell>
        </row>
        <row r="43">
          <cell r="L43" t="b">
            <v>0</v>
          </cell>
        </row>
        <row r="48">
          <cell r="L48" t="b">
            <v>0</v>
          </cell>
        </row>
        <row r="49">
          <cell r="L49" t="b">
            <v>0</v>
          </cell>
        </row>
        <row r="50">
          <cell r="L50" t="b">
            <v>0</v>
          </cell>
        </row>
        <row r="51">
          <cell r="L51" t="b">
            <v>0</v>
          </cell>
        </row>
        <row r="65">
          <cell r="L65" t="b">
            <v>0</v>
          </cell>
        </row>
        <row r="66">
          <cell r="L66" t="b">
            <v>0</v>
          </cell>
        </row>
        <row r="70">
          <cell r="L70" t="b">
            <v>0</v>
          </cell>
        </row>
        <row r="75">
          <cell r="L75" t="b">
            <v>0</v>
          </cell>
        </row>
        <row r="76">
          <cell r="L76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87">
          <cell r="L87" t="b">
            <v>0</v>
          </cell>
        </row>
        <row r="91">
          <cell r="L91" t="b">
            <v>0</v>
          </cell>
        </row>
        <row r="92">
          <cell r="L92" t="b">
            <v>0</v>
          </cell>
        </row>
        <row r="93">
          <cell r="L93" t="b">
            <v>0</v>
          </cell>
        </row>
        <row r="94">
          <cell r="L94" t="b">
            <v>0</v>
          </cell>
        </row>
        <row r="106">
          <cell r="L106" t="b">
            <v>0</v>
          </cell>
        </row>
        <row r="107">
          <cell r="L107" t="b">
            <v>0</v>
          </cell>
        </row>
        <row r="109">
          <cell r="L109" t="b">
            <v>0</v>
          </cell>
        </row>
        <row r="110">
          <cell r="L110" t="b">
            <v>0</v>
          </cell>
        </row>
        <row r="112">
          <cell r="L112" t="b">
            <v>0</v>
          </cell>
        </row>
        <row r="116">
          <cell r="L116" t="b">
            <v>0</v>
          </cell>
        </row>
        <row r="124">
          <cell r="L124" t="b">
            <v>0</v>
          </cell>
        </row>
        <row r="125">
          <cell r="L125" t="b">
            <v>0</v>
          </cell>
        </row>
        <row r="137">
          <cell r="L137" t="b">
            <v>0</v>
          </cell>
        </row>
        <row r="138">
          <cell r="L138" t="b">
            <v>0</v>
          </cell>
        </row>
        <row r="146">
          <cell r="L146" t="b">
            <v>0</v>
          </cell>
        </row>
        <row r="147">
          <cell r="L147" t="b">
            <v>0</v>
          </cell>
        </row>
        <row r="157">
          <cell r="L157" t="b">
            <v>0</v>
          </cell>
        </row>
        <row r="158">
          <cell r="L15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Summary "/>
      <sheetName val="MA KHACH HANG"/>
      <sheetName val="MA NGUOI BAN"/>
      <sheetName val="Cash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Control sheet"/>
      <sheetName val="Lead schedule"/>
      <sheetName val="Analytic"/>
      <sheetName val="&gt;&gt;"/>
      <sheetName val="3200"/>
      <sheetName val="P&amp;L_OHTL"/>
    </sheetNames>
    <sheetDataSet>
      <sheetData sheetId="0"/>
      <sheetData sheetId="1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Reconcile investment_PwC"/>
      <sheetName val="Reconcile investment"/>
      <sheetName val="Inspect Share cer."/>
      <sheetName val="BVI_2017"/>
      <sheetName val="BVI_P&amp;L"/>
      <sheetName val="BVI_Bal Sheet"/>
      <sheetName val="SFS-BS"/>
      <sheetName val="SFS - PL"/>
      <sheetName val="LSG - PL"/>
      <sheetName val="FS2016"/>
      <sheetName val="Lead"/>
    </sheetNames>
    <sheetDataSet>
      <sheetData sheetId="0">
        <row r="8">
          <cell r="K8" t="b">
            <v>1</v>
          </cell>
        </row>
        <row r="19">
          <cell r="K19" t="b">
            <v>1</v>
          </cell>
        </row>
        <row r="20">
          <cell r="K20" t="b">
            <v>0</v>
          </cell>
        </row>
        <row r="21">
          <cell r="K21" t="b">
            <v>0</v>
          </cell>
        </row>
      </sheetData>
      <sheetData sheetId="1"/>
      <sheetData sheetId="2"/>
      <sheetData sheetId="3"/>
      <sheetData sheetId="4"/>
      <sheetData sheetId="5">
        <row r="71">
          <cell r="H71">
            <v>-1475.4292519986629</v>
          </cell>
        </row>
      </sheetData>
      <sheetData sheetId="6"/>
      <sheetData sheetId="7"/>
      <sheetData sheetId="8"/>
      <sheetData sheetId="9">
        <row r="51">
          <cell r="B51">
            <v>-98000000</v>
          </cell>
        </row>
      </sheetData>
      <sheetData sheetId="10">
        <row r="52">
          <cell r="B52">
            <v>141465413.43000004</v>
          </cell>
        </row>
      </sheetData>
      <sheetData sheetId="11">
        <row r="36">
          <cell r="B36">
            <v>9520000</v>
          </cell>
        </row>
      </sheetData>
      <sheetData sheetId="1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Lead "/>
      <sheetName val="Reconciliation"/>
      <sheetName val="Test Client AR Reconcile"/>
      <sheetName val="Workdone-City Ledger"/>
      <sheetName val="Workdone-Guest Ledger"/>
      <sheetName val="Detail&gt;&gt;"/>
      <sheetName val="Adjust per client"/>
      <sheetName val="GL 12200"/>
      <sheetName val="RR2GA"/>
      <sheetName val="RR2K-Dec 17"/>
      <sheetName val="24800"/>
      <sheetName val="3600 (2)"/>
      <sheetName val="3200 (Lead After client adj.)"/>
      <sheetName val="Old&gt;&gt;"/>
      <sheetName val="Aging per client"/>
      <sheetName val="AR Reconcile per cilent"/>
      <sheetName val="TB"/>
      <sheetName val="Q#&gt;&gt;&gt;"/>
      <sheetName val="AR Turnover"/>
      <sheetName val="Allowance for doubtful"/>
      <sheetName val="Long Outstanding AR"/>
      <sheetName val="NegativeAR &amp; Resrved creditcard"/>
      <sheetName val="NTFS"/>
    </sheetNames>
    <sheetDataSet>
      <sheetData sheetId="0" refreshError="1"/>
      <sheetData sheetId="1">
        <row r="11">
          <cell r="K11" t="b">
            <v>0</v>
          </cell>
        </row>
        <row r="29">
          <cell r="K29" t="b">
            <v>0</v>
          </cell>
        </row>
        <row r="47">
          <cell r="K47" t="b">
            <v>0</v>
          </cell>
        </row>
        <row r="51">
          <cell r="K51" t="b">
            <v>0</v>
          </cell>
        </row>
        <row r="55">
          <cell r="K55" t="b">
            <v>0</v>
          </cell>
        </row>
        <row r="59">
          <cell r="K59" t="b">
            <v>0</v>
          </cell>
        </row>
        <row r="63">
          <cell r="K63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Loan"/>
      <sheetName val="Interest Inc from BRNC "/>
      <sheetName val="Interest rate "/>
      <sheetName val="Collection fee"/>
      <sheetName val="Management fee"/>
      <sheetName val="OHTL Charge"/>
      <sheetName val="BRNC Charge"/>
      <sheetName val="Client adjustment"/>
      <sheetName val="Sheet3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/>
      <sheetData sheetId="15">
        <row r="8">
          <cell r="B8">
            <v>44383008.339999996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"/>
      <sheetName val="Lead"/>
      <sheetName val="Results Template "/>
      <sheetName val="Loan"/>
      <sheetName val="OHTL-BRNC Charge #15501-BS"/>
      <sheetName val="Summary of agreement"/>
      <sheetName val="Note 1 -Interest Inc from BRNC "/>
      <sheetName val="Interest rate"/>
      <sheetName val="Collection fee"/>
      <sheetName val="Management fee"/>
      <sheetName val="Results Template (2)"/>
      <sheetName val="Results Template (3)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lient adjustment"/>
      <sheetName val="3600-BRNC"/>
      <sheetName val="3600-OHTL"/>
      <sheetName val="Trial Bal-Bag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0">
          <cell r="C50" t="str">
            <v xml:space="preserve">   ?</v>
          </cell>
        </row>
      </sheetData>
      <sheetData sheetId="17"/>
      <sheetData sheetId="18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9"/>
      <sheetData sheetId="20"/>
      <sheetData sheetId="21">
        <row r="92">
          <cell r="B92" t="str">
            <v xml:space="preserve">   ?</v>
          </cell>
        </row>
      </sheetData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Ls_XLB_WorkbookFile"/>
    </sheetNames>
    <sheetDataSet>
      <sheetData sheetId="0" refreshError="1">
        <row r="7">
          <cell r="D7" t="str">
            <v>2007010</v>
          </cell>
        </row>
      </sheetData>
      <sheetData sheetId="1"/>
      <sheetData sheetId="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equity"/>
      <sheetName val="quarter2"/>
      <sheetName val="eqi &amp; MI ytd"/>
      <sheetName val="quarter1"/>
      <sheetName val="at cost"/>
    </sheetNames>
    <sheetDataSet>
      <sheetData sheetId="0" refreshError="1">
        <row r="5">
          <cell r="A5" t="str">
            <v>Investment in subsidiaries</v>
          </cell>
        </row>
        <row r="6">
          <cell r="A6" t="str">
            <v>For the first quarter of 2001</v>
          </cell>
        </row>
        <row r="8">
          <cell r="A8" t="str">
            <v>Company</v>
          </cell>
          <cell r="B8" t="str">
            <v>Cost</v>
          </cell>
          <cell r="C8" t="str">
            <v>Equity B/F</v>
          </cell>
          <cell r="D8" t="str">
            <v>Sell of investment</v>
          </cell>
          <cell r="E8" t="str">
            <v>Add investment</v>
          </cell>
          <cell r="F8" t="str">
            <v>Shareing pro/(loss)</v>
          </cell>
          <cell r="G8" t="str">
            <v>Equity C/F</v>
          </cell>
          <cell r="H8" t="str">
            <v>Remarks</v>
          </cell>
        </row>
        <row r="10">
          <cell r="A10" t="str">
            <v>PED</v>
          </cell>
          <cell r="B10">
            <v>1740000</v>
          </cell>
          <cell r="C10">
            <v>-599986.09900000005</v>
          </cell>
          <cell r="D10">
            <v>0</v>
          </cell>
          <cell r="E10">
            <v>0</v>
          </cell>
          <cell r="F10">
            <v>-45237.461562500001</v>
          </cell>
          <cell r="G10">
            <v>-645223.56056250003</v>
          </cell>
          <cell r="H10" t="str">
            <v>Other liabilities</v>
          </cell>
        </row>
        <row r="11">
          <cell r="A11" t="str">
            <v>BTN</v>
          </cell>
          <cell r="B11">
            <v>705000</v>
          </cell>
          <cell r="C11">
            <v>477704.38800000004</v>
          </cell>
          <cell r="D11">
            <v>0</v>
          </cell>
          <cell r="E11">
            <v>0</v>
          </cell>
          <cell r="F11">
            <v>23406.712209999998</v>
          </cell>
          <cell r="G11">
            <v>501111.10021000006</v>
          </cell>
          <cell r="H11" t="str">
            <v>a</v>
          </cell>
        </row>
        <row r="12">
          <cell r="A12" t="str">
            <v>PTP</v>
          </cell>
          <cell r="B12">
            <v>53325</v>
          </cell>
          <cell r="C12">
            <v>-153212.32739999998</v>
          </cell>
          <cell r="D12">
            <v>0</v>
          </cell>
          <cell r="E12">
            <v>0</v>
          </cell>
          <cell r="F12">
            <v>-3783.8363850000001</v>
          </cell>
          <cell r="G12">
            <v>-156996.16378499998</v>
          </cell>
          <cell r="H12" t="str">
            <v>Other liabilities</v>
          </cell>
        </row>
        <row r="13">
          <cell r="A13" t="str">
            <v>PMR</v>
          </cell>
          <cell r="B13">
            <v>932277</v>
          </cell>
          <cell r="C13">
            <v>1116082.0370222239</v>
          </cell>
          <cell r="D13">
            <v>0</v>
          </cell>
          <cell r="E13">
            <v>0</v>
          </cell>
          <cell r="F13">
            <v>71279.475537008009</v>
          </cell>
          <cell r="G13">
            <v>1187361.5125592318</v>
          </cell>
          <cell r="H13" t="str">
            <v>b</v>
          </cell>
        </row>
        <row r="15">
          <cell r="A15" t="str">
            <v>Total</v>
          </cell>
          <cell r="B15">
            <v>3430602</v>
          </cell>
          <cell r="C15">
            <v>840587.99862222397</v>
          </cell>
          <cell r="D15">
            <v>0</v>
          </cell>
          <cell r="E15">
            <v>0</v>
          </cell>
          <cell r="F15">
            <v>45664.889799508004</v>
          </cell>
          <cell r="G15">
            <v>886252.88842173188</v>
          </cell>
        </row>
        <row r="17">
          <cell r="B17" t="str">
            <v>Equity</v>
          </cell>
          <cell r="C17">
            <v>1593786.425022224</v>
          </cell>
          <cell r="F17" t="str">
            <v>Equity</v>
          </cell>
          <cell r="G17">
            <v>1688472.6127692319</v>
          </cell>
          <cell r="H17" t="str">
            <v>a + b</v>
          </cell>
        </row>
        <row r="19">
          <cell r="B19" t="str">
            <v>Other liabilities</v>
          </cell>
          <cell r="C19">
            <v>-753198.4264</v>
          </cell>
          <cell r="F19" t="str">
            <v>Other liabilities</v>
          </cell>
          <cell r="G19">
            <v>-802219.72434750001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소요금액"/>
      <sheetName val="License"/>
      <sheetName val="Cost"/>
      <sheetName val="Sheet4"/>
      <sheetName val="산근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PRE'D</v>
          </cell>
        </row>
      </sheetData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도급양식"/>
      <sheetName val="견적서"/>
      <sheetName val="공사비 내역 (가)"/>
      <sheetName val="2공구산출내역"/>
      <sheetName val="환율"/>
      <sheetName val="PUMP"/>
      <sheetName val="70%"/>
      <sheetName val="Sheet1"/>
      <sheetName val="노임9월"/>
      <sheetName val="당초"/>
      <sheetName val="할증 "/>
      <sheetName val="기본단가"/>
      <sheetName val="인건비단가"/>
      <sheetName val="??? ?? (?)"/>
      <sheetName val="★도급내역"/>
      <sheetName val="기성현황"/>
      <sheetName val="사업전망"/>
      <sheetName val="원가현황"/>
      <sheetName val="공사비내역서"/>
      <sheetName val="노임단가"/>
      <sheetName val="회사99"/>
      <sheetName val="예산내역"/>
      <sheetName val="총괄수지표"/>
      <sheetName val="Summary Sheets"/>
      <sheetName val="도기류"/>
      <sheetName val="도급실행"/>
      <sheetName val="도급견적가"/>
      <sheetName val="일위_파일"/>
      <sheetName val="내역5"/>
      <sheetName val="요율"/>
      <sheetName val="공사비_내역_(가)"/>
      <sheetName val="할증_"/>
      <sheetName val="을"/>
      <sheetName val="현장관리비"/>
      <sheetName val="실행내역"/>
      <sheetName val=" 내역서"/>
      <sheetName val="PipWT"/>
      <sheetName val="SE-611"/>
      <sheetName val="dg-VTu"/>
      <sheetName val="Tke"/>
      <sheetName val="___ __ (_)"/>
      <sheetName val="Project-A"/>
      <sheetName val="단가일람"/>
      <sheetName val="단위량당중기"/>
      <sheetName val="설계명세서"/>
      <sheetName val="품셈표"/>
      <sheetName val="증감대비"/>
      <sheetName val="2.설계제원"/>
      <sheetName val="배서어음명세서"/>
      <sheetName val="98수문일위"/>
      <sheetName val="적용환율"/>
      <sheetName val="정부노임단가"/>
      <sheetName val="기초자료"/>
      <sheetName val="견적집계표"/>
      <sheetName val="기계경비"/>
      <sheetName val="단가"/>
      <sheetName val="예산M12A"/>
      <sheetName val="Factor"/>
      <sheetName val="매출원가"/>
      <sheetName val="표지"/>
      <sheetName val="Summary"/>
      <sheetName val="부표총괄"/>
      <sheetName val="재료"/>
      <sheetName val="노점수분"/>
      <sheetName val="Equipment"/>
      <sheetName val="단가산출"/>
      <sheetName val="계정"/>
      <sheetName val="내역"/>
      <sheetName val="F4-F7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249977111117893"/>
  </sheetPr>
  <dimension ref="A1:N141"/>
  <sheetViews>
    <sheetView tabSelected="1" zoomScaleNormal="100" zoomScaleSheetLayoutView="110" workbookViewId="0">
      <selection activeCell="R27" sqref="R27"/>
    </sheetView>
  </sheetViews>
  <sheetFormatPr defaultColWidth="9.28515625" defaultRowHeight="16.5" customHeight="1"/>
  <cols>
    <col min="1" max="3" width="1.7109375" style="1" customWidth="1"/>
    <col min="4" max="4" width="12.28515625" style="1" customWidth="1"/>
    <col min="5" max="5" width="10.28515625" style="1" customWidth="1"/>
    <col min="6" max="6" width="6" style="1" customWidth="1"/>
    <col min="7" max="7" width="0.7109375" style="1" customWidth="1"/>
    <col min="8" max="8" width="13.28515625" style="2" customWidth="1"/>
    <col min="9" max="9" width="0.7109375" style="2" customWidth="1"/>
    <col min="10" max="10" width="13.28515625" style="2" customWidth="1"/>
    <col min="11" max="11" width="0.7109375" style="2" customWidth="1"/>
    <col min="12" max="12" width="13.28515625" style="2" customWidth="1"/>
    <col min="13" max="13" width="0.7109375" style="2" customWidth="1"/>
    <col min="14" max="14" width="13.28515625" style="2" customWidth="1"/>
    <col min="15" max="16384" width="9.28515625" style="1"/>
  </cols>
  <sheetData>
    <row r="1" spans="1:14" ht="16.5" customHeight="1">
      <c r="A1" s="3" t="s">
        <v>0</v>
      </c>
      <c r="B1" s="4"/>
      <c r="C1" s="4"/>
      <c r="D1" s="4"/>
      <c r="E1" s="4"/>
      <c r="F1" s="4"/>
      <c r="G1" s="4"/>
      <c r="H1" s="5"/>
      <c r="I1" s="6"/>
      <c r="J1" s="6"/>
      <c r="K1" s="6"/>
      <c r="L1" s="6"/>
      <c r="M1" s="6"/>
      <c r="N1" s="6"/>
    </row>
    <row r="2" spans="1:14" ht="16.5" customHeight="1">
      <c r="A2" s="7" t="s">
        <v>1</v>
      </c>
      <c r="B2" s="4"/>
      <c r="C2" s="4"/>
      <c r="D2" s="4"/>
      <c r="E2" s="4"/>
      <c r="F2" s="4"/>
      <c r="G2" s="4"/>
      <c r="H2" s="5"/>
      <c r="I2" s="6"/>
      <c r="J2" s="6"/>
      <c r="K2" s="6"/>
      <c r="L2" s="6"/>
      <c r="M2" s="6"/>
      <c r="N2" s="6"/>
    </row>
    <row r="3" spans="1:14" ht="16.5" customHeight="1">
      <c r="A3" s="8" t="s">
        <v>193</v>
      </c>
      <c r="B3" s="9"/>
      <c r="C3" s="9"/>
      <c r="D3" s="9"/>
      <c r="E3" s="9"/>
      <c r="F3" s="9"/>
      <c r="G3" s="9"/>
      <c r="H3" s="164"/>
      <c r="I3" s="10"/>
      <c r="J3" s="10"/>
      <c r="K3" s="10"/>
      <c r="L3" s="10"/>
      <c r="M3" s="10"/>
      <c r="N3" s="10"/>
    </row>
    <row r="4" spans="1:14" ht="16.5" customHeight="1">
      <c r="C4" s="11"/>
      <c r="D4" s="11"/>
      <c r="E4" s="11"/>
      <c r="H4" s="5"/>
      <c r="L4" s="5"/>
      <c r="N4" s="5"/>
    </row>
    <row r="5" spans="1:14" ht="16.5" customHeight="1">
      <c r="C5" s="11"/>
      <c r="D5" s="11"/>
      <c r="E5" s="11"/>
      <c r="H5" s="5"/>
      <c r="L5" s="5"/>
      <c r="N5" s="5"/>
    </row>
    <row r="6" spans="1:14" ht="16.5" customHeight="1">
      <c r="C6" s="11"/>
      <c r="D6" s="11"/>
      <c r="E6" s="11"/>
      <c r="H6" s="12"/>
      <c r="I6" s="12"/>
      <c r="J6" s="12"/>
      <c r="K6" s="12"/>
      <c r="L6" s="12"/>
      <c r="M6" s="12"/>
      <c r="N6" s="13" t="s">
        <v>122</v>
      </c>
    </row>
    <row r="7" spans="1:14" ht="16.5" customHeight="1">
      <c r="C7" s="11"/>
      <c r="D7" s="11"/>
      <c r="E7" s="11"/>
      <c r="H7" s="197" t="s">
        <v>2</v>
      </c>
      <c r="I7" s="197"/>
      <c r="J7" s="197"/>
      <c r="K7" s="14"/>
      <c r="L7" s="197" t="s">
        <v>3</v>
      </c>
      <c r="M7" s="197"/>
      <c r="N7" s="197"/>
    </row>
    <row r="8" spans="1:14" ht="16.5" customHeight="1">
      <c r="C8" s="11"/>
      <c r="D8" s="11"/>
      <c r="E8" s="11"/>
      <c r="H8" s="196" t="s">
        <v>4</v>
      </c>
      <c r="I8" s="196"/>
      <c r="J8" s="196"/>
      <c r="K8" s="15"/>
      <c r="L8" s="196" t="s">
        <v>5</v>
      </c>
      <c r="M8" s="196"/>
      <c r="N8" s="196"/>
    </row>
    <row r="9" spans="1:14" ht="16.5" customHeight="1">
      <c r="C9" s="11"/>
      <c r="D9" s="11"/>
      <c r="E9" s="11"/>
      <c r="H9" s="17" t="s">
        <v>194</v>
      </c>
      <c r="I9" s="194"/>
      <c r="J9" s="17" t="s">
        <v>6</v>
      </c>
      <c r="K9" s="18"/>
      <c r="L9" s="17" t="s">
        <v>194</v>
      </c>
      <c r="M9" s="194"/>
      <c r="N9" s="17" t="s">
        <v>6</v>
      </c>
    </row>
    <row r="10" spans="1:14" ht="16.5" customHeight="1">
      <c r="C10" s="11"/>
      <c r="D10" s="11"/>
      <c r="E10" s="11"/>
      <c r="H10" s="17" t="s">
        <v>120</v>
      </c>
      <c r="I10" s="19"/>
      <c r="J10" s="17" t="s">
        <v>7</v>
      </c>
      <c r="K10" s="19"/>
      <c r="L10" s="17" t="s">
        <v>120</v>
      </c>
      <c r="M10" s="19"/>
      <c r="N10" s="17" t="s">
        <v>7</v>
      </c>
    </row>
    <row r="11" spans="1:14" ht="16.5" customHeight="1">
      <c r="C11" s="20"/>
      <c r="D11" s="20"/>
      <c r="E11" s="20"/>
      <c r="F11" s="21" t="s">
        <v>8</v>
      </c>
      <c r="G11" s="22"/>
      <c r="H11" s="13" t="s">
        <v>9</v>
      </c>
      <c r="I11" s="16"/>
      <c r="J11" s="13" t="s">
        <v>10</v>
      </c>
      <c r="K11" s="16"/>
      <c r="L11" s="13" t="s">
        <v>9</v>
      </c>
      <c r="M11" s="16"/>
      <c r="N11" s="13" t="s">
        <v>10</v>
      </c>
    </row>
    <row r="12" spans="1:14" ht="16.5" customHeight="1">
      <c r="C12" s="11"/>
      <c r="D12" s="11"/>
      <c r="E12" s="11"/>
      <c r="F12" s="23"/>
      <c r="G12" s="11"/>
      <c r="H12" s="184"/>
      <c r="I12" s="25"/>
      <c r="J12" s="24"/>
      <c r="K12" s="24"/>
      <c r="L12" s="184"/>
      <c r="M12" s="25"/>
      <c r="N12" s="24"/>
    </row>
    <row r="13" spans="1:14" ht="16.5" customHeight="1">
      <c r="A13" s="3" t="s">
        <v>11</v>
      </c>
      <c r="C13" s="11"/>
      <c r="D13" s="11"/>
      <c r="E13" s="11"/>
      <c r="F13" s="23"/>
      <c r="G13" s="11"/>
      <c r="H13" s="184"/>
      <c r="I13" s="5"/>
      <c r="J13" s="24"/>
      <c r="K13" s="24"/>
      <c r="L13" s="184"/>
      <c r="M13" s="5"/>
      <c r="N13" s="24"/>
    </row>
    <row r="14" spans="1:14" ht="16.5" customHeight="1">
      <c r="A14" s="3"/>
      <c r="C14" s="11"/>
      <c r="D14" s="11"/>
      <c r="E14" s="11"/>
      <c r="F14" s="23"/>
      <c r="G14" s="11"/>
      <c r="H14" s="184"/>
      <c r="I14" s="5"/>
      <c r="J14" s="24"/>
      <c r="K14" s="24"/>
      <c r="L14" s="184"/>
      <c r="M14" s="5"/>
      <c r="N14" s="24"/>
    </row>
    <row r="15" spans="1:14" ht="16.5" customHeight="1">
      <c r="A15" s="3" t="s">
        <v>12</v>
      </c>
      <c r="C15" s="26"/>
      <c r="D15" s="26"/>
      <c r="E15" s="26"/>
      <c r="F15" s="193"/>
      <c r="G15" s="193"/>
      <c r="H15" s="185"/>
      <c r="I15" s="5"/>
      <c r="J15" s="5"/>
      <c r="K15" s="5"/>
      <c r="L15" s="185"/>
      <c r="M15" s="5"/>
      <c r="N15" s="5"/>
    </row>
    <row r="16" spans="1:14" ht="16.5" customHeight="1">
      <c r="A16" s="3"/>
      <c r="C16" s="26"/>
      <c r="D16" s="26"/>
      <c r="E16" s="26"/>
      <c r="F16" s="193"/>
      <c r="G16" s="193"/>
      <c r="H16" s="185"/>
      <c r="I16" s="5"/>
      <c r="J16" s="5"/>
      <c r="K16" s="5"/>
      <c r="L16" s="185"/>
      <c r="M16" s="5"/>
      <c r="N16" s="5"/>
    </row>
    <row r="17" spans="1:14" ht="16.5" customHeight="1">
      <c r="A17" s="1" t="s">
        <v>13</v>
      </c>
      <c r="C17" s="26"/>
      <c r="D17" s="26"/>
      <c r="E17" s="26"/>
      <c r="F17" s="193">
        <v>10</v>
      </c>
      <c r="G17" s="193"/>
      <c r="H17" s="186">
        <v>114060058</v>
      </c>
      <c r="I17" s="72"/>
      <c r="J17" s="72">
        <v>110799688</v>
      </c>
      <c r="K17" s="72"/>
      <c r="L17" s="186">
        <v>108083132</v>
      </c>
      <c r="M17" s="72"/>
      <c r="N17" s="72">
        <v>107228786</v>
      </c>
    </row>
    <row r="18" spans="1:14" ht="16.5" customHeight="1">
      <c r="A18" s="1" t="s">
        <v>14</v>
      </c>
      <c r="C18" s="26"/>
      <c r="D18" s="26"/>
      <c r="E18" s="26"/>
      <c r="F18" s="193"/>
      <c r="G18" s="193"/>
      <c r="H18" s="186">
        <v>172412</v>
      </c>
      <c r="I18" s="72"/>
      <c r="J18" s="72">
        <v>172412</v>
      </c>
      <c r="K18" s="72"/>
      <c r="L18" s="186">
        <v>172412</v>
      </c>
      <c r="M18" s="72"/>
      <c r="N18" s="72">
        <v>172412</v>
      </c>
    </row>
    <row r="19" spans="1:14" ht="16.5" customHeight="1">
      <c r="A19" s="1" t="s">
        <v>124</v>
      </c>
      <c r="C19" s="26"/>
      <c r="D19" s="26"/>
      <c r="E19" s="26"/>
      <c r="F19" s="193">
        <v>11</v>
      </c>
      <c r="G19" s="193"/>
      <c r="H19" s="186">
        <v>52083582</v>
      </c>
      <c r="I19" s="72"/>
      <c r="J19" s="72">
        <v>92921875</v>
      </c>
      <c r="K19" s="72"/>
      <c r="L19" s="186">
        <v>51893534</v>
      </c>
      <c r="M19" s="72"/>
      <c r="N19" s="72">
        <v>106298580</v>
      </c>
    </row>
    <row r="20" spans="1:14" ht="16.5" customHeight="1">
      <c r="A20" s="1" t="s">
        <v>15</v>
      </c>
      <c r="C20" s="26"/>
      <c r="D20" s="26"/>
      <c r="E20" s="26"/>
      <c r="F20" s="193"/>
      <c r="G20" s="193"/>
      <c r="H20" s="186">
        <v>17902574</v>
      </c>
      <c r="I20" s="72"/>
      <c r="J20" s="72">
        <v>23088456</v>
      </c>
      <c r="K20" s="72"/>
      <c r="L20" s="186">
        <v>17902574</v>
      </c>
      <c r="M20" s="72"/>
      <c r="N20" s="72">
        <v>23088456</v>
      </c>
    </row>
    <row r="21" spans="1:14" ht="16.5" customHeight="1">
      <c r="A21" s="1" t="s">
        <v>16</v>
      </c>
      <c r="C21" s="26"/>
      <c r="D21" s="26"/>
      <c r="E21" s="26"/>
      <c r="F21" s="193"/>
      <c r="G21" s="193"/>
      <c r="H21" s="187">
        <v>80694830</v>
      </c>
      <c r="I21" s="72"/>
      <c r="J21" s="70">
        <v>69687132</v>
      </c>
      <c r="K21" s="72"/>
      <c r="L21" s="187">
        <v>80340154</v>
      </c>
      <c r="M21" s="72"/>
      <c r="N21" s="70">
        <v>69364711</v>
      </c>
    </row>
    <row r="22" spans="1:14" ht="16.5" customHeight="1">
      <c r="C22" s="26"/>
      <c r="D22" s="26"/>
      <c r="E22" s="26"/>
      <c r="F22" s="193"/>
      <c r="G22" s="193"/>
      <c r="H22" s="178"/>
      <c r="I22" s="5"/>
      <c r="J22" s="29"/>
      <c r="K22" s="5"/>
      <c r="L22" s="178"/>
      <c r="M22" s="29"/>
      <c r="N22" s="29"/>
    </row>
    <row r="23" spans="1:14" ht="16.5" customHeight="1">
      <c r="A23" s="3" t="s">
        <v>17</v>
      </c>
      <c r="C23" s="26"/>
      <c r="D23" s="26"/>
      <c r="E23" s="26"/>
      <c r="F23" s="193"/>
      <c r="G23" s="193"/>
      <c r="H23" s="188">
        <f>SUM(H17:H21)</f>
        <v>264913456</v>
      </c>
      <c r="I23" s="5"/>
      <c r="J23" s="71">
        <f>SUM(J17:J21)</f>
        <v>296669563</v>
      </c>
      <c r="K23" s="5"/>
      <c r="L23" s="188">
        <f>SUM(L17:L21)</f>
        <v>258391806</v>
      </c>
      <c r="M23" s="29"/>
      <c r="N23" s="71">
        <f>SUM(N17:N21)</f>
        <v>306152945</v>
      </c>
    </row>
    <row r="24" spans="1:14" ht="16.5" customHeight="1">
      <c r="A24" s="3"/>
      <c r="C24" s="26"/>
      <c r="D24" s="26"/>
      <c r="E24" s="26"/>
      <c r="F24" s="193"/>
      <c r="G24" s="193"/>
      <c r="H24" s="178"/>
      <c r="I24" s="5"/>
      <c r="J24" s="29"/>
      <c r="K24" s="5"/>
      <c r="L24" s="178"/>
      <c r="M24" s="29"/>
      <c r="N24" s="29"/>
    </row>
    <row r="25" spans="1:14" ht="16.5" customHeight="1">
      <c r="A25" s="3" t="s">
        <v>18</v>
      </c>
      <c r="C25" s="26"/>
      <c r="D25" s="26"/>
      <c r="E25" s="26"/>
      <c r="F25" s="193"/>
      <c r="G25" s="193"/>
      <c r="H25" s="185"/>
      <c r="I25" s="5"/>
      <c r="J25" s="5"/>
      <c r="K25" s="5"/>
      <c r="L25" s="185"/>
      <c r="M25" s="5"/>
      <c r="N25" s="5"/>
    </row>
    <row r="26" spans="1:14" ht="16.5" customHeight="1">
      <c r="A26" s="3"/>
      <c r="C26" s="26"/>
      <c r="D26" s="26"/>
      <c r="E26" s="26"/>
      <c r="F26" s="193"/>
      <c r="G26" s="193"/>
      <c r="H26" s="185"/>
      <c r="I26" s="5"/>
      <c r="J26" s="5"/>
      <c r="K26" s="5"/>
      <c r="L26" s="185"/>
      <c r="M26" s="5"/>
      <c r="N26" s="5"/>
    </row>
    <row r="27" spans="1:14" ht="16.5" customHeight="1">
      <c r="A27" s="73" t="s">
        <v>125</v>
      </c>
      <c r="C27" s="74"/>
      <c r="D27" s="74"/>
      <c r="E27" s="74"/>
      <c r="F27" s="193">
        <v>12</v>
      </c>
      <c r="G27" s="193"/>
      <c r="H27" s="92">
        <v>0</v>
      </c>
      <c r="I27" s="5"/>
      <c r="J27" s="72">
        <v>0</v>
      </c>
      <c r="K27" s="5"/>
      <c r="L27" s="92">
        <v>100000</v>
      </c>
      <c r="M27" s="27"/>
      <c r="N27" s="72">
        <v>100000</v>
      </c>
    </row>
    <row r="28" spans="1:14" ht="16.5" customHeight="1">
      <c r="A28" s="73" t="s">
        <v>19</v>
      </c>
      <c r="C28" s="74"/>
      <c r="D28" s="74"/>
      <c r="E28" s="74"/>
      <c r="F28" s="193">
        <v>12</v>
      </c>
      <c r="G28" s="193"/>
      <c r="H28" s="185">
        <v>55653893</v>
      </c>
      <c r="I28" s="5"/>
      <c r="J28" s="72">
        <v>79071545</v>
      </c>
      <c r="K28" s="5"/>
      <c r="L28" s="185">
        <v>9520000</v>
      </c>
      <c r="M28" s="5"/>
      <c r="N28" s="72">
        <v>9520000</v>
      </c>
    </row>
    <row r="29" spans="1:14" ht="16.5" customHeight="1">
      <c r="A29" s="75" t="s">
        <v>126</v>
      </c>
      <c r="C29" s="74"/>
      <c r="D29" s="74"/>
      <c r="E29" s="74"/>
      <c r="F29" s="193">
        <v>13</v>
      </c>
      <c r="G29" s="193"/>
      <c r="H29" s="185">
        <v>5771208237</v>
      </c>
      <c r="I29" s="5"/>
      <c r="J29" s="72">
        <v>2609084010</v>
      </c>
      <c r="K29" s="5"/>
      <c r="L29" s="185">
        <v>5702262899</v>
      </c>
      <c r="M29" s="5"/>
      <c r="N29" s="72">
        <v>2532176365</v>
      </c>
    </row>
    <row r="30" spans="1:14" ht="16.5" customHeight="1">
      <c r="A30" s="75" t="s">
        <v>128</v>
      </c>
      <c r="C30" s="74"/>
      <c r="D30" s="74"/>
      <c r="E30" s="74"/>
      <c r="F30" s="193">
        <v>14</v>
      </c>
      <c r="G30" s="193"/>
      <c r="H30" s="185">
        <v>554145615</v>
      </c>
      <c r="I30" s="5"/>
      <c r="J30" s="72">
        <v>0</v>
      </c>
      <c r="K30" s="5"/>
      <c r="L30" s="185">
        <v>899904886</v>
      </c>
      <c r="M30" s="5"/>
      <c r="N30" s="72">
        <v>0</v>
      </c>
    </row>
    <row r="31" spans="1:14" ht="16.5" customHeight="1">
      <c r="A31" s="75" t="s">
        <v>127</v>
      </c>
      <c r="B31" s="73"/>
      <c r="C31" s="74"/>
      <c r="D31" s="74"/>
      <c r="E31" s="74"/>
      <c r="F31" s="193">
        <v>15</v>
      </c>
      <c r="G31" s="193"/>
      <c r="H31" s="185">
        <v>10853613</v>
      </c>
      <c r="I31" s="5"/>
      <c r="J31" s="72">
        <v>15745961</v>
      </c>
      <c r="K31" s="5"/>
      <c r="L31" s="185">
        <v>10853613</v>
      </c>
      <c r="M31" s="5"/>
      <c r="N31" s="72">
        <v>15745961</v>
      </c>
    </row>
    <row r="32" spans="1:14" ht="16.5" customHeight="1">
      <c r="A32" s="75" t="s">
        <v>158</v>
      </c>
      <c r="B32" s="73"/>
      <c r="C32" s="74"/>
      <c r="D32" s="74"/>
      <c r="E32" s="74"/>
      <c r="F32" s="193">
        <v>21</v>
      </c>
      <c r="G32" s="193"/>
      <c r="H32" s="185">
        <v>0</v>
      </c>
      <c r="I32" s="5"/>
      <c r="J32" s="72">
        <v>144669065</v>
      </c>
      <c r="K32" s="5"/>
      <c r="L32" s="185">
        <v>0</v>
      </c>
      <c r="M32" s="5"/>
      <c r="N32" s="72">
        <v>133120540</v>
      </c>
    </row>
    <row r="33" spans="1:14" ht="16.5" customHeight="1">
      <c r="A33" s="1" t="s">
        <v>20</v>
      </c>
      <c r="F33" s="193"/>
      <c r="H33" s="185">
        <v>0</v>
      </c>
      <c r="I33" s="5"/>
      <c r="J33" s="72">
        <v>35816576</v>
      </c>
      <c r="K33" s="5"/>
      <c r="L33" s="185">
        <v>0</v>
      </c>
      <c r="M33" s="5"/>
      <c r="N33" s="72">
        <v>0</v>
      </c>
    </row>
    <row r="34" spans="1:14" ht="16.5" customHeight="1">
      <c r="A34" s="73" t="s">
        <v>21</v>
      </c>
      <c r="C34" s="74"/>
      <c r="D34" s="74"/>
      <c r="E34" s="74"/>
      <c r="F34" s="193"/>
      <c r="G34" s="193"/>
      <c r="H34" s="178">
        <v>39996123</v>
      </c>
      <c r="I34" s="29"/>
      <c r="J34" s="72">
        <v>20204048</v>
      </c>
      <c r="K34" s="29"/>
      <c r="L34" s="178">
        <v>36212756</v>
      </c>
      <c r="M34" s="29"/>
      <c r="N34" s="72">
        <v>16133008</v>
      </c>
    </row>
    <row r="35" spans="1:14" ht="16.5" customHeight="1">
      <c r="A35" s="73"/>
      <c r="C35" s="74"/>
      <c r="D35" s="74"/>
      <c r="E35" s="74"/>
      <c r="F35" s="193"/>
      <c r="G35" s="193"/>
      <c r="H35" s="189"/>
      <c r="I35" s="29"/>
      <c r="J35" s="76"/>
      <c r="K35" s="29"/>
      <c r="L35" s="189"/>
      <c r="M35" s="29"/>
      <c r="N35" s="76"/>
    </row>
    <row r="36" spans="1:14" ht="16.5" customHeight="1">
      <c r="A36" s="77" t="s">
        <v>22</v>
      </c>
      <c r="C36" s="74"/>
      <c r="D36" s="74"/>
      <c r="E36" s="74"/>
      <c r="F36" s="193"/>
      <c r="G36" s="193"/>
      <c r="H36" s="188">
        <f>SUM(H27:H34)</f>
        <v>6431857481</v>
      </c>
      <c r="I36" s="29"/>
      <c r="J36" s="71">
        <f>SUM(J27:J34)</f>
        <v>2904591205</v>
      </c>
      <c r="K36" s="29"/>
      <c r="L36" s="188">
        <f>SUM(L27:L34)</f>
        <v>6658854154</v>
      </c>
      <c r="M36" s="29"/>
      <c r="N36" s="71">
        <f>SUM(N27:N34)</f>
        <v>2706795874</v>
      </c>
    </row>
    <row r="37" spans="1:14" ht="16.5" customHeight="1">
      <c r="H37" s="185"/>
      <c r="I37" s="5"/>
      <c r="J37" s="5"/>
      <c r="K37" s="5"/>
      <c r="L37" s="185"/>
      <c r="M37" s="5"/>
      <c r="N37" s="5"/>
    </row>
    <row r="38" spans="1:14" ht="16.5" customHeight="1" thickBot="1">
      <c r="A38" s="77" t="s">
        <v>23</v>
      </c>
      <c r="B38" s="73"/>
      <c r="C38" s="74"/>
      <c r="D38" s="74"/>
      <c r="E38" s="74"/>
      <c r="F38" s="193"/>
      <c r="G38" s="193"/>
      <c r="H38" s="190">
        <f>SUM(H23,H36)</f>
        <v>6696770937</v>
      </c>
      <c r="I38" s="5"/>
      <c r="J38" s="78">
        <f>SUM(J23,J36)</f>
        <v>3201260768</v>
      </c>
      <c r="K38" s="5"/>
      <c r="L38" s="190">
        <f>SUM(L23,L36)</f>
        <v>6917245960</v>
      </c>
      <c r="M38" s="29"/>
      <c r="N38" s="78">
        <f>SUM(N23,N36)</f>
        <v>3012948819</v>
      </c>
    </row>
    <row r="39" spans="1:14" ht="16.5" customHeight="1" thickTop="1">
      <c r="A39" s="30"/>
      <c r="B39" s="31"/>
      <c r="C39" s="32"/>
      <c r="D39" s="32"/>
      <c r="E39" s="32"/>
      <c r="F39" s="33"/>
      <c r="G39" s="33"/>
      <c r="H39" s="29"/>
      <c r="I39" s="29"/>
      <c r="J39" s="29"/>
      <c r="K39" s="27"/>
      <c r="L39" s="29"/>
      <c r="M39" s="29"/>
      <c r="N39" s="29"/>
    </row>
    <row r="40" spans="1:14" ht="16.5" customHeight="1">
      <c r="A40" s="30"/>
      <c r="B40" s="31"/>
      <c r="C40" s="32"/>
      <c r="D40" s="32"/>
      <c r="E40" s="32"/>
      <c r="F40" s="33"/>
      <c r="G40" s="33"/>
      <c r="H40" s="29"/>
      <c r="I40" s="29"/>
      <c r="J40" s="29"/>
      <c r="K40" s="27"/>
      <c r="L40" s="29"/>
      <c r="M40" s="29"/>
      <c r="N40" s="29"/>
    </row>
    <row r="41" spans="1:14" ht="16.5" customHeight="1">
      <c r="A41" s="30"/>
      <c r="B41" s="31"/>
      <c r="C41" s="32"/>
      <c r="D41" s="32"/>
      <c r="E41" s="32"/>
      <c r="F41" s="33"/>
      <c r="G41" s="33"/>
      <c r="H41" s="29"/>
      <c r="I41" s="29"/>
      <c r="J41" s="29"/>
      <c r="K41" s="27"/>
      <c r="L41" s="29"/>
      <c r="M41" s="29"/>
      <c r="N41" s="29"/>
    </row>
    <row r="42" spans="1:14" ht="16.5" customHeight="1">
      <c r="A42" s="30"/>
      <c r="B42" s="31"/>
      <c r="C42" s="32"/>
      <c r="D42" s="32"/>
      <c r="E42" s="32"/>
      <c r="F42" s="33"/>
      <c r="G42" s="33"/>
      <c r="H42" s="29"/>
      <c r="I42" s="29"/>
      <c r="J42" s="29"/>
      <c r="K42" s="27"/>
      <c r="L42" s="29"/>
      <c r="M42" s="29"/>
      <c r="N42" s="29"/>
    </row>
    <row r="43" spans="1:14" ht="16.5" customHeight="1">
      <c r="A43" s="30"/>
      <c r="B43" s="31"/>
      <c r="C43" s="32"/>
      <c r="D43" s="32"/>
      <c r="E43" s="32"/>
      <c r="F43" s="33"/>
      <c r="G43" s="33"/>
      <c r="H43" s="29"/>
      <c r="I43" s="29"/>
      <c r="J43" s="29"/>
      <c r="K43" s="29"/>
      <c r="L43" s="29"/>
      <c r="M43" s="29"/>
      <c r="N43" s="29"/>
    </row>
    <row r="44" spans="1:14" ht="16.5" customHeight="1">
      <c r="A44" s="198" t="s">
        <v>24</v>
      </c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</row>
    <row r="45" spans="1:14" ht="16.5" customHeight="1">
      <c r="A45" s="193"/>
      <c r="B45" s="193"/>
      <c r="C45" s="193"/>
      <c r="D45" s="193"/>
      <c r="E45" s="193"/>
      <c r="F45" s="193"/>
      <c r="G45" s="193"/>
      <c r="H45" s="25"/>
      <c r="I45" s="25"/>
      <c r="J45" s="25"/>
      <c r="K45" s="25"/>
      <c r="L45" s="25"/>
      <c r="M45" s="25"/>
      <c r="N45" s="25"/>
    </row>
    <row r="46" spans="1:14" ht="12" customHeight="1">
      <c r="A46" s="193"/>
      <c r="B46" s="193"/>
      <c r="C46" s="193"/>
      <c r="D46" s="193"/>
      <c r="E46" s="193"/>
      <c r="F46" s="193"/>
      <c r="G46" s="193"/>
      <c r="H46" s="25"/>
      <c r="I46" s="25"/>
      <c r="J46" s="25"/>
      <c r="K46" s="25"/>
      <c r="L46" s="25"/>
      <c r="M46" s="25"/>
      <c r="N46" s="25"/>
    </row>
    <row r="47" spans="1:14" ht="21.95" customHeight="1">
      <c r="A47" s="195" t="s">
        <v>129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95"/>
      <c r="N47" s="195"/>
    </row>
    <row r="48" spans="1:14" ht="16.5" customHeight="1">
      <c r="A48" s="3" t="str">
        <f>A1</f>
        <v>OHTL Public Company Limited</v>
      </c>
      <c r="B48" s="4"/>
      <c r="C48" s="4"/>
      <c r="D48" s="4"/>
      <c r="E48" s="4"/>
      <c r="F48" s="4"/>
      <c r="G48" s="4"/>
      <c r="H48" s="5"/>
      <c r="I48" s="6"/>
      <c r="J48" s="6"/>
      <c r="K48" s="6"/>
      <c r="L48" s="6"/>
      <c r="M48" s="6"/>
      <c r="N48" s="6"/>
    </row>
    <row r="49" spans="1:14" ht="16.5" customHeight="1">
      <c r="A49" s="7" t="s">
        <v>25</v>
      </c>
      <c r="B49" s="4"/>
      <c r="C49" s="4"/>
      <c r="D49" s="4"/>
      <c r="E49" s="4"/>
      <c r="F49" s="4"/>
      <c r="G49" s="4"/>
      <c r="H49" s="5"/>
      <c r="I49" s="6"/>
      <c r="J49" s="6"/>
      <c r="K49" s="6"/>
      <c r="L49" s="6"/>
      <c r="M49" s="6"/>
      <c r="N49" s="6"/>
    </row>
    <row r="50" spans="1:14" ht="16.5" customHeight="1">
      <c r="A50" s="34" t="str">
        <f>A3</f>
        <v>As at 30 September 2020</v>
      </c>
      <c r="B50" s="9"/>
      <c r="C50" s="9"/>
      <c r="D50" s="9"/>
      <c r="E50" s="9"/>
      <c r="F50" s="9"/>
      <c r="G50" s="9"/>
      <c r="H50" s="164"/>
      <c r="I50" s="10"/>
      <c r="J50" s="10"/>
      <c r="K50" s="10"/>
      <c r="L50" s="10"/>
      <c r="M50" s="10"/>
      <c r="N50" s="10"/>
    </row>
    <row r="51" spans="1:14" ht="16.5" customHeight="1">
      <c r="A51" s="35"/>
      <c r="B51" s="36"/>
      <c r="C51" s="36"/>
      <c r="D51" s="36"/>
      <c r="E51" s="36"/>
      <c r="F51" s="36"/>
      <c r="G51" s="36"/>
      <c r="H51" s="29"/>
      <c r="I51" s="37"/>
      <c r="J51" s="37"/>
      <c r="K51" s="37"/>
      <c r="L51" s="37"/>
      <c r="M51" s="37"/>
      <c r="N51" s="37"/>
    </row>
    <row r="52" spans="1:14" ht="16.5" customHeight="1">
      <c r="C52" s="11"/>
      <c r="D52" s="11"/>
      <c r="E52" s="11"/>
      <c r="H52" s="5"/>
      <c r="L52" s="5"/>
      <c r="N52" s="5"/>
    </row>
    <row r="53" spans="1:14" ht="16.5" customHeight="1">
      <c r="C53" s="11"/>
      <c r="D53" s="11"/>
      <c r="E53" s="11"/>
      <c r="H53" s="12"/>
      <c r="I53" s="12"/>
      <c r="J53" s="12"/>
      <c r="K53" s="12"/>
      <c r="L53" s="12"/>
      <c r="M53" s="12"/>
      <c r="N53" s="13" t="s">
        <v>122</v>
      </c>
    </row>
    <row r="54" spans="1:14" ht="16.5" customHeight="1">
      <c r="C54" s="11"/>
      <c r="D54" s="11"/>
      <c r="E54" s="11"/>
      <c r="H54" s="197" t="s">
        <v>2</v>
      </c>
      <c r="I54" s="197"/>
      <c r="J54" s="197"/>
      <c r="K54" s="14"/>
      <c r="L54" s="197" t="s">
        <v>3</v>
      </c>
      <c r="M54" s="197"/>
      <c r="N54" s="197"/>
    </row>
    <row r="55" spans="1:14" ht="16.5" customHeight="1">
      <c r="C55" s="11"/>
      <c r="D55" s="11"/>
      <c r="E55" s="11"/>
      <c r="H55" s="196" t="s">
        <v>4</v>
      </c>
      <c r="I55" s="196"/>
      <c r="J55" s="196"/>
      <c r="K55" s="15"/>
      <c r="L55" s="196" t="s">
        <v>5</v>
      </c>
      <c r="M55" s="196"/>
      <c r="N55" s="196"/>
    </row>
    <row r="56" spans="1:14" ht="16.5" customHeight="1">
      <c r="C56" s="11"/>
      <c r="D56" s="11"/>
      <c r="E56" s="11"/>
      <c r="H56" s="17" t="s">
        <v>194</v>
      </c>
      <c r="I56" s="194"/>
      <c r="J56" s="17" t="s">
        <v>6</v>
      </c>
      <c r="K56" s="18"/>
      <c r="L56" s="17" t="s">
        <v>194</v>
      </c>
      <c r="M56" s="194"/>
      <c r="N56" s="17" t="s">
        <v>6</v>
      </c>
    </row>
    <row r="57" spans="1:14" ht="16.5" customHeight="1">
      <c r="C57" s="11"/>
      <c r="D57" s="11"/>
      <c r="E57" s="11"/>
      <c r="H57" s="17" t="s">
        <v>120</v>
      </c>
      <c r="I57" s="19"/>
      <c r="J57" s="17" t="s">
        <v>7</v>
      </c>
      <c r="K57" s="19"/>
      <c r="L57" s="17" t="s">
        <v>120</v>
      </c>
      <c r="M57" s="19"/>
      <c r="N57" s="17" t="s">
        <v>7</v>
      </c>
    </row>
    <row r="58" spans="1:14" ht="16.5" customHeight="1">
      <c r="C58" s="20"/>
      <c r="D58" s="20"/>
      <c r="E58" s="20"/>
      <c r="F58" s="21" t="s">
        <v>8</v>
      </c>
      <c r="G58" s="22"/>
      <c r="H58" s="13" t="s">
        <v>9</v>
      </c>
      <c r="I58" s="16"/>
      <c r="J58" s="13" t="s">
        <v>10</v>
      </c>
      <c r="K58" s="16"/>
      <c r="L58" s="13" t="s">
        <v>9</v>
      </c>
      <c r="M58" s="16"/>
      <c r="N58" s="13" t="s">
        <v>10</v>
      </c>
    </row>
    <row r="59" spans="1:14" ht="16.5" customHeight="1">
      <c r="C59" s="20"/>
      <c r="D59" s="20"/>
      <c r="E59" s="20"/>
      <c r="F59" s="23"/>
      <c r="G59" s="22"/>
      <c r="H59" s="94"/>
      <c r="I59" s="16"/>
      <c r="J59" s="16"/>
      <c r="K59" s="16"/>
      <c r="L59" s="94"/>
      <c r="M59" s="16"/>
      <c r="N59" s="16"/>
    </row>
    <row r="60" spans="1:14" ht="16.5" customHeight="1">
      <c r="A60" s="3" t="s">
        <v>26</v>
      </c>
      <c r="B60" s="3"/>
      <c r="C60" s="11"/>
      <c r="D60" s="11"/>
      <c r="E60" s="11"/>
      <c r="F60" s="23"/>
      <c r="G60" s="11"/>
      <c r="H60" s="184"/>
      <c r="I60" s="5"/>
      <c r="J60" s="24"/>
      <c r="K60" s="24"/>
      <c r="L60" s="184"/>
      <c r="M60" s="5"/>
      <c r="N60" s="24"/>
    </row>
    <row r="61" spans="1:14" ht="16.5" customHeight="1">
      <c r="A61" s="3"/>
      <c r="B61" s="3"/>
      <c r="C61" s="11"/>
      <c r="D61" s="11"/>
      <c r="E61" s="11"/>
      <c r="F61" s="11"/>
      <c r="G61" s="11"/>
      <c r="H61" s="185"/>
      <c r="I61" s="5"/>
      <c r="J61" s="5"/>
      <c r="K61" s="5"/>
      <c r="L61" s="185"/>
      <c r="M61" s="5"/>
      <c r="N61" s="5"/>
    </row>
    <row r="62" spans="1:14" ht="16.5" customHeight="1">
      <c r="A62" s="3" t="s">
        <v>27</v>
      </c>
      <c r="B62" s="3"/>
      <c r="C62" s="26"/>
      <c r="D62" s="26"/>
      <c r="E62" s="26"/>
      <c r="F62" s="193"/>
      <c r="G62" s="193"/>
      <c r="H62" s="185"/>
      <c r="I62" s="5"/>
      <c r="J62" s="5"/>
      <c r="K62" s="5"/>
      <c r="L62" s="185"/>
      <c r="M62" s="5"/>
      <c r="N62" s="5"/>
    </row>
    <row r="63" spans="1:14" ht="16.5" customHeight="1">
      <c r="A63" s="3"/>
      <c r="B63" s="3"/>
      <c r="C63" s="11"/>
      <c r="D63" s="11"/>
      <c r="E63" s="11"/>
      <c r="F63" s="11"/>
      <c r="G63" s="11"/>
      <c r="H63" s="185"/>
      <c r="I63" s="5"/>
      <c r="J63" s="5"/>
      <c r="K63" s="5"/>
      <c r="L63" s="185"/>
      <c r="M63" s="5"/>
      <c r="N63" s="5"/>
    </row>
    <row r="64" spans="1:14" ht="16.5" customHeight="1">
      <c r="A64" s="1" t="s">
        <v>116</v>
      </c>
      <c r="C64" s="26"/>
      <c r="D64" s="26"/>
      <c r="E64" s="26"/>
      <c r="F64" s="193"/>
      <c r="G64" s="38"/>
      <c r="H64" s="185"/>
      <c r="I64" s="79"/>
      <c r="J64" s="5"/>
      <c r="K64" s="79"/>
      <c r="L64" s="185"/>
      <c r="M64" s="79"/>
      <c r="N64" s="5"/>
    </row>
    <row r="65" spans="1:14" ht="16.5" customHeight="1">
      <c r="A65" s="1" t="s">
        <v>117</v>
      </c>
      <c r="C65" s="26"/>
      <c r="D65" s="26"/>
      <c r="E65" s="26"/>
      <c r="F65" s="193">
        <v>16</v>
      </c>
      <c r="G65" s="38"/>
      <c r="H65" s="185">
        <v>925000000</v>
      </c>
      <c r="I65" s="79"/>
      <c r="J65" s="72">
        <v>420000000</v>
      </c>
      <c r="K65" s="79"/>
      <c r="L65" s="185">
        <v>925000000</v>
      </c>
      <c r="M65" s="79"/>
      <c r="N65" s="72">
        <v>420000000</v>
      </c>
    </row>
    <row r="66" spans="1:14" ht="16.5" customHeight="1">
      <c r="A66" s="1" t="s">
        <v>28</v>
      </c>
      <c r="C66" s="26"/>
      <c r="D66" s="26"/>
      <c r="E66" s="26"/>
      <c r="F66" s="193">
        <v>17</v>
      </c>
      <c r="G66" s="38"/>
      <c r="H66" s="185">
        <v>345503659</v>
      </c>
      <c r="I66" s="79"/>
      <c r="J66" s="72">
        <v>419548055</v>
      </c>
      <c r="K66" s="79"/>
      <c r="L66" s="185">
        <v>393930304</v>
      </c>
      <c r="M66" s="5"/>
      <c r="N66" s="72">
        <v>464377179</v>
      </c>
    </row>
    <row r="67" spans="1:14" ht="16.5" customHeight="1">
      <c r="A67" s="1" t="s">
        <v>202</v>
      </c>
      <c r="C67" s="26"/>
      <c r="D67" s="26"/>
      <c r="E67" s="26"/>
      <c r="F67" s="193"/>
      <c r="G67" s="38"/>
      <c r="H67" s="185">
        <v>288355</v>
      </c>
      <c r="I67" s="79"/>
      <c r="J67" s="72">
        <v>0</v>
      </c>
      <c r="K67" s="79"/>
      <c r="L67" s="185">
        <v>0</v>
      </c>
      <c r="M67" s="5"/>
      <c r="N67" s="72">
        <v>0</v>
      </c>
    </row>
    <row r="68" spans="1:14" ht="16.5" customHeight="1">
      <c r="A68" s="1" t="s">
        <v>205</v>
      </c>
      <c r="C68" s="26"/>
      <c r="D68" s="26"/>
      <c r="E68" s="26"/>
      <c r="F68" s="193">
        <v>19</v>
      </c>
      <c r="G68" s="38"/>
      <c r="H68" s="178">
        <v>49353135</v>
      </c>
      <c r="I68" s="5"/>
      <c r="J68" s="72">
        <v>0</v>
      </c>
      <c r="K68" s="5"/>
      <c r="L68" s="178">
        <v>59777259</v>
      </c>
      <c r="M68" s="29"/>
      <c r="N68" s="72">
        <v>0</v>
      </c>
    </row>
    <row r="69" spans="1:14" ht="16.5" customHeight="1">
      <c r="A69" s="1" t="s">
        <v>29</v>
      </c>
      <c r="C69" s="26"/>
      <c r="D69" s="26"/>
      <c r="E69" s="26"/>
      <c r="F69" s="193"/>
      <c r="G69" s="38"/>
      <c r="H69" s="188">
        <v>4953333</v>
      </c>
      <c r="I69" s="29"/>
      <c r="J69" s="71">
        <v>9209934</v>
      </c>
      <c r="K69" s="29"/>
      <c r="L69" s="188">
        <v>4900184</v>
      </c>
      <c r="M69" s="29"/>
      <c r="N69" s="71">
        <v>9130260</v>
      </c>
    </row>
    <row r="70" spans="1:14" ht="16.5" customHeight="1">
      <c r="A70" s="3"/>
      <c r="B70" s="3"/>
      <c r="C70" s="11"/>
      <c r="D70" s="11"/>
      <c r="E70" s="11"/>
      <c r="F70" s="11"/>
      <c r="G70" s="11"/>
      <c r="H70" s="185"/>
      <c r="I70" s="5"/>
      <c r="J70" s="5"/>
      <c r="K70" s="5"/>
      <c r="L70" s="185"/>
      <c r="M70" s="5"/>
      <c r="N70" s="5"/>
    </row>
    <row r="71" spans="1:14" ht="16.5" customHeight="1">
      <c r="A71" s="3" t="s">
        <v>30</v>
      </c>
      <c r="C71" s="26"/>
      <c r="D71" s="26"/>
      <c r="E71" s="26"/>
      <c r="F71" s="193"/>
      <c r="G71" s="38"/>
      <c r="H71" s="188">
        <f>SUM(H64:H69)</f>
        <v>1325098482</v>
      </c>
      <c r="I71" s="5"/>
      <c r="J71" s="71">
        <f>SUM(J64:J69)</f>
        <v>848757989</v>
      </c>
      <c r="K71" s="5"/>
      <c r="L71" s="188">
        <f>SUM(L64:L69)</f>
        <v>1383607747</v>
      </c>
      <c r="M71" s="29"/>
      <c r="N71" s="71">
        <f>SUM(N64:N69)</f>
        <v>893507439</v>
      </c>
    </row>
    <row r="72" spans="1:14" ht="16.5" customHeight="1">
      <c r="A72" s="3"/>
      <c r="C72" s="26"/>
      <c r="D72" s="26"/>
      <c r="E72" s="26"/>
      <c r="F72" s="193"/>
      <c r="G72" s="38"/>
      <c r="H72" s="178"/>
      <c r="I72" s="5"/>
      <c r="J72" s="29"/>
      <c r="K72" s="5"/>
      <c r="L72" s="178"/>
      <c r="M72" s="29"/>
      <c r="N72" s="29"/>
    </row>
    <row r="73" spans="1:14" ht="16.5" customHeight="1">
      <c r="A73" s="3" t="s">
        <v>31</v>
      </c>
      <c r="C73" s="26"/>
      <c r="D73" s="26"/>
      <c r="E73" s="26"/>
      <c r="F73" s="193"/>
      <c r="G73" s="38"/>
      <c r="H73" s="185"/>
      <c r="I73" s="5"/>
      <c r="J73" s="5"/>
      <c r="K73" s="5"/>
      <c r="L73" s="185"/>
      <c r="M73" s="5"/>
      <c r="N73" s="5"/>
    </row>
    <row r="74" spans="1:14" ht="16.5" customHeight="1">
      <c r="A74" s="3"/>
      <c r="B74" s="3"/>
      <c r="C74" s="11"/>
      <c r="D74" s="11"/>
      <c r="E74" s="11"/>
      <c r="F74" s="11"/>
      <c r="G74" s="11"/>
      <c r="H74" s="185"/>
      <c r="I74" s="5"/>
      <c r="J74" s="5"/>
      <c r="K74" s="5"/>
      <c r="L74" s="185"/>
      <c r="M74" s="5"/>
      <c r="N74" s="5"/>
    </row>
    <row r="75" spans="1:14" ht="16.5" customHeight="1">
      <c r="A75" s="1" t="s">
        <v>98</v>
      </c>
      <c r="B75" s="3"/>
      <c r="C75" s="11"/>
      <c r="D75" s="11"/>
      <c r="E75" s="11"/>
      <c r="F75" s="11">
        <v>18</v>
      </c>
      <c r="G75" s="11"/>
      <c r="H75" s="185">
        <v>19220254</v>
      </c>
      <c r="I75" s="5"/>
      <c r="J75" s="5">
        <v>12184394</v>
      </c>
      <c r="K75" s="5"/>
      <c r="L75" s="185">
        <v>19220254</v>
      </c>
      <c r="M75" s="5"/>
      <c r="N75" s="5">
        <v>12184394</v>
      </c>
    </row>
    <row r="76" spans="1:14" ht="16.5" customHeight="1">
      <c r="A76" s="1" t="s">
        <v>130</v>
      </c>
      <c r="B76" s="3"/>
      <c r="C76" s="11"/>
      <c r="D76" s="11"/>
      <c r="E76" s="11"/>
      <c r="F76" s="11">
        <v>19</v>
      </c>
      <c r="G76" s="11"/>
      <c r="H76" s="185">
        <v>729788767</v>
      </c>
      <c r="I76" s="5"/>
      <c r="J76" s="5">
        <v>0</v>
      </c>
      <c r="K76" s="5"/>
      <c r="L76" s="185">
        <v>933557528</v>
      </c>
      <c r="M76" s="5"/>
      <c r="N76" s="72">
        <v>0</v>
      </c>
    </row>
    <row r="77" spans="1:14" ht="16.5" customHeight="1">
      <c r="A77" s="1" t="s">
        <v>32</v>
      </c>
      <c r="B77" s="3"/>
      <c r="C77" s="11"/>
      <c r="D77" s="11"/>
      <c r="E77" s="11"/>
      <c r="F77" s="11"/>
      <c r="G77" s="11"/>
      <c r="H77" s="185"/>
      <c r="I77" s="5"/>
      <c r="J77" s="5"/>
      <c r="K77" s="5"/>
      <c r="L77" s="185"/>
      <c r="M77" s="5"/>
      <c r="N77" s="5"/>
    </row>
    <row r="78" spans="1:14" ht="16.5" customHeight="1">
      <c r="B78" s="1" t="s">
        <v>33</v>
      </c>
      <c r="C78" s="26"/>
      <c r="D78" s="26"/>
      <c r="E78" s="26"/>
      <c r="F78" s="193">
        <v>20</v>
      </c>
      <c r="G78" s="38"/>
      <c r="H78" s="92">
        <v>1837120538</v>
      </c>
      <c r="I78" s="5"/>
      <c r="J78" s="27">
        <v>1730000000</v>
      </c>
      <c r="K78" s="5"/>
      <c r="L78" s="92">
        <v>1837120538</v>
      </c>
      <c r="M78" s="39"/>
      <c r="N78" s="27">
        <v>1730000000</v>
      </c>
    </row>
    <row r="79" spans="1:14" ht="16.5" customHeight="1">
      <c r="A79" s="1" t="s">
        <v>34</v>
      </c>
      <c r="C79" s="26"/>
      <c r="D79" s="26"/>
      <c r="E79" s="26"/>
      <c r="F79" s="193"/>
      <c r="G79" s="38"/>
      <c r="H79" s="185">
        <v>171632422</v>
      </c>
      <c r="I79" s="5"/>
      <c r="J79" s="5">
        <v>168784612</v>
      </c>
      <c r="K79" s="5"/>
      <c r="L79" s="185">
        <v>171632422</v>
      </c>
      <c r="M79" s="5"/>
      <c r="N79" s="5">
        <v>168784612</v>
      </c>
    </row>
    <row r="80" spans="1:14" ht="16.5" customHeight="1">
      <c r="A80" s="1" t="s">
        <v>157</v>
      </c>
      <c r="B80" s="3"/>
      <c r="C80" s="11"/>
      <c r="D80" s="11"/>
      <c r="E80" s="11"/>
      <c r="F80" s="11">
        <v>21</v>
      </c>
      <c r="G80" s="11"/>
      <c r="H80" s="185">
        <v>388827672</v>
      </c>
      <c r="I80" s="79"/>
      <c r="J80" s="72">
        <v>0</v>
      </c>
      <c r="K80" s="79"/>
      <c r="L80" s="185">
        <v>381054218</v>
      </c>
      <c r="M80" s="5"/>
      <c r="N80" s="5">
        <v>0</v>
      </c>
    </row>
    <row r="81" spans="1:14" ht="16.5" customHeight="1">
      <c r="A81" s="1" t="s">
        <v>35</v>
      </c>
      <c r="C81" s="26"/>
      <c r="D81" s="26"/>
      <c r="E81" s="26"/>
      <c r="F81" s="193"/>
      <c r="G81" s="38"/>
      <c r="H81" s="185">
        <v>0</v>
      </c>
      <c r="I81" s="5"/>
      <c r="J81" s="5">
        <v>154860570</v>
      </c>
      <c r="K81" s="5"/>
      <c r="L81" s="185">
        <v>0</v>
      </c>
      <c r="M81" s="5"/>
      <c r="N81" s="5">
        <v>0</v>
      </c>
    </row>
    <row r="82" spans="1:14" ht="16.5" customHeight="1">
      <c r="A82" s="1" t="s">
        <v>36</v>
      </c>
      <c r="C82" s="26"/>
      <c r="D82" s="26"/>
      <c r="E82" s="26"/>
      <c r="F82" s="38"/>
      <c r="G82" s="38"/>
      <c r="H82" s="188">
        <v>23282071</v>
      </c>
      <c r="I82" s="5"/>
      <c r="J82" s="71">
        <v>22917529</v>
      </c>
      <c r="K82" s="5"/>
      <c r="L82" s="188">
        <v>23034334</v>
      </c>
      <c r="M82" s="29"/>
      <c r="N82" s="71">
        <v>22669793</v>
      </c>
    </row>
    <row r="83" spans="1:14" ht="16.5" customHeight="1">
      <c r="A83" s="3"/>
      <c r="B83" s="3"/>
      <c r="C83" s="11"/>
      <c r="D83" s="11"/>
      <c r="E83" s="11"/>
      <c r="F83" s="11"/>
      <c r="G83" s="11"/>
      <c r="H83" s="185"/>
      <c r="I83" s="5"/>
      <c r="J83" s="5"/>
      <c r="K83" s="5"/>
      <c r="L83" s="185"/>
      <c r="M83" s="5"/>
      <c r="N83" s="5"/>
    </row>
    <row r="84" spans="1:14" ht="16.5" customHeight="1">
      <c r="A84" s="3" t="s">
        <v>37</v>
      </c>
      <c r="C84" s="26"/>
      <c r="D84" s="26"/>
      <c r="E84" s="26"/>
      <c r="F84" s="38"/>
      <c r="G84" s="38"/>
      <c r="H84" s="188">
        <f>SUM(H75:H82)</f>
        <v>3169871724</v>
      </c>
      <c r="I84" s="5"/>
      <c r="J84" s="71">
        <f>SUM(J75:J82)</f>
        <v>2088747105</v>
      </c>
      <c r="K84" s="5"/>
      <c r="L84" s="188">
        <f>SUM(L75:L82)</f>
        <v>3365619294</v>
      </c>
      <c r="M84" s="29"/>
      <c r="N84" s="71">
        <f>SUM(N75:N82)</f>
        <v>1933638799</v>
      </c>
    </row>
    <row r="85" spans="1:14" ht="16.5" customHeight="1">
      <c r="A85" s="3"/>
      <c r="B85" s="3"/>
      <c r="C85" s="11"/>
      <c r="D85" s="11"/>
      <c r="E85" s="11"/>
      <c r="F85" s="11"/>
      <c r="G85" s="11"/>
      <c r="H85" s="185"/>
      <c r="I85" s="5"/>
      <c r="J85" s="5"/>
      <c r="K85" s="5"/>
      <c r="L85" s="185"/>
      <c r="M85" s="5"/>
      <c r="N85" s="5"/>
    </row>
    <row r="86" spans="1:14" ht="16.5" customHeight="1">
      <c r="A86" s="3" t="s">
        <v>38</v>
      </c>
      <c r="C86" s="26"/>
      <c r="D86" s="26"/>
      <c r="E86" s="26"/>
      <c r="F86" s="38"/>
      <c r="G86" s="38"/>
      <c r="H86" s="188">
        <f>H71+H84</f>
        <v>4494970206</v>
      </c>
      <c r="I86" s="5"/>
      <c r="J86" s="71">
        <f>J71+J84</f>
        <v>2937505094</v>
      </c>
      <c r="K86" s="5"/>
      <c r="L86" s="188">
        <f>L71+L84</f>
        <v>4749227041</v>
      </c>
      <c r="M86" s="29"/>
      <c r="N86" s="71">
        <f>N71+N84</f>
        <v>2827146238</v>
      </c>
    </row>
    <row r="87" spans="1:14" ht="16.5" customHeight="1">
      <c r="A87" s="3"/>
      <c r="C87" s="26"/>
      <c r="D87" s="26"/>
      <c r="E87" s="26"/>
      <c r="F87" s="193"/>
      <c r="G87" s="38"/>
      <c r="H87" s="29"/>
      <c r="J87" s="29"/>
      <c r="L87" s="29"/>
      <c r="M87" s="29"/>
      <c r="N87" s="29"/>
    </row>
    <row r="88" spans="1:14" ht="16.5" customHeight="1">
      <c r="A88" s="3"/>
      <c r="C88" s="26"/>
      <c r="D88" s="26"/>
      <c r="E88" s="26"/>
      <c r="F88" s="193"/>
      <c r="G88" s="38"/>
      <c r="H88" s="29"/>
      <c r="J88" s="29"/>
      <c r="L88" s="29"/>
      <c r="M88" s="29"/>
      <c r="N88" s="29"/>
    </row>
    <row r="89" spans="1:14" ht="16.5" customHeight="1">
      <c r="A89" s="40"/>
      <c r="B89" s="41"/>
      <c r="C89" s="41"/>
      <c r="D89" s="41"/>
      <c r="E89" s="26"/>
      <c r="F89" s="193"/>
      <c r="G89" s="38"/>
      <c r="H89" s="29"/>
      <c r="J89" s="29"/>
      <c r="K89" s="27"/>
      <c r="L89" s="29"/>
      <c r="N89" s="29"/>
    </row>
    <row r="90" spans="1:14" ht="16.5" customHeight="1">
      <c r="A90" s="40"/>
      <c r="B90" s="41"/>
      <c r="C90" s="41"/>
      <c r="D90" s="41"/>
      <c r="E90" s="26"/>
      <c r="F90" s="193"/>
      <c r="G90" s="38"/>
      <c r="H90" s="29"/>
      <c r="J90" s="29"/>
      <c r="K90" s="27"/>
      <c r="L90" s="29"/>
      <c r="N90" s="29"/>
    </row>
    <row r="91" spans="1:14" ht="16.5" customHeight="1">
      <c r="A91" s="40"/>
      <c r="B91" s="41"/>
      <c r="C91" s="41"/>
      <c r="D91" s="41"/>
      <c r="E91" s="26"/>
      <c r="F91" s="193"/>
      <c r="G91" s="38"/>
      <c r="H91" s="29"/>
      <c r="J91" s="29"/>
      <c r="K91" s="27"/>
      <c r="L91" s="29"/>
      <c r="N91" s="29"/>
    </row>
    <row r="92" spans="1:14" ht="16.5" customHeight="1">
      <c r="A92" s="40"/>
      <c r="B92" s="41"/>
      <c r="C92" s="41"/>
      <c r="D92" s="41"/>
      <c r="E92" s="26"/>
      <c r="F92" s="193"/>
      <c r="G92" s="38"/>
      <c r="H92" s="29"/>
      <c r="J92" s="29"/>
      <c r="K92" s="27"/>
      <c r="L92" s="29"/>
      <c r="N92" s="29"/>
    </row>
    <row r="93" spans="1:14" ht="12" customHeight="1">
      <c r="A93" s="40"/>
      <c r="B93" s="41"/>
      <c r="C93" s="41"/>
      <c r="D93" s="41"/>
      <c r="E93" s="26"/>
      <c r="F93" s="193"/>
      <c r="G93" s="38"/>
      <c r="H93" s="29"/>
      <c r="J93" s="29"/>
      <c r="K93" s="27"/>
      <c r="L93" s="29"/>
      <c r="N93" s="29"/>
    </row>
    <row r="94" spans="1:14" ht="21.95" customHeight="1">
      <c r="A94" s="195" t="str">
        <f>+A47</f>
        <v>The accompanying notes form part of this interim financial information.</v>
      </c>
      <c r="B94" s="195"/>
      <c r="C94" s="195"/>
      <c r="D94" s="195"/>
      <c r="E94" s="195"/>
      <c r="F94" s="195"/>
      <c r="G94" s="195"/>
      <c r="H94" s="195"/>
      <c r="I94" s="195"/>
      <c r="J94" s="195"/>
      <c r="K94" s="195"/>
      <c r="L94" s="195"/>
      <c r="M94" s="195"/>
      <c r="N94" s="195"/>
    </row>
    <row r="95" spans="1:14" ht="16.5" customHeight="1">
      <c r="A95" s="3" t="str">
        <f>A48</f>
        <v>OHTL Public Company Limited</v>
      </c>
      <c r="B95" s="4"/>
      <c r="C95" s="4"/>
      <c r="D95" s="4"/>
      <c r="E95" s="4"/>
      <c r="F95" s="4"/>
      <c r="G95" s="4"/>
      <c r="H95" s="5"/>
      <c r="I95" s="6"/>
      <c r="J95" s="6"/>
      <c r="K95" s="6"/>
      <c r="L95" s="6"/>
      <c r="M95" s="6"/>
      <c r="N95" s="6"/>
    </row>
    <row r="96" spans="1:14" ht="16.5" customHeight="1">
      <c r="A96" s="7" t="s">
        <v>25</v>
      </c>
      <c r="B96" s="4"/>
      <c r="C96" s="4"/>
      <c r="D96" s="4"/>
      <c r="E96" s="4"/>
      <c r="F96" s="4"/>
      <c r="G96" s="4"/>
      <c r="H96" s="5"/>
      <c r="I96" s="6"/>
      <c r="J96" s="6"/>
      <c r="K96" s="6"/>
      <c r="L96" s="6"/>
      <c r="M96" s="6"/>
      <c r="N96" s="6"/>
    </row>
    <row r="97" spans="1:14" ht="16.5" customHeight="1">
      <c r="A97" s="34" t="str">
        <f>A50</f>
        <v>As at 30 September 2020</v>
      </c>
      <c r="B97" s="9"/>
      <c r="C97" s="9"/>
      <c r="D97" s="9"/>
      <c r="E97" s="9"/>
      <c r="F97" s="9"/>
      <c r="G97" s="9"/>
      <c r="H97" s="164"/>
      <c r="I97" s="10"/>
      <c r="J97" s="10"/>
      <c r="K97" s="10"/>
      <c r="L97" s="10"/>
      <c r="M97" s="10"/>
      <c r="N97" s="10"/>
    </row>
    <row r="98" spans="1:14" ht="16.5" customHeight="1">
      <c r="A98" s="35"/>
      <c r="B98" s="36"/>
      <c r="C98" s="36"/>
      <c r="D98" s="36"/>
      <c r="E98" s="36"/>
      <c r="F98" s="36"/>
      <c r="G98" s="36"/>
      <c r="H98" s="29"/>
      <c r="I98" s="37"/>
      <c r="J98" s="37"/>
      <c r="K98" s="37"/>
      <c r="L98" s="37"/>
      <c r="M98" s="37"/>
      <c r="N98" s="37"/>
    </row>
    <row r="99" spans="1:14" ht="16.5" customHeight="1">
      <c r="C99" s="11"/>
      <c r="D99" s="11"/>
      <c r="E99" s="11"/>
      <c r="H99" s="5"/>
      <c r="L99" s="5"/>
      <c r="N99" s="5"/>
    </row>
    <row r="100" spans="1:14" ht="16.5" customHeight="1">
      <c r="C100" s="11"/>
      <c r="D100" s="11"/>
      <c r="E100" s="11"/>
      <c r="H100" s="12"/>
      <c r="I100" s="12"/>
      <c r="J100" s="12"/>
      <c r="K100" s="12"/>
      <c r="L100" s="12"/>
      <c r="M100" s="12"/>
      <c r="N100" s="13" t="s">
        <v>122</v>
      </c>
    </row>
    <row r="101" spans="1:14" ht="16.5" customHeight="1">
      <c r="C101" s="11"/>
      <c r="D101" s="11"/>
      <c r="E101" s="11"/>
      <c r="H101" s="197" t="s">
        <v>2</v>
      </c>
      <c r="I101" s="197"/>
      <c r="J101" s="197"/>
      <c r="K101" s="14"/>
      <c r="L101" s="197" t="s">
        <v>3</v>
      </c>
      <c r="M101" s="197"/>
      <c r="N101" s="197"/>
    </row>
    <row r="102" spans="1:14" ht="16.5" customHeight="1">
      <c r="C102" s="11"/>
      <c r="D102" s="11"/>
      <c r="E102" s="11"/>
      <c r="H102" s="196" t="s">
        <v>4</v>
      </c>
      <c r="I102" s="196"/>
      <c r="J102" s="196"/>
      <c r="K102" s="15"/>
      <c r="L102" s="196" t="s">
        <v>5</v>
      </c>
      <c r="M102" s="196"/>
      <c r="N102" s="196"/>
    </row>
    <row r="103" spans="1:14" ht="16.5" customHeight="1">
      <c r="C103" s="11"/>
      <c r="D103" s="11"/>
      <c r="E103" s="11"/>
      <c r="H103" s="17" t="s">
        <v>194</v>
      </c>
      <c r="I103" s="194"/>
      <c r="J103" s="17" t="s">
        <v>6</v>
      </c>
      <c r="K103" s="18"/>
      <c r="L103" s="17" t="s">
        <v>194</v>
      </c>
      <c r="M103" s="194"/>
      <c r="N103" s="17" t="s">
        <v>6</v>
      </c>
    </row>
    <row r="104" spans="1:14" ht="16.5" customHeight="1">
      <c r="C104" s="11"/>
      <c r="D104" s="11"/>
      <c r="E104" s="11"/>
      <c r="H104" s="17" t="s">
        <v>120</v>
      </c>
      <c r="I104" s="19"/>
      <c r="J104" s="17" t="s">
        <v>7</v>
      </c>
      <c r="K104" s="19"/>
      <c r="L104" s="17" t="s">
        <v>120</v>
      </c>
      <c r="M104" s="19"/>
      <c r="N104" s="17" t="s">
        <v>7</v>
      </c>
    </row>
    <row r="105" spans="1:14" ht="16.5" customHeight="1">
      <c r="C105" s="20"/>
      <c r="D105" s="20"/>
      <c r="E105" s="20"/>
      <c r="G105" s="22"/>
      <c r="H105" s="13" t="s">
        <v>9</v>
      </c>
      <c r="I105" s="16"/>
      <c r="J105" s="13" t="s">
        <v>10</v>
      </c>
      <c r="K105" s="16"/>
      <c r="L105" s="13" t="s">
        <v>9</v>
      </c>
      <c r="M105" s="16"/>
      <c r="N105" s="13" t="s">
        <v>10</v>
      </c>
    </row>
    <row r="106" spans="1:14" ht="16.5" customHeight="1">
      <c r="C106" s="20"/>
      <c r="D106" s="20"/>
      <c r="E106" s="20"/>
      <c r="F106" s="23"/>
      <c r="G106" s="22"/>
      <c r="H106" s="94"/>
      <c r="I106" s="16"/>
      <c r="J106" s="16"/>
      <c r="K106" s="16"/>
      <c r="L106" s="94"/>
      <c r="M106" s="16"/>
      <c r="N106" s="16"/>
    </row>
    <row r="107" spans="1:14" ht="16.5" customHeight="1">
      <c r="A107" s="40" t="s">
        <v>39</v>
      </c>
      <c r="B107" s="40"/>
      <c r="C107" s="42"/>
      <c r="D107" s="42"/>
      <c r="E107" s="11"/>
      <c r="F107" s="23"/>
      <c r="G107" s="11"/>
      <c r="H107" s="184"/>
      <c r="I107" s="25"/>
      <c r="J107" s="24"/>
      <c r="K107" s="24"/>
      <c r="L107" s="184"/>
      <c r="M107" s="25"/>
      <c r="N107" s="24"/>
    </row>
    <row r="108" spans="1:14" ht="16.5" customHeight="1">
      <c r="C108" s="20"/>
      <c r="D108" s="20"/>
      <c r="E108" s="20"/>
      <c r="F108" s="23"/>
      <c r="G108" s="22"/>
      <c r="H108" s="94"/>
      <c r="I108" s="16"/>
      <c r="J108" s="16"/>
      <c r="K108" s="16"/>
      <c r="L108" s="94"/>
      <c r="M108" s="16"/>
      <c r="N108" s="16"/>
    </row>
    <row r="109" spans="1:14" ht="16.5" customHeight="1">
      <c r="A109" s="3" t="s">
        <v>40</v>
      </c>
      <c r="C109" s="26"/>
      <c r="D109" s="26"/>
      <c r="E109" s="26"/>
      <c r="F109" s="38"/>
      <c r="G109" s="38"/>
      <c r="H109" s="185"/>
      <c r="I109" s="5"/>
      <c r="J109" s="5"/>
      <c r="K109" s="5"/>
      <c r="L109" s="185"/>
      <c r="M109" s="5"/>
      <c r="N109" s="5"/>
    </row>
    <row r="110" spans="1:14" ht="16.5" customHeight="1">
      <c r="A110" s="3"/>
      <c r="B110" s="3"/>
      <c r="C110" s="11"/>
      <c r="D110" s="11"/>
      <c r="E110" s="11"/>
      <c r="F110" s="11"/>
      <c r="G110" s="11"/>
      <c r="H110" s="185"/>
      <c r="I110" s="5"/>
      <c r="J110" s="5"/>
      <c r="K110" s="5"/>
      <c r="L110" s="185"/>
      <c r="M110" s="5"/>
      <c r="N110" s="5"/>
    </row>
    <row r="111" spans="1:14" ht="16.5" customHeight="1">
      <c r="A111" s="1" t="s">
        <v>41</v>
      </c>
      <c r="C111" s="26"/>
      <c r="D111" s="26"/>
      <c r="E111" s="26"/>
      <c r="F111" s="38"/>
      <c r="G111" s="38"/>
      <c r="H111" s="185"/>
      <c r="I111" s="5"/>
      <c r="J111" s="5"/>
      <c r="K111" s="5"/>
      <c r="L111" s="185"/>
      <c r="M111" s="5"/>
      <c r="N111" s="5"/>
    </row>
    <row r="112" spans="1:14" ht="16.5" customHeight="1">
      <c r="B112" s="1" t="s">
        <v>42</v>
      </c>
      <c r="C112" s="26"/>
      <c r="D112" s="26"/>
      <c r="E112" s="26"/>
      <c r="F112" s="38"/>
      <c r="G112" s="38"/>
      <c r="H112" s="185"/>
      <c r="I112" s="5"/>
      <c r="J112" s="5"/>
      <c r="K112" s="5"/>
      <c r="L112" s="185"/>
      <c r="M112" s="5"/>
      <c r="N112" s="5"/>
    </row>
    <row r="113" spans="1:14" ht="16.5" customHeight="1">
      <c r="C113" s="26" t="s">
        <v>97</v>
      </c>
      <c r="E113" s="26"/>
      <c r="F113" s="38"/>
      <c r="G113" s="38"/>
      <c r="H113" s="185"/>
      <c r="I113" s="5"/>
      <c r="J113" s="5"/>
      <c r="K113" s="5"/>
      <c r="L113" s="185"/>
      <c r="M113" s="5"/>
      <c r="N113" s="5"/>
    </row>
    <row r="114" spans="1:14" ht="16.5" customHeight="1" thickBot="1">
      <c r="C114" s="26"/>
      <c r="D114" s="26" t="s">
        <v>44</v>
      </c>
      <c r="E114" s="26"/>
      <c r="F114" s="193"/>
      <c r="G114" s="38"/>
      <c r="H114" s="191">
        <v>150978000</v>
      </c>
      <c r="I114" s="5"/>
      <c r="J114" s="80">
        <v>150978000</v>
      </c>
      <c r="K114" s="5"/>
      <c r="L114" s="191">
        <v>150978000</v>
      </c>
      <c r="M114" s="39"/>
      <c r="N114" s="80">
        <v>150978000</v>
      </c>
    </row>
    <row r="115" spans="1:14" ht="16.5" customHeight="1" thickTop="1">
      <c r="C115" s="26"/>
      <c r="D115" s="26"/>
      <c r="E115" s="26"/>
      <c r="F115" s="38"/>
      <c r="G115" s="38"/>
      <c r="H115" s="185"/>
      <c r="I115" s="5"/>
      <c r="J115" s="5"/>
      <c r="K115" s="5"/>
      <c r="L115" s="185"/>
      <c r="M115" s="5"/>
      <c r="N115" s="5"/>
    </row>
    <row r="116" spans="1:14" ht="16.5" customHeight="1">
      <c r="B116" s="1" t="s">
        <v>45</v>
      </c>
      <c r="C116" s="26"/>
      <c r="D116" s="26"/>
      <c r="E116" s="26"/>
      <c r="F116" s="38"/>
      <c r="G116" s="38"/>
      <c r="H116" s="185"/>
      <c r="I116" s="5"/>
      <c r="J116" s="5"/>
      <c r="K116" s="5"/>
      <c r="L116" s="185"/>
      <c r="M116" s="5"/>
      <c r="N116" s="5"/>
    </row>
    <row r="117" spans="1:14" ht="16.5" customHeight="1">
      <c r="C117" s="26" t="s">
        <v>43</v>
      </c>
      <c r="E117" s="26"/>
      <c r="F117" s="193"/>
      <c r="G117" s="38"/>
      <c r="H117" s="95"/>
      <c r="I117" s="5"/>
      <c r="J117" s="39"/>
      <c r="K117" s="5"/>
      <c r="L117" s="95"/>
      <c r="M117" s="39"/>
      <c r="N117" s="39"/>
    </row>
    <row r="118" spans="1:14" ht="16.5" customHeight="1">
      <c r="C118" s="26"/>
      <c r="D118" s="26" t="s">
        <v>46</v>
      </c>
      <c r="E118" s="26"/>
      <c r="F118" s="193"/>
      <c r="G118" s="38"/>
      <c r="H118" s="95">
        <v>150978000</v>
      </c>
      <c r="I118" s="5"/>
      <c r="J118" s="39">
        <v>150978000</v>
      </c>
      <c r="K118" s="5"/>
      <c r="L118" s="95">
        <v>150978000</v>
      </c>
      <c r="M118" s="39"/>
      <c r="N118" s="39">
        <v>150978000</v>
      </c>
    </row>
    <row r="119" spans="1:14" ht="16.5" customHeight="1">
      <c r="A119" s="1" t="s">
        <v>139</v>
      </c>
      <c r="C119" s="26"/>
      <c r="D119" s="26"/>
      <c r="E119" s="26"/>
      <c r="G119" s="38"/>
      <c r="H119" s="95"/>
      <c r="I119" s="5"/>
      <c r="J119" s="39"/>
      <c r="K119" s="5"/>
      <c r="L119" s="95"/>
      <c r="M119" s="39"/>
      <c r="N119" s="39"/>
    </row>
    <row r="120" spans="1:14" ht="16.5" customHeight="1">
      <c r="B120" s="1" t="s">
        <v>47</v>
      </c>
      <c r="D120" s="26"/>
      <c r="E120" s="26"/>
      <c r="F120" s="193"/>
      <c r="G120" s="38"/>
      <c r="H120" s="95"/>
      <c r="I120" s="5"/>
      <c r="J120" s="39"/>
      <c r="K120" s="5"/>
      <c r="L120" s="95"/>
      <c r="M120" s="39"/>
      <c r="N120" s="39"/>
    </row>
    <row r="121" spans="1:14" ht="16.5" customHeight="1">
      <c r="C121" s="1" t="s">
        <v>48</v>
      </c>
      <c r="D121" s="26"/>
      <c r="E121" s="26"/>
      <c r="F121" s="193"/>
      <c r="G121" s="38"/>
      <c r="H121" s="95">
        <v>16000000</v>
      </c>
      <c r="I121" s="5"/>
      <c r="J121" s="39">
        <v>16000000</v>
      </c>
      <c r="K121" s="5"/>
      <c r="L121" s="95">
        <v>16000000</v>
      </c>
      <c r="M121" s="39"/>
      <c r="N121" s="39">
        <v>16000000</v>
      </c>
    </row>
    <row r="122" spans="1:14" ht="16.5" customHeight="1">
      <c r="B122" s="1" t="s">
        <v>49</v>
      </c>
      <c r="D122" s="26"/>
      <c r="E122" s="26"/>
      <c r="F122" s="193"/>
      <c r="G122" s="38"/>
      <c r="H122" s="95">
        <v>-358950957</v>
      </c>
      <c r="I122" s="5"/>
      <c r="J122" s="39">
        <v>106525190</v>
      </c>
      <c r="K122" s="5"/>
      <c r="L122" s="95">
        <v>-392732769</v>
      </c>
      <c r="M122" s="39"/>
      <c r="N122" s="39">
        <v>28572097</v>
      </c>
    </row>
    <row r="123" spans="1:14" ht="16.5" customHeight="1">
      <c r="A123" s="1" t="s">
        <v>149</v>
      </c>
      <c r="D123" s="26"/>
      <c r="E123" s="26"/>
      <c r="F123" s="193"/>
      <c r="G123" s="38"/>
      <c r="H123" s="192">
        <v>2393773688</v>
      </c>
      <c r="I123" s="5"/>
      <c r="J123" s="71">
        <v>-9747516</v>
      </c>
      <c r="K123" s="5"/>
      <c r="L123" s="192">
        <v>2393773688</v>
      </c>
      <c r="M123" s="29"/>
      <c r="N123" s="71">
        <v>-9747516</v>
      </c>
    </row>
    <row r="124" spans="1:14" ht="16.5" customHeight="1">
      <c r="D124" s="26"/>
      <c r="E124" s="26"/>
      <c r="F124" s="193"/>
      <c r="G124" s="38"/>
      <c r="H124" s="178"/>
      <c r="I124" s="5"/>
      <c r="J124" s="29"/>
      <c r="K124" s="5"/>
      <c r="L124" s="178"/>
      <c r="M124" s="29"/>
      <c r="N124" s="29"/>
    </row>
    <row r="125" spans="1:14" ht="16.5" customHeight="1">
      <c r="A125" s="3" t="s">
        <v>50</v>
      </c>
      <c r="C125" s="26"/>
      <c r="D125" s="26"/>
      <c r="E125" s="26"/>
      <c r="F125" s="193"/>
      <c r="G125" s="38"/>
      <c r="H125" s="188">
        <f>SUM(H118:H123)</f>
        <v>2201800731</v>
      </c>
      <c r="I125" s="5"/>
      <c r="J125" s="71">
        <f>SUM(J118:J123)</f>
        <v>263755674</v>
      </c>
      <c r="K125" s="5"/>
      <c r="L125" s="188">
        <f>SUM(L118:L123)</f>
        <v>2168018919</v>
      </c>
      <c r="M125" s="29"/>
      <c r="N125" s="71">
        <f>SUM(N118:N123)</f>
        <v>185802581</v>
      </c>
    </row>
    <row r="126" spans="1:14" ht="16.5" customHeight="1">
      <c r="A126" s="3"/>
      <c r="B126" s="3"/>
      <c r="C126" s="11"/>
      <c r="D126" s="11"/>
      <c r="E126" s="11"/>
      <c r="F126" s="11"/>
      <c r="G126" s="11"/>
      <c r="H126" s="185"/>
      <c r="I126" s="5"/>
      <c r="J126" s="5"/>
      <c r="K126" s="5"/>
      <c r="L126" s="185"/>
      <c r="M126" s="5"/>
      <c r="N126" s="5"/>
    </row>
    <row r="127" spans="1:14" ht="16.5" customHeight="1" thickBot="1">
      <c r="A127" s="3" t="s">
        <v>51</v>
      </c>
      <c r="B127" s="3"/>
      <c r="C127" s="26"/>
      <c r="D127" s="26"/>
      <c r="E127" s="26"/>
      <c r="F127" s="193"/>
      <c r="G127" s="193"/>
      <c r="H127" s="190">
        <f>H86+H125</f>
        <v>6696770937</v>
      </c>
      <c r="I127" s="5"/>
      <c r="J127" s="78">
        <f>J86+J125</f>
        <v>3201260768</v>
      </c>
      <c r="K127" s="5"/>
      <c r="L127" s="190">
        <f>L86+L125</f>
        <v>6917245960</v>
      </c>
      <c r="M127" s="29"/>
      <c r="N127" s="78">
        <f>N86+N125</f>
        <v>3012948819</v>
      </c>
    </row>
    <row r="128" spans="1:14" ht="16.5" customHeight="1" thickTop="1">
      <c r="A128" s="3"/>
      <c r="B128" s="3"/>
      <c r="C128" s="26"/>
      <c r="D128" s="26"/>
      <c r="E128" s="26"/>
      <c r="F128" s="193"/>
      <c r="G128" s="193"/>
      <c r="H128" s="117"/>
      <c r="J128" s="29"/>
      <c r="K128" s="27"/>
      <c r="L128" s="163"/>
      <c r="M128" s="29"/>
      <c r="N128" s="29"/>
    </row>
    <row r="129" spans="1:14" ht="16.5" customHeight="1">
      <c r="A129" s="3"/>
      <c r="B129" s="3"/>
      <c r="C129" s="26"/>
      <c r="D129" s="26"/>
      <c r="E129" s="26"/>
      <c r="F129" s="193"/>
      <c r="G129" s="193"/>
      <c r="H129" s="165"/>
      <c r="I129" s="162"/>
      <c r="J129" s="165"/>
      <c r="K129" s="165"/>
      <c r="L129" s="165"/>
      <c r="M129" s="165"/>
      <c r="N129" s="165"/>
    </row>
    <row r="130" spans="1:14" ht="16.5" customHeight="1">
      <c r="A130" s="3"/>
      <c r="B130" s="3"/>
      <c r="C130" s="26"/>
      <c r="D130" s="26"/>
      <c r="E130" s="26"/>
      <c r="F130" s="193"/>
      <c r="G130" s="193"/>
      <c r="H130" s="29"/>
      <c r="J130" s="29"/>
      <c r="K130" s="27"/>
      <c r="L130" s="29"/>
      <c r="M130" s="29"/>
      <c r="N130" s="29"/>
    </row>
    <row r="131" spans="1:14" ht="16.5" customHeight="1">
      <c r="A131" s="3"/>
      <c r="B131" s="3"/>
      <c r="C131" s="26"/>
      <c r="D131" s="26"/>
      <c r="E131" s="26"/>
      <c r="F131" s="193"/>
      <c r="G131" s="193"/>
      <c r="H131" s="29"/>
      <c r="J131" s="29"/>
      <c r="K131" s="27"/>
      <c r="L131" s="29"/>
      <c r="M131" s="29"/>
      <c r="N131" s="29"/>
    </row>
    <row r="132" spans="1:14" ht="16.5" customHeight="1">
      <c r="A132" s="3"/>
      <c r="B132" s="3"/>
      <c r="C132" s="26"/>
      <c r="D132" s="26"/>
      <c r="E132" s="26"/>
      <c r="F132" s="193"/>
      <c r="G132" s="193"/>
      <c r="H132" s="29"/>
      <c r="J132" s="29"/>
      <c r="K132" s="27"/>
      <c r="L132" s="29"/>
      <c r="M132" s="29"/>
      <c r="N132" s="29"/>
    </row>
    <row r="133" spans="1:14" ht="16.5" customHeight="1">
      <c r="A133" s="3"/>
      <c r="B133" s="3"/>
      <c r="C133" s="26"/>
      <c r="D133" s="26"/>
      <c r="E133" s="26"/>
      <c r="F133" s="193"/>
      <c r="G133" s="193"/>
      <c r="H133" s="29"/>
      <c r="J133" s="29"/>
      <c r="K133" s="27"/>
      <c r="L133" s="29"/>
      <c r="M133" s="29"/>
      <c r="N133" s="29"/>
    </row>
    <row r="134" spans="1:14" ht="16.5" customHeight="1">
      <c r="A134" s="3"/>
      <c r="B134" s="3"/>
      <c r="C134" s="26"/>
      <c r="D134" s="26"/>
      <c r="E134" s="26"/>
      <c r="F134" s="193"/>
      <c r="G134" s="193"/>
      <c r="H134" s="29"/>
      <c r="J134" s="29"/>
      <c r="K134" s="27"/>
      <c r="L134" s="29"/>
      <c r="M134" s="29"/>
      <c r="N134" s="29"/>
    </row>
    <row r="135" spans="1:14" ht="16.5" customHeight="1">
      <c r="A135" s="3"/>
      <c r="B135" s="3"/>
      <c r="C135" s="26"/>
      <c r="D135" s="26"/>
      <c r="E135" s="26"/>
      <c r="F135" s="193"/>
      <c r="G135" s="193"/>
      <c r="H135" s="29"/>
      <c r="J135" s="29"/>
      <c r="K135" s="27"/>
      <c r="L135" s="29"/>
      <c r="M135" s="29"/>
      <c r="N135" s="29"/>
    </row>
    <row r="136" spans="1:14" ht="16.5" customHeight="1">
      <c r="A136" s="3"/>
      <c r="B136" s="3"/>
      <c r="C136" s="26"/>
      <c r="D136" s="26"/>
      <c r="E136" s="26"/>
      <c r="F136" s="193"/>
      <c r="G136" s="193"/>
      <c r="H136" s="29"/>
      <c r="J136" s="29"/>
      <c r="K136" s="27"/>
      <c r="L136" s="29"/>
      <c r="M136" s="29"/>
      <c r="N136" s="29"/>
    </row>
    <row r="137" spans="1:14" ht="16.5" customHeight="1">
      <c r="A137" s="3"/>
      <c r="B137" s="3"/>
      <c r="C137" s="26"/>
      <c r="D137" s="26"/>
      <c r="E137" s="26"/>
      <c r="F137" s="193"/>
      <c r="G137" s="193"/>
      <c r="H137" s="29"/>
      <c r="J137" s="29"/>
      <c r="K137" s="27"/>
      <c r="L137" s="29"/>
      <c r="M137" s="29"/>
      <c r="N137" s="29"/>
    </row>
    <row r="138" spans="1:14" ht="16.5" customHeight="1">
      <c r="A138" s="3"/>
      <c r="B138" s="3"/>
      <c r="C138" s="26"/>
      <c r="D138" s="26"/>
      <c r="E138" s="26"/>
      <c r="F138" s="193"/>
      <c r="G138" s="193"/>
      <c r="H138" s="29"/>
      <c r="J138" s="29"/>
      <c r="K138" s="27"/>
      <c r="L138" s="29"/>
      <c r="M138" s="29"/>
      <c r="N138" s="29"/>
    </row>
    <row r="139" spans="1:14" ht="16.5" customHeight="1">
      <c r="A139" s="3"/>
      <c r="B139" s="3"/>
      <c r="C139" s="26"/>
      <c r="D139" s="26"/>
      <c r="E139" s="26"/>
      <c r="F139" s="193"/>
      <c r="G139" s="193"/>
      <c r="H139" s="29"/>
      <c r="J139" s="29"/>
      <c r="K139" s="27"/>
      <c r="L139" s="29"/>
      <c r="M139" s="29"/>
      <c r="N139" s="29"/>
    </row>
    <row r="140" spans="1:14" ht="12" customHeight="1">
      <c r="A140" s="3"/>
      <c r="B140" s="3"/>
      <c r="C140" s="26"/>
      <c r="D140" s="26"/>
      <c r="E140" s="26"/>
      <c r="F140" s="193"/>
      <c r="G140" s="193"/>
      <c r="H140" s="29"/>
      <c r="J140" s="29"/>
      <c r="K140" s="27"/>
      <c r="L140" s="29"/>
      <c r="M140" s="29"/>
      <c r="N140" s="29"/>
    </row>
    <row r="141" spans="1:14" ht="21.95" customHeight="1">
      <c r="A141" s="195" t="str">
        <f>+A47</f>
        <v>The accompanying notes form part of this interim financial information.</v>
      </c>
      <c r="B141" s="195"/>
      <c r="C141" s="195"/>
      <c r="D141" s="195"/>
      <c r="E141" s="195"/>
      <c r="F141" s="195"/>
      <c r="G141" s="195"/>
      <c r="H141" s="195"/>
      <c r="I141" s="195"/>
      <c r="J141" s="195"/>
      <c r="K141" s="195"/>
      <c r="L141" s="195"/>
      <c r="M141" s="195"/>
      <c r="N141" s="195"/>
    </row>
  </sheetData>
  <mergeCells count="16">
    <mergeCell ref="H7:J7"/>
    <mergeCell ref="L7:N7"/>
    <mergeCell ref="H8:J8"/>
    <mergeCell ref="L8:N8"/>
    <mergeCell ref="A44:N44"/>
    <mergeCell ref="A47:N47"/>
    <mergeCell ref="H102:J102"/>
    <mergeCell ref="L102:N102"/>
    <mergeCell ref="A141:N141"/>
    <mergeCell ref="H54:J54"/>
    <mergeCell ref="L54:N54"/>
    <mergeCell ref="H55:J55"/>
    <mergeCell ref="L55:N55"/>
    <mergeCell ref="A94:N94"/>
    <mergeCell ref="H101:J101"/>
    <mergeCell ref="L101:N101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249977111117893"/>
  </sheetPr>
  <dimension ref="A1:M63"/>
  <sheetViews>
    <sheetView zoomScaleNormal="100" zoomScaleSheetLayoutView="90" workbookViewId="0"/>
  </sheetViews>
  <sheetFormatPr defaultColWidth="9.28515625" defaultRowHeight="16.5" customHeight="1"/>
  <cols>
    <col min="1" max="2" width="1.42578125" style="43" customWidth="1"/>
    <col min="3" max="3" width="1.7109375" style="43" customWidth="1"/>
    <col min="4" max="4" width="41" style="43" customWidth="1"/>
    <col min="5" max="5" width="5.140625" style="43" customWidth="1"/>
    <col min="6" max="6" width="0.7109375" style="43" customWidth="1"/>
    <col min="7" max="7" width="13" style="44" customWidth="1"/>
    <col min="8" max="8" width="0.7109375" style="44" customWidth="1"/>
    <col min="9" max="9" width="13" style="44" customWidth="1"/>
    <col min="10" max="10" width="0.7109375" style="44" customWidth="1"/>
    <col min="11" max="11" width="13" style="44" customWidth="1"/>
    <col min="12" max="12" width="0.7109375" style="44" customWidth="1"/>
    <col min="13" max="13" width="13" style="44" customWidth="1"/>
    <col min="14" max="16384" width="9.28515625" style="43"/>
  </cols>
  <sheetData>
    <row r="1" spans="1:13" ht="16.5" customHeight="1">
      <c r="A1" s="45" t="s">
        <v>0</v>
      </c>
      <c r="B1" s="46"/>
      <c r="C1" s="46"/>
      <c r="D1" s="46"/>
      <c r="E1" s="47"/>
      <c r="F1" s="48"/>
      <c r="G1" s="49"/>
      <c r="H1" s="49"/>
      <c r="I1" s="49"/>
      <c r="J1" s="49"/>
      <c r="K1" s="49"/>
      <c r="L1" s="49"/>
      <c r="M1" s="49"/>
    </row>
    <row r="2" spans="1:13" ht="16.5" customHeight="1">
      <c r="A2" s="45" t="s">
        <v>138</v>
      </c>
      <c r="B2" s="46"/>
      <c r="C2" s="46"/>
      <c r="D2" s="46"/>
      <c r="E2" s="47"/>
      <c r="F2" s="48"/>
      <c r="G2" s="49"/>
      <c r="H2" s="49"/>
      <c r="I2" s="49"/>
      <c r="J2" s="49"/>
      <c r="K2" s="49"/>
      <c r="L2" s="49"/>
      <c r="M2" s="49"/>
    </row>
    <row r="3" spans="1:13" ht="16.5" customHeight="1">
      <c r="A3" s="50" t="s">
        <v>195</v>
      </c>
      <c r="B3" s="51"/>
      <c r="C3" s="51"/>
      <c r="D3" s="51"/>
      <c r="E3" s="52"/>
      <c r="F3" s="53"/>
      <c r="G3" s="12"/>
      <c r="H3" s="12"/>
      <c r="I3" s="12"/>
      <c r="J3" s="12"/>
      <c r="K3" s="12"/>
      <c r="L3" s="12"/>
      <c r="M3" s="12"/>
    </row>
    <row r="4" spans="1:13" ht="15" customHeight="1">
      <c r="A4" s="46"/>
      <c r="B4" s="46"/>
      <c r="C4" s="46"/>
      <c r="D4" s="46"/>
      <c r="E4" s="47"/>
      <c r="F4" s="48"/>
      <c r="G4" s="49"/>
      <c r="H4" s="49"/>
      <c r="I4" s="49"/>
      <c r="J4" s="49"/>
      <c r="K4" s="49"/>
      <c r="L4" s="49"/>
      <c r="M4" s="49"/>
    </row>
    <row r="5" spans="1:13" ht="15" customHeight="1">
      <c r="A5" s="46"/>
      <c r="B5" s="46"/>
      <c r="C5" s="46"/>
      <c r="D5" s="46"/>
      <c r="E5" s="47"/>
      <c r="F5" s="48"/>
      <c r="G5" s="49"/>
      <c r="H5" s="49"/>
      <c r="I5" s="49"/>
      <c r="J5" s="49"/>
      <c r="K5" s="49"/>
      <c r="L5" s="49"/>
      <c r="M5" s="49"/>
    </row>
    <row r="6" spans="1:13" ht="15" customHeight="1">
      <c r="A6" s="46"/>
      <c r="B6" s="46"/>
      <c r="C6" s="46"/>
      <c r="D6" s="46"/>
      <c r="E6" s="47"/>
      <c r="F6" s="54"/>
      <c r="G6" s="55"/>
      <c r="H6" s="56"/>
      <c r="I6" s="56"/>
      <c r="J6" s="56"/>
      <c r="K6" s="56"/>
      <c r="L6" s="56"/>
      <c r="M6" s="13" t="s">
        <v>123</v>
      </c>
    </row>
    <row r="7" spans="1:13" ht="15" customHeight="1">
      <c r="A7" s="46"/>
      <c r="B7" s="46"/>
      <c r="C7" s="46"/>
      <c r="D7" s="46"/>
      <c r="E7" s="47"/>
      <c r="F7" s="54"/>
      <c r="G7" s="199" t="s">
        <v>2</v>
      </c>
      <c r="H7" s="199"/>
      <c r="I7" s="199"/>
      <c r="J7" s="57"/>
      <c r="K7" s="199" t="s">
        <v>52</v>
      </c>
      <c r="L7" s="199"/>
      <c r="M7" s="199"/>
    </row>
    <row r="8" spans="1:13" ht="15" customHeight="1">
      <c r="A8" s="46"/>
      <c r="B8" s="46"/>
      <c r="C8" s="46"/>
      <c r="D8" s="46"/>
      <c r="E8" s="47"/>
      <c r="F8" s="54"/>
      <c r="G8" s="196" t="s">
        <v>4</v>
      </c>
      <c r="H8" s="196"/>
      <c r="I8" s="196"/>
      <c r="J8" s="15"/>
      <c r="K8" s="196" t="s">
        <v>4</v>
      </c>
      <c r="L8" s="196"/>
      <c r="M8" s="196"/>
    </row>
    <row r="9" spans="1:13" ht="15" customHeight="1">
      <c r="A9" s="46"/>
      <c r="B9" s="46"/>
      <c r="C9" s="46"/>
      <c r="D9" s="46"/>
      <c r="E9" s="58" t="s">
        <v>8</v>
      </c>
      <c r="F9" s="59"/>
      <c r="G9" s="60" t="s">
        <v>120</v>
      </c>
      <c r="H9" s="18"/>
      <c r="I9" s="60" t="s">
        <v>7</v>
      </c>
      <c r="J9" s="18"/>
      <c r="K9" s="60" t="s">
        <v>120</v>
      </c>
      <c r="L9" s="18"/>
      <c r="M9" s="60" t="s">
        <v>7</v>
      </c>
    </row>
    <row r="10" spans="1:13" ht="12" customHeight="1">
      <c r="A10" s="46"/>
      <c r="B10" s="46"/>
      <c r="C10" s="46"/>
      <c r="D10" s="46"/>
      <c r="E10" s="59"/>
      <c r="F10" s="59"/>
      <c r="G10" s="96"/>
      <c r="H10" s="62"/>
      <c r="I10" s="61"/>
      <c r="K10" s="96"/>
      <c r="L10" s="62"/>
      <c r="M10" s="61"/>
    </row>
    <row r="11" spans="1:13" ht="15" customHeight="1">
      <c r="A11" s="63" t="s">
        <v>53</v>
      </c>
      <c r="B11" s="63"/>
      <c r="C11" s="63"/>
      <c r="D11" s="63"/>
      <c r="E11" s="64">
        <v>22</v>
      </c>
      <c r="F11" s="64"/>
      <c r="G11" s="97">
        <v>210217961</v>
      </c>
      <c r="H11" s="85"/>
      <c r="I11" s="65">
        <v>226039932</v>
      </c>
      <c r="J11" s="85"/>
      <c r="K11" s="97">
        <v>209842936</v>
      </c>
      <c r="L11" s="85"/>
      <c r="M11" s="65">
        <v>225645307</v>
      </c>
    </row>
    <row r="12" spans="1:13" ht="15" customHeight="1">
      <c r="A12" s="63" t="s">
        <v>54</v>
      </c>
      <c r="B12" s="63"/>
      <c r="C12" s="63"/>
      <c r="D12" s="63"/>
      <c r="E12" s="64"/>
      <c r="F12" s="64"/>
      <c r="G12" s="93">
        <v>-247302230</v>
      </c>
      <c r="H12" s="90"/>
      <c r="I12" s="83">
        <v>-241104576</v>
      </c>
      <c r="J12" s="90"/>
      <c r="K12" s="93">
        <v>-248856220</v>
      </c>
      <c r="L12" s="86"/>
      <c r="M12" s="83">
        <v>-238421082</v>
      </c>
    </row>
    <row r="13" spans="1:13" ht="12" customHeight="1">
      <c r="A13" s="63"/>
      <c r="B13" s="63"/>
      <c r="C13" s="63"/>
      <c r="D13" s="63"/>
      <c r="E13" s="64"/>
      <c r="F13" s="64"/>
      <c r="G13" s="92"/>
      <c r="H13" s="65"/>
      <c r="I13" s="27"/>
      <c r="J13" s="65"/>
      <c r="K13" s="92"/>
      <c r="L13" s="65"/>
      <c r="M13" s="27"/>
    </row>
    <row r="14" spans="1:13" ht="15" customHeight="1">
      <c r="A14" s="66" t="s">
        <v>175</v>
      </c>
      <c r="B14" s="63"/>
      <c r="C14" s="63"/>
      <c r="D14" s="63"/>
      <c r="E14" s="64"/>
      <c r="F14" s="64"/>
      <c r="G14" s="98">
        <f>SUM(G11:G13)</f>
        <v>-37084269</v>
      </c>
      <c r="H14" s="65"/>
      <c r="I14" s="65">
        <f>SUM(I11:I13)</f>
        <v>-15064644</v>
      </c>
      <c r="J14" s="65"/>
      <c r="K14" s="98">
        <v>-39013284</v>
      </c>
      <c r="L14" s="65"/>
      <c r="M14" s="65">
        <f>SUM(M11:M13)</f>
        <v>-12775775</v>
      </c>
    </row>
    <row r="15" spans="1:13" ht="15" customHeight="1">
      <c r="A15" s="63" t="s">
        <v>55</v>
      </c>
      <c r="B15" s="63"/>
      <c r="C15" s="63"/>
      <c r="D15" s="63"/>
      <c r="E15" s="64"/>
      <c r="F15" s="64"/>
      <c r="G15" s="97">
        <v>54659</v>
      </c>
      <c r="H15" s="89"/>
      <c r="I15" s="27">
        <v>379287</v>
      </c>
      <c r="J15" s="89"/>
      <c r="K15" s="97">
        <v>54574</v>
      </c>
      <c r="L15" s="89"/>
      <c r="M15" s="27">
        <v>379202</v>
      </c>
    </row>
    <row r="16" spans="1:13" ht="15" customHeight="1">
      <c r="A16" s="63" t="s">
        <v>56</v>
      </c>
      <c r="B16" s="63"/>
      <c r="C16" s="63"/>
      <c r="D16" s="63"/>
      <c r="E16" s="64"/>
      <c r="F16" s="64"/>
      <c r="G16" s="97">
        <v>-17760100</v>
      </c>
      <c r="H16" s="90"/>
      <c r="I16" s="27">
        <v>-22199593</v>
      </c>
      <c r="J16" s="90"/>
      <c r="K16" s="97">
        <v>-17760100</v>
      </c>
      <c r="L16" s="90"/>
      <c r="M16" s="27">
        <v>-22199593</v>
      </c>
    </row>
    <row r="17" spans="1:13" ht="15" customHeight="1">
      <c r="A17" s="63" t="s">
        <v>57</v>
      </c>
      <c r="B17" s="63"/>
      <c r="C17" s="63"/>
      <c r="D17" s="63"/>
      <c r="E17" s="64"/>
      <c r="F17" s="64"/>
      <c r="G17" s="97">
        <v>-50142882</v>
      </c>
      <c r="H17" s="90"/>
      <c r="I17" s="27">
        <v>-118476347</v>
      </c>
      <c r="J17" s="90"/>
      <c r="K17" s="97">
        <v>-54097745</v>
      </c>
      <c r="L17" s="89"/>
      <c r="M17" s="27">
        <v>-116554091</v>
      </c>
    </row>
    <row r="18" spans="1:13" s="67" customFormat="1" ht="15" customHeight="1">
      <c r="A18" s="63" t="s">
        <v>58</v>
      </c>
      <c r="B18" s="63"/>
      <c r="C18" s="63"/>
      <c r="D18" s="63"/>
      <c r="E18" s="64"/>
      <c r="F18" s="64"/>
      <c r="G18" s="97">
        <v>-26107305</v>
      </c>
      <c r="H18" s="90"/>
      <c r="I18" s="27">
        <v>-6969541</v>
      </c>
      <c r="J18" s="90"/>
      <c r="K18" s="97">
        <v>-27911423</v>
      </c>
      <c r="L18" s="90"/>
      <c r="M18" s="27">
        <v>-6969541</v>
      </c>
    </row>
    <row r="19" spans="1:13" ht="15" customHeight="1">
      <c r="A19" s="63" t="s">
        <v>159</v>
      </c>
      <c r="B19" s="63"/>
      <c r="C19" s="63"/>
      <c r="D19" s="63"/>
      <c r="E19" s="64"/>
      <c r="F19" s="64"/>
      <c r="G19" s="100">
        <v>-12313409</v>
      </c>
      <c r="H19" s="90"/>
      <c r="I19" s="83">
        <v>2278329</v>
      </c>
      <c r="J19" s="90"/>
      <c r="K19" s="100">
        <v>0</v>
      </c>
      <c r="L19" s="90"/>
      <c r="M19" s="83">
        <v>0</v>
      </c>
    </row>
    <row r="20" spans="1:13" ht="12" customHeight="1">
      <c r="A20" s="63"/>
      <c r="B20" s="63"/>
      <c r="C20" s="63"/>
      <c r="D20" s="63"/>
      <c r="E20" s="64"/>
      <c r="F20" s="64"/>
      <c r="G20" s="92"/>
      <c r="H20" s="65"/>
      <c r="I20" s="27"/>
      <c r="J20" s="65"/>
      <c r="K20" s="92"/>
      <c r="L20" s="65"/>
      <c r="M20" s="27"/>
    </row>
    <row r="21" spans="1:13" ht="15" customHeight="1">
      <c r="A21" s="66" t="s">
        <v>204</v>
      </c>
      <c r="B21" s="66"/>
      <c r="C21" s="63"/>
      <c r="D21" s="63"/>
      <c r="E21" s="64"/>
      <c r="F21" s="64"/>
      <c r="G21" s="98">
        <f>SUM(G14:G19)</f>
        <v>-143353306</v>
      </c>
      <c r="H21" s="65"/>
      <c r="I21" s="65">
        <f>SUM(I14:I19)</f>
        <v>-160052509</v>
      </c>
      <c r="J21" s="65"/>
      <c r="K21" s="98">
        <f>SUM(K14:K19)</f>
        <v>-138727978</v>
      </c>
      <c r="L21" s="65"/>
      <c r="M21" s="65">
        <f>SUM(M14:M19)</f>
        <v>-158119798</v>
      </c>
    </row>
    <row r="22" spans="1:13" ht="15" customHeight="1">
      <c r="A22" s="63" t="s">
        <v>203</v>
      </c>
      <c r="B22" s="63"/>
      <c r="C22" s="63"/>
      <c r="D22" s="63"/>
      <c r="E22" s="64">
        <v>23</v>
      </c>
      <c r="F22" s="64"/>
      <c r="G22" s="100">
        <v>-6987642</v>
      </c>
      <c r="H22" s="90"/>
      <c r="I22" s="83">
        <v>292157</v>
      </c>
      <c r="J22" s="90"/>
      <c r="K22" s="100">
        <v>-3852110</v>
      </c>
      <c r="L22" s="107"/>
      <c r="M22" s="83">
        <v>292157</v>
      </c>
    </row>
    <row r="23" spans="1:13" ht="12" customHeight="1">
      <c r="A23" s="63"/>
      <c r="B23" s="63"/>
      <c r="C23" s="63"/>
      <c r="D23" s="63"/>
      <c r="E23" s="64"/>
      <c r="F23" s="64"/>
      <c r="G23" s="92"/>
      <c r="H23" s="65"/>
      <c r="I23" s="27"/>
      <c r="J23" s="65"/>
      <c r="K23" s="92"/>
      <c r="L23" s="65"/>
      <c r="M23" s="27"/>
    </row>
    <row r="24" spans="1:13" s="67" customFormat="1" ht="15" customHeight="1">
      <c r="A24" s="66" t="s">
        <v>161</v>
      </c>
      <c r="B24" s="66"/>
      <c r="C24" s="63"/>
      <c r="D24" s="63"/>
      <c r="E24" s="64"/>
      <c r="F24" s="64"/>
      <c r="G24" s="92">
        <f>SUM(G21:G22)</f>
        <v>-150340948</v>
      </c>
      <c r="H24" s="27"/>
      <c r="I24" s="27">
        <f>SUM(I21:I22)</f>
        <v>-159760352</v>
      </c>
      <c r="J24" s="27"/>
      <c r="K24" s="92">
        <f>SUM(K21:K22)</f>
        <v>-142580088</v>
      </c>
      <c r="L24" s="27"/>
      <c r="M24" s="27">
        <f>SUM(M21:M22)</f>
        <v>-157827641</v>
      </c>
    </row>
    <row r="25" spans="1:13" s="67" customFormat="1" ht="12" customHeight="1">
      <c r="A25" s="66"/>
      <c r="B25" s="66"/>
      <c r="C25" s="63"/>
      <c r="D25" s="63"/>
      <c r="E25" s="64"/>
      <c r="F25" s="64"/>
      <c r="G25" s="92"/>
      <c r="H25" s="27"/>
      <c r="I25" s="27"/>
      <c r="J25" s="27"/>
      <c r="K25" s="92"/>
      <c r="L25" s="27"/>
      <c r="M25" s="27"/>
    </row>
    <row r="26" spans="1:13" s="67" customFormat="1" ht="15" customHeight="1">
      <c r="A26" s="66" t="s">
        <v>105</v>
      </c>
      <c r="B26" s="66"/>
      <c r="C26" s="63"/>
      <c r="D26" s="63"/>
      <c r="E26" s="64"/>
      <c r="F26" s="64"/>
      <c r="G26" s="92"/>
      <c r="H26" s="27"/>
      <c r="I26" s="27"/>
      <c r="J26" s="27"/>
      <c r="K26" s="166"/>
      <c r="L26" s="27"/>
      <c r="M26" s="27"/>
    </row>
    <row r="27" spans="1:13" s="67" customFormat="1" ht="15" customHeight="1">
      <c r="A27" s="67" t="s">
        <v>150</v>
      </c>
      <c r="B27" s="81"/>
      <c r="C27" s="63"/>
      <c r="D27" s="63"/>
      <c r="E27" s="64"/>
      <c r="F27" s="64"/>
      <c r="G27" s="92"/>
      <c r="H27" s="27"/>
      <c r="I27" s="27"/>
      <c r="J27" s="27"/>
      <c r="K27" s="92"/>
      <c r="L27" s="27"/>
      <c r="M27" s="27"/>
    </row>
    <row r="28" spans="1:13" s="67" customFormat="1" ht="15" customHeight="1">
      <c r="A28" s="1"/>
      <c r="B28" s="67" t="s">
        <v>101</v>
      </c>
      <c r="C28" s="63"/>
      <c r="D28" s="63"/>
      <c r="E28" s="64"/>
      <c r="F28" s="64"/>
      <c r="G28" s="92"/>
      <c r="H28" s="27"/>
      <c r="I28" s="27"/>
      <c r="J28" s="27"/>
      <c r="K28" s="92"/>
      <c r="L28" s="27"/>
      <c r="M28" s="27"/>
    </row>
    <row r="29" spans="1:13" s="67" customFormat="1" ht="15" customHeight="1">
      <c r="A29" s="66"/>
      <c r="B29" s="67" t="s">
        <v>173</v>
      </c>
      <c r="C29" s="63"/>
      <c r="D29" s="63"/>
      <c r="E29" s="64"/>
      <c r="F29" s="64"/>
      <c r="G29" s="92">
        <v>0</v>
      </c>
      <c r="H29" s="27"/>
      <c r="I29" s="27">
        <v>0</v>
      </c>
      <c r="J29" s="27"/>
      <c r="K29" s="92">
        <v>0</v>
      </c>
      <c r="L29" s="27"/>
      <c r="M29" s="27">
        <v>0</v>
      </c>
    </row>
    <row r="30" spans="1:13" s="67" customFormat="1" ht="15" customHeight="1">
      <c r="A30" s="66"/>
      <c r="B30" s="1" t="s">
        <v>151</v>
      </c>
      <c r="C30" s="63"/>
      <c r="D30" s="63"/>
      <c r="E30" s="64"/>
      <c r="F30" s="64"/>
      <c r="G30" s="93">
        <v>0</v>
      </c>
      <c r="H30" s="27"/>
      <c r="I30" s="83">
        <v>0</v>
      </c>
      <c r="J30" s="27"/>
      <c r="K30" s="93">
        <v>0</v>
      </c>
      <c r="L30" s="27"/>
      <c r="M30" s="83">
        <v>0</v>
      </c>
    </row>
    <row r="31" spans="1:13" ht="12" customHeight="1">
      <c r="A31" s="63"/>
      <c r="B31" s="63"/>
      <c r="C31" s="63"/>
      <c r="D31" s="63"/>
      <c r="E31" s="64"/>
      <c r="F31" s="64"/>
      <c r="G31" s="92"/>
      <c r="H31" s="65"/>
      <c r="I31" s="27"/>
      <c r="J31" s="65"/>
      <c r="K31" s="92"/>
      <c r="L31" s="65"/>
      <c r="M31" s="27"/>
    </row>
    <row r="32" spans="1:13" s="67" customFormat="1" ht="15" customHeight="1">
      <c r="A32" s="66" t="s">
        <v>187</v>
      </c>
      <c r="B32" s="131"/>
      <c r="C32" s="63"/>
      <c r="D32" s="63"/>
      <c r="E32" s="64"/>
      <c r="F32" s="64"/>
      <c r="G32" s="93">
        <f>SUM(G29:G31)</f>
        <v>0</v>
      </c>
      <c r="H32" s="27"/>
      <c r="I32" s="83">
        <f>SUM(I29:I31)</f>
        <v>0</v>
      </c>
      <c r="J32" s="27"/>
      <c r="K32" s="93">
        <f>SUM(K29:K31)</f>
        <v>0</v>
      </c>
      <c r="L32" s="27"/>
      <c r="M32" s="83">
        <f>SUM(M29:M31)</f>
        <v>0</v>
      </c>
    </row>
    <row r="33" spans="1:13" ht="15" customHeight="1">
      <c r="A33" s="67" t="s">
        <v>179</v>
      </c>
      <c r="B33" s="81"/>
      <c r="C33" s="67"/>
      <c r="D33" s="81"/>
      <c r="E33" s="81"/>
      <c r="F33" s="81"/>
      <c r="G33" s="92"/>
      <c r="H33" s="27"/>
      <c r="I33" s="27"/>
      <c r="J33" s="27"/>
      <c r="K33" s="92"/>
      <c r="L33" s="27"/>
      <c r="M33" s="27"/>
    </row>
    <row r="34" spans="1:13" ht="15" customHeight="1">
      <c r="A34" s="1"/>
      <c r="B34" s="67" t="s">
        <v>101</v>
      </c>
      <c r="C34" s="67"/>
      <c r="D34" s="81"/>
      <c r="E34" s="81"/>
      <c r="F34" s="81"/>
      <c r="G34" s="92"/>
      <c r="H34" s="27"/>
      <c r="I34" s="27"/>
      <c r="J34" s="27"/>
      <c r="K34" s="92"/>
      <c r="L34" s="27"/>
      <c r="M34" s="27"/>
    </row>
    <row r="35" spans="1:13" ht="15" customHeight="1">
      <c r="A35" s="67"/>
      <c r="B35" s="1" t="s">
        <v>102</v>
      </c>
      <c r="C35" s="67"/>
      <c r="D35" s="81"/>
      <c r="E35" s="81"/>
      <c r="F35" s="81"/>
      <c r="G35" s="92">
        <v>88151</v>
      </c>
      <c r="H35" s="27"/>
      <c r="I35" s="65">
        <v>-5133541</v>
      </c>
      <c r="J35" s="27"/>
      <c r="K35" s="92">
        <v>88151</v>
      </c>
      <c r="L35" s="27"/>
      <c r="M35" s="65">
        <v>-5133541</v>
      </c>
    </row>
    <row r="36" spans="1:13" ht="15" customHeight="1">
      <c r="A36" s="1"/>
      <c r="B36" s="1" t="s">
        <v>145</v>
      </c>
      <c r="C36" s="82"/>
      <c r="D36" s="81"/>
      <c r="E36" s="81"/>
      <c r="F36" s="81"/>
      <c r="G36" s="93">
        <v>-17630</v>
      </c>
      <c r="H36" s="27"/>
      <c r="I36" s="83">
        <v>1026708</v>
      </c>
      <c r="J36" s="27"/>
      <c r="K36" s="93">
        <v>-17630</v>
      </c>
      <c r="L36" s="27"/>
      <c r="M36" s="83">
        <v>1026708</v>
      </c>
    </row>
    <row r="37" spans="1:13" s="67" customFormat="1" ht="12" customHeight="1">
      <c r="A37" s="66"/>
      <c r="B37" s="66"/>
      <c r="C37" s="63"/>
      <c r="D37" s="63"/>
      <c r="E37" s="64"/>
      <c r="F37" s="64"/>
      <c r="G37" s="92"/>
      <c r="H37" s="27"/>
      <c r="I37" s="27"/>
      <c r="J37" s="27"/>
      <c r="K37" s="92"/>
      <c r="L37" s="27"/>
      <c r="M37" s="27"/>
    </row>
    <row r="38" spans="1:13" ht="15" customHeight="1">
      <c r="B38" s="1"/>
      <c r="C38" s="82"/>
      <c r="D38" s="81"/>
      <c r="E38" s="81"/>
      <c r="F38" s="81"/>
      <c r="G38" s="92"/>
      <c r="H38" s="27"/>
      <c r="I38" s="27"/>
      <c r="J38" s="27"/>
      <c r="K38" s="92"/>
      <c r="L38" s="27"/>
      <c r="M38" s="27"/>
    </row>
    <row r="39" spans="1:13" ht="15" customHeight="1">
      <c r="A39" s="66" t="s">
        <v>186</v>
      </c>
      <c r="B39" s="131"/>
      <c r="C39" s="82"/>
      <c r="D39" s="81"/>
      <c r="E39" s="81"/>
      <c r="F39" s="81"/>
      <c r="G39" s="93">
        <f>SUM(G35:G38)</f>
        <v>70521</v>
      </c>
      <c r="H39" s="27"/>
      <c r="I39" s="83">
        <f>SUM(I35:I38)</f>
        <v>-4106833</v>
      </c>
      <c r="J39" s="27"/>
      <c r="K39" s="93">
        <f>SUM(K35:K38)</f>
        <v>70521</v>
      </c>
      <c r="L39" s="27"/>
      <c r="M39" s="83">
        <f>SUM(M35:M38)</f>
        <v>-4106833</v>
      </c>
    </row>
    <row r="40" spans="1:13" ht="12" customHeight="1">
      <c r="A40" s="1"/>
      <c r="B40" s="82"/>
      <c r="C40" s="67"/>
      <c r="D40" s="81"/>
      <c r="E40" s="81"/>
      <c r="F40" s="81"/>
      <c r="G40" s="92"/>
      <c r="H40" s="27"/>
      <c r="I40" s="27"/>
      <c r="J40" s="27"/>
      <c r="K40" s="92"/>
      <c r="L40" s="27"/>
      <c r="M40" s="27"/>
    </row>
    <row r="41" spans="1:13" ht="15" customHeight="1">
      <c r="A41" s="67" t="s">
        <v>172</v>
      </c>
      <c r="B41" s="1"/>
      <c r="C41" s="67"/>
      <c r="D41" s="81"/>
      <c r="E41" s="81"/>
      <c r="F41" s="81"/>
      <c r="G41" s="92"/>
      <c r="H41" s="27"/>
      <c r="I41" s="27"/>
      <c r="J41" s="27"/>
      <c r="K41" s="92"/>
      <c r="L41" s="27"/>
      <c r="M41" s="27"/>
    </row>
    <row r="42" spans="1:13" s="67" customFormat="1" ht="15" customHeight="1">
      <c r="A42" s="1"/>
      <c r="B42" s="1" t="s">
        <v>174</v>
      </c>
      <c r="C42" s="82"/>
      <c r="D42" s="81"/>
      <c r="E42" s="81"/>
      <c r="F42" s="81"/>
      <c r="G42" s="93">
        <f>SUM(G32,G39)</f>
        <v>70521</v>
      </c>
      <c r="H42" s="27"/>
      <c r="I42" s="83">
        <f>SUM(I32,I39)</f>
        <v>-4106833</v>
      </c>
      <c r="J42" s="27"/>
      <c r="K42" s="93">
        <f>SUM(K32,K39)</f>
        <v>70521</v>
      </c>
      <c r="L42" s="27"/>
      <c r="M42" s="83">
        <f>SUM(M32,M39)</f>
        <v>-4106833</v>
      </c>
    </row>
    <row r="43" spans="1:13" s="67" customFormat="1" ht="12" customHeight="1">
      <c r="A43" s="66"/>
      <c r="B43" s="66"/>
      <c r="C43" s="63"/>
      <c r="D43" s="63"/>
      <c r="E43" s="64"/>
      <c r="F43" s="64"/>
      <c r="G43" s="92"/>
      <c r="H43" s="27"/>
      <c r="I43" s="27"/>
      <c r="J43" s="27"/>
      <c r="K43" s="92"/>
      <c r="L43" s="27"/>
      <c r="M43" s="27"/>
    </row>
    <row r="44" spans="1:13" s="67" customFormat="1" ht="15" customHeight="1" thickBot="1">
      <c r="A44" s="66" t="s">
        <v>113</v>
      </c>
      <c r="B44" s="66"/>
      <c r="C44" s="63"/>
      <c r="D44" s="63"/>
      <c r="E44" s="64"/>
      <c r="F44" s="64"/>
      <c r="G44" s="101">
        <f>SUM(G24,G42)</f>
        <v>-150270427</v>
      </c>
      <c r="H44" s="27"/>
      <c r="I44" s="68">
        <f>SUM(I24,I42)</f>
        <v>-163867185</v>
      </c>
      <c r="J44" s="27"/>
      <c r="K44" s="101">
        <f>SUM(K24,K42)</f>
        <v>-142509567</v>
      </c>
      <c r="L44" s="27"/>
      <c r="M44" s="68">
        <f>SUM(M24,M42)</f>
        <v>-161934474</v>
      </c>
    </row>
    <row r="45" spans="1:13" s="67" customFormat="1" ht="12" customHeight="1" thickTop="1">
      <c r="A45" s="66"/>
      <c r="B45" s="66"/>
      <c r="C45" s="63"/>
      <c r="D45" s="63"/>
      <c r="E45" s="64"/>
      <c r="F45" s="64"/>
      <c r="G45" s="92"/>
      <c r="H45" s="27"/>
      <c r="I45" s="27"/>
      <c r="J45" s="27"/>
      <c r="K45" s="92"/>
      <c r="L45" s="27"/>
      <c r="M45" s="27"/>
    </row>
    <row r="46" spans="1:13" s="67" customFormat="1" ht="15" customHeight="1">
      <c r="A46" s="66" t="s">
        <v>163</v>
      </c>
      <c r="G46" s="102"/>
      <c r="H46" s="57"/>
      <c r="I46" s="57"/>
      <c r="J46" s="57"/>
      <c r="K46" s="102"/>
      <c r="L46" s="57"/>
      <c r="M46" s="57"/>
    </row>
    <row r="47" spans="1:13" ht="15" customHeight="1">
      <c r="A47" s="63" t="s">
        <v>59</v>
      </c>
      <c r="G47" s="99">
        <f>G24</f>
        <v>-150340948</v>
      </c>
      <c r="H47" s="90"/>
      <c r="I47" s="88">
        <f>I24</f>
        <v>-159760352</v>
      </c>
      <c r="J47" s="90"/>
      <c r="K47" s="99">
        <f>K24</f>
        <v>-142580088</v>
      </c>
      <c r="L47" s="90"/>
      <c r="M47" s="88">
        <f>M24</f>
        <v>-157827641</v>
      </c>
    </row>
    <row r="48" spans="1:13" ht="15" customHeight="1">
      <c r="A48" s="63" t="s">
        <v>60</v>
      </c>
      <c r="G48" s="103">
        <v>0</v>
      </c>
      <c r="H48" s="90"/>
      <c r="I48" s="83">
        <v>0</v>
      </c>
      <c r="J48" s="90"/>
      <c r="K48" s="103">
        <v>0</v>
      </c>
      <c r="L48" s="90"/>
      <c r="M48" s="83">
        <v>0</v>
      </c>
    </row>
    <row r="49" spans="1:13" ht="12" customHeight="1">
      <c r="A49" s="63"/>
      <c r="G49" s="95"/>
      <c r="H49" s="65"/>
      <c r="I49" s="39"/>
      <c r="J49" s="65"/>
      <c r="K49" s="95"/>
      <c r="L49" s="65"/>
      <c r="M49" s="39"/>
    </row>
    <row r="50" spans="1:13" ht="15" customHeight="1" thickBot="1">
      <c r="A50" s="63"/>
      <c r="B50" s="63"/>
      <c r="C50" s="63"/>
      <c r="D50" s="63"/>
      <c r="E50" s="64"/>
      <c r="F50" s="64"/>
      <c r="G50" s="101">
        <f>SUM(G47:G49)</f>
        <v>-150340948</v>
      </c>
      <c r="H50" s="65"/>
      <c r="I50" s="68">
        <f>SUM(I47:I49)</f>
        <v>-159760352</v>
      </c>
      <c r="J50" s="65"/>
      <c r="K50" s="101">
        <f>SUM(K47:K49)</f>
        <v>-142580088</v>
      </c>
      <c r="L50" s="65"/>
      <c r="M50" s="68">
        <f>SUM(M47:M49)</f>
        <v>-157827641</v>
      </c>
    </row>
    <row r="51" spans="1:13" ht="12" customHeight="1" thickTop="1">
      <c r="A51" s="63"/>
      <c r="B51" s="63"/>
      <c r="C51" s="63"/>
      <c r="D51" s="63"/>
      <c r="E51" s="64"/>
      <c r="F51" s="64"/>
      <c r="G51" s="92"/>
      <c r="H51" s="65"/>
      <c r="I51" s="27"/>
      <c r="J51" s="65"/>
      <c r="K51" s="92"/>
      <c r="L51" s="65"/>
      <c r="M51" s="27"/>
    </row>
    <row r="52" spans="1:13" ht="15" customHeight="1">
      <c r="A52" s="66" t="s">
        <v>207</v>
      </c>
      <c r="B52" s="63"/>
      <c r="C52" s="63"/>
      <c r="D52" s="63"/>
      <c r="E52" s="64"/>
      <c r="F52" s="64"/>
      <c r="G52" s="92"/>
      <c r="H52" s="65"/>
      <c r="I52" s="27"/>
      <c r="J52" s="65"/>
      <c r="K52" s="92"/>
      <c r="L52" s="65"/>
      <c r="M52" s="27"/>
    </row>
    <row r="53" spans="1:13" ht="15" customHeight="1">
      <c r="A53" s="66"/>
      <c r="B53" s="66" t="s">
        <v>119</v>
      </c>
      <c r="C53" s="63"/>
      <c r="D53" s="63"/>
      <c r="E53" s="64"/>
      <c r="F53" s="64"/>
      <c r="G53" s="92"/>
      <c r="H53" s="65"/>
      <c r="I53" s="27"/>
      <c r="J53" s="65"/>
      <c r="K53" s="92"/>
      <c r="L53" s="65"/>
      <c r="M53" s="27"/>
    </row>
    <row r="54" spans="1:13" ht="15" customHeight="1">
      <c r="A54" s="63" t="s">
        <v>59</v>
      </c>
      <c r="B54" s="63"/>
      <c r="C54" s="63"/>
      <c r="D54" s="63"/>
      <c r="E54" s="64"/>
      <c r="F54" s="64"/>
      <c r="G54" s="98">
        <f>G44</f>
        <v>-150270427</v>
      </c>
      <c r="H54" s="65"/>
      <c r="I54" s="65">
        <f>I44</f>
        <v>-163867185</v>
      </c>
      <c r="J54" s="65"/>
      <c r="K54" s="98">
        <f>K44</f>
        <v>-142509567</v>
      </c>
      <c r="L54" s="65"/>
      <c r="M54" s="65">
        <f>M44</f>
        <v>-161934474</v>
      </c>
    </row>
    <row r="55" spans="1:13" ht="15" customHeight="1">
      <c r="A55" s="63" t="s">
        <v>60</v>
      </c>
      <c r="B55" s="63"/>
      <c r="C55" s="63"/>
      <c r="D55" s="63"/>
      <c r="E55" s="64"/>
      <c r="F55" s="64"/>
      <c r="G55" s="103">
        <v>0</v>
      </c>
      <c r="H55" s="65"/>
      <c r="I55" s="28">
        <v>0</v>
      </c>
      <c r="J55" s="65"/>
      <c r="K55" s="103">
        <v>0</v>
      </c>
      <c r="L55" s="65"/>
      <c r="M55" s="28">
        <v>0</v>
      </c>
    </row>
    <row r="56" spans="1:13" ht="12" customHeight="1">
      <c r="A56" s="63"/>
      <c r="B56" s="63"/>
      <c r="C56" s="63"/>
      <c r="D56" s="63"/>
      <c r="E56" s="64"/>
      <c r="F56" s="64"/>
      <c r="G56" s="95"/>
      <c r="H56" s="65"/>
      <c r="I56" s="39"/>
      <c r="J56" s="65"/>
      <c r="K56" s="95"/>
      <c r="L56" s="65"/>
      <c r="M56" s="39"/>
    </row>
    <row r="57" spans="1:13" ht="15" customHeight="1" thickBot="1">
      <c r="A57" s="63"/>
      <c r="B57" s="63"/>
      <c r="C57" s="63"/>
      <c r="D57" s="63"/>
      <c r="E57" s="64"/>
      <c r="F57" s="64"/>
      <c r="G57" s="101">
        <f>SUM(G54:G56)</f>
        <v>-150270427</v>
      </c>
      <c r="H57" s="65"/>
      <c r="I57" s="68">
        <f>SUM(I54:I56)</f>
        <v>-163867185</v>
      </c>
      <c r="J57" s="65"/>
      <c r="K57" s="101">
        <f>SUM(K54:K56)</f>
        <v>-142509567</v>
      </c>
      <c r="L57" s="65"/>
      <c r="M57" s="68">
        <f>SUM(M54:M56)</f>
        <v>-161934474</v>
      </c>
    </row>
    <row r="58" spans="1:13" ht="12" customHeight="1" thickTop="1">
      <c r="A58" s="63"/>
      <c r="B58" s="63"/>
      <c r="C58" s="63"/>
      <c r="D58" s="63"/>
      <c r="E58" s="64"/>
      <c r="F58" s="64"/>
      <c r="G58" s="92"/>
      <c r="H58" s="65"/>
      <c r="I58" s="27"/>
      <c r="J58" s="65"/>
      <c r="K58" s="92"/>
      <c r="L58" s="65"/>
      <c r="M58" s="27"/>
    </row>
    <row r="59" spans="1:13" ht="15" customHeight="1">
      <c r="A59" s="69" t="s">
        <v>164</v>
      </c>
      <c r="B59" s="66"/>
      <c r="C59" s="63"/>
      <c r="D59" s="63"/>
      <c r="F59" s="64"/>
      <c r="G59" s="98"/>
      <c r="H59" s="65"/>
      <c r="I59" s="65"/>
      <c r="J59" s="65"/>
      <c r="K59" s="98"/>
      <c r="L59" s="65"/>
      <c r="M59" s="65"/>
    </row>
    <row r="60" spans="1:13" ht="12" customHeight="1">
      <c r="A60" s="63"/>
      <c r="G60" s="95"/>
      <c r="H60" s="65"/>
      <c r="I60" s="39"/>
      <c r="J60" s="65"/>
      <c r="K60" s="95"/>
      <c r="L60" s="65"/>
      <c r="M60" s="39"/>
    </row>
    <row r="61" spans="1:13" ht="15" customHeight="1" thickBot="1">
      <c r="A61" s="63" t="s">
        <v>165</v>
      </c>
      <c r="B61" s="63"/>
      <c r="C61" s="63"/>
      <c r="D61" s="63"/>
      <c r="E61" s="64">
        <v>24</v>
      </c>
      <c r="F61" s="64"/>
      <c r="G61" s="108">
        <f>G50/15097800</f>
        <v>-9.9578049782087454</v>
      </c>
      <c r="H61" s="104"/>
      <c r="I61" s="106">
        <v>-10.58</v>
      </c>
      <c r="J61" s="104"/>
      <c r="K61" s="108">
        <f>K50/15097800</f>
        <v>-9.4437658466796481</v>
      </c>
      <c r="L61" s="91"/>
      <c r="M61" s="106">
        <v>-10.45</v>
      </c>
    </row>
    <row r="62" spans="1:13" ht="21" customHeight="1" thickTop="1">
      <c r="A62" s="63"/>
      <c r="B62" s="63"/>
      <c r="C62" s="63"/>
      <c r="D62" s="63"/>
      <c r="E62" s="64"/>
      <c r="F62" s="64"/>
      <c r="G62" s="84"/>
      <c r="H62" s="104"/>
      <c r="I62" s="105"/>
      <c r="J62" s="104"/>
      <c r="K62" s="84"/>
      <c r="L62" s="104"/>
      <c r="M62" s="105"/>
    </row>
    <row r="63" spans="1:13" ht="21.95" customHeight="1">
      <c r="A63" s="200" t="str">
        <f>'2-4_ENG'!A47:N47</f>
        <v>The accompanying notes form part of this interim financial information.</v>
      </c>
      <c r="B63" s="200"/>
      <c r="C63" s="200"/>
      <c r="D63" s="200"/>
      <c r="E63" s="200"/>
      <c r="F63" s="200"/>
      <c r="G63" s="200"/>
      <c r="H63" s="200"/>
      <c r="I63" s="200"/>
      <c r="J63" s="200"/>
      <c r="K63" s="200"/>
      <c r="L63" s="200"/>
      <c r="M63" s="200"/>
    </row>
  </sheetData>
  <mergeCells count="5">
    <mergeCell ref="G7:I7"/>
    <mergeCell ref="K7:M7"/>
    <mergeCell ref="G8:I8"/>
    <mergeCell ref="K8:M8"/>
    <mergeCell ref="A63:M63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0.249977111117893"/>
  </sheetPr>
  <dimension ref="A1:M63"/>
  <sheetViews>
    <sheetView zoomScale="90" zoomScaleNormal="90" zoomScaleSheetLayoutView="90" workbookViewId="0"/>
  </sheetViews>
  <sheetFormatPr defaultColWidth="9.28515625" defaultRowHeight="16.5" customHeight="1"/>
  <cols>
    <col min="1" max="2" width="1.42578125" style="43" customWidth="1"/>
    <col min="3" max="3" width="1.7109375" style="43" customWidth="1"/>
    <col min="4" max="4" width="38.85546875" style="43" customWidth="1"/>
    <col min="5" max="5" width="6.140625" style="43" customWidth="1"/>
    <col min="6" max="6" width="0.7109375" style="43" customWidth="1"/>
    <col min="7" max="7" width="13.5703125" style="44" bestFit="1" customWidth="1"/>
    <col min="8" max="8" width="0.7109375" style="44" customWidth="1"/>
    <col min="9" max="9" width="13" style="44" customWidth="1"/>
    <col min="10" max="10" width="0.7109375" style="44" customWidth="1"/>
    <col min="11" max="11" width="13.5703125" style="44" bestFit="1" customWidth="1"/>
    <col min="12" max="12" width="0.7109375" style="44" customWidth="1"/>
    <col min="13" max="13" width="13" style="44" customWidth="1"/>
    <col min="14" max="16384" width="9.28515625" style="43"/>
  </cols>
  <sheetData>
    <row r="1" spans="1:13" ht="16.5" customHeight="1">
      <c r="A1" s="45" t="s">
        <v>0</v>
      </c>
      <c r="B1" s="46"/>
      <c r="C1" s="46"/>
      <c r="D1" s="46"/>
      <c r="E1" s="47"/>
      <c r="F1" s="48"/>
      <c r="G1" s="49"/>
      <c r="H1" s="49"/>
      <c r="I1" s="49"/>
      <c r="J1" s="49"/>
      <c r="K1" s="49"/>
      <c r="L1" s="49"/>
      <c r="M1" s="49"/>
    </row>
    <row r="2" spans="1:13" ht="16.5" customHeight="1">
      <c r="A2" s="45" t="s">
        <v>185</v>
      </c>
      <c r="B2" s="46"/>
      <c r="C2" s="46"/>
      <c r="D2" s="46"/>
      <c r="E2" s="47"/>
      <c r="F2" s="48"/>
      <c r="G2" s="49"/>
      <c r="H2" s="49"/>
      <c r="I2" s="49"/>
      <c r="J2" s="49"/>
      <c r="K2" s="49"/>
      <c r="L2" s="49"/>
      <c r="M2" s="49"/>
    </row>
    <row r="3" spans="1:13" ht="16.5" customHeight="1">
      <c r="A3" s="50" t="s">
        <v>198</v>
      </c>
      <c r="B3" s="51"/>
      <c r="C3" s="51"/>
      <c r="D3" s="51"/>
      <c r="E3" s="52"/>
      <c r="F3" s="53"/>
      <c r="G3" s="12"/>
      <c r="H3" s="12"/>
      <c r="I3" s="12"/>
      <c r="J3" s="12"/>
      <c r="K3" s="12"/>
      <c r="L3" s="12"/>
      <c r="M3" s="12"/>
    </row>
    <row r="4" spans="1:13" ht="15" customHeight="1">
      <c r="A4" s="46"/>
      <c r="B4" s="46"/>
      <c r="C4" s="46"/>
      <c r="D4" s="46"/>
      <c r="E4" s="47"/>
      <c r="F4" s="48"/>
      <c r="G4" s="49"/>
      <c r="H4" s="49"/>
      <c r="I4" s="49"/>
      <c r="J4" s="49"/>
      <c r="K4" s="49"/>
      <c r="L4" s="49"/>
      <c r="M4" s="49"/>
    </row>
    <row r="5" spans="1:13" ht="15" customHeight="1">
      <c r="A5" s="46"/>
      <c r="B5" s="46"/>
      <c r="C5" s="46"/>
      <c r="D5" s="46"/>
      <c r="E5" s="47"/>
      <c r="F5" s="48"/>
      <c r="G5" s="49"/>
      <c r="H5" s="49"/>
      <c r="I5" s="49"/>
      <c r="J5" s="49"/>
      <c r="K5" s="49"/>
      <c r="L5" s="49"/>
      <c r="M5" s="49"/>
    </row>
    <row r="6" spans="1:13" ht="15" customHeight="1">
      <c r="A6" s="46"/>
      <c r="B6" s="46"/>
      <c r="C6" s="46"/>
      <c r="D6" s="46"/>
      <c r="E6" s="47"/>
      <c r="F6" s="54"/>
      <c r="G6" s="55"/>
      <c r="H6" s="56"/>
      <c r="I6" s="56"/>
      <c r="J6" s="56"/>
      <c r="K6" s="56"/>
      <c r="L6" s="56"/>
      <c r="M6" s="13" t="s">
        <v>123</v>
      </c>
    </row>
    <row r="7" spans="1:13" ht="15" customHeight="1">
      <c r="A7" s="46"/>
      <c r="B7" s="46"/>
      <c r="C7" s="46"/>
      <c r="D7" s="46"/>
      <c r="E7" s="47"/>
      <c r="F7" s="54"/>
      <c r="G7" s="199" t="s">
        <v>2</v>
      </c>
      <c r="H7" s="199"/>
      <c r="I7" s="199"/>
      <c r="J7" s="57"/>
      <c r="K7" s="199" t="s">
        <v>52</v>
      </c>
      <c r="L7" s="199"/>
      <c r="M7" s="199"/>
    </row>
    <row r="8" spans="1:13" ht="15" customHeight="1">
      <c r="A8" s="46"/>
      <c r="B8" s="46"/>
      <c r="C8" s="46"/>
      <c r="D8" s="46"/>
      <c r="E8" s="47"/>
      <c r="F8" s="54"/>
      <c r="G8" s="196" t="s">
        <v>4</v>
      </c>
      <c r="H8" s="196"/>
      <c r="I8" s="196"/>
      <c r="J8" s="15"/>
      <c r="K8" s="196" t="s">
        <v>4</v>
      </c>
      <c r="L8" s="196"/>
      <c r="M8" s="196"/>
    </row>
    <row r="9" spans="1:13" ht="15" customHeight="1">
      <c r="A9" s="46"/>
      <c r="B9" s="46"/>
      <c r="C9" s="46"/>
      <c r="D9" s="46"/>
      <c r="E9" s="58" t="s">
        <v>8</v>
      </c>
      <c r="F9" s="59"/>
      <c r="G9" s="60" t="s">
        <v>120</v>
      </c>
      <c r="H9" s="18"/>
      <c r="I9" s="60" t="s">
        <v>7</v>
      </c>
      <c r="J9" s="18"/>
      <c r="K9" s="60" t="s">
        <v>120</v>
      </c>
      <c r="L9" s="18"/>
      <c r="M9" s="60" t="s">
        <v>7</v>
      </c>
    </row>
    <row r="10" spans="1:13" ht="12" customHeight="1">
      <c r="A10" s="46"/>
      <c r="B10" s="46"/>
      <c r="C10" s="46"/>
      <c r="D10" s="46"/>
      <c r="E10" s="59"/>
      <c r="F10" s="59"/>
      <c r="G10" s="96"/>
      <c r="H10" s="62"/>
      <c r="I10" s="61"/>
      <c r="K10" s="96"/>
      <c r="L10" s="62"/>
      <c r="M10" s="61"/>
    </row>
    <row r="11" spans="1:13" ht="15" customHeight="1">
      <c r="A11" s="63" t="s">
        <v>53</v>
      </c>
      <c r="B11" s="63"/>
      <c r="C11" s="63"/>
      <c r="D11" s="63"/>
      <c r="E11" s="64">
        <v>22</v>
      </c>
      <c r="F11" s="64"/>
      <c r="G11" s="97">
        <f>ROUND(636067177.5,0)</f>
        <v>636067178</v>
      </c>
      <c r="H11" s="85"/>
      <c r="I11" s="27">
        <v>935998340</v>
      </c>
      <c r="J11" s="85"/>
      <c r="K11" s="97">
        <f>ROUND(635401277.5,0)</f>
        <v>635401278</v>
      </c>
      <c r="L11" s="85"/>
      <c r="M11" s="27">
        <v>934028501</v>
      </c>
    </row>
    <row r="12" spans="1:13" ht="15" customHeight="1">
      <c r="A12" s="63" t="s">
        <v>54</v>
      </c>
      <c r="B12" s="63"/>
      <c r="C12" s="63"/>
      <c r="D12" s="63"/>
      <c r="E12" s="64"/>
      <c r="F12" s="64"/>
      <c r="G12" s="100">
        <v>-690599798</v>
      </c>
      <c r="H12" s="90"/>
      <c r="I12" s="83">
        <v>-734888872</v>
      </c>
      <c r="J12" s="90"/>
      <c r="K12" s="100">
        <v>-695200836</v>
      </c>
      <c r="L12" s="86"/>
      <c r="M12" s="83">
        <v>-726318874</v>
      </c>
    </row>
    <row r="13" spans="1:13" ht="12" customHeight="1">
      <c r="A13" s="63"/>
      <c r="B13" s="63"/>
      <c r="C13" s="63"/>
      <c r="D13" s="63"/>
      <c r="E13" s="64"/>
      <c r="F13" s="64"/>
      <c r="G13" s="92"/>
      <c r="H13" s="65"/>
      <c r="I13" s="27"/>
      <c r="J13" s="65"/>
      <c r="K13" s="92"/>
      <c r="L13" s="65"/>
      <c r="M13" s="27"/>
    </row>
    <row r="14" spans="1:13" ht="15" customHeight="1">
      <c r="A14" s="66" t="s">
        <v>181</v>
      </c>
      <c r="B14" s="63"/>
      <c r="C14" s="63"/>
      <c r="D14" s="63"/>
      <c r="E14" s="64"/>
      <c r="F14" s="64"/>
      <c r="G14" s="98">
        <f>SUM(G11:G13)</f>
        <v>-54532620</v>
      </c>
      <c r="H14" s="65"/>
      <c r="I14" s="65">
        <f>SUM(I11:I13)</f>
        <v>201109468</v>
      </c>
      <c r="J14" s="65"/>
      <c r="K14" s="98">
        <f>SUM(K11:K13)</f>
        <v>-59799558</v>
      </c>
      <c r="L14" s="65"/>
      <c r="M14" s="65">
        <f>SUM(M11:M13)</f>
        <v>207709627</v>
      </c>
    </row>
    <row r="15" spans="1:13" ht="15" customHeight="1">
      <c r="A15" s="63" t="s">
        <v>55</v>
      </c>
      <c r="B15" s="63"/>
      <c r="C15" s="63"/>
      <c r="D15" s="63"/>
      <c r="E15" s="64"/>
      <c r="F15" s="64"/>
      <c r="G15" s="99">
        <f>ROUND(488719.86,0)</f>
        <v>488720</v>
      </c>
      <c r="H15" s="89"/>
      <c r="I15" s="27">
        <v>9573677</v>
      </c>
      <c r="J15" s="89"/>
      <c r="K15" s="99">
        <f>ROUND(760905.56,0)</f>
        <v>760906</v>
      </c>
      <c r="L15" s="89"/>
      <c r="M15" s="27">
        <v>23364931</v>
      </c>
    </row>
    <row r="16" spans="1:13" ht="15" customHeight="1">
      <c r="A16" s="63" t="s">
        <v>56</v>
      </c>
      <c r="B16" s="63"/>
      <c r="C16" s="63"/>
      <c r="D16" s="63"/>
      <c r="E16" s="64"/>
      <c r="F16" s="64"/>
      <c r="G16" s="99">
        <f>ROUND(-56029375.96,0)</f>
        <v>-56029376</v>
      </c>
      <c r="H16" s="90"/>
      <c r="I16" s="27">
        <v>-68634997</v>
      </c>
      <c r="J16" s="90"/>
      <c r="K16" s="99">
        <f>ROUND(-56029375.96,0)</f>
        <v>-56029376</v>
      </c>
      <c r="L16" s="90"/>
      <c r="M16" s="27">
        <v>-68634997</v>
      </c>
    </row>
    <row r="17" spans="1:13" ht="15" customHeight="1">
      <c r="A17" s="63" t="s">
        <v>57</v>
      </c>
      <c r="B17" s="63"/>
      <c r="C17" s="63"/>
      <c r="D17" s="63"/>
      <c r="E17" s="64"/>
      <c r="F17" s="64"/>
      <c r="G17" s="99">
        <v>-240448854</v>
      </c>
      <c r="H17" s="90"/>
      <c r="I17" s="27">
        <v>-455598161</v>
      </c>
      <c r="J17" s="90"/>
      <c r="K17" s="99">
        <v>-243314413</v>
      </c>
      <c r="L17" s="89"/>
      <c r="M17" s="27">
        <v>-450127699</v>
      </c>
    </row>
    <row r="18" spans="1:13" s="67" customFormat="1" ht="15" customHeight="1">
      <c r="A18" s="63" t="s">
        <v>58</v>
      </c>
      <c r="B18" s="63"/>
      <c r="C18" s="63"/>
      <c r="D18" s="63"/>
      <c r="E18" s="64"/>
      <c r="F18" s="64"/>
      <c r="G18" s="166">
        <v>-69270407</v>
      </c>
      <c r="H18" s="90"/>
      <c r="I18" s="27">
        <v>-15087620</v>
      </c>
      <c r="J18" s="90"/>
      <c r="K18" s="99">
        <v>-74736711</v>
      </c>
      <c r="L18" s="90"/>
      <c r="M18" s="27">
        <v>-15087620</v>
      </c>
    </row>
    <row r="19" spans="1:13" ht="15" customHeight="1">
      <c r="A19" s="63" t="s">
        <v>159</v>
      </c>
      <c r="B19" s="63"/>
      <c r="C19" s="63"/>
      <c r="D19" s="63"/>
      <c r="E19" s="64"/>
      <c r="F19" s="64"/>
      <c r="G19" s="100">
        <f>ROUND(-23417651.87,0)</f>
        <v>-23417652</v>
      </c>
      <c r="H19" s="90"/>
      <c r="I19" s="83">
        <v>18678648</v>
      </c>
      <c r="J19" s="90"/>
      <c r="K19" s="100">
        <v>0</v>
      </c>
      <c r="L19" s="90"/>
      <c r="M19" s="83">
        <v>0</v>
      </c>
    </row>
    <row r="20" spans="1:13" ht="12" customHeight="1">
      <c r="A20" s="63"/>
      <c r="B20" s="63"/>
      <c r="C20" s="63"/>
      <c r="D20" s="63"/>
      <c r="E20" s="64"/>
      <c r="F20" s="64"/>
      <c r="G20" s="92"/>
      <c r="H20" s="65"/>
      <c r="I20" s="27"/>
      <c r="J20" s="65"/>
      <c r="K20" s="92"/>
      <c r="L20" s="65"/>
      <c r="M20" s="27"/>
    </row>
    <row r="21" spans="1:13" ht="15" customHeight="1">
      <c r="A21" s="66" t="s">
        <v>166</v>
      </c>
      <c r="B21" s="66"/>
      <c r="C21" s="63"/>
      <c r="D21" s="63"/>
      <c r="E21" s="64"/>
      <c r="F21" s="64"/>
      <c r="G21" s="98">
        <f>SUM(G14:G19)</f>
        <v>-443210189</v>
      </c>
      <c r="H21" s="65"/>
      <c r="I21" s="65">
        <f>SUM(I14:I19)</f>
        <v>-309958985</v>
      </c>
      <c r="J21" s="65"/>
      <c r="K21" s="98">
        <f>SUM(K14:K19)</f>
        <v>-433119152</v>
      </c>
      <c r="L21" s="65"/>
      <c r="M21" s="65">
        <f>SUM(M14:M19)</f>
        <v>-302775758</v>
      </c>
    </row>
    <row r="22" spans="1:13" ht="15" customHeight="1">
      <c r="A22" s="63" t="s">
        <v>160</v>
      </c>
      <c r="B22" s="63"/>
      <c r="C22" s="63"/>
      <c r="D22" s="63"/>
      <c r="E22" s="64">
        <v>23</v>
      </c>
      <c r="F22" s="64"/>
      <c r="G22" s="100">
        <v>58734460</v>
      </c>
      <c r="H22" s="90"/>
      <c r="I22" s="83">
        <f>ROUND(-2849874.08,0)</f>
        <v>-2849874</v>
      </c>
      <c r="J22" s="90"/>
      <c r="K22" s="100">
        <v>74539605</v>
      </c>
      <c r="L22" s="107"/>
      <c r="M22" s="83">
        <f>ROUND(-2849874.08,0)</f>
        <v>-2849874</v>
      </c>
    </row>
    <row r="23" spans="1:13" ht="12" customHeight="1">
      <c r="A23" s="63"/>
      <c r="B23" s="63"/>
      <c r="C23" s="63"/>
      <c r="D23" s="63"/>
      <c r="E23" s="64"/>
      <c r="F23" s="64"/>
      <c r="G23" s="92"/>
      <c r="H23" s="65"/>
      <c r="I23" s="27"/>
      <c r="J23" s="65"/>
      <c r="K23" s="92"/>
      <c r="L23" s="65"/>
      <c r="M23" s="27"/>
    </row>
    <row r="24" spans="1:13" s="67" customFormat="1" ht="15" customHeight="1">
      <c r="A24" s="66" t="s">
        <v>161</v>
      </c>
      <c r="B24" s="66"/>
      <c r="C24" s="63"/>
      <c r="D24" s="63"/>
      <c r="E24" s="64"/>
      <c r="F24" s="64"/>
      <c r="G24" s="92">
        <f>SUM(G21:G22)</f>
        <v>-384475729</v>
      </c>
      <c r="H24" s="27"/>
      <c r="I24" s="27">
        <f>SUM(I21:I22)</f>
        <v>-312808859</v>
      </c>
      <c r="J24" s="27"/>
      <c r="K24" s="92">
        <f>SUM(K21:K22)</f>
        <v>-358579547</v>
      </c>
      <c r="L24" s="27"/>
      <c r="M24" s="27">
        <f>SUM(M21:M22)</f>
        <v>-305625632</v>
      </c>
    </row>
    <row r="25" spans="1:13" s="67" customFormat="1" ht="12" customHeight="1">
      <c r="A25" s="66"/>
      <c r="B25" s="66"/>
      <c r="C25" s="63"/>
      <c r="D25" s="63"/>
      <c r="E25" s="64"/>
      <c r="F25" s="64"/>
      <c r="G25" s="92"/>
      <c r="H25" s="27"/>
      <c r="I25" s="27"/>
      <c r="J25" s="27"/>
      <c r="K25" s="92"/>
      <c r="L25" s="27"/>
      <c r="M25" s="27"/>
    </row>
    <row r="26" spans="1:13" s="67" customFormat="1" ht="15" customHeight="1">
      <c r="A26" s="66" t="s">
        <v>105</v>
      </c>
      <c r="B26" s="66"/>
      <c r="C26" s="63"/>
      <c r="D26" s="63"/>
      <c r="E26" s="64"/>
      <c r="F26" s="64"/>
      <c r="G26" s="92"/>
      <c r="H26" s="27"/>
      <c r="I26" s="27"/>
      <c r="J26" s="27"/>
      <c r="K26" s="92"/>
      <c r="L26" s="27"/>
      <c r="M26" s="27"/>
    </row>
    <row r="27" spans="1:13" s="67" customFormat="1" ht="15" customHeight="1">
      <c r="A27" s="67" t="s">
        <v>150</v>
      </c>
      <c r="B27" s="81"/>
      <c r="C27" s="63"/>
      <c r="D27" s="63"/>
      <c r="E27" s="64"/>
      <c r="F27" s="64"/>
      <c r="G27" s="92"/>
      <c r="H27" s="27"/>
      <c r="I27" s="27"/>
      <c r="J27" s="27"/>
      <c r="K27" s="92"/>
      <c r="L27" s="27"/>
      <c r="M27" s="27"/>
    </row>
    <row r="28" spans="1:13" s="67" customFormat="1" ht="15" customHeight="1">
      <c r="A28" s="1"/>
      <c r="B28" s="67" t="s">
        <v>101</v>
      </c>
      <c r="C28" s="63"/>
      <c r="D28" s="63"/>
      <c r="E28" s="64"/>
      <c r="F28" s="64"/>
      <c r="G28" s="92"/>
      <c r="H28" s="27"/>
      <c r="I28" s="27"/>
      <c r="J28" s="27"/>
      <c r="K28" s="92"/>
      <c r="L28" s="27"/>
      <c r="M28" s="27"/>
    </row>
    <row r="29" spans="1:13" s="67" customFormat="1" ht="15" customHeight="1">
      <c r="A29" s="66"/>
      <c r="B29" s="67" t="s">
        <v>173</v>
      </c>
      <c r="C29" s="63"/>
      <c r="D29" s="63"/>
      <c r="E29" s="64">
        <v>13</v>
      </c>
      <c r="F29" s="64"/>
      <c r="G29" s="92">
        <v>3011437365</v>
      </c>
      <c r="H29" s="27"/>
      <c r="I29" s="27">
        <v>0</v>
      </c>
      <c r="J29" s="27"/>
      <c r="K29" s="92">
        <v>3011437365</v>
      </c>
      <c r="L29" s="27"/>
      <c r="M29" s="27">
        <v>0</v>
      </c>
    </row>
    <row r="30" spans="1:13" s="67" customFormat="1" ht="15" customHeight="1">
      <c r="A30" s="66"/>
      <c r="B30" s="1" t="s">
        <v>151</v>
      </c>
      <c r="C30" s="63"/>
      <c r="D30" s="63"/>
      <c r="E30" s="64">
        <v>21</v>
      </c>
      <c r="F30" s="64"/>
      <c r="G30" s="93">
        <v>-602287473</v>
      </c>
      <c r="H30" s="27"/>
      <c r="I30" s="83">
        <v>0</v>
      </c>
      <c r="J30" s="27"/>
      <c r="K30" s="93">
        <v>-602287473</v>
      </c>
      <c r="L30" s="27"/>
      <c r="M30" s="83">
        <v>0</v>
      </c>
    </row>
    <row r="31" spans="1:13" ht="12" customHeight="1">
      <c r="A31" s="63"/>
      <c r="B31" s="63"/>
      <c r="C31" s="63"/>
      <c r="D31" s="63"/>
      <c r="E31" s="64"/>
      <c r="F31" s="64"/>
      <c r="G31" s="92"/>
      <c r="H31" s="65"/>
      <c r="I31" s="27"/>
      <c r="J31" s="65"/>
      <c r="K31" s="92"/>
      <c r="L31" s="65"/>
      <c r="M31" s="27"/>
    </row>
    <row r="32" spans="1:13" s="67" customFormat="1" ht="15" customHeight="1">
      <c r="A32" s="66" t="s">
        <v>187</v>
      </c>
      <c r="B32" s="131"/>
      <c r="C32" s="63"/>
      <c r="D32" s="63"/>
      <c r="E32" s="64"/>
      <c r="F32" s="64"/>
      <c r="G32" s="93">
        <f>SUM(G29:G31)</f>
        <v>2409149892</v>
      </c>
      <c r="H32" s="27"/>
      <c r="I32" s="83">
        <f>SUM(I29:I31)</f>
        <v>0</v>
      </c>
      <c r="J32" s="27"/>
      <c r="K32" s="93">
        <f>SUM(K29:K31)</f>
        <v>2409149892</v>
      </c>
      <c r="L32" s="27"/>
      <c r="M32" s="83">
        <f>SUM(M29:M31)</f>
        <v>0</v>
      </c>
    </row>
    <row r="33" spans="1:13" ht="15" customHeight="1">
      <c r="A33" s="67" t="s">
        <v>179</v>
      </c>
      <c r="B33" s="81"/>
      <c r="C33" s="67"/>
      <c r="D33" s="81"/>
      <c r="E33" s="81"/>
      <c r="F33" s="81"/>
      <c r="G33" s="92"/>
      <c r="H33" s="27"/>
      <c r="I33" s="27"/>
      <c r="J33" s="27"/>
      <c r="K33" s="92"/>
      <c r="L33" s="27"/>
      <c r="M33" s="27"/>
    </row>
    <row r="34" spans="1:13" ht="15" customHeight="1">
      <c r="A34" s="1"/>
      <c r="B34" s="67" t="s">
        <v>101</v>
      </c>
      <c r="C34" s="67"/>
      <c r="D34" s="81"/>
      <c r="E34" s="81"/>
      <c r="F34" s="81"/>
      <c r="G34" s="92"/>
      <c r="H34" s="27"/>
      <c r="I34" s="27"/>
      <c r="J34" s="27"/>
      <c r="K34" s="92"/>
      <c r="L34" s="27"/>
      <c r="M34" s="27"/>
    </row>
    <row r="35" spans="1:13" ht="15" customHeight="1">
      <c r="A35" s="67"/>
      <c r="B35" s="1" t="s">
        <v>102</v>
      </c>
      <c r="C35" s="67"/>
      <c r="D35" s="81"/>
      <c r="E35" s="81"/>
      <c r="F35" s="81"/>
      <c r="G35" s="92">
        <v>-7035860</v>
      </c>
      <c r="H35" s="27"/>
      <c r="I35" s="27">
        <v>-12090046</v>
      </c>
      <c r="J35" s="27"/>
      <c r="K35" s="92">
        <v>-7035860</v>
      </c>
      <c r="L35" s="27"/>
      <c r="M35" s="27">
        <v>-12090046</v>
      </c>
    </row>
    <row r="36" spans="1:13" ht="15" customHeight="1">
      <c r="A36" s="1"/>
      <c r="B36" s="1" t="s">
        <v>145</v>
      </c>
      <c r="C36" s="82"/>
      <c r="D36" s="81"/>
      <c r="E36" s="81">
        <v>21</v>
      </c>
      <c r="F36" s="81"/>
      <c r="G36" s="93">
        <v>1407172</v>
      </c>
      <c r="H36" s="27"/>
      <c r="I36" s="83">
        <v>2418009</v>
      </c>
      <c r="J36" s="27"/>
      <c r="K36" s="93">
        <f>ROUND(1407171.914,0)</f>
        <v>1407172</v>
      </c>
      <c r="L36" s="27"/>
      <c r="M36" s="83">
        <v>2418009</v>
      </c>
    </row>
    <row r="37" spans="1:13" s="67" customFormat="1" ht="12" customHeight="1">
      <c r="A37" s="66"/>
      <c r="B37" s="66"/>
      <c r="C37" s="63"/>
      <c r="D37" s="63"/>
      <c r="E37" s="64"/>
      <c r="F37" s="64"/>
      <c r="G37" s="92"/>
      <c r="H37" s="27"/>
      <c r="I37" s="27"/>
      <c r="J37" s="27"/>
      <c r="K37" s="92"/>
      <c r="L37" s="27"/>
      <c r="M37" s="27"/>
    </row>
    <row r="38" spans="1:13" ht="15" customHeight="1">
      <c r="A38" s="66" t="s">
        <v>186</v>
      </c>
      <c r="B38" s="131"/>
      <c r="C38" s="82"/>
      <c r="D38" s="81"/>
      <c r="E38" s="81"/>
      <c r="F38" s="81"/>
      <c r="G38" s="93">
        <f>SUM(G35:G37)</f>
        <v>-5628688</v>
      </c>
      <c r="H38" s="27"/>
      <c r="I38" s="83">
        <f>SUM(I35:I37)</f>
        <v>-9672037</v>
      </c>
      <c r="J38" s="27"/>
      <c r="K38" s="93">
        <f>SUM(K35:K37)</f>
        <v>-5628688</v>
      </c>
      <c r="L38" s="27"/>
      <c r="M38" s="83">
        <f>SUM(M35:M37)</f>
        <v>-9672037</v>
      </c>
    </row>
    <row r="39" spans="1:13" s="67" customFormat="1" ht="12" customHeight="1">
      <c r="A39" s="66"/>
      <c r="B39" s="66"/>
      <c r="C39" s="63"/>
      <c r="D39" s="63"/>
      <c r="E39" s="64"/>
      <c r="F39" s="64"/>
      <c r="G39" s="92"/>
      <c r="H39" s="27"/>
      <c r="I39" s="27"/>
      <c r="J39" s="27"/>
      <c r="K39" s="92"/>
      <c r="L39" s="27"/>
      <c r="M39" s="27"/>
    </row>
    <row r="40" spans="1:13" ht="15" customHeight="1">
      <c r="A40" s="67" t="s">
        <v>172</v>
      </c>
      <c r="B40" s="1"/>
      <c r="C40" s="67"/>
      <c r="D40" s="81"/>
      <c r="E40" s="81"/>
      <c r="F40" s="81"/>
      <c r="G40" s="92"/>
      <c r="H40" s="27"/>
      <c r="I40" s="27"/>
      <c r="J40" s="27"/>
      <c r="K40" s="92"/>
      <c r="L40" s="27"/>
      <c r="M40" s="27"/>
    </row>
    <row r="41" spans="1:13" s="67" customFormat="1" ht="15" customHeight="1">
      <c r="A41" s="1"/>
      <c r="B41" s="1" t="s">
        <v>174</v>
      </c>
      <c r="C41" s="82"/>
      <c r="D41" s="81"/>
      <c r="E41" s="81"/>
      <c r="F41" s="81"/>
      <c r="G41" s="93">
        <f>SUM(G32,G38)</f>
        <v>2403521204</v>
      </c>
      <c r="H41" s="134"/>
      <c r="I41" s="161">
        <f>I38+I32</f>
        <v>-9672037</v>
      </c>
      <c r="J41" s="134"/>
      <c r="K41" s="93">
        <f>SUM(K32,K38)</f>
        <v>2403521204</v>
      </c>
      <c r="L41" s="134"/>
      <c r="M41" s="161">
        <f>M38+M32</f>
        <v>-9672037</v>
      </c>
    </row>
    <row r="42" spans="1:13" s="67" customFormat="1" ht="12" customHeight="1">
      <c r="A42" s="66"/>
      <c r="B42" s="66"/>
      <c r="C42" s="63"/>
      <c r="D42" s="63"/>
      <c r="E42" s="64"/>
      <c r="F42" s="64"/>
      <c r="G42" s="92"/>
      <c r="H42" s="27"/>
      <c r="I42" s="27"/>
      <c r="J42" s="27"/>
      <c r="K42" s="92"/>
      <c r="L42" s="27"/>
      <c r="M42" s="27"/>
    </row>
    <row r="43" spans="1:13" s="67" customFormat="1" ht="15" customHeight="1" thickBot="1">
      <c r="A43" s="66" t="s">
        <v>180</v>
      </c>
      <c r="B43" s="66"/>
      <c r="C43" s="63"/>
      <c r="D43" s="63"/>
      <c r="E43" s="64"/>
      <c r="F43" s="64"/>
      <c r="G43" s="133">
        <f>G41+G24</f>
        <v>2019045475</v>
      </c>
      <c r="H43" s="134"/>
      <c r="I43" s="135">
        <f>I41+I24</f>
        <v>-322480896</v>
      </c>
      <c r="J43" s="134"/>
      <c r="K43" s="133">
        <f>K41+K24</f>
        <v>2044941657</v>
      </c>
      <c r="L43" s="134"/>
      <c r="M43" s="135">
        <f>M41+M24</f>
        <v>-315297669</v>
      </c>
    </row>
    <row r="44" spans="1:13" s="67" customFormat="1" ht="15" customHeight="1" thickTop="1">
      <c r="A44" s="66"/>
      <c r="B44" s="66"/>
      <c r="C44" s="63"/>
      <c r="D44" s="63"/>
      <c r="E44" s="64"/>
      <c r="F44" s="64"/>
      <c r="G44" s="92"/>
      <c r="H44" s="27"/>
      <c r="I44" s="27"/>
      <c r="J44" s="27"/>
      <c r="K44" s="92"/>
      <c r="L44" s="27"/>
      <c r="M44" s="27"/>
    </row>
    <row r="45" spans="1:13" s="67" customFormat="1" ht="15" customHeight="1">
      <c r="A45" s="66" t="s">
        <v>163</v>
      </c>
      <c r="G45" s="102"/>
      <c r="H45" s="57"/>
      <c r="I45" s="57"/>
      <c r="J45" s="57"/>
      <c r="K45" s="102"/>
      <c r="L45" s="57"/>
      <c r="M45" s="57"/>
    </row>
    <row r="46" spans="1:13" ht="15" customHeight="1">
      <c r="A46" s="63" t="s">
        <v>59</v>
      </c>
      <c r="G46" s="99">
        <f>G24</f>
        <v>-384475729</v>
      </c>
      <c r="H46" s="90"/>
      <c r="I46" s="88">
        <f>I24</f>
        <v>-312808859</v>
      </c>
      <c r="J46" s="90"/>
      <c r="K46" s="99">
        <f>K24</f>
        <v>-358579547</v>
      </c>
      <c r="L46" s="90"/>
      <c r="M46" s="88">
        <f>M24</f>
        <v>-305625632</v>
      </c>
    </row>
    <row r="47" spans="1:13" ht="15" customHeight="1">
      <c r="A47" s="63" t="s">
        <v>60</v>
      </c>
      <c r="G47" s="103">
        <v>0</v>
      </c>
      <c r="H47" s="90"/>
      <c r="I47" s="83">
        <v>0</v>
      </c>
      <c r="J47" s="90"/>
      <c r="K47" s="103">
        <v>0</v>
      </c>
      <c r="L47" s="90"/>
      <c r="M47" s="83">
        <v>0</v>
      </c>
    </row>
    <row r="48" spans="1:13" ht="12" customHeight="1">
      <c r="A48" s="63"/>
      <c r="G48" s="95"/>
      <c r="H48" s="65"/>
      <c r="I48" s="39"/>
      <c r="J48" s="65"/>
      <c r="K48" s="95"/>
      <c r="L48" s="65"/>
      <c r="M48" s="39"/>
    </row>
    <row r="49" spans="1:13" ht="15" customHeight="1" thickBot="1">
      <c r="A49" s="63"/>
      <c r="B49" s="63"/>
      <c r="C49" s="63"/>
      <c r="D49" s="63"/>
      <c r="E49" s="64"/>
      <c r="F49" s="64"/>
      <c r="G49" s="101">
        <f>SUM(G46:G48)</f>
        <v>-384475729</v>
      </c>
      <c r="H49" s="65"/>
      <c r="I49" s="68">
        <f>SUM(I46:I48)</f>
        <v>-312808859</v>
      </c>
      <c r="J49" s="65"/>
      <c r="K49" s="101">
        <f>SUM(K46:K48)</f>
        <v>-358579547</v>
      </c>
      <c r="L49" s="65"/>
      <c r="M49" s="68">
        <f>SUM(M46:M48)</f>
        <v>-305625632</v>
      </c>
    </row>
    <row r="50" spans="1:13" ht="15" customHeight="1" thickTop="1">
      <c r="A50" s="63"/>
      <c r="B50" s="63"/>
      <c r="C50" s="63"/>
      <c r="D50" s="63"/>
      <c r="E50" s="64"/>
      <c r="F50" s="64"/>
      <c r="G50" s="92"/>
      <c r="H50" s="65"/>
      <c r="I50" s="27"/>
      <c r="J50" s="65"/>
      <c r="K50" s="92"/>
      <c r="L50" s="65"/>
      <c r="M50" s="27"/>
    </row>
    <row r="51" spans="1:13" ht="15" customHeight="1">
      <c r="A51" s="66" t="s">
        <v>162</v>
      </c>
      <c r="B51" s="63"/>
      <c r="C51" s="63"/>
      <c r="D51" s="63"/>
      <c r="E51" s="64"/>
      <c r="F51" s="64"/>
      <c r="G51" s="92"/>
      <c r="H51" s="65"/>
      <c r="I51" s="27"/>
      <c r="J51" s="65"/>
      <c r="K51" s="92"/>
      <c r="L51" s="65"/>
      <c r="M51" s="27"/>
    </row>
    <row r="52" spans="1:13" ht="15" customHeight="1">
      <c r="A52" s="66"/>
      <c r="B52" s="66" t="s">
        <v>119</v>
      </c>
      <c r="C52" s="63"/>
      <c r="D52" s="63"/>
      <c r="E52" s="64"/>
      <c r="F52" s="64"/>
      <c r="G52" s="92"/>
      <c r="H52" s="65"/>
      <c r="I52" s="27"/>
      <c r="J52" s="65"/>
      <c r="K52" s="92"/>
      <c r="L52" s="65"/>
      <c r="M52" s="27"/>
    </row>
    <row r="53" spans="1:13" ht="15" customHeight="1">
      <c r="A53" s="63" t="s">
        <v>59</v>
      </c>
      <c r="B53" s="63"/>
      <c r="C53" s="63"/>
      <c r="D53" s="63"/>
      <c r="E53" s="64"/>
      <c r="F53" s="64"/>
      <c r="G53" s="98">
        <f>G43</f>
        <v>2019045475</v>
      </c>
      <c r="H53" s="65"/>
      <c r="I53" s="65">
        <f>I43</f>
        <v>-322480896</v>
      </c>
      <c r="J53" s="65"/>
      <c r="K53" s="98">
        <f>K43</f>
        <v>2044941657</v>
      </c>
      <c r="L53" s="65"/>
      <c r="M53" s="65">
        <f>M43</f>
        <v>-315297669</v>
      </c>
    </row>
    <row r="54" spans="1:13" ht="15" customHeight="1">
      <c r="A54" s="63" t="s">
        <v>60</v>
      </c>
      <c r="B54" s="63"/>
      <c r="C54" s="63"/>
      <c r="D54" s="63"/>
      <c r="E54" s="64"/>
      <c r="F54" s="64"/>
      <c r="G54" s="103">
        <v>0</v>
      </c>
      <c r="H54" s="65"/>
      <c r="I54" s="28">
        <v>0</v>
      </c>
      <c r="J54" s="65"/>
      <c r="K54" s="103">
        <v>0</v>
      </c>
      <c r="L54" s="65"/>
      <c r="M54" s="28">
        <v>0</v>
      </c>
    </row>
    <row r="55" spans="1:13" ht="12" customHeight="1">
      <c r="A55" s="63"/>
      <c r="B55" s="63"/>
      <c r="C55" s="63"/>
      <c r="D55" s="63"/>
      <c r="E55" s="64"/>
      <c r="F55" s="64"/>
      <c r="G55" s="95"/>
      <c r="H55" s="65"/>
      <c r="I55" s="39"/>
      <c r="J55" s="65"/>
      <c r="K55" s="95"/>
      <c r="L55" s="65"/>
      <c r="M55" s="39"/>
    </row>
    <row r="56" spans="1:13" ht="15" customHeight="1" thickBot="1">
      <c r="A56" s="63"/>
      <c r="B56" s="63"/>
      <c r="C56" s="63"/>
      <c r="D56" s="63"/>
      <c r="E56" s="64"/>
      <c r="F56" s="64"/>
      <c r="G56" s="101">
        <f>SUM(G53:G55)</f>
        <v>2019045475</v>
      </c>
      <c r="H56" s="65"/>
      <c r="I56" s="68">
        <f>SUM(I53:I55)</f>
        <v>-322480896</v>
      </c>
      <c r="J56" s="65"/>
      <c r="K56" s="101">
        <f>SUM(K53:K55)</f>
        <v>2044941657</v>
      </c>
      <c r="L56" s="65"/>
      <c r="M56" s="68">
        <f>SUM(M53:M55)</f>
        <v>-315297669</v>
      </c>
    </row>
    <row r="57" spans="1:13" ht="15" customHeight="1" thickTop="1">
      <c r="A57" s="63"/>
      <c r="B57" s="63"/>
      <c r="C57" s="63"/>
      <c r="D57" s="63"/>
      <c r="E57" s="64"/>
      <c r="F57" s="64"/>
      <c r="G57" s="92"/>
      <c r="H57" s="65"/>
      <c r="I57" s="27"/>
      <c r="J57" s="65"/>
      <c r="K57" s="92"/>
      <c r="L57" s="65"/>
      <c r="M57" s="27"/>
    </row>
    <row r="58" spans="1:13" ht="15" customHeight="1">
      <c r="A58" s="69" t="s">
        <v>164</v>
      </c>
      <c r="B58" s="66"/>
      <c r="C58" s="63"/>
      <c r="D58" s="63"/>
      <c r="F58" s="64"/>
      <c r="G58" s="98"/>
      <c r="H58" s="65"/>
      <c r="I58" s="65"/>
      <c r="J58" s="65"/>
      <c r="K58" s="98"/>
      <c r="L58" s="65"/>
      <c r="M58" s="65"/>
    </row>
    <row r="59" spans="1:13" ht="12" customHeight="1">
      <c r="A59" s="63"/>
      <c r="G59" s="95"/>
      <c r="H59" s="65"/>
      <c r="I59" s="39"/>
      <c r="J59" s="65"/>
      <c r="K59" s="95"/>
      <c r="L59" s="65"/>
      <c r="M59" s="39"/>
    </row>
    <row r="60" spans="1:13" ht="15" customHeight="1" thickBot="1">
      <c r="A60" s="63" t="s">
        <v>165</v>
      </c>
      <c r="B60" s="63"/>
      <c r="C60" s="63"/>
      <c r="D60" s="63"/>
      <c r="E60" s="64">
        <v>24</v>
      </c>
      <c r="F60" s="64"/>
      <c r="G60" s="108">
        <f>G49/15097800</f>
        <v>-25.465679039330233</v>
      </c>
      <c r="H60" s="104"/>
      <c r="I60" s="106">
        <v>-20.72</v>
      </c>
      <c r="J60" s="104"/>
      <c r="K60" s="108">
        <f>K49/15097800</f>
        <v>-23.750450198042099</v>
      </c>
      <c r="L60" s="91"/>
      <c r="M60" s="106">
        <v>-20.239999999999998</v>
      </c>
    </row>
    <row r="61" spans="1:13" ht="15" customHeight="1" thickTop="1">
      <c r="A61" s="63"/>
      <c r="B61" s="63"/>
      <c r="C61" s="63"/>
      <c r="D61" s="63"/>
      <c r="E61" s="64"/>
      <c r="F61" s="64"/>
      <c r="G61" s="84"/>
      <c r="H61" s="104"/>
      <c r="I61" s="105"/>
      <c r="J61" s="104"/>
      <c r="K61" s="84"/>
      <c r="L61" s="104"/>
      <c r="M61" s="105"/>
    </row>
    <row r="62" spans="1:13" ht="11.25" customHeight="1">
      <c r="A62" s="63"/>
      <c r="B62" s="63"/>
      <c r="C62" s="63"/>
      <c r="D62" s="63"/>
      <c r="E62" s="64"/>
      <c r="F62" s="64"/>
      <c r="G62" s="84"/>
      <c r="H62" s="104"/>
      <c r="I62" s="105"/>
      <c r="J62" s="104"/>
      <c r="K62" s="84"/>
      <c r="L62" s="104"/>
      <c r="M62" s="105"/>
    </row>
    <row r="63" spans="1:13" ht="21.95" customHeight="1">
      <c r="A63" s="200" t="str">
        <f>'2-4_ENG'!A47:N47</f>
        <v>The accompanying notes form part of this interim financial information.</v>
      </c>
      <c r="B63" s="200"/>
      <c r="C63" s="200"/>
      <c r="D63" s="200"/>
      <c r="E63" s="200"/>
      <c r="F63" s="200"/>
      <c r="G63" s="200"/>
      <c r="H63" s="200"/>
      <c r="I63" s="200"/>
      <c r="J63" s="200"/>
      <c r="K63" s="200"/>
      <c r="L63" s="200"/>
      <c r="M63" s="200"/>
    </row>
  </sheetData>
  <mergeCells count="5">
    <mergeCell ref="G7:I7"/>
    <mergeCell ref="K7:M7"/>
    <mergeCell ref="G8:I8"/>
    <mergeCell ref="K8:M8"/>
    <mergeCell ref="A63:M63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249977111117893"/>
  </sheetPr>
  <dimension ref="A1:V75"/>
  <sheetViews>
    <sheetView zoomScaleNormal="100" zoomScaleSheetLayoutView="100" workbookViewId="0"/>
  </sheetViews>
  <sheetFormatPr defaultColWidth="10.7109375" defaultRowHeight="16.5" customHeight="1"/>
  <cols>
    <col min="1" max="1" width="1.7109375" style="149" customWidth="1"/>
    <col min="2" max="2" width="1.7109375" style="43" customWidth="1"/>
    <col min="3" max="3" width="1.85546875" style="43" customWidth="1"/>
    <col min="4" max="5" width="8.85546875" style="43" customWidth="1"/>
    <col min="6" max="6" width="22.42578125" style="43" customWidth="1"/>
    <col min="7" max="7" width="4.140625" style="150" customWidth="1"/>
    <col min="8" max="8" width="4.42578125" style="151" customWidth="1"/>
    <col min="9" max="9" width="0.7109375" style="151" customWidth="1"/>
    <col min="10" max="10" width="11.85546875" style="139" customWidth="1"/>
    <col min="11" max="11" width="0.7109375" style="65" customWidth="1"/>
    <col min="12" max="12" width="12.42578125" style="139" customWidth="1"/>
    <col min="13" max="13" width="0.7109375" style="65" customWidth="1"/>
    <col min="14" max="14" width="13" style="139" customWidth="1"/>
    <col min="15" max="15" width="0.7109375" style="65" customWidth="1"/>
    <col min="16" max="16" width="15.5703125" style="65" customWidth="1"/>
    <col min="17" max="17" width="0.7109375" style="65" customWidth="1"/>
    <col min="18" max="18" width="11.85546875" style="139" customWidth="1"/>
    <col min="19" max="19" width="0.7109375" style="139" customWidth="1"/>
    <col min="20" max="20" width="13.140625" style="139" customWidth="1"/>
    <col min="21" max="21" width="0.7109375" style="65" customWidth="1"/>
    <col min="22" max="22" width="13.42578125" style="139" customWidth="1"/>
    <col min="23" max="16384" width="10.7109375" style="43"/>
  </cols>
  <sheetData>
    <row r="1" spans="1:22" s="132" customFormat="1" ht="16.5" customHeight="1">
      <c r="A1" s="136" t="s">
        <v>0</v>
      </c>
      <c r="G1" s="137"/>
      <c r="H1" s="138"/>
      <c r="I1" s="138"/>
      <c r="J1" s="139"/>
      <c r="K1" s="65"/>
      <c r="L1" s="139"/>
      <c r="M1" s="65"/>
      <c r="N1" s="139"/>
      <c r="O1" s="65"/>
      <c r="P1" s="65"/>
      <c r="Q1" s="65"/>
      <c r="R1" s="139"/>
      <c r="S1" s="139"/>
      <c r="T1" s="139"/>
      <c r="U1" s="65"/>
      <c r="V1" s="139"/>
    </row>
    <row r="2" spans="1:22" s="132" customFormat="1" ht="16.5" customHeight="1">
      <c r="A2" s="45" t="s">
        <v>61</v>
      </c>
      <c r="G2" s="137"/>
      <c r="H2" s="138"/>
      <c r="I2" s="138"/>
      <c r="J2" s="139"/>
      <c r="K2" s="65"/>
      <c r="L2" s="139"/>
      <c r="M2" s="65"/>
      <c r="N2" s="139"/>
      <c r="O2" s="65"/>
      <c r="P2" s="65"/>
      <c r="Q2" s="65"/>
      <c r="R2" s="139"/>
      <c r="S2" s="139"/>
      <c r="T2" s="139"/>
      <c r="U2" s="65"/>
      <c r="V2" s="139"/>
    </row>
    <row r="3" spans="1:22" s="132" customFormat="1" ht="16.5" customHeight="1">
      <c r="A3" s="140" t="str">
        <f>+'PL6_ENG (9-month)'!A3</f>
        <v>For the nine-month period ended 30 September 2020</v>
      </c>
      <c r="B3" s="141"/>
      <c r="C3" s="141"/>
      <c r="D3" s="141"/>
      <c r="E3" s="141"/>
      <c r="F3" s="141"/>
      <c r="G3" s="142"/>
      <c r="H3" s="143"/>
      <c r="I3" s="143"/>
      <c r="J3" s="144"/>
      <c r="K3" s="83"/>
      <c r="L3" s="144"/>
      <c r="M3" s="83"/>
      <c r="N3" s="144"/>
      <c r="O3" s="83"/>
      <c r="P3" s="83"/>
      <c r="Q3" s="83"/>
      <c r="R3" s="144"/>
      <c r="S3" s="144"/>
      <c r="T3" s="144"/>
      <c r="U3" s="83"/>
      <c r="V3" s="144"/>
    </row>
    <row r="4" spans="1:22" s="132" customFormat="1" ht="15.95" customHeight="1">
      <c r="A4" s="145"/>
      <c r="B4" s="81"/>
      <c r="C4" s="81"/>
      <c r="D4" s="81"/>
      <c r="E4" s="81"/>
      <c r="F4" s="81"/>
      <c r="G4" s="146"/>
      <c r="H4" s="147"/>
      <c r="I4" s="147"/>
      <c r="J4" s="148"/>
      <c r="K4" s="27"/>
      <c r="L4" s="148"/>
      <c r="M4" s="27"/>
      <c r="N4" s="148"/>
      <c r="O4" s="27"/>
      <c r="P4" s="27"/>
      <c r="Q4" s="27"/>
      <c r="R4" s="148"/>
      <c r="S4" s="148"/>
      <c r="T4" s="148"/>
      <c r="U4" s="27"/>
      <c r="V4" s="148"/>
    </row>
    <row r="5" spans="1:22" ht="15.95" customHeight="1">
      <c r="C5" s="132"/>
      <c r="D5" s="132"/>
      <c r="E5" s="132"/>
    </row>
    <row r="6" spans="1:22" ht="15.95" customHeight="1">
      <c r="A6" s="152"/>
      <c r="B6" s="153"/>
      <c r="C6" s="153"/>
      <c r="D6" s="153"/>
      <c r="E6" s="153"/>
      <c r="G6" s="43"/>
      <c r="H6" s="43"/>
      <c r="I6" s="43"/>
      <c r="J6" s="144"/>
      <c r="K6" s="83"/>
      <c r="L6" s="144"/>
      <c r="M6" s="83"/>
      <c r="N6" s="144"/>
      <c r="O6" s="83"/>
      <c r="P6" s="83"/>
      <c r="Q6" s="83"/>
      <c r="R6" s="144"/>
      <c r="S6" s="144"/>
      <c r="T6" s="144"/>
      <c r="U6" s="83"/>
      <c r="V6" s="168" t="s">
        <v>122</v>
      </c>
    </row>
    <row r="7" spans="1:22" ht="15.95" customHeight="1">
      <c r="C7" s="132"/>
      <c r="D7" s="132"/>
      <c r="E7" s="132"/>
      <c r="F7" s="169"/>
      <c r="G7" s="43"/>
      <c r="H7" s="43"/>
      <c r="I7" s="43"/>
      <c r="J7" s="201" t="s">
        <v>131</v>
      </c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</row>
    <row r="8" spans="1:22" ht="15.95" customHeight="1">
      <c r="C8" s="132"/>
      <c r="D8" s="132"/>
      <c r="E8" s="132"/>
      <c r="F8" s="169"/>
      <c r="G8" s="43"/>
      <c r="H8" s="43"/>
      <c r="I8" s="43"/>
      <c r="J8" s="194"/>
      <c r="K8" s="194"/>
      <c r="L8" s="194"/>
      <c r="M8" s="194"/>
      <c r="N8" s="194"/>
      <c r="O8" s="194"/>
      <c r="P8" s="202" t="s">
        <v>149</v>
      </c>
      <c r="Q8" s="202"/>
      <c r="R8" s="202"/>
      <c r="S8" s="202"/>
      <c r="T8" s="202"/>
      <c r="U8" s="194"/>
      <c r="V8" s="194"/>
    </row>
    <row r="9" spans="1:22" ht="15.95" customHeight="1">
      <c r="C9" s="132"/>
      <c r="D9" s="132"/>
      <c r="E9" s="132"/>
      <c r="F9" s="169"/>
      <c r="G9" s="43"/>
      <c r="H9" s="43"/>
      <c r="I9" s="43"/>
      <c r="J9" s="65"/>
      <c r="K9" s="16"/>
      <c r="L9" s="201" t="s">
        <v>139</v>
      </c>
      <c r="M9" s="201"/>
      <c r="N9" s="201"/>
      <c r="O9" s="194"/>
      <c r="P9" s="201" t="s">
        <v>153</v>
      </c>
      <c r="Q9" s="201"/>
      <c r="R9" s="201"/>
      <c r="S9" s="194"/>
      <c r="T9" s="194"/>
      <c r="U9" s="16"/>
      <c r="V9" s="16"/>
    </row>
    <row r="10" spans="1:22" s="132" customFormat="1" ht="15.95" customHeight="1">
      <c r="A10" s="154"/>
      <c r="F10" s="170"/>
      <c r="J10" s="16" t="s">
        <v>62</v>
      </c>
      <c r="K10" s="16"/>
      <c r="L10" s="65"/>
      <c r="M10" s="65"/>
      <c r="N10" s="16"/>
      <c r="O10" s="16"/>
      <c r="P10" s="171"/>
      <c r="Q10" s="16"/>
      <c r="R10" s="16"/>
      <c r="S10" s="16"/>
      <c r="T10" s="16" t="s">
        <v>156</v>
      </c>
      <c r="U10" s="16"/>
      <c r="V10" s="16"/>
    </row>
    <row r="11" spans="1:22" s="132" customFormat="1" ht="15.95" customHeight="1">
      <c r="A11" s="154"/>
      <c r="F11" s="109"/>
      <c r="J11" s="16" t="s">
        <v>63</v>
      </c>
      <c r="K11" s="172"/>
      <c r="L11" s="16" t="s">
        <v>64</v>
      </c>
      <c r="M11" s="16"/>
      <c r="N11" s="65"/>
      <c r="O11" s="65"/>
      <c r="P11" s="16" t="s">
        <v>152</v>
      </c>
      <c r="Q11" s="65"/>
      <c r="R11" s="16" t="s">
        <v>103</v>
      </c>
      <c r="S11" s="16"/>
      <c r="T11" s="16" t="s">
        <v>155</v>
      </c>
      <c r="U11" s="16"/>
      <c r="V11" s="65"/>
    </row>
    <row r="12" spans="1:22" s="132" customFormat="1" ht="15.95" customHeight="1">
      <c r="A12" s="154"/>
      <c r="H12" s="173" t="s">
        <v>121</v>
      </c>
      <c r="J12" s="168" t="s">
        <v>65</v>
      </c>
      <c r="K12" s="27"/>
      <c r="L12" s="168" t="s">
        <v>66</v>
      </c>
      <c r="M12" s="16"/>
      <c r="N12" s="168" t="s">
        <v>49</v>
      </c>
      <c r="O12" s="16"/>
      <c r="P12" s="168" t="s">
        <v>182</v>
      </c>
      <c r="Q12" s="16"/>
      <c r="R12" s="168" t="s">
        <v>104</v>
      </c>
      <c r="S12" s="16"/>
      <c r="T12" s="168" t="s">
        <v>154</v>
      </c>
      <c r="U12" s="27"/>
      <c r="V12" s="168" t="s">
        <v>50</v>
      </c>
    </row>
    <row r="13" spans="1:22" s="132" customFormat="1" ht="15.95" customHeight="1">
      <c r="A13" s="154"/>
      <c r="J13" s="16"/>
      <c r="K13" s="65"/>
      <c r="L13" s="16"/>
      <c r="M13" s="16"/>
      <c r="N13" s="16"/>
      <c r="O13" s="16"/>
      <c r="P13" s="16"/>
      <c r="Q13" s="16"/>
      <c r="R13" s="16"/>
      <c r="S13" s="16"/>
      <c r="T13" s="16"/>
      <c r="U13" s="65"/>
      <c r="V13" s="16"/>
    </row>
    <row r="14" spans="1:22" ht="15.95" customHeight="1">
      <c r="A14" s="152" t="s">
        <v>96</v>
      </c>
      <c r="B14" s="153"/>
      <c r="C14" s="153"/>
      <c r="D14" s="153"/>
      <c r="E14" s="153"/>
      <c r="G14" s="43"/>
      <c r="H14" s="43"/>
      <c r="I14" s="43"/>
      <c r="J14" s="27">
        <v>150978000</v>
      </c>
      <c r="K14" s="27"/>
      <c r="L14" s="27">
        <v>16000000</v>
      </c>
      <c r="M14" s="27"/>
      <c r="N14" s="27">
        <v>620858403</v>
      </c>
      <c r="O14" s="27"/>
      <c r="P14" s="27">
        <v>0</v>
      </c>
      <c r="Q14" s="27"/>
      <c r="R14" s="27">
        <v>0</v>
      </c>
      <c r="S14" s="27"/>
      <c r="T14" s="27">
        <f>P14+R14</f>
        <v>0</v>
      </c>
      <c r="U14" s="27"/>
      <c r="V14" s="27">
        <f>SUM(J14:N14,T14)</f>
        <v>787836403</v>
      </c>
    </row>
    <row r="15" spans="1:22" ht="8.1" customHeight="1">
      <c r="A15" s="152"/>
      <c r="B15" s="153"/>
      <c r="C15" s="153"/>
      <c r="D15" s="153"/>
      <c r="E15" s="153"/>
      <c r="G15" s="43"/>
      <c r="H15" s="43"/>
      <c r="I15" s="43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</row>
    <row r="16" spans="1:22" s="132" customFormat="1" ht="15.95" customHeight="1">
      <c r="A16" s="152" t="s">
        <v>132</v>
      </c>
      <c r="B16" s="174"/>
      <c r="C16" s="174"/>
      <c r="D16" s="174"/>
      <c r="E16" s="174"/>
      <c r="F16" s="174"/>
      <c r="G16" s="175"/>
      <c r="I16" s="174"/>
      <c r="J16" s="29"/>
      <c r="K16" s="27"/>
      <c r="L16" s="29"/>
      <c r="M16" s="29"/>
      <c r="N16" s="29"/>
      <c r="O16" s="29"/>
      <c r="P16" s="29"/>
      <c r="Q16" s="29"/>
      <c r="R16" s="29"/>
      <c r="S16" s="29"/>
      <c r="T16" s="29"/>
      <c r="U16" s="27"/>
      <c r="V16" s="29"/>
    </row>
    <row r="17" spans="1:22" s="132" customFormat="1" ht="15.95" customHeight="1">
      <c r="A17" s="176" t="s">
        <v>113</v>
      </c>
      <c r="J17" s="117" t="s">
        <v>133</v>
      </c>
      <c r="K17" s="117"/>
      <c r="L17" s="117" t="s">
        <v>133</v>
      </c>
      <c r="M17" s="117"/>
      <c r="N17" s="117">
        <v>-312808859</v>
      </c>
      <c r="O17" s="117"/>
      <c r="P17" s="117">
        <v>0</v>
      </c>
      <c r="Q17" s="117"/>
      <c r="R17" s="117">
        <v>-9672037</v>
      </c>
      <c r="S17" s="117"/>
      <c r="T17" s="27">
        <f>P17+R17</f>
        <v>-9672037</v>
      </c>
      <c r="U17" s="27"/>
      <c r="V17" s="27">
        <f>SUM(J17:N17,T17)</f>
        <v>-322480896</v>
      </c>
    </row>
    <row r="18" spans="1:22" s="132" customFormat="1" ht="15.95" customHeight="1">
      <c r="A18" s="176" t="s">
        <v>171</v>
      </c>
      <c r="J18" s="125">
        <v>0</v>
      </c>
      <c r="K18" s="117"/>
      <c r="L18" s="125">
        <v>0</v>
      </c>
      <c r="M18" s="117"/>
      <c r="N18" s="125">
        <v>-135870300</v>
      </c>
      <c r="O18" s="117"/>
      <c r="P18" s="125">
        <v>0</v>
      </c>
      <c r="Q18" s="117"/>
      <c r="R18" s="125">
        <v>0</v>
      </c>
      <c r="S18" s="117"/>
      <c r="T18" s="125">
        <f>P18+R18</f>
        <v>0</v>
      </c>
      <c r="U18" s="27"/>
      <c r="V18" s="83">
        <f>SUM(J18:U18)</f>
        <v>-135870300</v>
      </c>
    </row>
    <row r="19" spans="1:22" s="132" customFormat="1" ht="15.95" customHeight="1">
      <c r="A19" s="154"/>
      <c r="F19" s="170"/>
      <c r="J19" s="16"/>
      <c r="K19" s="172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</row>
    <row r="20" spans="1:22" ht="15.95" customHeight="1" thickBot="1">
      <c r="A20" s="152" t="s">
        <v>196</v>
      </c>
      <c r="B20" s="153"/>
      <c r="C20" s="153"/>
      <c r="D20" s="153"/>
      <c r="E20" s="153"/>
      <c r="G20" s="43"/>
      <c r="H20" s="43"/>
      <c r="I20" s="43"/>
      <c r="J20" s="177">
        <f>SUM(J14:J19)</f>
        <v>150978000</v>
      </c>
      <c r="L20" s="177">
        <f>SUM(L14:L19)</f>
        <v>16000000</v>
      </c>
      <c r="M20" s="27"/>
      <c r="N20" s="177">
        <f>SUM(N14:N19)</f>
        <v>172179244</v>
      </c>
      <c r="O20" s="27"/>
      <c r="P20" s="177">
        <f>SUM(P14:P19)</f>
        <v>0</v>
      </c>
      <c r="Q20" s="27"/>
      <c r="R20" s="177">
        <f>SUM(R14:R19)</f>
        <v>-9672037</v>
      </c>
      <c r="S20" s="27"/>
      <c r="T20" s="177">
        <f>SUM(T14:T19)</f>
        <v>-9672037</v>
      </c>
      <c r="U20" s="27"/>
      <c r="V20" s="177">
        <f>SUM(V14:V19)</f>
        <v>329485207</v>
      </c>
    </row>
    <row r="21" spans="1:22" ht="15.95" customHeight="1" thickTop="1">
      <c r="A21" s="152"/>
      <c r="B21" s="153"/>
      <c r="C21" s="153"/>
      <c r="D21" s="153"/>
      <c r="E21" s="153"/>
      <c r="G21" s="43"/>
      <c r="H21" s="43"/>
      <c r="I21" s="43"/>
      <c r="J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</row>
    <row r="22" spans="1:22" ht="15.95" customHeight="1">
      <c r="A22" s="152"/>
      <c r="B22" s="153"/>
      <c r="C22" s="153"/>
      <c r="D22" s="153"/>
      <c r="E22" s="153"/>
      <c r="G22" s="43"/>
      <c r="H22" s="43"/>
      <c r="I22" s="43"/>
      <c r="J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</row>
    <row r="23" spans="1:22" s="174" customFormat="1" ht="15.95" customHeight="1">
      <c r="A23" s="152" t="s">
        <v>189</v>
      </c>
      <c r="G23" s="175"/>
      <c r="J23" s="92">
        <v>150978000</v>
      </c>
      <c r="K23" s="27"/>
      <c r="L23" s="92">
        <v>16000000</v>
      </c>
      <c r="M23" s="27"/>
      <c r="N23" s="92">
        <v>106525190</v>
      </c>
      <c r="O23" s="27"/>
      <c r="P23" s="92">
        <v>0</v>
      </c>
      <c r="Q23" s="27"/>
      <c r="R23" s="92">
        <v>-9747516</v>
      </c>
      <c r="S23" s="27"/>
      <c r="T23" s="92">
        <f>P23+R23</f>
        <v>-9747516</v>
      </c>
      <c r="U23" s="27"/>
      <c r="V23" s="92">
        <f>SUM(J23:N23,T23)</f>
        <v>263755674</v>
      </c>
    </row>
    <row r="24" spans="1:22" s="132" customFormat="1" ht="15.95" customHeight="1">
      <c r="A24" s="176" t="s">
        <v>146</v>
      </c>
      <c r="B24" s="176"/>
      <c r="C24" s="174"/>
      <c r="D24" s="174"/>
      <c r="E24" s="174"/>
      <c r="F24" s="43"/>
      <c r="H24" s="137">
        <v>5</v>
      </c>
      <c r="J24" s="93">
        <v>0</v>
      </c>
      <c r="K24" s="27"/>
      <c r="L24" s="93">
        <v>0</v>
      </c>
      <c r="M24" s="27"/>
      <c r="N24" s="124">
        <v>-81000418</v>
      </c>
      <c r="O24" s="27"/>
      <c r="P24" s="93">
        <v>0</v>
      </c>
      <c r="Q24" s="27"/>
      <c r="R24" s="93">
        <v>0</v>
      </c>
      <c r="S24" s="27"/>
      <c r="T24" s="93">
        <f>P24+R24</f>
        <v>0</v>
      </c>
      <c r="U24" s="27"/>
      <c r="V24" s="93">
        <f>SUM(J24:U24)</f>
        <v>-81000418</v>
      </c>
    </row>
    <row r="25" spans="1:22" s="132" customFormat="1" ht="15.95" customHeight="1">
      <c r="C25" s="174"/>
      <c r="D25" s="174"/>
      <c r="E25" s="174"/>
      <c r="F25" s="43"/>
      <c r="G25" s="137"/>
      <c r="J25" s="92"/>
      <c r="K25" s="27"/>
      <c r="L25" s="92"/>
      <c r="M25" s="27"/>
      <c r="N25" s="92"/>
      <c r="O25" s="27"/>
      <c r="P25" s="92"/>
      <c r="Q25" s="27"/>
      <c r="R25" s="92"/>
      <c r="S25" s="27"/>
      <c r="T25" s="92"/>
      <c r="U25" s="27"/>
      <c r="V25" s="92"/>
    </row>
    <row r="26" spans="1:22" s="132" customFormat="1" ht="15.95" customHeight="1">
      <c r="A26" s="152" t="s">
        <v>188</v>
      </c>
      <c r="B26" s="152"/>
      <c r="C26" s="174"/>
      <c r="D26" s="174"/>
      <c r="E26" s="174"/>
      <c r="F26" s="43"/>
      <c r="G26" s="137"/>
      <c r="J26" s="92">
        <f>SUM(J23:J25)</f>
        <v>150978000</v>
      </c>
      <c r="K26" s="27"/>
      <c r="L26" s="92">
        <f>SUM(L23:L25)</f>
        <v>16000000</v>
      </c>
      <c r="M26" s="27"/>
      <c r="N26" s="92">
        <f>SUM(N23:N25)</f>
        <v>25524772</v>
      </c>
      <c r="O26" s="27"/>
      <c r="P26" s="92">
        <f>SUM(P23:P25)</f>
        <v>0</v>
      </c>
      <c r="Q26" s="27"/>
      <c r="R26" s="92">
        <f>SUM(R23:R25)</f>
        <v>-9747516</v>
      </c>
      <c r="S26" s="27"/>
      <c r="T26" s="92">
        <f>P26+R26</f>
        <v>-9747516</v>
      </c>
      <c r="U26" s="27"/>
      <c r="V26" s="92">
        <f>SUM(J26:N26,T26)</f>
        <v>182755256</v>
      </c>
    </row>
    <row r="27" spans="1:22" s="132" customFormat="1" ht="8.1" customHeight="1">
      <c r="A27" s="152"/>
      <c r="B27" s="176"/>
      <c r="C27" s="174"/>
      <c r="D27" s="174"/>
      <c r="E27" s="174"/>
      <c r="F27" s="43"/>
      <c r="G27" s="137"/>
      <c r="J27" s="92"/>
      <c r="K27" s="27"/>
      <c r="L27" s="92"/>
      <c r="M27" s="27"/>
      <c r="N27" s="92"/>
      <c r="O27" s="27"/>
      <c r="P27" s="92"/>
      <c r="Q27" s="27"/>
      <c r="R27" s="92"/>
      <c r="S27" s="27"/>
      <c r="T27" s="92"/>
      <c r="U27" s="27"/>
      <c r="V27" s="92"/>
    </row>
    <row r="28" spans="1:22" ht="15.95" customHeight="1">
      <c r="A28" s="152" t="s">
        <v>132</v>
      </c>
      <c r="B28" s="153"/>
      <c r="C28" s="153"/>
      <c r="D28" s="153"/>
      <c r="E28" s="153"/>
      <c r="G28" s="43"/>
      <c r="H28" s="132"/>
      <c r="I28" s="43"/>
      <c r="J28" s="178"/>
      <c r="K28" s="27"/>
      <c r="L28" s="178"/>
      <c r="M28" s="29"/>
      <c r="N28" s="178"/>
      <c r="O28" s="29"/>
      <c r="P28" s="178"/>
      <c r="Q28" s="29"/>
      <c r="R28" s="178"/>
      <c r="S28" s="29"/>
      <c r="T28" s="178"/>
      <c r="U28" s="27"/>
      <c r="V28" s="178"/>
    </row>
    <row r="29" spans="1:22" ht="15.95" customHeight="1">
      <c r="A29" s="176" t="s">
        <v>180</v>
      </c>
      <c r="C29" s="153"/>
      <c r="D29" s="153"/>
      <c r="E29" s="153"/>
      <c r="G29" s="43"/>
      <c r="H29" s="43"/>
      <c r="I29" s="43"/>
      <c r="J29" s="124" t="s">
        <v>133</v>
      </c>
      <c r="K29" s="117"/>
      <c r="L29" s="124" t="s">
        <v>133</v>
      </c>
      <c r="M29" s="117"/>
      <c r="N29" s="124">
        <f>'PL6_ENG (9-month)'!G24</f>
        <v>-384475729</v>
      </c>
      <c r="O29" s="117"/>
      <c r="P29" s="124">
        <f>'PL6_ENG (9-month)'!G32</f>
        <v>2409149892</v>
      </c>
      <c r="Q29" s="117"/>
      <c r="R29" s="124">
        <f>'PL6_ENG (9-month)'!K38</f>
        <v>-5628688</v>
      </c>
      <c r="S29" s="117"/>
      <c r="T29" s="124">
        <f>P29+R29</f>
        <v>2403521204</v>
      </c>
      <c r="U29" s="27"/>
      <c r="V29" s="93">
        <f>SUM(J29:N29,T29)</f>
        <v>2019045475</v>
      </c>
    </row>
    <row r="30" spans="1:22" ht="15.95" customHeight="1">
      <c r="A30" s="152"/>
      <c r="B30" s="153"/>
      <c r="C30" s="153"/>
      <c r="D30" s="153"/>
      <c r="E30" s="153"/>
      <c r="G30" s="43"/>
      <c r="H30" s="43"/>
      <c r="I30" s="43"/>
      <c r="J30" s="94"/>
      <c r="K30" s="172"/>
      <c r="L30" s="94"/>
      <c r="M30" s="16"/>
      <c r="N30" s="94"/>
      <c r="O30" s="16"/>
      <c r="P30" s="94"/>
      <c r="Q30" s="16"/>
      <c r="R30" s="94"/>
      <c r="S30" s="16"/>
      <c r="T30" s="94"/>
      <c r="U30" s="172"/>
      <c r="V30" s="94"/>
    </row>
    <row r="31" spans="1:22" ht="15.95" customHeight="1" thickBot="1">
      <c r="A31" s="152" t="s">
        <v>197</v>
      </c>
      <c r="B31" s="153"/>
      <c r="C31" s="153"/>
      <c r="D31" s="153"/>
      <c r="E31" s="153"/>
      <c r="G31" s="43"/>
      <c r="H31" s="43"/>
      <c r="I31" s="43"/>
      <c r="J31" s="179">
        <f>SUM(J26:J30)</f>
        <v>150978000</v>
      </c>
      <c r="K31" s="27"/>
      <c r="L31" s="179">
        <f>SUM(L26:L30)</f>
        <v>16000000</v>
      </c>
      <c r="M31" s="27"/>
      <c r="N31" s="179">
        <f>SUM(N26:N30)</f>
        <v>-358950957</v>
      </c>
      <c r="O31" s="27"/>
      <c r="P31" s="179">
        <f>SUM(P26:P30)</f>
        <v>2409149892</v>
      </c>
      <c r="Q31" s="27"/>
      <c r="R31" s="179">
        <f>SUM(R26:R30)</f>
        <v>-15376204</v>
      </c>
      <c r="S31" s="27"/>
      <c r="T31" s="179">
        <f>SUM(T26:T30)</f>
        <v>2393773688</v>
      </c>
      <c r="U31" s="27"/>
      <c r="V31" s="179">
        <f>SUM(V26:V30)</f>
        <v>2201800731</v>
      </c>
    </row>
    <row r="32" spans="1:22" ht="15.95" customHeight="1" thickTop="1">
      <c r="A32" s="152"/>
      <c r="B32" s="153"/>
      <c r="C32" s="153"/>
      <c r="D32" s="153"/>
      <c r="E32" s="153"/>
      <c r="G32" s="43"/>
      <c r="H32" s="43"/>
      <c r="I32" s="43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</row>
    <row r="33" spans="1:22" ht="15.95" customHeight="1">
      <c r="A33" s="152"/>
      <c r="B33" s="153"/>
      <c r="C33" s="153"/>
      <c r="D33" s="153"/>
      <c r="E33" s="153"/>
      <c r="G33" s="43"/>
      <c r="H33" s="43"/>
      <c r="I33" s="43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</row>
    <row r="34" spans="1:22" ht="15.95" customHeight="1">
      <c r="A34" s="152"/>
      <c r="B34" s="153"/>
      <c r="C34" s="153"/>
      <c r="D34" s="153"/>
      <c r="E34" s="153"/>
      <c r="G34" s="43"/>
      <c r="H34" s="43"/>
      <c r="I34" s="43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</row>
    <row r="35" spans="1:22" ht="15.95" customHeight="1">
      <c r="A35" s="152"/>
      <c r="B35" s="153"/>
      <c r="C35" s="153"/>
      <c r="D35" s="153"/>
      <c r="E35" s="153"/>
      <c r="G35" s="43"/>
      <c r="H35" s="43"/>
      <c r="I35" s="43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</row>
    <row r="36" spans="1:22" ht="16.5" customHeight="1">
      <c r="A36" s="152"/>
      <c r="B36" s="153"/>
      <c r="C36" s="153"/>
      <c r="D36" s="153"/>
      <c r="E36" s="153"/>
      <c r="G36" s="43"/>
      <c r="H36" s="43"/>
      <c r="I36" s="43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</row>
    <row r="37" spans="1:22" ht="2.25" customHeight="1">
      <c r="A37" s="152"/>
      <c r="B37" s="153"/>
      <c r="C37" s="153"/>
      <c r="D37" s="153"/>
      <c r="E37" s="153"/>
      <c r="G37" s="43"/>
      <c r="H37" s="43"/>
      <c r="I37" s="43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</row>
    <row r="38" spans="1:22" ht="21.95" customHeight="1">
      <c r="A38" s="155" t="str">
        <f>+'PL6_ENG (9-month)'!A63:M63</f>
        <v>The accompanying notes form part of this interim financial information.</v>
      </c>
      <c r="B38" s="156"/>
      <c r="C38" s="156"/>
      <c r="D38" s="156"/>
      <c r="E38" s="156"/>
      <c r="F38" s="157"/>
      <c r="G38" s="157"/>
      <c r="H38" s="157"/>
      <c r="I38" s="157"/>
      <c r="J38" s="144"/>
      <c r="K38" s="83"/>
      <c r="L38" s="144"/>
      <c r="M38" s="83"/>
      <c r="N38" s="144"/>
      <c r="O38" s="83"/>
      <c r="P38" s="83"/>
      <c r="Q38" s="83"/>
      <c r="R38" s="144"/>
      <c r="S38" s="144"/>
      <c r="T38" s="144"/>
      <c r="U38" s="83"/>
      <c r="V38" s="144"/>
    </row>
    <row r="39" spans="1:22" ht="16.5" customHeight="1">
      <c r="A39" s="136" t="s">
        <v>0</v>
      </c>
      <c r="B39" s="132"/>
      <c r="C39" s="132"/>
      <c r="D39" s="132"/>
      <c r="E39" s="132"/>
      <c r="F39" s="132"/>
      <c r="G39" s="137"/>
      <c r="H39" s="138"/>
      <c r="I39" s="138"/>
    </row>
    <row r="40" spans="1:22" ht="16.5" customHeight="1">
      <c r="A40" s="152" t="s">
        <v>206</v>
      </c>
      <c r="B40" s="132"/>
      <c r="C40" s="132"/>
      <c r="D40" s="132"/>
      <c r="E40" s="132"/>
      <c r="F40" s="132"/>
      <c r="G40" s="137"/>
      <c r="H40" s="138"/>
      <c r="I40" s="138"/>
    </row>
    <row r="41" spans="1:22" ht="16.5" customHeight="1">
      <c r="A41" s="140" t="str">
        <f>+A3</f>
        <v>For the nine-month period ended 30 September 2020</v>
      </c>
      <c r="B41" s="141"/>
      <c r="C41" s="141"/>
      <c r="D41" s="141"/>
      <c r="E41" s="141"/>
      <c r="F41" s="141"/>
      <c r="G41" s="142"/>
      <c r="H41" s="143"/>
      <c r="I41" s="143"/>
      <c r="J41" s="144"/>
      <c r="K41" s="83"/>
      <c r="L41" s="144"/>
      <c r="M41" s="83"/>
      <c r="N41" s="144"/>
      <c r="O41" s="83"/>
      <c r="P41" s="83"/>
      <c r="Q41" s="83"/>
      <c r="R41" s="144"/>
      <c r="S41" s="144"/>
      <c r="T41" s="144"/>
      <c r="U41" s="83"/>
      <c r="V41" s="144"/>
    </row>
    <row r="42" spans="1:22" s="132" customFormat="1" ht="16.5" customHeight="1">
      <c r="A42" s="154"/>
      <c r="J42" s="158"/>
      <c r="K42" s="65"/>
      <c r="L42" s="158"/>
      <c r="M42" s="16"/>
      <c r="N42" s="158"/>
      <c r="O42" s="16"/>
      <c r="P42" s="16"/>
      <c r="Q42" s="16"/>
      <c r="R42" s="158"/>
      <c r="S42" s="158"/>
      <c r="T42" s="158"/>
      <c r="U42" s="65"/>
      <c r="V42" s="158"/>
    </row>
    <row r="43" spans="1:22" s="132" customFormat="1" ht="16.5" customHeight="1">
      <c r="A43" s="154"/>
      <c r="J43" s="158"/>
      <c r="K43" s="65"/>
      <c r="L43" s="158"/>
      <c r="M43" s="16"/>
      <c r="N43" s="158"/>
      <c r="O43" s="16"/>
      <c r="P43" s="16"/>
      <c r="Q43" s="16"/>
      <c r="R43" s="158"/>
      <c r="S43" s="158"/>
      <c r="T43" s="158"/>
      <c r="U43" s="65"/>
      <c r="V43" s="158"/>
    </row>
    <row r="44" spans="1:22" ht="15.95" customHeight="1">
      <c r="A44" s="152"/>
      <c r="B44" s="153"/>
      <c r="C44" s="153"/>
      <c r="D44" s="153"/>
      <c r="E44" s="153"/>
      <c r="G44" s="43"/>
      <c r="H44" s="43"/>
      <c r="I44" s="43"/>
      <c r="J44" s="144"/>
      <c r="K44" s="83"/>
      <c r="L44" s="144"/>
      <c r="M44" s="83"/>
      <c r="N44" s="144"/>
      <c r="O44" s="83"/>
      <c r="P44" s="83"/>
      <c r="Q44" s="83"/>
      <c r="R44" s="144"/>
      <c r="S44" s="144"/>
      <c r="T44" s="144"/>
      <c r="U44" s="83"/>
      <c r="V44" s="168" t="s">
        <v>122</v>
      </c>
    </row>
    <row r="45" spans="1:22" ht="15.95" customHeight="1">
      <c r="C45" s="132"/>
      <c r="D45" s="132"/>
      <c r="E45" s="132"/>
      <c r="F45" s="169"/>
      <c r="G45" s="180"/>
      <c r="H45" s="181"/>
      <c r="I45" s="181"/>
      <c r="J45" s="201" t="s">
        <v>134</v>
      </c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</row>
    <row r="46" spans="1:22" ht="15.95" customHeight="1">
      <c r="C46" s="132"/>
      <c r="D46" s="132"/>
      <c r="E46" s="132"/>
      <c r="F46" s="169"/>
      <c r="G46" s="180"/>
      <c r="H46" s="181"/>
      <c r="I46" s="181"/>
      <c r="J46" s="194"/>
      <c r="K46" s="194"/>
      <c r="L46" s="194"/>
      <c r="M46" s="194"/>
      <c r="N46" s="194"/>
      <c r="O46" s="194"/>
      <c r="P46" s="202" t="s">
        <v>149</v>
      </c>
      <c r="Q46" s="202"/>
      <c r="R46" s="202"/>
      <c r="S46" s="202"/>
      <c r="T46" s="202"/>
      <c r="U46" s="194"/>
      <c r="V46" s="194"/>
    </row>
    <row r="47" spans="1:22" ht="15.95" customHeight="1">
      <c r="C47" s="132"/>
      <c r="D47" s="132"/>
      <c r="E47" s="132"/>
      <c r="F47" s="169"/>
      <c r="H47" s="43"/>
      <c r="I47" s="43"/>
      <c r="J47" s="65"/>
      <c r="K47" s="16"/>
      <c r="L47" s="201" t="s">
        <v>139</v>
      </c>
      <c r="M47" s="201"/>
      <c r="N47" s="201"/>
      <c r="O47" s="194"/>
      <c r="P47" s="201" t="s">
        <v>153</v>
      </c>
      <c r="Q47" s="201"/>
      <c r="R47" s="201"/>
      <c r="S47" s="16"/>
      <c r="T47" s="16"/>
      <c r="U47" s="16"/>
      <c r="V47" s="16"/>
    </row>
    <row r="48" spans="1:22" s="132" customFormat="1" ht="15.95" customHeight="1">
      <c r="A48" s="154"/>
      <c r="F48" s="170"/>
      <c r="G48" s="137"/>
      <c r="J48" s="16" t="s">
        <v>62</v>
      </c>
      <c r="K48" s="16"/>
      <c r="L48" s="65"/>
      <c r="M48" s="65"/>
      <c r="N48" s="16"/>
      <c r="O48" s="16"/>
      <c r="P48" s="16"/>
      <c r="Q48" s="16"/>
      <c r="R48" s="16"/>
      <c r="S48" s="16"/>
      <c r="T48" s="16" t="s">
        <v>156</v>
      </c>
      <c r="U48" s="16"/>
      <c r="V48" s="16"/>
    </row>
    <row r="49" spans="1:22" s="132" customFormat="1" ht="15.95" customHeight="1">
      <c r="A49" s="154"/>
      <c r="F49" s="170"/>
      <c r="G49" s="137"/>
      <c r="J49" s="16" t="s">
        <v>63</v>
      </c>
      <c r="K49" s="172"/>
      <c r="L49" s="16" t="s">
        <v>64</v>
      </c>
      <c r="M49" s="16"/>
      <c r="N49" s="65"/>
      <c r="O49" s="65"/>
      <c r="P49" s="16" t="s">
        <v>152</v>
      </c>
      <c r="Q49" s="65"/>
      <c r="R49" s="16" t="s">
        <v>103</v>
      </c>
      <c r="S49" s="16"/>
      <c r="T49" s="16" t="s">
        <v>155</v>
      </c>
      <c r="U49" s="16"/>
      <c r="V49" s="65"/>
    </row>
    <row r="50" spans="1:22" s="132" customFormat="1" ht="15.95" customHeight="1">
      <c r="A50" s="154"/>
      <c r="F50" s="170"/>
      <c r="G50" s="137"/>
      <c r="H50" s="173" t="s">
        <v>121</v>
      </c>
      <c r="J50" s="168" t="s">
        <v>65</v>
      </c>
      <c r="K50" s="27"/>
      <c r="L50" s="168" t="s">
        <v>66</v>
      </c>
      <c r="M50" s="16"/>
      <c r="N50" s="168" t="s">
        <v>49</v>
      </c>
      <c r="O50" s="16"/>
      <c r="P50" s="168" t="s">
        <v>182</v>
      </c>
      <c r="Q50" s="16"/>
      <c r="R50" s="168" t="s">
        <v>104</v>
      </c>
      <c r="S50" s="16"/>
      <c r="T50" s="168" t="s">
        <v>154</v>
      </c>
      <c r="U50" s="27"/>
      <c r="V50" s="168" t="s">
        <v>50</v>
      </c>
    </row>
    <row r="51" spans="1:22" s="132" customFormat="1" ht="15.95" customHeight="1">
      <c r="A51" s="154"/>
      <c r="F51" s="170"/>
      <c r="G51" s="137"/>
      <c r="J51" s="16"/>
      <c r="K51" s="65"/>
      <c r="L51" s="16"/>
      <c r="M51" s="16"/>
      <c r="N51" s="16"/>
      <c r="O51" s="16"/>
      <c r="P51" s="16"/>
      <c r="Q51" s="16"/>
      <c r="R51" s="16"/>
      <c r="S51" s="16"/>
      <c r="T51" s="16"/>
      <c r="U51" s="172"/>
      <c r="V51" s="16"/>
    </row>
    <row r="52" spans="1:22" s="132" customFormat="1" ht="15.95" customHeight="1">
      <c r="A52" s="152" t="s">
        <v>96</v>
      </c>
      <c r="B52" s="174"/>
      <c r="C52" s="174"/>
      <c r="D52" s="174"/>
      <c r="E52" s="174"/>
      <c r="F52" s="174"/>
      <c r="G52" s="175"/>
      <c r="H52" s="174"/>
      <c r="I52" s="174"/>
      <c r="J52" s="27">
        <v>150978000</v>
      </c>
      <c r="K52" s="27"/>
      <c r="L52" s="27">
        <v>16000000</v>
      </c>
      <c r="M52" s="27"/>
      <c r="N52" s="27">
        <v>525477954</v>
      </c>
      <c r="O52" s="27"/>
      <c r="P52" s="27">
        <v>0</v>
      </c>
      <c r="Q52" s="27"/>
      <c r="R52" s="27">
        <v>0</v>
      </c>
      <c r="S52" s="27"/>
      <c r="T52" s="27">
        <f>P52+R52</f>
        <v>0</v>
      </c>
      <c r="U52" s="27"/>
      <c r="V52" s="27">
        <f>SUM(J52:O52,T52)</f>
        <v>692455954</v>
      </c>
    </row>
    <row r="53" spans="1:22" s="132" customFormat="1" ht="8.1" customHeight="1">
      <c r="A53" s="152"/>
      <c r="C53" s="174"/>
      <c r="D53" s="174"/>
      <c r="E53" s="174"/>
      <c r="F53" s="43"/>
      <c r="G53" s="13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</row>
    <row r="54" spans="1:22" s="132" customFormat="1" ht="15.95" customHeight="1">
      <c r="A54" s="152" t="s">
        <v>132</v>
      </c>
      <c r="B54" s="174"/>
      <c r="C54" s="174"/>
      <c r="D54" s="174"/>
      <c r="E54" s="174"/>
      <c r="F54" s="174"/>
      <c r="G54" s="175"/>
      <c r="I54" s="174"/>
      <c r="J54" s="29"/>
      <c r="K54" s="27"/>
      <c r="L54" s="29"/>
      <c r="M54" s="29"/>
      <c r="N54" s="29"/>
      <c r="O54" s="29"/>
      <c r="P54" s="29"/>
      <c r="Q54" s="29"/>
      <c r="R54" s="29"/>
      <c r="S54" s="29"/>
      <c r="T54" s="29"/>
      <c r="U54" s="27"/>
      <c r="V54" s="29"/>
    </row>
    <row r="55" spans="1:22" s="132" customFormat="1" ht="15.95" customHeight="1">
      <c r="A55" s="176" t="s">
        <v>113</v>
      </c>
      <c r="F55" s="170"/>
      <c r="G55" s="180"/>
      <c r="H55" s="182"/>
      <c r="I55" s="182"/>
      <c r="J55" s="117" t="s">
        <v>133</v>
      </c>
      <c r="K55" s="117"/>
      <c r="L55" s="117" t="s">
        <v>133</v>
      </c>
      <c r="M55" s="117"/>
      <c r="N55" s="117">
        <f>'PL6_ENG (9-month)'!M24</f>
        <v>-305625632</v>
      </c>
      <c r="O55" s="117"/>
      <c r="P55" s="117">
        <v>0</v>
      </c>
      <c r="Q55" s="117"/>
      <c r="R55" s="117">
        <v>-9672037</v>
      </c>
      <c r="S55" s="117"/>
      <c r="T55" s="27">
        <f>P55+R55</f>
        <v>-9672037</v>
      </c>
      <c r="U55" s="27"/>
      <c r="V55" s="27">
        <f>SUM(J55:O55,T55)</f>
        <v>-315297669</v>
      </c>
    </row>
    <row r="56" spans="1:22" s="132" customFormat="1" ht="15.95" customHeight="1">
      <c r="A56" s="176" t="s">
        <v>171</v>
      </c>
      <c r="F56" s="170"/>
      <c r="G56" s="180"/>
      <c r="H56" s="182"/>
      <c r="I56" s="182"/>
      <c r="J56" s="125">
        <v>0</v>
      </c>
      <c r="K56" s="117"/>
      <c r="L56" s="125">
        <v>0</v>
      </c>
      <c r="M56" s="117"/>
      <c r="N56" s="125">
        <v>-135870300</v>
      </c>
      <c r="O56" s="117"/>
      <c r="P56" s="125">
        <v>0</v>
      </c>
      <c r="Q56" s="117"/>
      <c r="R56" s="125">
        <v>0</v>
      </c>
      <c r="S56" s="117"/>
      <c r="T56" s="125">
        <f>P56+R56</f>
        <v>0</v>
      </c>
      <c r="U56" s="27"/>
      <c r="V56" s="125">
        <f>SUM(J56:U56)</f>
        <v>-135870300</v>
      </c>
    </row>
    <row r="57" spans="1:22" s="132" customFormat="1" ht="15.95" customHeight="1">
      <c r="A57" s="154"/>
      <c r="F57" s="170"/>
      <c r="G57" s="180"/>
      <c r="H57" s="182"/>
      <c r="I57" s="182"/>
      <c r="J57" s="16"/>
      <c r="K57" s="172"/>
      <c r="L57" s="16"/>
      <c r="M57" s="16"/>
      <c r="N57" s="16"/>
      <c r="O57" s="16"/>
      <c r="P57" s="16"/>
      <c r="Q57" s="16"/>
      <c r="R57" s="16"/>
      <c r="S57" s="16"/>
      <c r="T57" s="16"/>
      <c r="U57" s="172"/>
      <c r="V57" s="16"/>
    </row>
    <row r="58" spans="1:22" s="132" customFormat="1" ht="15.95" customHeight="1" thickBot="1">
      <c r="A58" s="152" t="s">
        <v>196</v>
      </c>
      <c r="C58" s="174"/>
      <c r="D58" s="174"/>
      <c r="E58" s="174"/>
      <c r="F58" s="43"/>
      <c r="G58" s="137"/>
      <c r="J58" s="177">
        <f>SUM(J52:J57)</f>
        <v>150978000</v>
      </c>
      <c r="K58" s="27"/>
      <c r="L58" s="177">
        <f>SUM(L52:L57)</f>
        <v>16000000</v>
      </c>
      <c r="M58" s="27"/>
      <c r="N58" s="177">
        <f>SUM(N52:N57)</f>
        <v>83982022</v>
      </c>
      <c r="O58" s="27"/>
      <c r="P58" s="177">
        <f>SUM(P52:P57)</f>
        <v>0</v>
      </c>
      <c r="Q58" s="27"/>
      <c r="R58" s="177">
        <f>SUM(R52:R57)</f>
        <v>-9672037</v>
      </c>
      <c r="S58" s="27"/>
      <c r="T58" s="177">
        <f>SUM(T52:T57)</f>
        <v>-9672037</v>
      </c>
      <c r="U58" s="27"/>
      <c r="V58" s="177">
        <f>SUM(V52:V57)</f>
        <v>241287985</v>
      </c>
    </row>
    <row r="59" spans="1:22" s="132" customFormat="1" ht="15.95" customHeight="1" thickTop="1">
      <c r="A59" s="152"/>
      <c r="C59" s="174"/>
      <c r="D59" s="174"/>
      <c r="E59" s="174"/>
      <c r="F59" s="43"/>
      <c r="G59" s="13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</row>
    <row r="60" spans="1:22" s="132" customFormat="1" ht="15.95" customHeight="1">
      <c r="A60" s="152"/>
      <c r="C60" s="174"/>
      <c r="D60" s="174"/>
      <c r="E60" s="174"/>
      <c r="F60" s="43"/>
      <c r="G60" s="13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</row>
    <row r="61" spans="1:22" s="174" customFormat="1" ht="15.95" customHeight="1">
      <c r="A61" s="152" t="s">
        <v>189</v>
      </c>
      <c r="G61" s="175"/>
      <c r="J61" s="92">
        <v>150978000</v>
      </c>
      <c r="K61" s="27"/>
      <c r="L61" s="92">
        <v>16000000</v>
      </c>
      <c r="M61" s="27"/>
      <c r="N61" s="92">
        <v>28572097</v>
      </c>
      <c r="O61" s="27"/>
      <c r="P61" s="92">
        <v>0</v>
      </c>
      <c r="Q61" s="27"/>
      <c r="R61" s="92">
        <v>-9747516</v>
      </c>
      <c r="S61" s="27"/>
      <c r="T61" s="92">
        <f>P61+R61</f>
        <v>-9747516</v>
      </c>
      <c r="U61" s="27"/>
      <c r="V61" s="92">
        <f>SUM(J61:N61,T61)</f>
        <v>185802581</v>
      </c>
    </row>
    <row r="62" spans="1:22" s="132" customFormat="1" ht="15.95" customHeight="1">
      <c r="A62" s="176" t="s">
        <v>146</v>
      </c>
      <c r="B62" s="176"/>
      <c r="C62" s="174"/>
      <c r="D62" s="174"/>
      <c r="E62" s="174"/>
      <c r="F62" s="43"/>
      <c r="H62" s="137">
        <v>5</v>
      </c>
      <c r="J62" s="93">
        <v>0</v>
      </c>
      <c r="K62" s="27"/>
      <c r="L62" s="93">
        <v>0</v>
      </c>
      <c r="M62" s="27"/>
      <c r="N62" s="93">
        <v>-62725319</v>
      </c>
      <c r="O62" s="27"/>
      <c r="P62" s="93">
        <v>0</v>
      </c>
      <c r="Q62" s="27"/>
      <c r="R62" s="93">
        <v>0</v>
      </c>
      <c r="S62" s="27"/>
      <c r="T62" s="93">
        <f>P62+R62</f>
        <v>0</v>
      </c>
      <c r="U62" s="27"/>
      <c r="V62" s="93">
        <f>SUM(J62:U62)</f>
        <v>-62725319</v>
      </c>
    </row>
    <row r="63" spans="1:22" s="132" customFormat="1" ht="15.95" customHeight="1">
      <c r="A63" s="152"/>
      <c r="C63" s="174"/>
      <c r="D63" s="174"/>
      <c r="E63" s="174"/>
      <c r="F63" s="43"/>
      <c r="G63" s="137"/>
      <c r="J63" s="92"/>
      <c r="K63" s="27"/>
      <c r="L63" s="92"/>
      <c r="M63" s="27"/>
      <c r="N63" s="92"/>
      <c r="O63" s="27"/>
      <c r="P63" s="92"/>
      <c r="Q63" s="27"/>
      <c r="R63" s="92"/>
      <c r="S63" s="27"/>
      <c r="T63" s="92"/>
      <c r="U63" s="27"/>
      <c r="V63" s="92"/>
    </row>
    <row r="64" spans="1:22" s="132" customFormat="1" ht="15.95" customHeight="1">
      <c r="A64" s="152" t="s">
        <v>188</v>
      </c>
      <c r="B64" s="152"/>
      <c r="C64" s="183"/>
      <c r="D64" s="174"/>
      <c r="E64" s="174"/>
      <c r="F64" s="43"/>
      <c r="G64" s="137"/>
      <c r="J64" s="92">
        <f>SUM(J61:J63)</f>
        <v>150978000</v>
      </c>
      <c r="K64" s="27"/>
      <c r="L64" s="92">
        <f>SUM(L61:L63)</f>
        <v>16000000</v>
      </c>
      <c r="M64" s="27"/>
      <c r="N64" s="92">
        <f>SUM(N61:N63)</f>
        <v>-34153222</v>
      </c>
      <c r="O64" s="27"/>
      <c r="P64" s="92">
        <f>SUM(P61:P63)</f>
        <v>0</v>
      </c>
      <c r="Q64" s="27"/>
      <c r="R64" s="92">
        <f>SUM(R61:R63)</f>
        <v>-9747516</v>
      </c>
      <c r="S64" s="27"/>
      <c r="T64" s="92">
        <f>P64+R64</f>
        <v>-9747516</v>
      </c>
      <c r="U64" s="27"/>
      <c r="V64" s="92">
        <f>SUM(J64:N64,T64)</f>
        <v>123077262</v>
      </c>
    </row>
    <row r="65" spans="1:22" s="132" customFormat="1" ht="8.1" customHeight="1">
      <c r="C65" s="183"/>
      <c r="D65" s="174"/>
      <c r="E65" s="174"/>
      <c r="F65" s="43"/>
      <c r="G65" s="137"/>
      <c r="J65" s="92"/>
      <c r="K65" s="27"/>
      <c r="L65" s="92"/>
      <c r="M65" s="27"/>
      <c r="N65" s="92"/>
      <c r="O65" s="27"/>
      <c r="P65" s="92"/>
      <c r="Q65" s="27"/>
      <c r="R65" s="92"/>
      <c r="S65" s="27"/>
      <c r="T65" s="92"/>
      <c r="U65" s="27"/>
      <c r="V65" s="92"/>
    </row>
    <row r="66" spans="1:22" s="174" customFormat="1" ht="15.95" customHeight="1">
      <c r="A66" s="152" t="s">
        <v>132</v>
      </c>
      <c r="G66" s="175"/>
      <c r="H66" s="132"/>
      <c r="J66" s="178"/>
      <c r="K66" s="27"/>
      <c r="L66" s="178"/>
      <c r="M66" s="29"/>
      <c r="N66" s="178"/>
      <c r="O66" s="29"/>
      <c r="P66" s="178"/>
      <c r="Q66" s="29"/>
      <c r="R66" s="178"/>
      <c r="S66" s="29"/>
      <c r="T66" s="178"/>
      <c r="U66" s="27"/>
      <c r="V66" s="178"/>
    </row>
    <row r="67" spans="1:22" s="132" customFormat="1" ht="15.95" customHeight="1">
      <c r="A67" s="176" t="s">
        <v>180</v>
      </c>
      <c r="F67" s="170"/>
      <c r="G67" s="180"/>
      <c r="H67" s="182"/>
      <c r="I67" s="182"/>
      <c r="J67" s="124" t="s">
        <v>133</v>
      </c>
      <c r="K67" s="117"/>
      <c r="L67" s="124" t="s">
        <v>133</v>
      </c>
      <c r="M67" s="117"/>
      <c r="N67" s="124">
        <f>'PL6_ENG (9-month)'!K24</f>
        <v>-358579547</v>
      </c>
      <c r="O67" s="117"/>
      <c r="P67" s="124">
        <f>'PL6_ENG (9-month)'!K32</f>
        <v>2409149892</v>
      </c>
      <c r="Q67" s="117"/>
      <c r="R67" s="124">
        <f>'PL6_ENG (9-month)'!G38</f>
        <v>-5628688</v>
      </c>
      <c r="S67" s="117"/>
      <c r="T67" s="124">
        <f>P67+R67</f>
        <v>2403521204</v>
      </c>
      <c r="U67" s="27"/>
      <c r="V67" s="93">
        <f>SUM(J67:N67,T67)</f>
        <v>2044941657</v>
      </c>
    </row>
    <row r="68" spans="1:22" s="132" customFormat="1" ht="15.95" customHeight="1">
      <c r="A68" s="154"/>
      <c r="B68" s="152"/>
      <c r="F68" s="170"/>
      <c r="G68" s="180"/>
      <c r="H68" s="182"/>
      <c r="I68" s="182"/>
      <c r="J68" s="94"/>
      <c r="K68" s="172"/>
      <c r="L68" s="94"/>
      <c r="M68" s="16"/>
      <c r="N68" s="94"/>
      <c r="O68" s="16"/>
      <c r="P68" s="94"/>
      <c r="Q68" s="16"/>
      <c r="R68" s="94"/>
      <c r="S68" s="16"/>
      <c r="T68" s="94"/>
      <c r="U68" s="172"/>
      <c r="V68" s="94"/>
    </row>
    <row r="69" spans="1:22" s="132" customFormat="1" ht="15.95" customHeight="1" thickBot="1">
      <c r="A69" s="152" t="s">
        <v>197</v>
      </c>
      <c r="C69" s="174"/>
      <c r="D69" s="174"/>
      <c r="E69" s="174"/>
      <c r="F69" s="43"/>
      <c r="G69" s="137"/>
      <c r="J69" s="179">
        <f>SUM(J64:J68)</f>
        <v>150978000</v>
      </c>
      <c r="K69" s="27"/>
      <c r="L69" s="179">
        <f>SUM(L64:L68)</f>
        <v>16000000</v>
      </c>
      <c r="M69" s="27"/>
      <c r="N69" s="179">
        <f>SUM(N64:N68)</f>
        <v>-392732769</v>
      </c>
      <c r="O69" s="27"/>
      <c r="P69" s="179">
        <f>SUM(P64:P68)</f>
        <v>2409149892</v>
      </c>
      <c r="Q69" s="27"/>
      <c r="R69" s="179">
        <f>SUM(R64:R68)</f>
        <v>-15376204</v>
      </c>
      <c r="S69" s="27"/>
      <c r="T69" s="179">
        <f>SUM(T64:T68)</f>
        <v>2393773688</v>
      </c>
      <c r="U69" s="27"/>
      <c r="V69" s="179">
        <f>SUM(V64:V68)</f>
        <v>2168018919</v>
      </c>
    </row>
    <row r="70" spans="1:22" s="132" customFormat="1" ht="15.95" customHeight="1" thickTop="1">
      <c r="A70" s="152"/>
      <c r="C70" s="174"/>
      <c r="D70" s="174"/>
      <c r="E70" s="174"/>
      <c r="F70" s="43"/>
      <c r="G70" s="13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</row>
    <row r="71" spans="1:22" s="132" customFormat="1" ht="15.95" customHeight="1">
      <c r="A71" s="152"/>
      <c r="C71" s="174"/>
      <c r="D71" s="174"/>
      <c r="E71" s="174"/>
      <c r="F71" s="43"/>
      <c r="G71" s="13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</row>
    <row r="72" spans="1:22" s="132" customFormat="1" ht="15.95" customHeight="1">
      <c r="A72" s="152"/>
      <c r="C72" s="174"/>
      <c r="D72" s="174"/>
      <c r="E72" s="174"/>
      <c r="F72" s="43"/>
      <c r="G72" s="13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</row>
    <row r="73" spans="1:22" s="132" customFormat="1" ht="15.95" customHeight="1">
      <c r="A73" s="152"/>
      <c r="C73" s="174"/>
      <c r="D73" s="174"/>
      <c r="E73" s="174"/>
      <c r="F73" s="43"/>
      <c r="G73" s="13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</row>
    <row r="74" spans="1:22" s="132" customFormat="1" ht="16.5" customHeight="1">
      <c r="A74" s="152"/>
      <c r="C74" s="174"/>
      <c r="D74" s="174"/>
      <c r="E74" s="174"/>
      <c r="F74" s="43"/>
      <c r="G74" s="13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</row>
    <row r="75" spans="1:22" ht="21.95" customHeight="1">
      <c r="A75" s="155" t="str">
        <f>+'PL6_ENG (9-month)'!A63:M63</f>
        <v>The accompanying notes form part of this interim financial information.</v>
      </c>
      <c r="B75" s="159"/>
      <c r="C75" s="159"/>
      <c r="D75" s="159"/>
      <c r="E75" s="159"/>
      <c r="F75" s="159"/>
      <c r="G75" s="159"/>
      <c r="H75" s="159"/>
      <c r="I75" s="159"/>
      <c r="J75" s="144"/>
      <c r="K75" s="160"/>
      <c r="L75" s="144"/>
      <c r="M75" s="160"/>
      <c r="N75" s="144"/>
      <c r="O75" s="160"/>
      <c r="P75" s="160"/>
      <c r="Q75" s="160"/>
      <c r="R75" s="144"/>
      <c r="S75" s="144"/>
      <c r="T75" s="144"/>
      <c r="U75" s="160"/>
      <c r="V75" s="144"/>
    </row>
  </sheetData>
  <mergeCells count="8">
    <mergeCell ref="J7:V7"/>
    <mergeCell ref="L9:N9"/>
    <mergeCell ref="J45:V45"/>
    <mergeCell ref="L47:N47"/>
    <mergeCell ref="P9:R9"/>
    <mergeCell ref="P8:T8"/>
    <mergeCell ref="P47:R47"/>
    <mergeCell ref="P46:T46"/>
  </mergeCells>
  <pageMargins left="0.6" right="0.6" top="0.5" bottom="0.6" header="0.49" footer="0.4"/>
  <pageSetup paperSize="9" scale="90" firstPageNumber="7" fitToHeight="0" orientation="landscape" useFirstPageNumber="1" horizontalDpi="1200" verticalDpi="1200" r:id="rId1"/>
  <headerFooter>
    <oddFooter>&amp;R&amp;"Arial,Regular"&amp;9&amp;P</oddFooter>
  </headerFooter>
  <rowBreaks count="1" manualBreakCount="1">
    <brk id="38" max="2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 tint="0.249977111117893"/>
  </sheetPr>
  <dimension ref="A1:M107"/>
  <sheetViews>
    <sheetView zoomScale="110" zoomScaleNormal="110" zoomScaleSheetLayoutView="100" workbookViewId="0"/>
  </sheetViews>
  <sheetFormatPr defaultColWidth="9.28515625" defaultRowHeight="16.5" customHeight="1"/>
  <cols>
    <col min="1" max="2" width="1.42578125" style="43" customWidth="1"/>
    <col min="3" max="3" width="1.7109375" style="43" customWidth="1"/>
    <col min="4" max="4" width="36" style="43" customWidth="1"/>
    <col min="5" max="5" width="5.140625" style="43" customWidth="1"/>
    <col min="6" max="6" width="0.7109375" style="43" customWidth="1"/>
    <col min="7" max="7" width="12.7109375" style="44" customWidth="1"/>
    <col min="8" max="8" width="0.7109375" style="44" customWidth="1"/>
    <col min="9" max="9" width="12.85546875" style="44" customWidth="1"/>
    <col min="10" max="10" width="0.7109375" style="44" customWidth="1"/>
    <col min="11" max="11" width="12.7109375" style="44" customWidth="1"/>
    <col min="12" max="12" width="0.7109375" style="44" customWidth="1"/>
    <col min="13" max="13" width="12.85546875" style="44" customWidth="1"/>
    <col min="14" max="16384" width="9.28515625" style="43"/>
  </cols>
  <sheetData>
    <row r="1" spans="1:13" ht="16.5" customHeight="1">
      <c r="A1" s="45" t="s">
        <v>0</v>
      </c>
      <c r="B1" s="46"/>
      <c r="C1" s="46"/>
      <c r="D1" s="46"/>
      <c r="E1" s="47"/>
      <c r="F1" s="48"/>
      <c r="G1" s="49"/>
      <c r="H1" s="49"/>
      <c r="I1" s="49"/>
      <c r="J1" s="49"/>
      <c r="K1" s="49"/>
      <c r="L1" s="49"/>
      <c r="M1" s="49"/>
    </row>
    <row r="2" spans="1:13" ht="16.5" customHeight="1">
      <c r="A2" s="45" t="s">
        <v>67</v>
      </c>
      <c r="B2" s="46"/>
      <c r="C2" s="46"/>
      <c r="D2" s="46"/>
      <c r="E2" s="47"/>
      <c r="F2" s="48"/>
      <c r="G2" s="49"/>
      <c r="H2" s="49"/>
      <c r="I2" s="49"/>
      <c r="J2" s="49"/>
      <c r="K2" s="49"/>
      <c r="L2" s="49"/>
      <c r="M2" s="49"/>
    </row>
    <row r="3" spans="1:13" ht="16.5" customHeight="1">
      <c r="A3" s="50" t="str">
        <f>+'7-8'!A3</f>
        <v>For the nine-month period ended 30 September 2020</v>
      </c>
      <c r="B3" s="51"/>
      <c r="C3" s="51"/>
      <c r="D3" s="51"/>
      <c r="E3" s="52"/>
      <c r="F3" s="53"/>
      <c r="G3" s="12"/>
      <c r="H3" s="12"/>
      <c r="I3" s="12"/>
      <c r="J3" s="12"/>
      <c r="K3" s="12"/>
      <c r="L3" s="12"/>
      <c r="M3" s="12"/>
    </row>
    <row r="4" spans="1:13" ht="15.6" customHeight="1">
      <c r="A4" s="46"/>
      <c r="B4" s="46"/>
      <c r="C4" s="46"/>
      <c r="D4" s="46"/>
      <c r="E4" s="47"/>
      <c r="F4" s="48"/>
      <c r="G4" s="49"/>
      <c r="H4" s="49"/>
      <c r="I4" s="49"/>
      <c r="J4" s="49"/>
      <c r="K4" s="49"/>
      <c r="L4" s="49"/>
      <c r="M4" s="49"/>
    </row>
    <row r="5" spans="1:13" ht="15.6" customHeight="1">
      <c r="A5" s="46"/>
      <c r="B5" s="46"/>
      <c r="C5" s="46"/>
      <c r="D5" s="46"/>
      <c r="E5" s="47"/>
      <c r="F5" s="48"/>
      <c r="G5" s="49"/>
      <c r="H5" s="49"/>
      <c r="I5" s="49"/>
      <c r="J5" s="49"/>
      <c r="K5" s="49"/>
      <c r="L5" s="49"/>
      <c r="M5" s="49"/>
    </row>
    <row r="6" spans="1:13" ht="15.6" customHeight="1">
      <c r="A6" s="46"/>
      <c r="B6" s="46"/>
      <c r="C6" s="46"/>
      <c r="D6" s="46"/>
      <c r="E6" s="47"/>
      <c r="F6" s="54"/>
      <c r="G6" s="55"/>
      <c r="H6" s="56"/>
      <c r="I6" s="56"/>
      <c r="J6" s="56"/>
      <c r="K6" s="56"/>
      <c r="L6" s="56"/>
      <c r="M6" s="13" t="s">
        <v>123</v>
      </c>
    </row>
    <row r="7" spans="1:13" ht="15.6" customHeight="1">
      <c r="A7" s="46"/>
      <c r="B7" s="46"/>
      <c r="C7" s="46"/>
      <c r="D7" s="46"/>
      <c r="E7" s="47"/>
      <c r="F7" s="54"/>
      <c r="G7" s="199" t="s">
        <v>2</v>
      </c>
      <c r="H7" s="199"/>
      <c r="I7" s="199"/>
      <c r="J7" s="57"/>
      <c r="K7" s="199" t="s">
        <v>52</v>
      </c>
      <c r="L7" s="199"/>
      <c r="M7" s="199"/>
    </row>
    <row r="8" spans="1:13" ht="15.6" customHeight="1">
      <c r="A8" s="46"/>
      <c r="B8" s="46"/>
      <c r="C8" s="46"/>
      <c r="D8" s="46"/>
      <c r="E8" s="47"/>
      <c r="F8" s="54"/>
      <c r="G8" s="196" t="s">
        <v>4</v>
      </c>
      <c r="H8" s="196"/>
      <c r="I8" s="196"/>
      <c r="J8" s="15"/>
      <c r="K8" s="196" t="s">
        <v>4</v>
      </c>
      <c r="L8" s="196"/>
      <c r="M8" s="196"/>
    </row>
    <row r="9" spans="1:13" ht="15.6" customHeight="1">
      <c r="A9" s="46"/>
      <c r="B9" s="46"/>
      <c r="C9" s="46"/>
      <c r="D9" s="46"/>
      <c r="E9" s="58" t="s">
        <v>8</v>
      </c>
      <c r="F9" s="59"/>
      <c r="G9" s="60" t="s">
        <v>120</v>
      </c>
      <c r="H9" s="18"/>
      <c r="I9" s="60" t="s">
        <v>7</v>
      </c>
      <c r="J9" s="18"/>
      <c r="K9" s="60" t="s">
        <v>120</v>
      </c>
      <c r="L9" s="18"/>
      <c r="M9" s="60" t="s">
        <v>7</v>
      </c>
    </row>
    <row r="10" spans="1:13" ht="15.6" customHeight="1">
      <c r="A10" s="46"/>
      <c r="B10" s="46"/>
      <c r="C10" s="46"/>
      <c r="D10" s="46"/>
      <c r="E10" s="109"/>
      <c r="F10" s="59"/>
      <c r="G10" s="94"/>
      <c r="H10" s="18"/>
      <c r="I10" s="16"/>
      <c r="J10" s="18"/>
      <c r="K10" s="94"/>
      <c r="L10" s="18"/>
      <c r="M10" s="16"/>
    </row>
    <row r="11" spans="1:13" ht="15.6" customHeight="1">
      <c r="A11" s="45" t="s">
        <v>68</v>
      </c>
      <c r="B11" s="45"/>
      <c r="C11" s="45"/>
      <c r="D11" s="45"/>
      <c r="E11" s="47"/>
      <c r="F11" s="54"/>
      <c r="G11" s="110"/>
      <c r="H11" s="111"/>
      <c r="I11" s="111"/>
      <c r="J11" s="111"/>
      <c r="K11" s="110"/>
      <c r="L11" s="111"/>
      <c r="M11" s="111"/>
    </row>
    <row r="12" spans="1:13" ht="15.6" customHeight="1">
      <c r="A12" s="46" t="s">
        <v>166</v>
      </c>
      <c r="B12" s="46"/>
      <c r="C12" s="46"/>
      <c r="E12" s="47"/>
      <c r="F12" s="54"/>
      <c r="G12" s="112">
        <f>+'PL6_ENG (9-month)'!G21</f>
        <v>-443210189</v>
      </c>
      <c r="H12" s="113"/>
      <c r="I12" s="44">
        <f>+'PL6_ENG (9-month)'!I21</f>
        <v>-309958985</v>
      </c>
      <c r="J12" s="113"/>
      <c r="K12" s="112">
        <f>+'PL6_ENG (9-month)'!K21</f>
        <v>-433119152</v>
      </c>
      <c r="L12" s="113"/>
      <c r="M12" s="44">
        <f>+'PL6_ENG (9-month)'!M21</f>
        <v>-302775758</v>
      </c>
    </row>
    <row r="13" spans="1:13" ht="15.6" customHeight="1">
      <c r="A13" s="46"/>
      <c r="B13" s="46"/>
      <c r="C13" s="46"/>
      <c r="E13" s="47"/>
      <c r="F13" s="54"/>
      <c r="G13" s="110"/>
      <c r="H13" s="111"/>
      <c r="I13" s="111"/>
      <c r="J13" s="111"/>
      <c r="K13" s="110"/>
      <c r="L13" s="111"/>
      <c r="M13" s="111"/>
    </row>
    <row r="14" spans="1:13" ht="15.6" customHeight="1">
      <c r="A14" s="45" t="s">
        <v>69</v>
      </c>
      <c r="B14" s="46"/>
      <c r="C14" s="46"/>
      <c r="E14" s="47"/>
      <c r="F14" s="54"/>
      <c r="G14" s="110"/>
      <c r="H14" s="111"/>
      <c r="I14" s="111"/>
      <c r="J14" s="111"/>
      <c r="K14" s="110"/>
      <c r="L14" s="111"/>
      <c r="M14" s="111"/>
    </row>
    <row r="15" spans="1:13" ht="15.6" customHeight="1">
      <c r="A15" s="46"/>
      <c r="B15" s="43" t="s">
        <v>70</v>
      </c>
      <c r="C15" s="46"/>
      <c r="E15" s="47"/>
      <c r="F15" s="54"/>
      <c r="G15" s="110"/>
      <c r="H15" s="111"/>
      <c r="I15" s="111"/>
      <c r="J15" s="111"/>
      <c r="K15" s="110"/>
      <c r="L15" s="111"/>
      <c r="M15" s="111"/>
    </row>
    <row r="16" spans="1:13" ht="15.6" customHeight="1">
      <c r="C16" s="46" t="s">
        <v>71</v>
      </c>
      <c r="E16" s="47">
        <v>13</v>
      </c>
      <c r="F16" s="54"/>
      <c r="G16" s="102">
        <v>217635780</v>
      </c>
      <c r="H16" s="114"/>
      <c r="I16" s="57">
        <v>167655617</v>
      </c>
      <c r="J16" s="114"/>
      <c r="K16" s="110">
        <v>209673473</v>
      </c>
      <c r="L16" s="114"/>
      <c r="M16" s="111">
        <v>158046724</v>
      </c>
    </row>
    <row r="17" spans="2:13" ht="15.6" customHeight="1">
      <c r="B17" s="43" t="s">
        <v>141</v>
      </c>
      <c r="C17" s="46"/>
      <c r="E17" s="47">
        <v>14</v>
      </c>
      <c r="F17" s="54"/>
      <c r="G17" s="102">
        <v>37190559</v>
      </c>
      <c r="H17" s="114"/>
      <c r="I17" s="57">
        <v>0</v>
      </c>
      <c r="J17" s="114"/>
      <c r="K17" s="110">
        <v>49687276</v>
      </c>
      <c r="L17" s="114"/>
      <c r="M17" s="111">
        <v>0</v>
      </c>
    </row>
    <row r="18" spans="2:13" ht="15.6" customHeight="1">
      <c r="B18" s="43" t="s">
        <v>178</v>
      </c>
      <c r="C18" s="46"/>
      <c r="E18" s="47"/>
      <c r="F18" s="54"/>
      <c r="G18" s="102"/>
      <c r="H18" s="114"/>
      <c r="I18" s="57"/>
      <c r="J18" s="114"/>
      <c r="K18" s="110"/>
      <c r="L18" s="114"/>
      <c r="M18" s="111"/>
    </row>
    <row r="19" spans="2:13" ht="15.6" customHeight="1">
      <c r="C19" s="46" t="s">
        <v>190</v>
      </c>
      <c r="E19" s="47"/>
      <c r="F19" s="54"/>
      <c r="G19" s="102"/>
      <c r="H19" s="114"/>
      <c r="I19" s="57"/>
      <c r="J19" s="114"/>
      <c r="K19" s="110"/>
      <c r="L19" s="114"/>
      <c r="M19" s="111"/>
    </row>
    <row r="20" spans="2:13" ht="15.6" customHeight="1">
      <c r="C20" s="43" t="s">
        <v>177</v>
      </c>
      <c r="E20" s="47"/>
      <c r="F20" s="54"/>
      <c r="G20" s="110">
        <v>-4879997</v>
      </c>
      <c r="H20" s="114"/>
      <c r="I20" s="57">
        <v>0</v>
      </c>
      <c r="J20" s="114"/>
      <c r="K20" s="110">
        <v>-4879997</v>
      </c>
      <c r="L20" s="114"/>
      <c r="M20" s="111">
        <v>0</v>
      </c>
    </row>
    <row r="21" spans="2:13" ht="15.6" customHeight="1">
      <c r="B21" s="43" t="s">
        <v>176</v>
      </c>
      <c r="C21" s="46"/>
      <c r="E21" s="47"/>
      <c r="F21" s="54"/>
      <c r="G21" s="102"/>
      <c r="H21" s="114"/>
      <c r="I21" s="57"/>
      <c r="J21" s="114"/>
      <c r="K21" s="110"/>
      <c r="L21" s="114"/>
      <c r="M21" s="111"/>
    </row>
    <row r="22" spans="2:13" ht="15.6" customHeight="1">
      <c r="C22" s="46" t="s">
        <v>177</v>
      </c>
      <c r="E22" s="47"/>
      <c r="F22" s="54"/>
      <c r="G22" s="110">
        <v>129807</v>
      </c>
      <c r="H22" s="114"/>
      <c r="I22" s="57">
        <v>0</v>
      </c>
      <c r="J22" s="114"/>
      <c r="K22" s="110">
        <v>129807</v>
      </c>
      <c r="L22" s="114"/>
      <c r="M22" s="111">
        <v>0</v>
      </c>
    </row>
    <row r="23" spans="2:13" ht="15.6" customHeight="1">
      <c r="B23" s="43" t="s">
        <v>72</v>
      </c>
      <c r="C23" s="46"/>
      <c r="E23" s="47">
        <v>15</v>
      </c>
      <c r="F23" s="54"/>
      <c r="G23" s="102">
        <v>6619697</v>
      </c>
      <c r="H23" s="114"/>
      <c r="I23" s="57">
        <v>5221938</v>
      </c>
      <c r="J23" s="114"/>
      <c r="K23" s="110">
        <v>6619697</v>
      </c>
      <c r="L23" s="114"/>
      <c r="M23" s="111">
        <v>5221938</v>
      </c>
    </row>
    <row r="24" spans="2:13" ht="15.6" customHeight="1">
      <c r="B24" s="43" t="s">
        <v>73</v>
      </c>
      <c r="C24" s="46"/>
      <c r="E24" s="47"/>
      <c r="F24" s="54"/>
      <c r="G24" s="110">
        <v>0</v>
      </c>
      <c r="H24" s="114"/>
      <c r="I24" s="57">
        <v>1252900</v>
      </c>
      <c r="J24" s="114"/>
      <c r="K24" s="110">
        <v>0</v>
      </c>
      <c r="L24" s="114"/>
      <c r="M24" s="111">
        <v>0</v>
      </c>
    </row>
    <row r="25" spans="2:13" ht="15.6" customHeight="1">
      <c r="B25" s="46" t="s">
        <v>135</v>
      </c>
      <c r="C25" s="46"/>
      <c r="E25" s="47"/>
      <c r="F25" s="54"/>
      <c r="G25" s="102">
        <v>-59996</v>
      </c>
      <c r="H25" s="114"/>
      <c r="I25" s="57">
        <v>-7602494</v>
      </c>
      <c r="J25" s="114"/>
      <c r="K25" s="110">
        <v>-59996</v>
      </c>
      <c r="L25" s="114"/>
      <c r="M25" s="111">
        <v>-7602494</v>
      </c>
    </row>
    <row r="26" spans="2:13" ht="15.6" customHeight="1">
      <c r="B26" s="46" t="s">
        <v>191</v>
      </c>
      <c r="C26" s="46"/>
      <c r="E26" s="47"/>
      <c r="F26" s="54"/>
      <c r="G26" s="102">
        <v>1</v>
      </c>
      <c r="H26" s="111"/>
      <c r="I26" s="57">
        <v>79969266</v>
      </c>
      <c r="J26" s="111"/>
      <c r="K26" s="110">
        <v>1</v>
      </c>
      <c r="L26" s="111"/>
      <c r="M26" s="111">
        <v>79969266</v>
      </c>
    </row>
    <row r="27" spans="2:13" ht="15.6" customHeight="1">
      <c r="B27" s="43" t="s">
        <v>99</v>
      </c>
      <c r="C27" s="46"/>
      <c r="E27" s="47"/>
      <c r="F27" s="54"/>
      <c r="G27" s="110">
        <v>0</v>
      </c>
      <c r="H27" s="111"/>
      <c r="I27" s="111">
        <v>6903</v>
      </c>
      <c r="J27" s="111"/>
      <c r="K27" s="110">
        <v>0</v>
      </c>
      <c r="L27" s="111"/>
      <c r="M27" s="111">
        <v>6903</v>
      </c>
    </row>
    <row r="28" spans="2:13" ht="15.6" customHeight="1">
      <c r="B28" s="43" t="s">
        <v>114</v>
      </c>
      <c r="C28" s="46"/>
      <c r="E28" s="47"/>
      <c r="F28" s="54"/>
      <c r="G28" s="110">
        <v>0</v>
      </c>
      <c r="H28" s="114"/>
      <c r="I28" s="111">
        <v>2427335</v>
      </c>
      <c r="J28" s="114"/>
      <c r="K28" s="110">
        <v>0</v>
      </c>
      <c r="L28" s="114"/>
      <c r="M28" s="111">
        <v>2427335</v>
      </c>
    </row>
    <row r="29" spans="2:13" ht="15.6" customHeight="1">
      <c r="B29" s="43" t="s">
        <v>107</v>
      </c>
      <c r="D29" s="115"/>
      <c r="E29" s="47"/>
      <c r="F29" s="54"/>
      <c r="G29" s="112"/>
      <c r="K29" s="112"/>
    </row>
    <row r="30" spans="2:13" ht="15.6" customHeight="1">
      <c r="C30" s="43" t="s">
        <v>108</v>
      </c>
      <c r="D30" s="115"/>
      <c r="E30" s="47"/>
      <c r="F30" s="54"/>
      <c r="G30" s="110">
        <v>0</v>
      </c>
      <c r="H30" s="114"/>
      <c r="I30" s="111">
        <v>0</v>
      </c>
      <c r="J30" s="114"/>
      <c r="K30" s="116">
        <v>445595</v>
      </c>
      <c r="L30" s="114"/>
      <c r="M30" s="117">
        <v>306689</v>
      </c>
    </row>
    <row r="31" spans="2:13" ht="15.6" customHeight="1">
      <c r="B31" s="46" t="s">
        <v>167</v>
      </c>
      <c r="C31" s="46"/>
      <c r="E31" s="47"/>
      <c r="F31" s="54"/>
      <c r="G31" s="112">
        <v>23417652</v>
      </c>
      <c r="H31" s="114"/>
      <c r="I31" s="27">
        <v>-18678648</v>
      </c>
      <c r="J31" s="114"/>
      <c r="K31" s="116">
        <v>0</v>
      </c>
      <c r="L31" s="114"/>
      <c r="M31" s="117">
        <v>0</v>
      </c>
    </row>
    <row r="32" spans="2:13" ht="15.6" customHeight="1">
      <c r="B32" s="46" t="s">
        <v>147</v>
      </c>
      <c r="C32" s="46"/>
      <c r="E32" s="47"/>
      <c r="F32" s="54"/>
      <c r="G32" s="112">
        <v>0</v>
      </c>
      <c r="H32" s="114"/>
      <c r="I32" s="27">
        <v>0</v>
      </c>
      <c r="J32" s="114"/>
      <c r="K32" s="116">
        <v>0</v>
      </c>
      <c r="L32" s="114"/>
      <c r="M32" s="117">
        <v>-13520000</v>
      </c>
    </row>
    <row r="33" spans="1:13" ht="15.6" customHeight="1">
      <c r="B33" s="46" t="s">
        <v>74</v>
      </c>
      <c r="C33" s="46"/>
      <c r="E33" s="47"/>
      <c r="F33" s="54"/>
      <c r="G33" s="92">
        <v>20950953</v>
      </c>
      <c r="H33" s="114"/>
      <c r="I33" s="27">
        <v>18698530</v>
      </c>
      <c r="J33" s="114"/>
      <c r="K33" s="116">
        <v>20950953</v>
      </c>
      <c r="L33" s="114"/>
      <c r="M33" s="117">
        <v>8889730</v>
      </c>
    </row>
    <row r="34" spans="1:13" ht="15.6" customHeight="1">
      <c r="B34" s="46" t="s">
        <v>75</v>
      </c>
      <c r="C34" s="46"/>
      <c r="E34" s="47"/>
      <c r="F34" s="54"/>
      <c r="G34" s="112">
        <v>-146457</v>
      </c>
      <c r="H34" s="114"/>
      <c r="I34" s="44">
        <v>-255496</v>
      </c>
      <c r="J34" s="114"/>
      <c r="K34" s="98">
        <v>-418643</v>
      </c>
      <c r="L34" s="114"/>
      <c r="M34" s="65">
        <v>-526749</v>
      </c>
    </row>
    <row r="35" spans="1:13" ht="15.6" customHeight="1">
      <c r="B35" s="46" t="s">
        <v>58</v>
      </c>
      <c r="C35" s="46"/>
      <c r="E35" s="47"/>
      <c r="F35" s="54"/>
      <c r="G35" s="92">
        <f>-'PL6_ENG (9-month)'!G18</f>
        <v>69270407</v>
      </c>
      <c r="H35" s="114"/>
      <c r="I35" s="27">
        <v>15087620</v>
      </c>
      <c r="J35" s="114"/>
      <c r="K35" s="116">
        <v>74736711</v>
      </c>
      <c r="L35" s="114"/>
      <c r="M35" s="117">
        <f>ROUND(15087619.98,0)</f>
        <v>15087620</v>
      </c>
    </row>
    <row r="36" spans="1:13" ht="15.6" customHeight="1">
      <c r="B36" s="46"/>
      <c r="C36" s="46"/>
      <c r="E36" s="47"/>
      <c r="F36" s="54"/>
      <c r="G36" s="110"/>
      <c r="H36" s="111"/>
      <c r="I36" s="111"/>
      <c r="J36" s="111"/>
      <c r="K36" s="110"/>
      <c r="L36" s="111"/>
      <c r="M36" s="111"/>
    </row>
    <row r="37" spans="1:13" ht="15.6" customHeight="1">
      <c r="A37" s="45" t="s">
        <v>76</v>
      </c>
      <c r="B37" s="46"/>
      <c r="C37" s="46"/>
      <c r="E37" s="47"/>
      <c r="F37" s="54"/>
      <c r="G37" s="116"/>
      <c r="H37" s="117"/>
      <c r="I37" s="117"/>
      <c r="J37" s="117"/>
      <c r="K37" s="116"/>
      <c r="L37" s="117"/>
      <c r="M37" s="117"/>
    </row>
    <row r="38" spans="1:13" ht="15.6" customHeight="1">
      <c r="A38" s="45"/>
      <c r="B38" s="118" t="s">
        <v>77</v>
      </c>
      <c r="C38" s="46"/>
      <c r="E38" s="47"/>
      <c r="F38" s="54"/>
      <c r="G38" s="112">
        <v>29209251</v>
      </c>
      <c r="H38" s="119"/>
      <c r="I38" s="44">
        <v>45160329</v>
      </c>
      <c r="J38" s="119"/>
      <c r="K38" s="112">
        <v>42602858</v>
      </c>
      <c r="L38" s="119"/>
      <c r="M38" s="44">
        <v>45180521</v>
      </c>
    </row>
    <row r="39" spans="1:13" ht="15.6" customHeight="1">
      <c r="A39" s="45"/>
      <c r="B39" s="43" t="s">
        <v>78</v>
      </c>
      <c r="C39" s="46"/>
      <c r="E39" s="47"/>
      <c r="F39" s="54"/>
      <c r="G39" s="112">
        <v>5185882</v>
      </c>
      <c r="H39" s="119"/>
      <c r="I39" s="44">
        <v>832463</v>
      </c>
      <c r="J39" s="119"/>
      <c r="K39" s="112">
        <v>5185882</v>
      </c>
      <c r="L39" s="119"/>
      <c r="M39" s="44">
        <v>832463</v>
      </c>
    </row>
    <row r="40" spans="1:13" ht="15.6" customHeight="1">
      <c r="A40" s="45"/>
      <c r="B40" s="43" t="s">
        <v>79</v>
      </c>
      <c r="C40" s="46"/>
      <c r="E40" s="47"/>
      <c r="F40" s="54"/>
      <c r="G40" s="92">
        <v>-9682426</v>
      </c>
      <c r="H40" s="119"/>
      <c r="I40" s="27">
        <v>-52073570</v>
      </c>
      <c r="J40" s="119"/>
      <c r="K40" s="116">
        <v>-9650171</v>
      </c>
      <c r="L40" s="119"/>
      <c r="M40" s="117">
        <v>-51820001</v>
      </c>
    </row>
    <row r="41" spans="1:13" ht="15.6" customHeight="1">
      <c r="A41" s="45"/>
      <c r="B41" s="43" t="s">
        <v>80</v>
      </c>
      <c r="C41" s="46"/>
      <c r="E41" s="47"/>
      <c r="F41" s="54"/>
      <c r="G41" s="92">
        <v>-25505850</v>
      </c>
      <c r="H41" s="119"/>
      <c r="I41" s="27">
        <v>-1290979</v>
      </c>
      <c r="J41" s="119"/>
      <c r="K41" s="116">
        <v>-25793523</v>
      </c>
      <c r="L41" s="119"/>
      <c r="M41" s="117">
        <v>-3709450</v>
      </c>
    </row>
    <row r="42" spans="1:13" ht="15.6" customHeight="1">
      <c r="A42" s="45"/>
      <c r="B42" s="120" t="s">
        <v>81</v>
      </c>
      <c r="C42" s="46"/>
      <c r="E42" s="47"/>
      <c r="F42" s="54"/>
      <c r="G42" s="92">
        <v>-79732169</v>
      </c>
      <c r="H42" s="119"/>
      <c r="I42" s="27">
        <v>-7498965</v>
      </c>
      <c r="J42" s="119"/>
      <c r="K42" s="116">
        <v>-76134648</v>
      </c>
      <c r="L42" s="119"/>
      <c r="M42" s="117">
        <v>19912441</v>
      </c>
    </row>
    <row r="43" spans="1:13" ht="15.6" customHeight="1">
      <c r="A43" s="45"/>
      <c r="B43" s="120" t="s">
        <v>142</v>
      </c>
      <c r="C43" s="46"/>
      <c r="E43" s="47"/>
      <c r="F43" s="54"/>
      <c r="G43" s="92">
        <v>-18103143</v>
      </c>
      <c r="H43" s="119"/>
      <c r="I43" s="27">
        <v>-20495823</v>
      </c>
      <c r="J43" s="119"/>
      <c r="K43" s="116">
        <v>-18103143</v>
      </c>
      <c r="L43" s="119"/>
      <c r="M43" s="117">
        <v>-20495823</v>
      </c>
    </row>
    <row r="44" spans="1:13" ht="15.6" customHeight="1">
      <c r="A44" s="45"/>
      <c r="B44" s="46" t="s">
        <v>82</v>
      </c>
      <c r="C44" s="46"/>
      <c r="E44" s="47"/>
      <c r="F44" s="54"/>
      <c r="G44" s="110">
        <v>0</v>
      </c>
      <c r="H44" s="119"/>
      <c r="I44" s="27">
        <v>5746871</v>
      </c>
      <c r="J44" s="119"/>
      <c r="K44" s="110">
        <v>0</v>
      </c>
      <c r="L44" s="119"/>
      <c r="M44" s="111" t="s">
        <v>199</v>
      </c>
    </row>
    <row r="45" spans="1:13" ht="15.6" customHeight="1">
      <c r="A45" s="45"/>
      <c r="B45" s="120" t="s">
        <v>110</v>
      </c>
      <c r="C45" s="46"/>
      <c r="E45" s="47"/>
      <c r="F45" s="54"/>
      <c r="G45" s="116">
        <v>-4256601</v>
      </c>
      <c r="H45" s="117"/>
      <c r="I45" s="117">
        <v>-14287067</v>
      </c>
      <c r="J45" s="117"/>
      <c r="K45" s="116">
        <v>-4230076</v>
      </c>
      <c r="L45" s="117"/>
      <c r="M45" s="117">
        <v>-14339933</v>
      </c>
    </row>
    <row r="46" spans="1:13" ht="15.6" customHeight="1">
      <c r="A46" s="45"/>
      <c r="B46" s="120" t="s">
        <v>109</v>
      </c>
      <c r="C46" s="46"/>
      <c r="D46" s="46"/>
      <c r="E46" s="47"/>
      <c r="F46" s="54"/>
      <c r="G46" s="121">
        <v>364542</v>
      </c>
      <c r="H46" s="117"/>
      <c r="I46" s="122">
        <v>-1755870</v>
      </c>
      <c r="J46" s="117"/>
      <c r="K46" s="121">
        <v>364541</v>
      </c>
      <c r="L46" s="117"/>
      <c r="M46" s="122">
        <v>-1755870</v>
      </c>
    </row>
    <row r="47" spans="1:13" ht="15.6" customHeight="1">
      <c r="A47" s="45"/>
      <c r="B47" s="46"/>
      <c r="C47" s="46"/>
      <c r="D47" s="46"/>
      <c r="E47" s="47"/>
      <c r="F47" s="54"/>
      <c r="G47" s="116"/>
      <c r="H47" s="117"/>
      <c r="I47" s="117"/>
      <c r="J47" s="117"/>
      <c r="K47" s="116"/>
      <c r="L47" s="117"/>
      <c r="M47" s="117"/>
    </row>
    <row r="48" spans="1:13" s="46" customFormat="1" ht="15.6" customHeight="1">
      <c r="A48" s="46" t="s">
        <v>184</v>
      </c>
      <c r="E48" s="47"/>
      <c r="F48" s="54"/>
      <c r="G48" s="116">
        <f>SUM(G12:G46)</f>
        <v>-175602297</v>
      </c>
      <c r="H48" s="111"/>
      <c r="I48" s="117">
        <f>SUM(I12:I46)</f>
        <v>-91838125</v>
      </c>
      <c r="J48" s="111"/>
      <c r="K48" s="116">
        <f>SUM(K12:K46)</f>
        <v>-161992555</v>
      </c>
      <c r="L48" s="111"/>
      <c r="M48" s="117">
        <f>SUM(M12:M46)</f>
        <v>-80664448</v>
      </c>
    </row>
    <row r="49" spans="1:13" s="46" customFormat="1" ht="15.6" customHeight="1">
      <c r="B49" s="46" t="s">
        <v>83</v>
      </c>
      <c r="E49" s="47"/>
      <c r="F49" s="54"/>
      <c r="G49" s="92">
        <v>146457</v>
      </c>
      <c r="H49" s="123"/>
      <c r="I49" s="27">
        <f>ROUND(255495.56,0)</f>
        <v>255496</v>
      </c>
      <c r="J49" s="123"/>
      <c r="K49" s="116">
        <v>146194</v>
      </c>
      <c r="L49" s="123"/>
      <c r="M49" s="117">
        <v>254300</v>
      </c>
    </row>
    <row r="50" spans="1:13" s="46" customFormat="1" ht="15.6" customHeight="1">
      <c r="B50" s="46" t="s">
        <v>84</v>
      </c>
      <c r="E50" s="47"/>
      <c r="F50" s="54"/>
      <c r="G50" s="92">
        <f>-77288779-272448+3531230-3</f>
        <v>-74030000</v>
      </c>
      <c r="H50" s="123"/>
      <c r="I50" s="27">
        <f>ROUND(-19788991.94,0)</f>
        <v>-19788992</v>
      </c>
      <c r="J50" s="123"/>
      <c r="K50" s="116">
        <v>-79496304</v>
      </c>
      <c r="L50" s="123"/>
      <c r="M50" s="117">
        <v>-19788992</v>
      </c>
    </row>
    <row r="51" spans="1:13" s="46" customFormat="1" ht="15.6" customHeight="1">
      <c r="B51" s="46" t="s">
        <v>85</v>
      </c>
      <c r="E51" s="47"/>
      <c r="F51" s="54"/>
      <c r="G51" s="93">
        <f>-2673495</f>
        <v>-2673495</v>
      </c>
      <c r="H51" s="119"/>
      <c r="I51" s="83">
        <f>ROUND(-31511750,0)</f>
        <v>-31511750</v>
      </c>
      <c r="J51" s="119"/>
      <c r="K51" s="124">
        <v>-1325272</v>
      </c>
      <c r="L51" s="119"/>
      <c r="M51" s="125">
        <v>-31502966</v>
      </c>
    </row>
    <row r="52" spans="1:13" s="46" customFormat="1" ht="15.6" customHeight="1">
      <c r="E52" s="47"/>
      <c r="F52" s="54"/>
      <c r="G52" s="126"/>
      <c r="H52" s="111"/>
      <c r="I52" s="127"/>
      <c r="J52" s="111"/>
      <c r="K52" s="126"/>
      <c r="L52" s="111"/>
      <c r="M52" s="127"/>
    </row>
    <row r="53" spans="1:13" s="46" customFormat="1" ht="15.6" customHeight="1">
      <c r="A53" s="46" t="s">
        <v>168</v>
      </c>
      <c r="E53" s="47"/>
      <c r="F53" s="54"/>
      <c r="G53" s="121">
        <f>SUM(G48:G51)</f>
        <v>-252159335</v>
      </c>
      <c r="H53" s="111"/>
      <c r="I53" s="122">
        <f>SUM(I48:I51)</f>
        <v>-142883371</v>
      </c>
      <c r="J53" s="111"/>
      <c r="K53" s="121">
        <f>SUM(K48:K51)</f>
        <v>-242667937</v>
      </c>
      <c r="L53" s="111"/>
      <c r="M53" s="122">
        <f>SUM(M48:M51)</f>
        <v>-131702106</v>
      </c>
    </row>
    <row r="54" spans="1:13" s="46" customFormat="1" ht="12" customHeight="1">
      <c r="E54" s="47"/>
      <c r="F54" s="54"/>
      <c r="G54" s="117"/>
      <c r="H54" s="111"/>
      <c r="I54" s="117"/>
      <c r="J54" s="111"/>
      <c r="K54" s="117"/>
      <c r="L54" s="111"/>
      <c r="M54" s="117"/>
    </row>
    <row r="55" spans="1:13" ht="21.95" customHeight="1">
      <c r="A55" s="200" t="str">
        <f>+'PL6_ENG (9-month)'!A63:M63</f>
        <v>The accompanying notes form part of this interim financial information.</v>
      </c>
      <c r="B55" s="200"/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</row>
    <row r="56" spans="1:13" ht="16.5" customHeight="1">
      <c r="A56" s="45" t="s">
        <v>0</v>
      </c>
      <c r="B56" s="46"/>
      <c r="C56" s="46"/>
      <c r="D56" s="46"/>
      <c r="E56" s="47"/>
      <c r="F56" s="48"/>
      <c r="G56" s="49"/>
      <c r="H56" s="49"/>
      <c r="I56" s="49"/>
      <c r="J56" s="49"/>
      <c r="K56" s="49"/>
      <c r="L56" s="49"/>
      <c r="M56" s="49"/>
    </row>
    <row r="57" spans="1:13" ht="16.5" customHeight="1">
      <c r="A57" s="45" t="s">
        <v>144</v>
      </c>
      <c r="B57" s="46"/>
      <c r="C57" s="46"/>
      <c r="D57" s="46"/>
      <c r="E57" s="47"/>
      <c r="F57" s="48"/>
      <c r="G57" s="49"/>
      <c r="H57" s="49"/>
      <c r="I57" s="49"/>
      <c r="J57" s="49"/>
      <c r="K57" s="49"/>
      <c r="L57" s="49"/>
      <c r="M57" s="49"/>
    </row>
    <row r="58" spans="1:13" ht="16.5" customHeight="1">
      <c r="A58" s="50" t="str">
        <f>A3</f>
        <v>For the nine-month period ended 30 September 2020</v>
      </c>
      <c r="B58" s="51"/>
      <c r="C58" s="51"/>
      <c r="D58" s="51"/>
      <c r="E58" s="52"/>
      <c r="F58" s="53"/>
      <c r="G58" s="12"/>
      <c r="H58" s="12"/>
      <c r="I58" s="12"/>
      <c r="J58" s="12"/>
      <c r="K58" s="12"/>
      <c r="L58" s="12"/>
      <c r="M58" s="12"/>
    </row>
    <row r="59" spans="1:13" ht="16.5" customHeight="1">
      <c r="A59" s="46"/>
      <c r="B59" s="46"/>
      <c r="C59" s="46"/>
      <c r="D59" s="46"/>
      <c r="E59" s="47"/>
      <c r="F59" s="48"/>
      <c r="G59" s="49"/>
      <c r="H59" s="49"/>
      <c r="I59" s="49"/>
      <c r="J59" s="49"/>
      <c r="K59" s="49"/>
      <c r="L59" s="49"/>
      <c r="M59" s="49"/>
    </row>
    <row r="60" spans="1:13" ht="16.5" customHeight="1">
      <c r="A60" s="46"/>
      <c r="B60" s="46"/>
      <c r="C60" s="46"/>
      <c r="D60" s="46"/>
      <c r="E60" s="47"/>
      <c r="F60" s="48"/>
      <c r="G60" s="49"/>
      <c r="H60" s="49"/>
      <c r="I60" s="49"/>
      <c r="J60" s="49"/>
      <c r="K60" s="49"/>
      <c r="L60" s="49"/>
      <c r="M60" s="49"/>
    </row>
    <row r="61" spans="1:13" ht="16.5" customHeight="1">
      <c r="A61" s="46"/>
      <c r="B61" s="46"/>
      <c r="C61" s="46"/>
      <c r="D61" s="46"/>
      <c r="E61" s="47"/>
      <c r="F61" s="54"/>
      <c r="G61" s="55"/>
      <c r="H61" s="56"/>
      <c r="I61" s="56"/>
      <c r="J61" s="56"/>
      <c r="K61" s="56"/>
      <c r="L61" s="56"/>
      <c r="M61" s="13" t="s">
        <v>123</v>
      </c>
    </row>
    <row r="62" spans="1:13" ht="16.5" customHeight="1">
      <c r="A62" s="46"/>
      <c r="B62" s="46"/>
      <c r="C62" s="46"/>
      <c r="D62" s="46"/>
      <c r="E62" s="47"/>
      <c r="F62" s="54"/>
      <c r="G62" s="199" t="s">
        <v>2</v>
      </c>
      <c r="H62" s="199"/>
      <c r="I62" s="199"/>
      <c r="J62" s="57"/>
      <c r="K62" s="199" t="s">
        <v>52</v>
      </c>
      <c r="L62" s="199"/>
      <c r="M62" s="199"/>
    </row>
    <row r="63" spans="1:13" ht="16.5" customHeight="1">
      <c r="A63" s="46"/>
      <c r="B63" s="46"/>
      <c r="C63" s="46"/>
      <c r="D63" s="46"/>
      <c r="E63" s="47"/>
      <c r="F63" s="54"/>
      <c r="G63" s="196" t="s">
        <v>4</v>
      </c>
      <c r="H63" s="196"/>
      <c r="I63" s="196"/>
      <c r="J63" s="15"/>
      <c r="K63" s="196" t="s">
        <v>4</v>
      </c>
      <c r="L63" s="196"/>
      <c r="M63" s="196"/>
    </row>
    <row r="64" spans="1:13" ht="16.5" customHeight="1">
      <c r="A64" s="46"/>
      <c r="B64" s="46"/>
      <c r="C64" s="46"/>
      <c r="D64" s="46"/>
      <c r="E64" s="58" t="s">
        <v>8</v>
      </c>
      <c r="F64" s="59"/>
      <c r="G64" s="60" t="s">
        <v>120</v>
      </c>
      <c r="H64" s="18"/>
      <c r="I64" s="60" t="s">
        <v>7</v>
      </c>
      <c r="J64" s="18"/>
      <c r="K64" s="60" t="s">
        <v>120</v>
      </c>
      <c r="L64" s="18"/>
      <c r="M64" s="60" t="s">
        <v>7</v>
      </c>
    </row>
    <row r="65" spans="1:13" ht="16.5" customHeight="1">
      <c r="A65" s="46"/>
      <c r="B65" s="46"/>
      <c r="C65" s="46"/>
      <c r="D65" s="46"/>
      <c r="E65" s="109"/>
      <c r="F65" s="59"/>
      <c r="G65" s="94"/>
      <c r="H65" s="18"/>
      <c r="I65" s="16"/>
      <c r="J65" s="18"/>
      <c r="K65" s="94"/>
      <c r="L65" s="18"/>
      <c r="M65" s="16"/>
    </row>
    <row r="66" spans="1:13" s="46" customFormat="1" ht="16.5" customHeight="1">
      <c r="A66" s="45" t="s">
        <v>86</v>
      </c>
      <c r="B66" s="45"/>
      <c r="C66" s="45"/>
      <c r="D66" s="45"/>
      <c r="E66" s="47"/>
      <c r="F66" s="54"/>
      <c r="G66" s="110"/>
      <c r="H66" s="111"/>
      <c r="I66" s="111"/>
      <c r="J66" s="111"/>
      <c r="K66" s="110"/>
      <c r="L66" s="111"/>
      <c r="M66" s="111"/>
    </row>
    <row r="67" spans="1:13" ht="16.5" customHeight="1">
      <c r="B67" s="46" t="s">
        <v>87</v>
      </c>
      <c r="C67" s="46"/>
      <c r="D67" s="46"/>
      <c r="E67" s="47"/>
      <c r="F67" s="54"/>
      <c r="G67" s="112">
        <v>-484642918</v>
      </c>
      <c r="H67" s="123"/>
      <c r="I67" s="27">
        <v>-1028844490</v>
      </c>
      <c r="J67" s="123"/>
      <c r="K67" s="112">
        <v>-484642918</v>
      </c>
      <c r="L67" s="123"/>
      <c r="M67" s="44">
        <v>-1027104490</v>
      </c>
    </row>
    <row r="68" spans="1:13" ht="16.5" customHeight="1">
      <c r="B68" s="46" t="s">
        <v>88</v>
      </c>
      <c r="C68" s="46"/>
      <c r="D68" s="46"/>
      <c r="E68" s="47"/>
      <c r="F68" s="54"/>
      <c r="G68" s="112">
        <v>-1727349</v>
      </c>
      <c r="H68" s="123"/>
      <c r="I68" s="27">
        <v>-6096705.6200000001</v>
      </c>
      <c r="J68" s="123"/>
      <c r="K68" s="112">
        <v>-1727349</v>
      </c>
      <c r="L68" s="123"/>
      <c r="M68" s="44">
        <v>-6096706</v>
      </c>
    </row>
    <row r="69" spans="1:13" ht="16.5" customHeight="1">
      <c r="B69" s="46" t="s">
        <v>118</v>
      </c>
      <c r="C69" s="46"/>
      <c r="D69" s="46"/>
      <c r="E69" s="47"/>
      <c r="F69" s="54"/>
      <c r="G69" s="112"/>
      <c r="K69" s="112"/>
    </row>
    <row r="70" spans="1:13" s="67" customFormat="1" ht="16.5" customHeight="1">
      <c r="C70" s="63" t="s">
        <v>106</v>
      </c>
      <c r="D70" s="63"/>
      <c r="E70" s="64"/>
      <c r="F70" s="128"/>
      <c r="G70" s="116">
        <v>535151</v>
      </c>
      <c r="H70" s="123"/>
      <c r="I70" s="27">
        <v>9678691</v>
      </c>
      <c r="J70" s="123"/>
      <c r="K70" s="116">
        <v>535151</v>
      </c>
      <c r="L70" s="123"/>
      <c r="M70" s="27">
        <v>9678691</v>
      </c>
    </row>
    <row r="71" spans="1:13" s="67" customFormat="1" ht="16.5" customHeight="1">
      <c r="B71" s="67" t="s">
        <v>148</v>
      </c>
      <c r="C71" s="63"/>
      <c r="D71" s="63"/>
      <c r="E71" s="64"/>
      <c r="F71" s="128"/>
      <c r="G71" s="116">
        <v>0</v>
      </c>
      <c r="H71" s="123"/>
      <c r="I71" s="27">
        <v>13520000</v>
      </c>
      <c r="J71" s="123"/>
      <c r="K71" s="116">
        <v>0</v>
      </c>
      <c r="L71" s="123"/>
      <c r="M71" s="27">
        <v>13520000</v>
      </c>
    </row>
    <row r="72" spans="1:13" s="67" customFormat="1" ht="16.5" customHeight="1">
      <c r="B72" s="67" t="s">
        <v>140</v>
      </c>
      <c r="C72" s="63"/>
      <c r="D72" s="63"/>
      <c r="E72" s="64"/>
      <c r="F72" s="128"/>
      <c r="G72" s="124">
        <v>126694273</v>
      </c>
      <c r="H72" s="123"/>
      <c r="I72" s="83">
        <v>0</v>
      </c>
      <c r="J72" s="123"/>
      <c r="K72" s="124">
        <v>126694273</v>
      </c>
      <c r="L72" s="123"/>
      <c r="M72" s="83">
        <v>0</v>
      </c>
    </row>
    <row r="73" spans="1:13" ht="16.5" customHeight="1">
      <c r="B73" s="46"/>
      <c r="C73" s="46"/>
      <c r="E73" s="47"/>
      <c r="F73" s="54"/>
      <c r="G73" s="116"/>
      <c r="H73" s="111"/>
      <c r="I73" s="117"/>
      <c r="J73" s="111"/>
      <c r="K73" s="116"/>
      <c r="L73" s="111"/>
      <c r="M73" s="117"/>
    </row>
    <row r="74" spans="1:13" ht="16.5" customHeight="1">
      <c r="A74" s="46" t="s">
        <v>169</v>
      </c>
      <c r="B74" s="46"/>
      <c r="C74" s="46"/>
      <c r="E74" s="47"/>
      <c r="F74" s="54"/>
      <c r="G74" s="121">
        <f>SUM(G67:G72)</f>
        <v>-359140843</v>
      </c>
      <c r="H74" s="117"/>
      <c r="I74" s="122">
        <f>SUM(I67:I72)</f>
        <v>-1011742504.62</v>
      </c>
      <c r="J74" s="117"/>
      <c r="K74" s="121">
        <f>SUM(K67:K72)</f>
        <v>-359140843</v>
      </c>
      <c r="L74" s="117"/>
      <c r="M74" s="122">
        <f>SUM(M67:M72)</f>
        <v>-1010002505</v>
      </c>
    </row>
    <row r="75" spans="1:13" ht="16.5" customHeight="1">
      <c r="A75" s="46"/>
      <c r="B75" s="46"/>
      <c r="C75" s="46"/>
      <c r="D75" s="46"/>
      <c r="E75" s="47"/>
      <c r="F75" s="54"/>
      <c r="G75" s="110"/>
      <c r="H75" s="111"/>
      <c r="I75" s="111"/>
      <c r="J75" s="111"/>
      <c r="K75" s="110"/>
      <c r="L75" s="111"/>
      <c r="M75" s="111"/>
    </row>
    <row r="76" spans="1:13" ht="16.5" customHeight="1">
      <c r="A76" s="45" t="s">
        <v>89</v>
      </c>
      <c r="B76" s="45"/>
      <c r="C76" s="45"/>
      <c r="D76" s="45"/>
      <c r="E76" s="47"/>
      <c r="F76" s="54"/>
      <c r="G76" s="110"/>
      <c r="H76" s="111"/>
      <c r="I76" s="111"/>
      <c r="J76" s="111"/>
      <c r="K76" s="110"/>
      <c r="L76" s="111"/>
      <c r="M76" s="111"/>
    </row>
    <row r="77" spans="1:13" ht="16.5" customHeight="1">
      <c r="B77" s="43" t="s">
        <v>111</v>
      </c>
      <c r="D77" s="45"/>
      <c r="E77" s="47"/>
      <c r="F77" s="54"/>
      <c r="G77" s="116"/>
      <c r="H77" s="111"/>
      <c r="I77" s="117"/>
      <c r="J77" s="111"/>
      <c r="K77" s="116"/>
      <c r="L77" s="111"/>
      <c r="M77" s="117"/>
    </row>
    <row r="78" spans="1:13" ht="16.5" customHeight="1">
      <c r="C78" s="43" t="s">
        <v>112</v>
      </c>
      <c r="D78" s="45"/>
      <c r="E78" s="47">
        <v>16</v>
      </c>
      <c r="F78" s="54"/>
      <c r="G78" s="102">
        <v>840000000</v>
      </c>
      <c r="H78" s="123"/>
      <c r="I78" s="27">
        <v>605000000</v>
      </c>
      <c r="J78" s="123"/>
      <c r="K78" s="102">
        <v>840000000</v>
      </c>
      <c r="L78" s="123"/>
      <c r="M78" s="27">
        <v>605000000</v>
      </c>
    </row>
    <row r="79" spans="1:13" ht="16.5" customHeight="1">
      <c r="B79" s="43" t="s">
        <v>100</v>
      </c>
      <c r="D79" s="45"/>
      <c r="E79" s="47"/>
      <c r="F79" s="54"/>
      <c r="G79" s="116"/>
      <c r="H79" s="111"/>
      <c r="I79" s="117"/>
      <c r="J79" s="111"/>
      <c r="K79" s="116"/>
      <c r="L79" s="111"/>
      <c r="M79" s="117"/>
    </row>
    <row r="80" spans="1:13" ht="16.5" customHeight="1">
      <c r="C80" s="43" t="s">
        <v>90</v>
      </c>
      <c r="D80" s="45"/>
      <c r="E80" s="47">
        <v>20</v>
      </c>
      <c r="F80" s="54"/>
      <c r="G80" s="116">
        <v>395000000</v>
      </c>
      <c r="H80" s="111"/>
      <c r="I80" s="117">
        <v>1050000000</v>
      </c>
      <c r="J80" s="111"/>
      <c r="K80" s="116">
        <v>395000000</v>
      </c>
      <c r="L80" s="111"/>
      <c r="M80" s="117">
        <v>1050000000</v>
      </c>
    </row>
    <row r="81" spans="1:13" ht="16.5" customHeight="1">
      <c r="B81" s="43" t="s">
        <v>143</v>
      </c>
      <c r="D81" s="45"/>
      <c r="E81" s="47"/>
      <c r="F81" s="54"/>
      <c r="G81" s="116"/>
      <c r="H81" s="111"/>
      <c r="I81" s="117"/>
      <c r="J81" s="111"/>
      <c r="K81" s="116"/>
      <c r="L81" s="111"/>
      <c r="M81" s="117"/>
    </row>
    <row r="82" spans="1:13" ht="16.5" customHeight="1">
      <c r="C82" s="43" t="s">
        <v>112</v>
      </c>
      <c r="D82" s="45"/>
      <c r="E82" s="47">
        <v>16</v>
      </c>
      <c r="F82" s="54"/>
      <c r="G82" s="92">
        <v>-335000000</v>
      </c>
      <c r="H82" s="123"/>
      <c r="I82" s="27">
        <v>-70000000</v>
      </c>
      <c r="J82" s="123"/>
      <c r="K82" s="92">
        <v>-335000000</v>
      </c>
      <c r="L82" s="123"/>
      <c r="M82" s="27">
        <v>-70000000</v>
      </c>
    </row>
    <row r="83" spans="1:13" ht="16.5" customHeight="1">
      <c r="B83" s="43" t="s">
        <v>115</v>
      </c>
      <c r="D83" s="45"/>
      <c r="E83" s="47"/>
      <c r="F83" s="54"/>
      <c r="G83" s="116"/>
      <c r="H83" s="111"/>
      <c r="I83" s="117"/>
      <c r="J83" s="111"/>
      <c r="K83" s="116"/>
      <c r="L83" s="111"/>
      <c r="M83" s="117"/>
    </row>
    <row r="84" spans="1:13" s="67" customFormat="1" ht="16.5" customHeight="1">
      <c r="C84" s="67" t="s">
        <v>90</v>
      </c>
      <c r="D84" s="66"/>
      <c r="E84" s="64">
        <v>20</v>
      </c>
      <c r="F84" s="128"/>
      <c r="G84" s="92">
        <v>-285000000</v>
      </c>
      <c r="H84" s="123"/>
      <c r="I84" s="27">
        <v>-350000000</v>
      </c>
      <c r="J84" s="123"/>
      <c r="K84" s="92">
        <v>-285000000</v>
      </c>
      <c r="L84" s="123"/>
      <c r="M84" s="27">
        <v>-350000000</v>
      </c>
    </row>
    <row r="85" spans="1:13" s="67" customFormat="1" ht="16.5" customHeight="1">
      <c r="B85" s="67" t="s">
        <v>183</v>
      </c>
      <c r="D85" s="66"/>
      <c r="E85" s="64"/>
      <c r="F85" s="128"/>
      <c r="G85" s="92">
        <v>0</v>
      </c>
      <c r="H85" s="123"/>
      <c r="I85" s="27">
        <v>-135870300</v>
      </c>
      <c r="J85" s="123"/>
      <c r="K85" s="92">
        <v>0</v>
      </c>
      <c r="L85" s="123"/>
      <c r="M85" s="27">
        <v>-135870300</v>
      </c>
    </row>
    <row r="86" spans="1:13" ht="16.5" customHeight="1">
      <c r="B86" s="43" t="s">
        <v>136</v>
      </c>
      <c r="D86" s="45"/>
      <c r="E86" s="47"/>
      <c r="F86" s="54"/>
      <c r="G86" s="93">
        <v>-439452</v>
      </c>
      <c r="H86" s="123"/>
      <c r="I86" s="83">
        <v>0</v>
      </c>
      <c r="J86" s="123"/>
      <c r="K86" s="93">
        <v>-12336874</v>
      </c>
      <c r="L86" s="123"/>
      <c r="M86" s="83">
        <v>0</v>
      </c>
    </row>
    <row r="87" spans="1:13" ht="16.5" customHeight="1">
      <c r="C87" s="45"/>
      <c r="D87" s="45"/>
      <c r="E87" s="47"/>
      <c r="F87" s="54"/>
      <c r="G87" s="116"/>
      <c r="H87" s="111"/>
      <c r="I87" s="117"/>
      <c r="J87" s="111"/>
      <c r="K87" s="116"/>
      <c r="L87" s="111"/>
      <c r="M87" s="117"/>
    </row>
    <row r="88" spans="1:13" ht="16.5" customHeight="1">
      <c r="A88" s="46" t="s">
        <v>170</v>
      </c>
      <c r="C88" s="46"/>
      <c r="D88" s="46"/>
      <c r="E88" s="47"/>
      <c r="F88" s="54"/>
      <c r="G88" s="121">
        <f>SUM(G78:G86)</f>
        <v>614560548</v>
      </c>
      <c r="H88" s="117"/>
      <c r="I88" s="122">
        <f>SUM(I78:I86)</f>
        <v>1099129700</v>
      </c>
      <c r="J88" s="117"/>
      <c r="K88" s="121">
        <f>SUM(K78:K86)</f>
        <v>602663126</v>
      </c>
      <c r="L88" s="117"/>
      <c r="M88" s="122">
        <f>SUM(M78:M86)</f>
        <v>1099129700</v>
      </c>
    </row>
    <row r="89" spans="1:13" ht="16.5" customHeight="1">
      <c r="A89" s="46"/>
      <c r="C89" s="46"/>
      <c r="D89" s="46"/>
      <c r="E89" s="47"/>
      <c r="F89" s="54"/>
      <c r="G89" s="116"/>
      <c r="H89" s="111"/>
      <c r="I89" s="117"/>
      <c r="J89" s="111"/>
      <c r="K89" s="116"/>
      <c r="L89" s="111"/>
      <c r="M89" s="117"/>
    </row>
    <row r="90" spans="1:13" ht="16.5" customHeight="1">
      <c r="A90" s="45" t="s">
        <v>200</v>
      </c>
      <c r="B90" s="45"/>
      <c r="C90" s="46"/>
      <c r="D90" s="46"/>
      <c r="E90" s="47"/>
      <c r="F90" s="54"/>
      <c r="G90" s="110">
        <f>G88+G74+G53</f>
        <v>3260370</v>
      </c>
      <c r="H90" s="111"/>
      <c r="I90" s="111">
        <f>I88+I74+I53</f>
        <v>-55496175.620000005</v>
      </c>
      <c r="J90" s="111"/>
      <c r="K90" s="110">
        <f>K88+K74+K53</f>
        <v>854346</v>
      </c>
      <c r="L90" s="111"/>
      <c r="M90" s="111">
        <f>M88+M74+M53</f>
        <v>-42574911</v>
      </c>
    </row>
    <row r="91" spans="1:13" ht="16.5" customHeight="1">
      <c r="A91" s="46" t="s">
        <v>91</v>
      </c>
      <c r="B91" s="46"/>
      <c r="C91" s="46"/>
      <c r="D91" s="46"/>
      <c r="E91" s="47"/>
      <c r="F91" s="54"/>
      <c r="G91" s="129">
        <f>'2-4_ENG'!J17</f>
        <v>110799688</v>
      </c>
      <c r="H91" s="119"/>
      <c r="I91" s="83">
        <v>114404883</v>
      </c>
      <c r="J91" s="119"/>
      <c r="K91" s="129">
        <f>'2-4_ENG'!N17</f>
        <v>107228786</v>
      </c>
      <c r="L91" s="119"/>
      <c r="M91" s="87">
        <v>92721790</v>
      </c>
    </row>
    <row r="92" spans="1:13" ht="16.5" customHeight="1">
      <c r="A92" s="46"/>
      <c r="B92" s="46"/>
      <c r="C92" s="46"/>
      <c r="D92" s="46"/>
      <c r="E92" s="47"/>
      <c r="F92" s="54"/>
      <c r="G92" s="116"/>
      <c r="H92" s="111"/>
      <c r="I92" s="117"/>
      <c r="J92" s="111"/>
      <c r="K92" s="116"/>
      <c r="L92" s="111"/>
      <c r="M92" s="117"/>
    </row>
    <row r="93" spans="1:13" ht="16.5" customHeight="1" thickBot="1">
      <c r="A93" s="45" t="s">
        <v>92</v>
      </c>
      <c r="B93" s="46"/>
      <c r="C93" s="46"/>
      <c r="D93" s="46"/>
      <c r="E93" s="47"/>
      <c r="F93" s="54"/>
      <c r="G93" s="167">
        <f>SUM(G90:G91)</f>
        <v>114060058</v>
      </c>
      <c r="H93" s="111"/>
      <c r="I93" s="130">
        <f>SUM(I90:I92)</f>
        <v>58908707.379999995</v>
      </c>
      <c r="J93" s="111"/>
      <c r="K93" s="167">
        <f>SUM(K90:K91)</f>
        <v>108083132</v>
      </c>
      <c r="L93" s="111"/>
      <c r="M93" s="130">
        <f>SUM(M90:M92)</f>
        <v>50146879</v>
      </c>
    </row>
    <row r="94" spans="1:13" ht="16.5" customHeight="1" thickTop="1">
      <c r="A94" s="46"/>
      <c r="B94" s="46"/>
      <c r="C94" s="46"/>
      <c r="D94" s="46"/>
      <c r="E94" s="47"/>
      <c r="F94" s="54"/>
      <c r="G94" s="111"/>
      <c r="H94" s="111"/>
      <c r="I94" s="111"/>
      <c r="J94" s="111"/>
      <c r="K94" s="111"/>
      <c r="L94" s="111"/>
      <c r="M94" s="111"/>
    </row>
    <row r="95" spans="1:13" ht="16.5" customHeight="1">
      <c r="A95" s="131" t="s">
        <v>93</v>
      </c>
      <c r="B95" s="131"/>
      <c r="C95" s="67"/>
      <c r="D95" s="67"/>
      <c r="E95" s="67"/>
      <c r="F95" s="54"/>
      <c r="G95" s="57"/>
      <c r="H95" s="27"/>
      <c r="I95" s="67"/>
      <c r="J95" s="27"/>
      <c r="K95" s="57"/>
      <c r="L95" s="27"/>
      <c r="M95" s="57"/>
    </row>
    <row r="96" spans="1:13" ht="16.5" customHeight="1">
      <c r="A96" s="43" t="s">
        <v>201</v>
      </c>
      <c r="B96" s="131"/>
      <c r="C96" s="67"/>
      <c r="D96" s="67"/>
      <c r="E96" s="67"/>
      <c r="F96" s="132"/>
      <c r="G96" s="57"/>
      <c r="H96" s="27"/>
      <c r="I96" s="67"/>
      <c r="J96" s="27"/>
      <c r="K96" s="57"/>
      <c r="L96" s="27"/>
      <c r="M96" s="57"/>
    </row>
    <row r="97" spans="1:13" ht="16.5" customHeight="1">
      <c r="A97" s="131"/>
      <c r="B97" s="131"/>
      <c r="C97" s="67"/>
      <c r="D97" s="67"/>
      <c r="E97" s="67"/>
      <c r="F97" s="132"/>
      <c r="G97" s="57"/>
      <c r="H97" s="27"/>
      <c r="I97" s="67"/>
      <c r="J97" s="27"/>
      <c r="K97" s="57"/>
      <c r="L97" s="27"/>
      <c r="M97" s="57"/>
    </row>
    <row r="98" spans="1:13" ht="16.5" customHeight="1">
      <c r="A98" s="43" t="s">
        <v>94</v>
      </c>
      <c r="B98" s="131"/>
      <c r="C98" s="67"/>
      <c r="D98" s="67"/>
      <c r="E98" s="67"/>
      <c r="F98" s="132"/>
      <c r="G98" s="102"/>
      <c r="H98" s="27"/>
      <c r="I98" s="67"/>
      <c r="J98" s="27"/>
      <c r="K98" s="102"/>
      <c r="L98" s="27"/>
      <c r="M98" s="57"/>
    </row>
    <row r="99" spans="1:13" ht="16.5" customHeight="1">
      <c r="B99" s="43" t="s">
        <v>95</v>
      </c>
      <c r="E99" s="67"/>
      <c r="F99" s="132"/>
      <c r="G99" s="92">
        <v>113055017</v>
      </c>
      <c r="H99" s="119"/>
      <c r="I99" s="27">
        <v>69232288</v>
      </c>
      <c r="J99" s="119"/>
      <c r="K99" s="92">
        <v>113055017</v>
      </c>
      <c r="L99" s="119"/>
      <c r="M99" s="27">
        <v>69232288</v>
      </c>
    </row>
    <row r="100" spans="1:13" ht="16.5" customHeight="1">
      <c r="A100" s="43" t="s">
        <v>137</v>
      </c>
      <c r="E100" s="67"/>
      <c r="F100" s="132"/>
      <c r="G100" s="92">
        <v>401787</v>
      </c>
      <c r="H100" s="119"/>
      <c r="I100" s="27">
        <v>0</v>
      </c>
      <c r="J100" s="119"/>
      <c r="K100" s="92">
        <v>401787</v>
      </c>
      <c r="L100" s="119"/>
      <c r="M100" s="27">
        <v>0</v>
      </c>
    </row>
    <row r="101" spans="1:13" ht="16.5" customHeight="1">
      <c r="A101" s="43" t="s">
        <v>192</v>
      </c>
      <c r="E101" s="67"/>
      <c r="F101" s="132"/>
      <c r="G101" s="92">
        <v>3011437365</v>
      </c>
      <c r="H101" s="119"/>
      <c r="I101" s="27">
        <v>0</v>
      </c>
      <c r="J101" s="119"/>
      <c r="K101" s="92">
        <v>3011437365</v>
      </c>
      <c r="L101" s="119"/>
      <c r="M101" s="27">
        <v>0</v>
      </c>
    </row>
    <row r="102" spans="1:13" ht="16.5" customHeight="1">
      <c r="E102" s="67"/>
      <c r="F102" s="132"/>
      <c r="G102" s="27"/>
      <c r="H102" s="119"/>
      <c r="I102" s="27"/>
      <c r="J102" s="119"/>
      <c r="K102" s="27"/>
      <c r="L102" s="119"/>
      <c r="M102" s="27"/>
    </row>
    <row r="103" spans="1:13" ht="16.5" customHeight="1">
      <c r="E103" s="67"/>
      <c r="F103" s="132"/>
      <c r="G103" s="27"/>
      <c r="H103" s="119"/>
      <c r="I103" s="27"/>
      <c r="J103" s="119"/>
      <c r="K103" s="27"/>
      <c r="L103" s="119"/>
      <c r="M103" s="27"/>
    </row>
    <row r="104" spans="1:13" ht="16.5" customHeight="1">
      <c r="E104" s="67"/>
      <c r="F104" s="132"/>
      <c r="G104" s="27"/>
      <c r="H104" s="119"/>
      <c r="I104" s="27"/>
      <c r="J104" s="119"/>
      <c r="K104" s="27"/>
      <c r="L104" s="119"/>
      <c r="M104" s="27"/>
    </row>
    <row r="105" spans="1:13" ht="16.5" customHeight="1">
      <c r="E105" s="67"/>
      <c r="F105" s="132"/>
      <c r="G105" s="27"/>
      <c r="H105" s="119"/>
      <c r="I105" s="27"/>
      <c r="J105" s="119"/>
      <c r="K105" s="27"/>
      <c r="L105" s="119"/>
      <c r="M105" s="27"/>
    </row>
    <row r="106" spans="1:13" ht="17.25" customHeight="1">
      <c r="E106" s="67"/>
      <c r="F106" s="132"/>
      <c r="G106" s="27"/>
      <c r="H106" s="119"/>
      <c r="I106" s="27"/>
      <c r="J106" s="119"/>
      <c r="K106" s="27"/>
      <c r="L106" s="119"/>
      <c r="M106" s="27"/>
    </row>
    <row r="107" spans="1:13" ht="21.95" customHeight="1">
      <c r="A107" s="200" t="str">
        <f>+'PL6_ENG (9-month)'!A63:M63</f>
        <v>The accompanying notes form part of this interim financial information.</v>
      </c>
      <c r="B107" s="200"/>
      <c r="C107" s="200"/>
      <c r="D107" s="200"/>
      <c r="E107" s="200"/>
      <c r="F107" s="200"/>
      <c r="G107" s="200"/>
      <c r="H107" s="200"/>
      <c r="I107" s="200"/>
      <c r="J107" s="200"/>
      <c r="K107" s="200"/>
      <c r="L107" s="200"/>
      <c r="M107" s="200"/>
    </row>
  </sheetData>
  <mergeCells count="10">
    <mergeCell ref="G63:I63"/>
    <mergeCell ref="K63:M63"/>
    <mergeCell ref="A107:M107"/>
    <mergeCell ref="G7:I7"/>
    <mergeCell ref="K7:M7"/>
    <mergeCell ref="G8:I8"/>
    <mergeCell ref="K8:M8"/>
    <mergeCell ref="A55:M55"/>
    <mergeCell ref="G62:I62"/>
    <mergeCell ref="K62:M62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J74 L7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2-4_ENG</vt:lpstr>
      <vt:lpstr>PL5_ENG (3-month)</vt:lpstr>
      <vt:lpstr>PL6_ENG (9-month)</vt:lpstr>
      <vt:lpstr>7-8</vt:lpstr>
      <vt:lpstr>CF 9-10_ENG</vt:lpstr>
      <vt:lpstr>'2-4_ENG'!Print_Area</vt:lpstr>
      <vt:lpstr>'7-8'!Print_Area</vt:lpstr>
      <vt:lpstr>'PL5_ENG (3-month)'!Print_Area</vt:lpstr>
      <vt:lpstr>'PL6_ENG (9-month)'!Print_Area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Amornrat Lorpatimagorn</cp:lastModifiedBy>
  <cp:lastPrinted>2020-11-12T04:47:47Z</cp:lastPrinted>
  <dcterms:created xsi:type="dcterms:W3CDTF">1999-06-19T09:52:09Z</dcterms:created>
  <dcterms:modified xsi:type="dcterms:W3CDTF">2020-11-12T04:47:51Z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