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FS 2563\Q3.2020\FS\TH\"/>
    </mc:Choice>
  </mc:AlternateContent>
  <bookViews>
    <workbookView xWindow="-105" yWindow="-105" windowWidth="19425" windowHeight="10425" tabRatio="727" activeTab="1"/>
  </bookViews>
  <sheets>
    <sheet name="หน้าปก" sheetId="1" r:id="rId1"/>
    <sheet name="BS" sheetId="2" r:id="rId2"/>
    <sheet name="PL(3)" sheetId="3" r:id="rId3"/>
    <sheet name="PL(9)" sheetId="7" r:id="rId4"/>
    <sheet name="Conso-EQ" sheetId="4" r:id="rId5"/>
    <sheet name="EQ" sheetId="5" r:id="rId6"/>
    <sheet name="CF" sheetId="6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Order1">255</definedName>
    <definedName name="_Order2">255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BS!$A$1:$K$127</definedName>
    <definedName name="_xlnm.Print_Area" localSheetId="6">CF!$A$1:$K$130</definedName>
    <definedName name="_xlnm.Print_Area" localSheetId="4">'Conso-EQ'!$A$1:$W$30</definedName>
    <definedName name="_xlnm.Print_Area" localSheetId="5">EQ!$A$1:$O$29</definedName>
    <definedName name="_xlnm.Print_Area" localSheetId="2">'PL(3)'!$A$1:$L$81</definedName>
    <definedName name="_xlnm.Print_Area" localSheetId="0">หน้าปก!$A$1:$E$6</definedName>
    <definedName name="RMCOptions">"*010000000000000"</definedName>
    <definedName name="sfsfs" localSheetId="6" hidden="1">#REF!</definedName>
    <definedName name="TextRefCopyRangeCount">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6" l="1"/>
  <c r="E58" i="6"/>
  <c r="I55" i="2"/>
  <c r="E55" i="2"/>
  <c r="E132" i="6" l="1"/>
  <c r="E109" i="6" l="1"/>
  <c r="I62" i="6" l="1"/>
  <c r="E62" i="6"/>
  <c r="E117" i="6"/>
  <c r="E119" i="6" l="1"/>
  <c r="E98" i="6" s="1"/>
  <c r="I35" i="6"/>
  <c r="I132" i="6" l="1"/>
  <c r="I20" i="6"/>
  <c r="E20" i="6"/>
  <c r="E36" i="6" l="1"/>
  <c r="I36" i="6"/>
  <c r="E35" i="6"/>
  <c r="E105" i="2"/>
  <c r="I105" i="2"/>
  <c r="E12" i="2"/>
  <c r="I12" i="2"/>
  <c r="E13" i="2"/>
  <c r="I13" i="2"/>
  <c r="F16" i="3"/>
  <c r="J16" i="3"/>
  <c r="F16" i="7"/>
  <c r="J16" i="7"/>
  <c r="F11" i="3"/>
  <c r="J11" i="3"/>
  <c r="F11" i="7"/>
  <c r="J11" i="7"/>
  <c r="K99" i="6" l="1"/>
  <c r="I99" i="6"/>
  <c r="G99" i="6"/>
  <c r="E99" i="6"/>
  <c r="I119" i="6"/>
  <c r="K119" i="6"/>
  <c r="G119" i="6"/>
  <c r="E111" i="6" l="1"/>
  <c r="K108" i="6"/>
  <c r="I108" i="6"/>
  <c r="G108" i="6"/>
  <c r="K58" i="6"/>
  <c r="G58" i="6"/>
  <c r="E108" i="6" l="1"/>
  <c r="S21" i="4" l="1"/>
  <c r="S15" i="4"/>
  <c r="S14" i="4"/>
  <c r="K123" i="6" l="1"/>
  <c r="I123" i="6"/>
  <c r="G123" i="6"/>
  <c r="E123" i="6"/>
  <c r="I111" i="6"/>
  <c r="B89" i="6"/>
  <c r="B46" i="6"/>
  <c r="N32" i="5"/>
  <c r="L32" i="5"/>
  <c r="J32" i="5"/>
  <c r="H32" i="5"/>
  <c r="F32" i="5"/>
  <c r="M31" i="5"/>
  <c r="K31" i="5"/>
  <c r="I31" i="5"/>
  <c r="G31" i="5"/>
  <c r="E31" i="5"/>
  <c r="I22" i="5"/>
  <c r="I23" i="5" s="1"/>
  <c r="G22" i="5"/>
  <c r="G23" i="5" s="1"/>
  <c r="E22" i="5"/>
  <c r="E23" i="5" s="1"/>
  <c r="M21" i="5"/>
  <c r="O21" i="5" s="1"/>
  <c r="O19" i="5"/>
  <c r="M15" i="5"/>
  <c r="M16" i="5" s="1"/>
  <c r="K15" i="5"/>
  <c r="K16" i="5" s="1"/>
  <c r="I15" i="5"/>
  <c r="I16" i="5" s="1"/>
  <c r="G15" i="5"/>
  <c r="G16" i="5" s="1"/>
  <c r="E15" i="5"/>
  <c r="E16" i="5" s="1"/>
  <c r="O14" i="5"/>
  <c r="O13" i="5"/>
  <c r="O15" i="5" s="1"/>
  <c r="O12" i="5"/>
  <c r="U32" i="4"/>
  <c r="Q32" i="4"/>
  <c r="K32" i="4"/>
  <c r="I32" i="4"/>
  <c r="G32" i="4"/>
  <c r="E32" i="4"/>
  <c r="C32" i="4"/>
  <c r="C25" i="4"/>
  <c r="K24" i="4"/>
  <c r="K25" i="4" s="1"/>
  <c r="G24" i="4"/>
  <c r="G25" i="4" s="1"/>
  <c r="E24" i="4"/>
  <c r="E25" i="4" s="1"/>
  <c r="C24" i="4"/>
  <c r="U23" i="4"/>
  <c r="O23" i="4" s="1"/>
  <c r="O24" i="4" s="1"/>
  <c r="O25" i="4" s="1"/>
  <c r="M23" i="4"/>
  <c r="M24" i="4" s="1"/>
  <c r="M25" i="4" s="1"/>
  <c r="U22" i="4"/>
  <c r="U24" i="4" s="1"/>
  <c r="U25" i="4" s="1"/>
  <c r="W21" i="4"/>
  <c r="Q20" i="4"/>
  <c r="S20" i="4" s="1"/>
  <c r="W20" i="4" s="1"/>
  <c r="O18" i="4"/>
  <c r="U17" i="4"/>
  <c r="U18" i="4" s="1"/>
  <c r="O17" i="4"/>
  <c r="M17" i="4"/>
  <c r="M18" i="4" s="1"/>
  <c r="K17" i="4"/>
  <c r="K18" i="4" s="1"/>
  <c r="I17" i="4"/>
  <c r="I18" i="4" s="1"/>
  <c r="G17" i="4"/>
  <c r="G18" i="4" s="1"/>
  <c r="E17" i="4"/>
  <c r="E18" i="4" s="1"/>
  <c r="C17" i="4"/>
  <c r="C18" i="4" s="1"/>
  <c r="Q16" i="4"/>
  <c r="S16" i="4" s="1"/>
  <c r="W16" i="4" s="1"/>
  <c r="W15" i="4"/>
  <c r="W14" i="4"/>
  <c r="O13" i="4"/>
  <c r="Q13" i="4" s="1"/>
  <c r="L31" i="7"/>
  <c r="J31" i="7"/>
  <c r="H31" i="7"/>
  <c r="F31" i="7"/>
  <c r="L19" i="7"/>
  <c r="J19" i="7"/>
  <c r="H19" i="7"/>
  <c r="F19" i="7"/>
  <c r="L13" i="7"/>
  <c r="J13" i="7"/>
  <c r="H13" i="7"/>
  <c r="F13" i="7"/>
  <c r="L31" i="3"/>
  <c r="J31" i="3"/>
  <c r="H31" i="3"/>
  <c r="F31" i="3"/>
  <c r="L19" i="3"/>
  <c r="J19" i="3"/>
  <c r="H19" i="3"/>
  <c r="F19" i="3"/>
  <c r="L13" i="3"/>
  <c r="L20" i="3" s="1"/>
  <c r="L23" i="3" s="1"/>
  <c r="L25" i="3" s="1"/>
  <c r="J13" i="3"/>
  <c r="H13" i="3"/>
  <c r="H20" i="3" s="1"/>
  <c r="H23" i="3" s="1"/>
  <c r="H25" i="3" s="1"/>
  <c r="H50" i="3" s="1"/>
  <c r="F13" i="3"/>
  <c r="K128" i="2"/>
  <c r="J128" i="2"/>
  <c r="H128" i="2"/>
  <c r="G128" i="2"/>
  <c r="F128" i="2"/>
  <c r="I108" i="2"/>
  <c r="I110" i="2" s="1"/>
  <c r="E108" i="2"/>
  <c r="E110" i="2" s="1"/>
  <c r="I68" i="2"/>
  <c r="E68" i="2"/>
  <c r="I62" i="2"/>
  <c r="E62" i="2"/>
  <c r="E37" i="2"/>
  <c r="I21" i="2"/>
  <c r="E21" i="2"/>
  <c r="K33" i="4" l="1"/>
  <c r="S17" i="4"/>
  <c r="H20" i="7"/>
  <c r="H23" i="7" s="1"/>
  <c r="M22" i="5"/>
  <c r="M23" i="5" s="1"/>
  <c r="M32" i="5" s="1"/>
  <c r="Q17" i="4"/>
  <c r="L20" i="7"/>
  <c r="L23" i="7" s="1"/>
  <c r="K10" i="6" s="1"/>
  <c r="K33" i="6" s="1"/>
  <c r="K61" i="6" s="1"/>
  <c r="K67" i="6" s="1"/>
  <c r="K110" i="6" s="1"/>
  <c r="K112" i="6" s="1"/>
  <c r="O16" i="5"/>
  <c r="L32" i="3"/>
  <c r="L55" i="3" s="1"/>
  <c r="L57" i="3" s="1"/>
  <c r="L50" i="3"/>
  <c r="H25" i="7"/>
  <c r="G10" i="6"/>
  <c r="G33" i="6" s="1"/>
  <c r="G61" i="6" s="1"/>
  <c r="G67" i="6" s="1"/>
  <c r="G110" i="6" s="1"/>
  <c r="G112" i="6" s="1"/>
  <c r="S13" i="4"/>
  <c r="W13" i="4" s="1"/>
  <c r="Q18" i="4"/>
  <c r="H32" i="3"/>
  <c r="H55" i="3" s="1"/>
  <c r="H57" i="3" s="1"/>
  <c r="E32" i="5"/>
  <c r="W17" i="4"/>
  <c r="E33" i="4"/>
  <c r="G32" i="5"/>
  <c r="G33" i="4"/>
  <c r="I32" i="5"/>
  <c r="E69" i="2"/>
  <c r="E111" i="2" s="1"/>
  <c r="E38" i="2"/>
  <c r="I69" i="2"/>
  <c r="I111" i="2" s="1"/>
  <c r="U33" i="4"/>
  <c r="W32" i="4"/>
  <c r="O31" i="5"/>
  <c r="Q23" i="4"/>
  <c r="J20" i="7"/>
  <c r="J23" i="7" s="1"/>
  <c r="J25" i="7" s="1"/>
  <c r="F20" i="7"/>
  <c r="F23" i="7" s="1"/>
  <c r="F25" i="7" s="1"/>
  <c r="J20" i="3"/>
  <c r="J23" i="3" s="1"/>
  <c r="J25" i="3" s="1"/>
  <c r="F20" i="3"/>
  <c r="F23" i="3" s="1"/>
  <c r="F25" i="3" s="1"/>
  <c r="I37" i="2"/>
  <c r="I38" i="2" s="1"/>
  <c r="W18" i="4" l="1"/>
  <c r="E128" i="2"/>
  <c r="J50" i="3"/>
  <c r="J32" i="3"/>
  <c r="L25" i="7"/>
  <c r="L49" i="7" s="1"/>
  <c r="E10" i="6"/>
  <c r="E33" i="6" s="1"/>
  <c r="E61" i="6" s="1"/>
  <c r="E67" i="6" s="1"/>
  <c r="E110" i="6" s="1"/>
  <c r="E112" i="6" s="1"/>
  <c r="E133" i="6" s="1"/>
  <c r="H49" i="7"/>
  <c r="H32" i="7"/>
  <c r="H54" i="7" s="1"/>
  <c r="H56" i="7" s="1"/>
  <c r="L32" i="7"/>
  <c r="L54" i="7" s="1"/>
  <c r="L56" i="7" s="1"/>
  <c r="H52" i="3"/>
  <c r="H61" i="3"/>
  <c r="S18" i="4"/>
  <c r="L52" i="3"/>
  <c r="L61" i="3"/>
  <c r="I128" i="2"/>
  <c r="S23" i="4"/>
  <c r="W23" i="4" s="1"/>
  <c r="Q24" i="4"/>
  <c r="Q25" i="4" s="1"/>
  <c r="Q33" i="4" s="1"/>
  <c r="I10" i="6"/>
  <c r="F32" i="3"/>
  <c r="F55" i="3" s="1"/>
  <c r="F57" i="3" s="1"/>
  <c r="F50" i="3"/>
  <c r="F52" i="3" s="1"/>
  <c r="J55" i="3"/>
  <c r="J57" i="3" s="1"/>
  <c r="J49" i="7"/>
  <c r="J32" i="7"/>
  <c r="J54" i="7" s="1"/>
  <c r="J56" i="7" s="1"/>
  <c r="J61" i="3"/>
  <c r="J52" i="3"/>
  <c r="F32" i="7"/>
  <c r="F54" i="7" s="1"/>
  <c r="F56" i="7" s="1"/>
  <c r="F49" i="7"/>
  <c r="L51" i="7" l="1"/>
  <c r="L60" i="7"/>
  <c r="H60" i="7"/>
  <c r="H51" i="7"/>
  <c r="I33" i="6"/>
  <c r="I61" i="6" s="1"/>
  <c r="I67" i="6" s="1"/>
  <c r="I110" i="6" s="1"/>
  <c r="I112" i="6" s="1"/>
  <c r="I133" i="6" s="1"/>
  <c r="F61" i="3"/>
  <c r="K20" i="5"/>
  <c r="J60" i="7"/>
  <c r="J51" i="7"/>
  <c r="F51" i="7"/>
  <c r="F60" i="7"/>
  <c r="I22" i="4"/>
  <c r="K22" i="5" l="1"/>
  <c r="K23" i="5" s="1"/>
  <c r="K32" i="5" s="1"/>
  <c r="O20" i="5"/>
  <c r="O22" i="5" s="1"/>
  <c r="O23" i="5" s="1"/>
  <c r="O32" i="5" s="1"/>
  <c r="S22" i="4"/>
  <c r="I24" i="4"/>
  <c r="I25" i="4" s="1"/>
  <c r="I33" i="4" s="1"/>
  <c r="W22" i="4" l="1"/>
  <c r="W24" i="4" s="1"/>
  <c r="W25" i="4" s="1"/>
  <c r="W33" i="4" s="1"/>
  <c r="S24" i="4"/>
  <c r="S25" i="4" s="1"/>
</calcChain>
</file>

<file path=xl/sharedStrings.xml><?xml version="1.0" encoding="utf-8"?>
<sst xmlns="http://schemas.openxmlformats.org/spreadsheetml/2006/main" count="488" uniqueCount="249">
  <si>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</si>
  <si>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</si>
  <si>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</si>
  <si>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</si>
  <si>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</si>
  <si>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</si>
  <si>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</si>
  <si>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</si>
  <si>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</si>
  <si>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</si>
  <si>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</si>
  <si>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</si>
  <si>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</si>
  <si>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</si>
  <si>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</si>
  <si>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</si>
  <si>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</si>
  <si>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</si>
  <si>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</si>
  <si>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</si>
  <si>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</si>
  <si>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</si>
  <si>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</si>
  <si>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</si>
  <si>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</si>
  <si>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</si>
  <si>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</si>
  <si>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</si>
  <si>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</si>
  <si>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</si>
  <si>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</si>
  <si>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</si>
  <si>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</si>
  <si>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</si>
  <si>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</si>
  <si>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</si>
  <si>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</si>
  <si>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 ส่วนที่จัดเป็นหนี้สินหมุนเวียน</t>
  </si>
  <si>
    <t xml:space="preserve">         รวมหนี้สินหมุนเวียน</t>
  </si>
  <si>
    <t>หนี้สินไม่หมุนเวียน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</si>
  <si>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</si>
  <si>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</si>
  <si>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</si>
  <si>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</si>
  <si>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</si>
  <si>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</si>
  <si>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</si>
  <si>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</si>
  <si>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</si>
  <si>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</si>
  <si>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</si>
  <si>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</si>
  <si>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</si>
  <si>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</si>
  <si>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</si>
  <si>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</si>
  <si>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</si>
  <si>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</si>
  <si>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</si>
  <si>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</si>
  <si>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</si>
  <si>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</si>
  <si>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</si>
  <si>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</si>
  <si>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</si>
  <si>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</si>
  <si>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</si>
  <si>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</si>
  <si>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</si>
  <si>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</si>
  <si>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</si>
  <si>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</si>
  <si>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</si>
  <si>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</si>
  <si>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</si>
  <si>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</si>
  <si>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</si>
  <si>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</si>
  <si>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</si>
  <si>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</si>
  <si>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</si>
  <si>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</si>
  <si>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</si>
  <si>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</si>
  <si>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</si>
  <si>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</si>
  <si>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</si>
  <si>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</si>
  <si>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</si>
  <si>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</si>
  <si>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</si>
  <si>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</si>
  <si>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</si>
  <si>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</si>
  <si>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</si>
  <si>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</si>
  <si>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</si>
  <si>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</si>
  <si>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</si>
  <si>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</si>
  <si>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</si>
  <si>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</si>
  <si>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</si>
  <si>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</si>
  <si>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</si>
  <si>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</si>
  <si>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</si>
  <si>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</si>
  <si>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กำไรสะสม</t>
  </si>
  <si>
    <t>องค์ประกอบอื่น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</si>
  <si>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</si>
  <si>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</si>
  <si>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</si>
  <si>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</si>
  <si>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</si>
  <si>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</si>
  <si>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หนี้สงสัยจะสูญและหนี้สูญได้รับคืน</t>
  </si>
  <si>
    <t>ส่วนเกินมูลค่าพันธบัตรรัฐบาล</t>
  </si>
  <si>
    <t>ค่าเสื่อมราคาอาคารและอุปกรณ์</t>
  </si>
  <si>
    <t>ขาดทุนจากการตัดจำหน่ายอุปกรณ์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</si>
  <si>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</si>
  <si>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</si>
  <si>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</si>
  <si>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</si>
  <si>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</si>
  <si>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</si>
  <si>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</si>
  <si>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</si>
  <si>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</si>
  <si>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</si>
  <si>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</si>
  <si>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</si>
  <si>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</si>
  <si>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เงินสดรับจากการขายอุปกรณ์</t>
  </si>
  <si>
    <t>เงินปันผลรับ</t>
  </si>
  <si>
    <t>เงินสดจ่ายเงินให้กู้ยืมแก่กิจการที่เกี่ยวข้องกัน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</si>
  <si>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</si>
  <si>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</si>
  <si>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(ข้อมูลกระแสเงินสดเพิ่มเติม)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</si>
  <si>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</si>
  <si>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</si>
  <si>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</si>
  <si>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</si>
  <si>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</si>
  <si>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</si>
  <si>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</si>
  <si>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</si>
  <si>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</si>
  <si>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2563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</si>
  <si>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</si>
  <si>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</si>
  <si>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</si>
  <si>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</si>
  <si>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</si>
  <si>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</si>
  <si>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2563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</si>
  <si>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</si>
  <si>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</si>
  <si>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</si>
  <si>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</si>
  <si>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</si>
  <si>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</si>
  <si>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</si>
  <si>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</si>
  <si>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</si>
  <si>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</si>
  <si>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เงินปันผลค้างรับ</t>
  </si>
  <si>
    <t>(กำไร) ขาดทุนที่ยังไม่เกิดขึ้นจริงจากอัตราแลกเปลี่ยน</t>
  </si>
  <si>
    <t>เงินสดรับจากการขายเงินลงทุนในการร่วมค้า</t>
  </si>
  <si>
    <t>ภาษีเงินได้นิติบุคคลค้างจ่าย</t>
  </si>
  <si>
    <t>กำไรสำหรับงวด</t>
  </si>
  <si>
    <t>มูลค่างานที่เสร็จแต่ยังไม่เรียกเก็บ</t>
  </si>
  <si>
    <t>ค่าเช่าที่ดินจ่ายล่วงหน้า</t>
  </si>
  <si>
    <t>สินทรัพย์สิทธิการใช้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</si>
  <si>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</si>
  <si>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กำไร (ขาดทุน) ก่อนรายได้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</si>
  <si>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</si>
  <si>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</si>
  <si>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</si>
  <si>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</si>
  <si>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ระยะยาว</t>
  </si>
  <si>
    <t>เงินลงทุนระยะยาว</t>
  </si>
  <si>
    <t>กำไรจากการจำหน่ายเงินลงทุนในการร่วมค้า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</si>
  <si>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</si>
  <si>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</si>
  <si>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 xml:space="preserve">   และสิทธิตามข้อตกลงสัมปทาน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</si>
  <si>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</si>
  <si>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</si>
  <si>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</si>
  <si>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</si>
  <si>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เงินสดจ่ายลงทุนในบริษัทย่อย</t>
  </si>
  <si>
    <t>เงินสดจ่ายชำระคืนหนี้สินตามสัญญาเช่า</t>
  </si>
  <si>
    <t>เงินสดจ่ายเพื่อสินทรัพย์สิทธิการใช้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</si>
  <si>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</si>
  <si>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</si>
  <si>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กำไร (ขาดทุน) จากกิจกรรมดำเนินงาน</t>
  </si>
  <si>
    <t>เงินปันผลจ่าย</t>
  </si>
  <si>
    <t>เงินกู้ยืมระยะยาวจากสถาบันการเงิน</t>
  </si>
  <si>
    <t>ส่วนที่ถึงกำหนดชำระภายในหนึ่งปี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</si>
  <si>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</si>
  <si>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</si>
  <si>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รายการปรับกระทบกำไร (ขาดทุน) เป็นเงินสดสุทธิ</t>
  </si>
  <si>
    <t>หนี้สินดำเนินงานเพิ่มขึ้น (ลดลง)</t>
  </si>
  <si>
    <t>ผลต่างจาก</t>
  </si>
  <si>
    <t>งบการเงิน</t>
  </si>
  <si>
    <t>การแปลงค่า</t>
  </si>
  <si>
    <t>รวมองค์ประกอบ</t>
  </si>
  <si>
    <t>ของผู้ถือหุ้น</t>
  </si>
  <si>
    <t>อื่นของส่วน</t>
  </si>
  <si>
    <t>ทุนสำรอง</t>
  </si>
  <si>
    <t>จัดสรร</t>
  </si>
  <si>
    <t xml:space="preserve">                                                                   (นางสาวอุนนดา พฤฒินารากร)</t>
  </si>
  <si>
    <t xml:space="preserve">                                                                           ________________________________  กรรมการ</t>
  </si>
  <si>
    <t xml:space="preserve">                (นายศิริชัย พฤฒินารากร) </t>
  </si>
  <si>
    <t>เงินสดจ่ายต้นทุนทางการเงิน</t>
  </si>
  <si>
    <t>เงินปันผลรับจากบริษัทย่อย</t>
  </si>
  <si>
    <t>เงินสดจ่ายปันผล</t>
  </si>
  <si>
    <t>เงินปันผลจ่าย (หมายเหตุ 25)</t>
  </si>
  <si>
    <t>งบการเงินระหว่างกาล (ไม่ได้ตรวจสอบ)</t>
  </si>
  <si>
    <t>เงินสดสุทธิใช้ไปในกิจกรรมจัดหาเงิน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</si>
  <si>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</si>
  <si>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รับโอนภาษีรอเรียกคืนจากสินทรัพย์ภาษีเงินได้งวดปัจจุบัน</t>
  </si>
  <si>
    <t>จ่ายประมาณการหนี้สินไม่หมุนเวียน</t>
  </si>
  <si>
    <t xml:space="preserve">  สำหรับผลประโยชน์พนักงาน</t>
  </si>
  <si>
    <t>สำหรับงวดสามเดือนและเก้าเดือนสิ้นสุดวันที่ 30 กันยายน 2563</t>
  </si>
  <si>
    <t>ณ วันที่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</si>
  <si>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</si>
  <si>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</si>
  <si>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</si>
  <si>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</si>
  <si>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หนี้สินหมุนเวียนอื่น</t>
  </si>
  <si>
    <t>เงินสดรับจากเงินกู้ยืมระยะสั้นจากสถาบันการเงิน</t>
  </si>
  <si>
    <t xml:space="preserve">BS current </t>
  </si>
  <si>
    <t>เงินกู้ยืมระยะสั้นจากสถาบันการเงิน</t>
  </si>
  <si>
    <t>เงินรับล่วงหน้าจากผู้ว่าจ้าง</t>
  </si>
  <si>
    <t>Per BS</t>
  </si>
  <si>
    <t>รับภาษีเงินได้</t>
  </si>
  <si>
    <t>เงินสดรับเงินกู้ยืมระยะยาวจากสถาบันการเงิน</t>
  </si>
  <si>
    <t>ที่ดิน อาคารและอุปกรณ์ที่ได้มาระหว่างงวด</t>
  </si>
  <si>
    <t>หนี้สงสัยจะสูญและหนี้สูญ</t>
  </si>
  <si>
    <t>เจ้าหนี้ซื้อสินทรัพย์เพิ่มขึ้น (ลดลง)</t>
  </si>
  <si>
    <t>ส่วนแบ่งขาดทุนจากเงินลงทุนในการร่วมค้า</t>
  </si>
  <si>
    <t xml:space="preserve">    ได้มาจาก (ใช้ไปใน) กิจกรรมดำเนินงาน</t>
  </si>
  <si>
    <t>(กำไร) ขาดทุนจากการขายเงินลงทุนในกองทุนเปิด</t>
  </si>
  <si>
    <t>กำไรจากการปรับมูลค่ายุติธรรมของเงินลงทุนในกองทุนเปิด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</si>
  <si>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</si>
  <si>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</si>
  <si>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เงินสดรับ (จ่าย) จากกิจกรรมดำเนินงาน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</si>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</sst>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[$-107041E]d\ mmmm\ yyyy;@"/>
    <numFmt numFmtId="169" formatCode="#,##0.0;\(#,##0.0\)"/>
    <numFmt numFmtId="170" formatCode="_(* #,##0_);_(* \(#,##0\);_(* &quot;-&quot;??_);_(@_)"/>
    <numFmt numFmtId="171" formatCode="#,##0.00_);[Black]\(#,##0.00\)"/>
    <numFmt numFmtId="172" formatCode="_-* #,##0_-;\-* #,##0_-;_-* &quot;-&quot;??_-;_-@_-"/>
    <numFmt numFmtId="173" formatCode="#,##0.000;\(#,##0.000\)"/>
    <numFmt numFmtId="174" formatCode="[$-409]mmm\-yy;@"/>
    <numFmt numFmtId="175" formatCode="#,##0.00;\(#,##0.00\);&quot;-&quot;;@"/>
    <numFmt numFmtId="176" formatCode="_(* #,##0.0000000_);_(* \(#,##0.0000000\);_(* &quot;-&quot;??_);_(@_)"/>
    <numFmt numFmtId="177" formatCode="#,##0;[Red]\(#,##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rgb="FFC00000"/>
      <name val="Angsana New"/>
      <family val="1"/>
    </font>
    <font>
      <sz val="14"/>
      <color indexed="18"/>
      <name val="Angsana New"/>
      <family val="1"/>
    </font>
    <font>
      <sz val="13.5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64" fontId="4" fillId="0" borderId="0" xfId="1" applyFont="1" applyFill="1" applyAlignment="1">
      <alignment horizontal="right" vertical="center"/>
    </xf>
    <xf numFmtId="172" fontId="4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top"/>
    </xf>
    <xf numFmtId="43" fontId="4" fillId="0" borderId="0" xfId="3" applyFont="1" applyFill="1" applyBorder="1" applyAlignment="1">
      <alignment horizontal="right" vertical="top"/>
    </xf>
    <xf numFmtId="43" fontId="4" fillId="0" borderId="4" xfId="3" applyFont="1" applyFill="1" applyBorder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43" fontId="3" fillId="0" borderId="0" xfId="3" applyFont="1" applyFill="1" applyBorder="1" applyAlignment="1">
      <alignment horizontal="center" vertical="top"/>
    </xf>
    <xf numFmtId="170" fontId="4" fillId="0" borderId="0" xfId="1" applyNumberFormat="1" applyFont="1" applyFill="1" applyBorder="1" applyAlignment="1">
      <alignment horizontal="right" vertical="top"/>
    </xf>
    <xf numFmtId="164" fontId="4" fillId="0" borderId="0" xfId="1" applyFont="1" applyFill="1" applyBorder="1" applyAlignment="1">
      <alignment horizontal="right" vertical="top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70" fontId="4" fillId="0" borderId="8" xfId="1" applyNumberFormat="1" applyFont="1" applyFill="1" applyBorder="1" applyAlignment="1">
      <alignment horizontal="right" vertical="top"/>
    </xf>
    <xf numFmtId="166" fontId="4" fillId="0" borderId="8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8" fontId="4" fillId="0" borderId="4" xfId="0" quotePrefix="1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 wrapText="1"/>
    </xf>
    <xf numFmtId="169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4" xfId="0" applyNumberFormat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164" fontId="4" fillId="0" borderId="0" xfId="1" applyFont="1" applyFill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/>
    </xf>
    <xf numFmtId="171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/>
    <xf numFmtId="171" fontId="3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/>
    <xf numFmtId="165" fontId="3" fillId="0" borderId="0" xfId="0" applyNumberFormat="1" applyFont="1" applyFill="1" applyAlignment="1">
      <alignment horizontal="center" vertical="center"/>
    </xf>
    <xf numFmtId="167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4" xfId="0" applyNumberFormat="1" applyFont="1" applyFill="1" applyBorder="1"/>
    <xf numFmtId="170" fontId="4" fillId="0" borderId="1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167" fontId="4" fillId="0" borderId="3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 vertical="top"/>
    </xf>
    <xf numFmtId="167" fontId="4" fillId="0" borderId="8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top"/>
    </xf>
    <xf numFmtId="170" fontId="4" fillId="0" borderId="0" xfId="0" applyNumberFormat="1" applyFont="1" applyFill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left" vertical="top"/>
    </xf>
    <xf numFmtId="171" fontId="3" fillId="0" borderId="0" xfId="0" applyNumberFormat="1" applyFont="1" applyFill="1"/>
    <xf numFmtId="166" fontId="4" fillId="0" borderId="4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vertical="top"/>
    </xf>
    <xf numFmtId="170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67" fontId="4" fillId="0" borderId="1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top"/>
    </xf>
    <xf numFmtId="17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/>
    </xf>
    <xf numFmtId="0" fontId="4" fillId="0" borderId="0" xfId="0" quotePrefix="1" applyFont="1" applyFill="1" applyAlignment="1">
      <alignment horizontal="left"/>
    </xf>
    <xf numFmtId="171" fontId="4" fillId="0" borderId="0" xfId="0" applyNumberFormat="1" applyFont="1" applyFill="1"/>
    <xf numFmtId="165" fontId="4" fillId="0" borderId="0" xfId="0" applyNumberFormat="1" applyFont="1" applyFill="1" applyAlignment="1">
      <alignment horizontal="left" vertical="top" indent="1"/>
    </xf>
    <xf numFmtId="17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top"/>
    </xf>
    <xf numFmtId="167" fontId="4" fillId="0" borderId="0" xfId="0" applyNumberFormat="1" applyFont="1" applyFill="1" applyBorder="1" applyAlignment="1">
      <alignment horizontal="right"/>
    </xf>
    <xf numFmtId="177" fontId="4" fillId="0" borderId="0" xfId="0" quotePrefix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 vertical="top"/>
    </xf>
    <xf numFmtId="167" fontId="4" fillId="0" borderId="3" xfId="0" applyNumberFormat="1" applyFont="1" applyFill="1" applyBorder="1" applyAlignment="1">
      <alignment horizontal="right"/>
    </xf>
    <xf numFmtId="167" fontId="4" fillId="0" borderId="0" xfId="0" quotePrefix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167" fontId="4" fillId="0" borderId="10" xfId="0" applyNumberFormat="1" applyFont="1" applyFill="1" applyBorder="1" applyAlignment="1">
      <alignment horizontal="right"/>
    </xf>
    <xf numFmtId="171" fontId="4" fillId="0" borderId="0" xfId="0" applyNumberFormat="1" applyFont="1" applyFill="1" applyAlignment="1">
      <alignment horizontal="left"/>
    </xf>
    <xf numFmtId="170" fontId="4" fillId="0" borderId="10" xfId="1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/>
    <xf numFmtId="166" fontId="4" fillId="0" borderId="0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/>
    <xf numFmtId="164" fontId="4" fillId="0" borderId="4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/>
    </xf>
    <xf numFmtId="170" fontId="4" fillId="0" borderId="4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>
      <alignment vertical="top"/>
    </xf>
    <xf numFmtId="166" fontId="4" fillId="0" borderId="4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164" fontId="4" fillId="0" borderId="0" xfId="1" applyFont="1" applyFill="1" applyAlignment="1">
      <alignment vertical="top"/>
    </xf>
    <xf numFmtId="166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7" fontId="4" fillId="0" borderId="0" xfId="0" quotePrefix="1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shrinkToFi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quotePrefix="1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 wrapText="1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73" fontId="4" fillId="0" borderId="0" xfId="0" applyNumberFormat="1" applyFont="1" applyFill="1" applyAlignment="1">
      <alignment vertical="top"/>
    </xf>
    <xf numFmtId="167" fontId="4" fillId="0" borderId="1" xfId="0" applyNumberFormat="1" applyFont="1" applyFill="1" applyBorder="1" applyAlignment="1">
      <alignment horizontal="right" vertical="top"/>
    </xf>
    <xf numFmtId="171" fontId="3" fillId="0" borderId="0" xfId="4" applyNumberFormat="1" applyFont="1" applyFill="1"/>
    <xf numFmtId="167" fontId="4" fillId="0" borderId="0" xfId="0" applyNumberFormat="1" applyFont="1" applyFill="1" applyBorder="1" applyAlignment="1">
      <alignment horizontal="right" vertical="top"/>
    </xf>
    <xf numFmtId="169" fontId="4" fillId="0" borderId="0" xfId="0" applyNumberFormat="1" applyFont="1" applyFill="1" applyAlignment="1">
      <alignment horizontal="center" vertical="top"/>
    </xf>
    <xf numFmtId="170" fontId="4" fillId="0" borderId="0" xfId="0" applyNumberFormat="1" applyFont="1" applyFill="1" applyAlignment="1">
      <alignment horizontal="center" vertical="top"/>
    </xf>
    <xf numFmtId="167" fontId="4" fillId="0" borderId="5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left"/>
    </xf>
    <xf numFmtId="175" fontId="4" fillId="0" borderId="0" xfId="0" applyNumberFormat="1" applyFont="1" applyFill="1" applyAlignment="1">
      <alignment horizontal="right" vertical="top"/>
    </xf>
    <xf numFmtId="164" fontId="4" fillId="0" borderId="8" xfId="0" applyNumberFormat="1" applyFont="1" applyFill="1" applyBorder="1" applyAlignment="1">
      <alignment horizontal="right" vertical="top"/>
    </xf>
    <xf numFmtId="166" fontId="4" fillId="0" borderId="8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vertical="top"/>
    </xf>
    <xf numFmtId="167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71" fontId="8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left" vertical="top" wrapText="1"/>
    </xf>
    <xf numFmtId="165" fontId="4" fillId="0" borderId="0" xfId="0" applyNumberFormat="1" applyFont="1" applyFill="1" applyAlignment="1">
      <alignment vertical="top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E6"/>
  <sheetViews>
    <sheetView view="pageBreakPreview" zoomScaleNormal="100" zoomScaleSheetLayoutView="100" workbookViewId="0">
      <selection activeCell="E2" sqref="E2"/>
    </sheetView>
  </sheetViews>
  <sheetFormatPr defaultColWidth="13.7109375" defaultRowHeight="21.75" x14ac:dyDescent="0.45"/>
  <cols>
    <col min="1" max="1" width="21.42578125" style="1" customWidth="1"/>
    <col min="2" max="4" width="13.7109375" style="1"/>
    <col min="5" max="5" width="25.85546875" style="1" customWidth="1"/>
    <col min="6" max="16384" width="13.7109375" style="1"/>
  </cols>
  <sheetData>
    <row r="1" spans="2:5" ht="182.25" customHeight="1" x14ac:dyDescent="0.45"/>
    <row r="2" spans="2:5" ht="39.75" customHeight="1" x14ac:dyDescent="0.45">
      <c r="B2" s="2" t="s">
        <v>0</v>
      </c>
      <c r="C2" s="3"/>
      <c r="D2" s="4"/>
      <c r="E2" s="5"/>
    </row>
    <row r="3" spans="2:5" ht="8.4499999999999993" customHeight="1" x14ac:dyDescent="0.45">
      <c r="B3" s="3"/>
      <c r="C3" s="3"/>
      <c r="D3" s="4"/>
      <c r="E3" s="5"/>
    </row>
    <row r="4" spans="2:5" ht="23.25" customHeight="1" x14ac:dyDescent="0.45">
      <c r="B4" s="68" t="s">
        <v>218</v>
      </c>
      <c r="C4" s="3"/>
      <c r="D4" s="4"/>
      <c r="E4" s="5"/>
    </row>
    <row r="5" spans="2:5" ht="23.25" customHeight="1" x14ac:dyDescent="0.45">
      <c r="B5" s="68" t="s">
        <v>145</v>
      </c>
      <c r="C5" s="3"/>
      <c r="D5" s="4"/>
      <c r="E5" s="5"/>
    </row>
    <row r="6" spans="2:5" x14ac:dyDescent="0.45">
      <c r="B6" s="69" t="s">
        <v>224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K128"/>
  <sheetViews>
    <sheetView tabSelected="1" view="pageBreakPreview" topLeftCell="A112" zoomScaleNormal="100" zoomScaleSheetLayoutView="100" workbookViewId="0">
      <selection activeCell="I15" sqref="I15"/>
    </sheetView>
  </sheetViews>
  <sheetFormatPr defaultColWidth="9.140625" defaultRowHeight="21" x14ac:dyDescent="0.5"/>
  <cols>
    <col min="1" max="1" width="0.5703125" style="21" customWidth="1"/>
    <col min="2" max="2" width="33" style="21" customWidth="1"/>
    <col min="3" max="3" width="6.42578125" style="22" customWidth="1"/>
    <col min="4" max="4" width="0.28515625" style="30" customWidth="1"/>
    <col min="5" max="5" width="14" style="17" customWidth="1"/>
    <col min="6" max="6" width="0.28515625" style="17" customWidth="1"/>
    <col min="7" max="7" width="13.7109375" style="17" customWidth="1"/>
    <col min="8" max="8" width="0.28515625" style="17" customWidth="1"/>
    <col min="9" max="9" width="13.85546875" style="17" customWidth="1"/>
    <col min="10" max="10" width="0.28515625" style="17" customWidth="1"/>
    <col min="11" max="11" width="13.5703125" style="17" customWidth="1"/>
    <col min="12" max="16384" width="9.140625" style="21"/>
  </cols>
  <sheetData>
    <row r="1" spans="1:11" ht="20.100000000000001" customHeight="1" x14ac:dyDescent="0.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20.100000000000001" customHeight="1" x14ac:dyDescent="0.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0.100000000000001" customHeight="1" x14ac:dyDescent="0.5">
      <c r="A3" s="197" t="s">
        <v>225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8.1" customHeight="1" x14ac:dyDescent="0.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0.100000000000001" customHeight="1" x14ac:dyDescent="0.5">
      <c r="D5" s="23"/>
      <c r="E5" s="198" t="s">
        <v>2</v>
      </c>
      <c r="F5" s="198"/>
      <c r="G5" s="198"/>
      <c r="H5" s="198"/>
      <c r="I5" s="198"/>
      <c r="J5" s="198"/>
      <c r="K5" s="198"/>
    </row>
    <row r="6" spans="1:11" ht="20.100000000000001" customHeight="1" x14ac:dyDescent="0.5">
      <c r="D6" s="23"/>
      <c r="E6" s="201" t="s">
        <v>3</v>
      </c>
      <c r="F6" s="201"/>
      <c r="G6" s="201"/>
      <c r="H6" s="24"/>
      <c r="I6" s="201" t="s">
        <v>4</v>
      </c>
      <c r="J6" s="201"/>
      <c r="K6" s="201"/>
    </row>
    <row r="7" spans="1:11" ht="20.100000000000001" customHeight="1" x14ac:dyDescent="0.5">
      <c r="D7" s="23"/>
      <c r="E7" s="16">
        <v>44104</v>
      </c>
      <c r="F7" s="25"/>
      <c r="G7" s="16">
        <v>43830</v>
      </c>
      <c r="H7" s="25"/>
      <c r="I7" s="16">
        <v>44104</v>
      </c>
      <c r="J7" s="25"/>
      <c r="K7" s="16">
        <v>43830</v>
      </c>
    </row>
    <row r="8" spans="1:11" ht="20.100000000000001" customHeight="1" x14ac:dyDescent="0.5">
      <c r="C8" s="26" t="s">
        <v>5</v>
      </c>
      <c r="D8" s="23"/>
      <c r="E8" s="27" t="s">
        <v>146</v>
      </c>
      <c r="F8" s="24"/>
      <c r="G8" s="27" t="s">
        <v>147</v>
      </c>
      <c r="H8" s="24"/>
      <c r="I8" s="28" t="s">
        <v>146</v>
      </c>
      <c r="J8" s="24"/>
      <c r="K8" s="28" t="s">
        <v>147</v>
      </c>
    </row>
    <row r="9" spans="1:11" ht="20.100000000000001" customHeight="1" x14ac:dyDescent="0.5">
      <c r="B9" s="29" t="s">
        <v>7</v>
      </c>
      <c r="G9" s="31"/>
      <c r="K9" s="31"/>
    </row>
    <row r="10" spans="1:11" ht="20.100000000000001" customHeight="1" x14ac:dyDescent="0.5">
      <c r="A10" s="32" t="s">
        <v>8</v>
      </c>
      <c r="B10" s="135"/>
    </row>
    <row r="11" spans="1:11" ht="20.100000000000001" customHeight="1" x14ac:dyDescent="0.5">
      <c r="B11" s="21" t="s">
        <v>9</v>
      </c>
      <c r="C11" s="22">
        <v>7</v>
      </c>
      <c r="E11" s="17">
        <v>226835025</v>
      </c>
      <c r="G11" s="17">
        <v>206473395</v>
      </c>
      <c r="I11" s="17">
        <v>113827653</v>
      </c>
      <c r="K11" s="17">
        <v>119927007</v>
      </c>
    </row>
    <row r="12" spans="1:11" ht="20.100000000000001" customHeight="1" x14ac:dyDescent="0.5">
      <c r="B12" s="21" t="s">
        <v>156</v>
      </c>
      <c r="C12" s="33">
        <v>8</v>
      </c>
      <c r="E12" s="17">
        <f>620778939+531239</f>
        <v>621310178</v>
      </c>
      <c r="G12" s="17">
        <v>464401486</v>
      </c>
      <c r="I12" s="17">
        <f>293080630+531239</f>
        <v>293611869</v>
      </c>
      <c r="K12" s="17">
        <v>225638742</v>
      </c>
    </row>
    <row r="13" spans="1:11" ht="20.100000000000001" customHeight="1" x14ac:dyDescent="0.5">
      <c r="B13" s="21" t="s">
        <v>171</v>
      </c>
      <c r="C13" s="22">
        <v>9</v>
      </c>
      <c r="E13" s="17">
        <f>777889532-11319465</f>
        <v>766570067</v>
      </c>
      <c r="G13" s="17">
        <v>732227678</v>
      </c>
      <c r="I13" s="34">
        <f>764694254-11319465</f>
        <v>753374789</v>
      </c>
      <c r="K13" s="34">
        <v>708361110</v>
      </c>
    </row>
    <row r="14" spans="1:11" ht="20.100000000000001" customHeight="1" x14ac:dyDescent="0.5">
      <c r="B14" s="21" t="s">
        <v>10</v>
      </c>
      <c r="C14" s="33"/>
      <c r="I14" s="21"/>
    </row>
    <row r="15" spans="1:11" ht="20.100000000000001" customHeight="1" x14ac:dyDescent="0.45">
      <c r="B15" s="35" t="s">
        <v>11</v>
      </c>
      <c r="C15" s="36">
        <v>6.2</v>
      </c>
      <c r="E15" s="37">
        <v>0</v>
      </c>
      <c r="F15" s="38"/>
      <c r="G15" s="37">
        <v>0</v>
      </c>
      <c r="H15" s="37"/>
      <c r="I15" s="39">
        <v>20181700</v>
      </c>
      <c r="J15" s="39"/>
      <c r="K15" s="39">
        <v>12000000</v>
      </c>
    </row>
    <row r="16" spans="1:11" ht="20.100000000000001" customHeight="1" x14ac:dyDescent="0.45">
      <c r="B16" s="21" t="s">
        <v>166</v>
      </c>
      <c r="C16" s="36">
        <v>6.2</v>
      </c>
      <c r="E16" s="37">
        <v>0</v>
      </c>
      <c r="F16" s="38"/>
      <c r="G16" s="37">
        <v>0</v>
      </c>
      <c r="I16" s="37">
        <v>0</v>
      </c>
      <c r="K16" s="17">
        <v>21599600</v>
      </c>
    </row>
    <row r="17" spans="1:11" ht="20.100000000000001" customHeight="1" x14ac:dyDescent="0.5">
      <c r="B17" s="21" t="s">
        <v>12</v>
      </c>
      <c r="C17" s="22">
        <v>10</v>
      </c>
      <c r="E17" s="17">
        <v>430473226</v>
      </c>
      <c r="G17" s="17">
        <v>338663840</v>
      </c>
      <c r="I17" s="17">
        <v>83032066</v>
      </c>
      <c r="K17" s="17">
        <v>63589674</v>
      </c>
    </row>
    <row r="18" spans="1:11" ht="20.100000000000001" customHeight="1" x14ac:dyDescent="0.5">
      <c r="B18" s="21" t="s">
        <v>157</v>
      </c>
      <c r="C18" s="22">
        <v>11</v>
      </c>
      <c r="E18" s="17">
        <v>72037833</v>
      </c>
      <c r="G18" s="17">
        <v>108609133</v>
      </c>
      <c r="I18" s="17">
        <v>67026715</v>
      </c>
      <c r="K18" s="17">
        <v>102729455</v>
      </c>
    </row>
    <row r="19" spans="1:11" ht="20.100000000000001" customHeight="1" x14ac:dyDescent="0.5">
      <c r="B19" s="21" t="s">
        <v>158</v>
      </c>
      <c r="E19" s="17">
        <v>666617</v>
      </c>
      <c r="G19" s="17">
        <v>1309519</v>
      </c>
      <c r="I19" s="17">
        <v>666614</v>
      </c>
      <c r="K19" s="17">
        <v>436961</v>
      </c>
    </row>
    <row r="20" spans="1:11" ht="20.100000000000001" customHeight="1" x14ac:dyDescent="0.45">
      <c r="B20" s="40" t="s">
        <v>13</v>
      </c>
      <c r="E20" s="41">
        <v>560885</v>
      </c>
      <c r="G20" s="42">
        <v>199624</v>
      </c>
      <c r="I20" s="41">
        <v>375091</v>
      </c>
      <c r="K20" s="42">
        <v>104081</v>
      </c>
    </row>
    <row r="21" spans="1:11" ht="20.100000000000001" customHeight="1" x14ac:dyDescent="0.5">
      <c r="A21" s="43" t="s">
        <v>14</v>
      </c>
      <c r="B21" s="40"/>
      <c r="E21" s="41">
        <f>SUM(E11:E20)</f>
        <v>2118453831</v>
      </c>
      <c r="G21" s="41">
        <v>1851884675</v>
      </c>
      <c r="I21" s="41">
        <f>SUM(I11:I20)</f>
        <v>1332096497</v>
      </c>
      <c r="K21" s="41">
        <v>1254386630</v>
      </c>
    </row>
    <row r="22" spans="1:11" ht="20.100000000000001" customHeight="1" x14ac:dyDescent="0.5">
      <c r="A22" s="135" t="s">
        <v>15</v>
      </c>
      <c r="B22" s="44"/>
    </row>
    <row r="23" spans="1:11" ht="20.100000000000001" customHeight="1" x14ac:dyDescent="0.5">
      <c r="A23" s="135"/>
      <c r="B23" s="21" t="s">
        <v>16</v>
      </c>
      <c r="C23" s="22">
        <v>12</v>
      </c>
      <c r="E23" s="17">
        <v>100222699</v>
      </c>
      <c r="G23" s="17">
        <v>83002888</v>
      </c>
      <c r="I23" s="17">
        <v>95065057</v>
      </c>
      <c r="K23" s="17">
        <v>77898398</v>
      </c>
    </row>
    <row r="24" spans="1:11" ht="20.100000000000001" customHeight="1" x14ac:dyDescent="0.5">
      <c r="A24" s="135"/>
      <c r="B24" s="21" t="s">
        <v>159</v>
      </c>
    </row>
    <row r="25" spans="1:11" ht="20.100000000000001" customHeight="1" x14ac:dyDescent="0.5">
      <c r="B25" s="21" t="s">
        <v>160</v>
      </c>
      <c r="C25" s="22">
        <v>13</v>
      </c>
      <c r="E25" s="17">
        <v>16603200</v>
      </c>
      <c r="G25" s="17">
        <v>16761600</v>
      </c>
      <c r="I25" s="17">
        <v>6226200</v>
      </c>
      <c r="K25" s="17">
        <v>6285600</v>
      </c>
    </row>
    <row r="26" spans="1:11" ht="20.100000000000001" customHeight="1" x14ac:dyDescent="0.45">
      <c r="B26" s="21" t="s">
        <v>18</v>
      </c>
      <c r="C26" s="45">
        <v>14.1</v>
      </c>
      <c r="E26" s="37">
        <v>0</v>
      </c>
      <c r="F26" s="37"/>
      <c r="G26" s="37">
        <v>0</v>
      </c>
      <c r="H26" s="37"/>
      <c r="I26" s="17">
        <v>626199420</v>
      </c>
      <c r="K26" s="17">
        <v>583230454</v>
      </c>
    </row>
    <row r="27" spans="1:11" ht="20.100000000000001" customHeight="1" x14ac:dyDescent="0.45">
      <c r="B27" s="21" t="s">
        <v>19</v>
      </c>
      <c r="C27" s="45">
        <v>14.2</v>
      </c>
      <c r="E27" s="17">
        <v>75600731</v>
      </c>
      <c r="G27" s="17">
        <v>92402715</v>
      </c>
      <c r="H27" s="37"/>
      <c r="I27" s="17">
        <v>103562500</v>
      </c>
      <c r="K27" s="17">
        <v>118562500</v>
      </c>
    </row>
    <row r="28" spans="1:11" ht="20.100000000000001" customHeight="1" x14ac:dyDescent="0.45">
      <c r="B28" s="21" t="s">
        <v>20</v>
      </c>
      <c r="C28" s="45">
        <v>6.2</v>
      </c>
      <c r="E28" s="37">
        <v>0</v>
      </c>
      <c r="F28" s="24"/>
      <c r="G28" s="37">
        <v>0</v>
      </c>
      <c r="H28" s="37"/>
      <c r="I28" s="46">
        <v>204989762</v>
      </c>
      <c r="K28" s="17">
        <v>218878882</v>
      </c>
    </row>
    <row r="29" spans="1:11" ht="20.100000000000001" customHeight="1" x14ac:dyDescent="0.5">
      <c r="B29" s="21" t="s">
        <v>21</v>
      </c>
      <c r="C29" s="22">
        <v>15</v>
      </c>
      <c r="E29" s="17">
        <v>602008094</v>
      </c>
      <c r="G29" s="17">
        <v>612909076</v>
      </c>
      <c r="I29" s="17">
        <v>107672657</v>
      </c>
      <c r="K29" s="17">
        <v>117025296</v>
      </c>
    </row>
    <row r="30" spans="1:11" ht="20.100000000000001" customHeight="1" x14ac:dyDescent="0.45">
      <c r="A30" s="44"/>
      <c r="B30" s="21" t="s">
        <v>173</v>
      </c>
      <c r="C30" s="22">
        <v>16</v>
      </c>
      <c r="E30" s="46">
        <v>98033606</v>
      </c>
      <c r="G30" s="6">
        <v>0</v>
      </c>
      <c r="I30" s="17">
        <v>5218775</v>
      </c>
      <c r="K30" s="6">
        <v>0</v>
      </c>
    </row>
    <row r="31" spans="1:11" ht="20.100000000000001" customHeight="1" x14ac:dyDescent="0.45">
      <c r="A31" s="44"/>
      <c r="B31" s="21" t="s">
        <v>22</v>
      </c>
      <c r="C31" s="22">
        <v>17</v>
      </c>
      <c r="E31" s="17">
        <v>199355234</v>
      </c>
      <c r="G31" s="17">
        <v>196173981</v>
      </c>
      <c r="I31" s="37">
        <v>0</v>
      </c>
      <c r="K31" s="37">
        <v>0</v>
      </c>
    </row>
    <row r="32" spans="1:11" ht="20.100000000000001" customHeight="1" x14ac:dyDescent="0.5">
      <c r="A32" s="44"/>
      <c r="B32" s="21" t="s">
        <v>23</v>
      </c>
      <c r="C32" s="22">
        <v>17</v>
      </c>
      <c r="E32" s="17">
        <v>2434805</v>
      </c>
      <c r="G32" s="17">
        <v>3596269</v>
      </c>
      <c r="I32" s="17">
        <v>878963</v>
      </c>
      <c r="K32" s="34">
        <v>995626</v>
      </c>
    </row>
    <row r="33" spans="1:11" ht="20.100000000000001" customHeight="1" x14ac:dyDescent="0.5">
      <c r="B33" s="21" t="s">
        <v>24</v>
      </c>
      <c r="C33" s="22">
        <v>18</v>
      </c>
      <c r="E33" s="17">
        <v>9569888</v>
      </c>
      <c r="G33" s="17">
        <v>7899048</v>
      </c>
      <c r="I33" s="34">
        <v>3870424</v>
      </c>
      <c r="J33" s="24"/>
      <c r="K33" s="34">
        <v>2909173</v>
      </c>
    </row>
    <row r="34" spans="1:11" ht="20.100000000000001" customHeight="1" x14ac:dyDescent="0.5">
      <c r="A34" s="44"/>
      <c r="B34" s="21" t="s">
        <v>25</v>
      </c>
      <c r="C34" s="22">
        <v>19</v>
      </c>
      <c r="E34" s="17">
        <v>14240251</v>
      </c>
      <c r="G34" s="17">
        <v>16753226</v>
      </c>
      <c r="I34" s="34">
        <v>13557046</v>
      </c>
      <c r="K34" s="34">
        <v>13120085</v>
      </c>
    </row>
    <row r="35" spans="1:11" ht="20.100000000000001" customHeight="1" x14ac:dyDescent="0.5">
      <c r="A35" s="44"/>
      <c r="B35" s="21" t="s">
        <v>172</v>
      </c>
      <c r="E35" s="6">
        <v>0</v>
      </c>
      <c r="G35" s="17">
        <v>85902856</v>
      </c>
      <c r="I35" s="47">
        <v>0</v>
      </c>
      <c r="K35" s="47">
        <v>0</v>
      </c>
    </row>
    <row r="36" spans="1:11" ht="20.100000000000001" customHeight="1" x14ac:dyDescent="0.45">
      <c r="B36" s="40" t="s">
        <v>26</v>
      </c>
      <c r="E36" s="41">
        <v>1285210</v>
      </c>
      <c r="G36" s="41">
        <v>1088066</v>
      </c>
      <c r="I36" s="48">
        <v>628830</v>
      </c>
      <c r="J36" s="37"/>
      <c r="K36" s="49">
        <v>465910</v>
      </c>
    </row>
    <row r="37" spans="1:11" ht="20.100000000000001" customHeight="1" x14ac:dyDescent="0.5">
      <c r="A37" s="40" t="s">
        <v>27</v>
      </c>
      <c r="B37" s="44"/>
      <c r="E37" s="41">
        <f>SUM(E23:E36)</f>
        <v>1119353718</v>
      </c>
      <c r="G37" s="41">
        <v>1116489725</v>
      </c>
      <c r="I37" s="41">
        <f>SUM(I23:I36)</f>
        <v>1167869634</v>
      </c>
      <c r="K37" s="41">
        <v>1139371924</v>
      </c>
    </row>
    <row r="38" spans="1:11" ht="20.100000000000001" customHeight="1" thickBot="1" x14ac:dyDescent="0.55000000000000004">
      <c r="A38" s="44" t="s">
        <v>28</v>
      </c>
      <c r="B38" s="44"/>
      <c r="E38" s="50">
        <f>E21+E37</f>
        <v>3237807549</v>
      </c>
      <c r="G38" s="50">
        <v>2968374400</v>
      </c>
      <c r="I38" s="50">
        <f>I21+I37</f>
        <v>2499966131</v>
      </c>
      <c r="K38" s="50">
        <v>2393758554</v>
      </c>
    </row>
    <row r="39" spans="1:11" ht="9" customHeight="1" thickTop="1" x14ac:dyDescent="0.5">
      <c r="K39" s="34"/>
    </row>
    <row r="40" spans="1:11" ht="20.100000000000001" customHeight="1" x14ac:dyDescent="0.5">
      <c r="A40" s="35" t="s">
        <v>29</v>
      </c>
      <c r="B40" s="40" t="s">
        <v>174</v>
      </c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8.1" customHeight="1" x14ac:dyDescent="0.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</row>
    <row r="42" spans="1:11" s="51" customFormat="1" ht="20.100000000000001" customHeight="1" x14ac:dyDescent="0.45">
      <c r="C42" s="52" t="s">
        <v>30</v>
      </c>
      <c r="D42" s="53"/>
      <c r="E42" s="53"/>
      <c r="F42" s="54"/>
      <c r="G42" s="54" t="s">
        <v>31</v>
      </c>
      <c r="H42" s="53"/>
      <c r="I42" s="54"/>
      <c r="J42" s="37"/>
      <c r="K42" s="53"/>
    </row>
    <row r="43" spans="1:11" s="55" customFormat="1" ht="20.100000000000001" customHeight="1" x14ac:dyDescent="0.45">
      <c r="B43" s="56" t="s">
        <v>32</v>
      </c>
      <c r="C43" s="57"/>
      <c r="D43" s="58"/>
      <c r="E43" s="58"/>
      <c r="F43" s="54"/>
      <c r="G43" s="54" t="s">
        <v>33</v>
      </c>
      <c r="H43" s="58"/>
      <c r="I43" s="54"/>
      <c r="J43" s="59"/>
      <c r="K43" s="58"/>
    </row>
    <row r="44" spans="1:11" ht="20.100000000000001" customHeight="1" x14ac:dyDescent="0.5">
      <c r="A44" s="197" t="s">
        <v>0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1" ht="20.100000000000001" customHeight="1" x14ac:dyDescent="0.5">
      <c r="A45" s="197" t="s">
        <v>34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  <row r="46" spans="1:11" ht="20.100000000000001" customHeight="1" x14ac:dyDescent="0.5">
      <c r="A46" s="197" t="s">
        <v>225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</row>
    <row r="47" spans="1:11" ht="8.1" customHeight="1" x14ac:dyDescent="0.5">
      <c r="A47" s="44"/>
      <c r="B47" s="44"/>
      <c r="C47" s="60"/>
      <c r="D47" s="61"/>
      <c r="E47" s="62"/>
      <c r="F47" s="62"/>
      <c r="G47" s="62"/>
      <c r="H47" s="62"/>
      <c r="I47" s="62"/>
      <c r="J47" s="62"/>
      <c r="K47" s="62"/>
    </row>
    <row r="48" spans="1:11" ht="20.100000000000001" customHeight="1" x14ac:dyDescent="0.5">
      <c r="D48" s="23"/>
      <c r="E48" s="198" t="s">
        <v>2</v>
      </c>
      <c r="F48" s="198"/>
      <c r="G48" s="198"/>
      <c r="H48" s="198"/>
      <c r="I48" s="198"/>
      <c r="J48" s="198"/>
      <c r="K48" s="198"/>
    </row>
    <row r="49" spans="1:11" ht="20.100000000000001" customHeight="1" x14ac:dyDescent="0.5">
      <c r="C49" s="21"/>
      <c r="D49" s="23"/>
      <c r="E49" s="199" t="s">
        <v>3</v>
      </c>
      <c r="F49" s="200"/>
      <c r="G49" s="199"/>
      <c r="H49" s="24"/>
      <c r="I49" s="199" t="s">
        <v>4</v>
      </c>
      <c r="J49" s="200"/>
      <c r="K49" s="199"/>
    </row>
    <row r="50" spans="1:11" ht="20.100000000000001" customHeight="1" x14ac:dyDescent="0.5">
      <c r="C50" s="21"/>
      <c r="D50" s="23"/>
      <c r="E50" s="16">
        <v>44104</v>
      </c>
      <c r="F50" s="25"/>
      <c r="G50" s="16">
        <v>43830</v>
      </c>
      <c r="H50" s="25"/>
      <c r="I50" s="16">
        <v>44104</v>
      </c>
      <c r="J50" s="25"/>
      <c r="K50" s="16">
        <v>43830</v>
      </c>
    </row>
    <row r="51" spans="1:11" ht="20.100000000000001" customHeight="1" x14ac:dyDescent="0.5">
      <c r="C51" s="26" t="s">
        <v>5</v>
      </c>
      <c r="D51" s="23"/>
      <c r="E51" s="28" t="s">
        <v>146</v>
      </c>
      <c r="F51" s="24"/>
      <c r="G51" s="28" t="s">
        <v>147</v>
      </c>
      <c r="H51" s="24"/>
      <c r="I51" s="28" t="s">
        <v>146</v>
      </c>
      <c r="J51" s="24"/>
      <c r="K51" s="28" t="s">
        <v>147</v>
      </c>
    </row>
    <row r="52" spans="1:11" ht="20.100000000000001" customHeight="1" x14ac:dyDescent="0.5">
      <c r="B52" s="29" t="s">
        <v>35</v>
      </c>
      <c r="C52" s="60"/>
      <c r="D52" s="61"/>
      <c r="E52" s="62"/>
      <c r="F52" s="62"/>
      <c r="G52" s="31"/>
      <c r="H52" s="31"/>
      <c r="I52" s="31"/>
      <c r="J52" s="31"/>
      <c r="K52" s="31"/>
    </row>
    <row r="53" spans="1:11" ht="20.100000000000001" customHeight="1" x14ac:dyDescent="0.5">
      <c r="A53" s="44" t="s">
        <v>36</v>
      </c>
      <c r="B53" s="44"/>
    </row>
    <row r="54" spans="1:11" ht="20.100000000000001" customHeight="1" x14ac:dyDescent="0.45">
      <c r="B54" s="21" t="s">
        <v>233</v>
      </c>
      <c r="C54" s="22">
        <v>20</v>
      </c>
      <c r="E54" s="17">
        <v>10000000</v>
      </c>
      <c r="G54" s="37">
        <v>0</v>
      </c>
      <c r="I54" s="17">
        <v>10000000</v>
      </c>
      <c r="K54" s="37">
        <v>0</v>
      </c>
    </row>
    <row r="55" spans="1:11" ht="20.100000000000001" customHeight="1" x14ac:dyDescent="0.5">
      <c r="B55" s="21" t="s">
        <v>161</v>
      </c>
      <c r="C55" s="22">
        <v>21</v>
      </c>
      <c r="E55" s="17">
        <f>1153877196-10008805+15826766</f>
        <v>1159695157</v>
      </c>
      <c r="G55" s="17">
        <v>945864690</v>
      </c>
      <c r="I55" s="17">
        <f>760097370-10008805+15826766</f>
        <v>765915331</v>
      </c>
      <c r="K55" s="17">
        <v>682384018</v>
      </c>
    </row>
    <row r="56" spans="1:11" ht="20.100000000000001" hidden="1" customHeight="1" x14ac:dyDescent="0.45">
      <c r="B56" s="21" t="s">
        <v>234</v>
      </c>
      <c r="C56" s="22">
        <v>9</v>
      </c>
      <c r="G56" s="37">
        <v>0</v>
      </c>
      <c r="K56" s="37">
        <v>0</v>
      </c>
    </row>
    <row r="57" spans="1:11" ht="20.100000000000001" customHeight="1" x14ac:dyDescent="0.45">
      <c r="B57" s="21" t="s">
        <v>197</v>
      </c>
      <c r="G57" s="7"/>
      <c r="I57" s="37"/>
      <c r="K57" s="37"/>
    </row>
    <row r="58" spans="1:11" ht="20.100000000000001" customHeight="1" x14ac:dyDescent="0.45">
      <c r="B58" s="63" t="s">
        <v>37</v>
      </c>
      <c r="C58" s="22">
        <v>20</v>
      </c>
      <c r="E58" s="17">
        <v>352132253</v>
      </c>
      <c r="G58" s="64">
        <v>338348318</v>
      </c>
      <c r="I58" s="37">
        <v>0</v>
      </c>
      <c r="K58" s="37">
        <v>0</v>
      </c>
    </row>
    <row r="59" spans="1:11" ht="20.100000000000001" customHeight="1" x14ac:dyDescent="0.5">
      <c r="B59" s="21" t="s">
        <v>162</v>
      </c>
      <c r="G59" s="21"/>
      <c r="H59" s="21"/>
      <c r="I59" s="21"/>
      <c r="J59" s="21"/>
      <c r="K59" s="21"/>
    </row>
    <row r="60" spans="1:11" ht="20.100000000000001" customHeight="1" x14ac:dyDescent="0.5">
      <c r="B60" s="63" t="s">
        <v>198</v>
      </c>
      <c r="C60" s="22">
        <v>22</v>
      </c>
      <c r="E60" s="64">
        <v>1717184</v>
      </c>
      <c r="F60" s="64"/>
      <c r="G60" s="64">
        <v>1604423</v>
      </c>
      <c r="H60" s="64"/>
      <c r="I60" s="64">
        <v>1267779</v>
      </c>
      <c r="J60" s="64"/>
      <c r="K60" s="64">
        <v>1162724</v>
      </c>
    </row>
    <row r="61" spans="1:11" ht="20.100000000000001" customHeight="1" x14ac:dyDescent="0.45">
      <c r="B61" s="21" t="s">
        <v>169</v>
      </c>
      <c r="E61" s="67">
        <v>12146560</v>
      </c>
      <c r="G61" s="70">
        <v>0</v>
      </c>
      <c r="H61" s="64"/>
      <c r="I61" s="70">
        <v>0</v>
      </c>
      <c r="J61" s="64"/>
      <c r="K61" s="70">
        <v>0</v>
      </c>
    </row>
    <row r="62" spans="1:11" ht="20.100000000000001" customHeight="1" x14ac:dyDescent="0.5">
      <c r="A62" s="21" t="s">
        <v>38</v>
      </c>
      <c r="B62" s="44"/>
      <c r="E62" s="41">
        <f>SUM(E53:E61)</f>
        <v>1535691154</v>
      </c>
      <c r="G62" s="41">
        <v>1285817431</v>
      </c>
      <c r="I62" s="41">
        <f>SUM(I53:I61)</f>
        <v>777183110</v>
      </c>
      <c r="K62" s="41">
        <v>683546742</v>
      </c>
    </row>
    <row r="63" spans="1:11" ht="20.100000000000001" customHeight="1" x14ac:dyDescent="0.5">
      <c r="A63" s="44" t="s">
        <v>39</v>
      </c>
      <c r="B63" s="44"/>
    </row>
    <row r="64" spans="1:11" ht="20.100000000000001" customHeight="1" x14ac:dyDescent="0.5">
      <c r="B64" s="21" t="s">
        <v>162</v>
      </c>
      <c r="C64" s="22">
        <v>22</v>
      </c>
      <c r="E64" s="17">
        <v>2033069</v>
      </c>
      <c r="G64" s="17">
        <v>2020470</v>
      </c>
      <c r="I64" s="17">
        <v>1383125</v>
      </c>
      <c r="J64" s="24"/>
      <c r="K64" s="34">
        <v>1032532</v>
      </c>
    </row>
    <row r="65" spans="1:11" ht="20.100000000000001" customHeight="1" x14ac:dyDescent="0.5">
      <c r="B65" s="21" t="s">
        <v>163</v>
      </c>
      <c r="J65" s="24"/>
      <c r="K65" s="34"/>
    </row>
    <row r="66" spans="1:11" ht="20.100000000000001" customHeight="1" x14ac:dyDescent="0.5">
      <c r="B66" s="43" t="s">
        <v>164</v>
      </c>
      <c r="C66" s="22">
        <v>23</v>
      </c>
      <c r="E66" s="17">
        <v>53909065</v>
      </c>
      <c r="G66" s="17">
        <v>47616234</v>
      </c>
      <c r="I66" s="17">
        <v>25368713</v>
      </c>
      <c r="K66" s="34">
        <v>22691355</v>
      </c>
    </row>
    <row r="67" spans="1:11" ht="20.100000000000001" customHeight="1" x14ac:dyDescent="0.45">
      <c r="B67" s="21" t="s">
        <v>165</v>
      </c>
      <c r="C67" s="22">
        <v>24</v>
      </c>
      <c r="E67" s="41">
        <v>5580041</v>
      </c>
      <c r="G67" s="41">
        <v>5318010</v>
      </c>
      <c r="I67" s="65">
        <v>0</v>
      </c>
      <c r="J67" s="24"/>
      <c r="K67" s="65">
        <v>0</v>
      </c>
    </row>
    <row r="68" spans="1:11" ht="20.100000000000001" customHeight="1" x14ac:dyDescent="0.5">
      <c r="A68" s="21" t="s">
        <v>40</v>
      </c>
      <c r="B68" s="44"/>
      <c r="E68" s="41">
        <f>SUM(E64:E67)</f>
        <v>61522175</v>
      </c>
      <c r="G68" s="41">
        <v>54954714</v>
      </c>
      <c r="I68" s="41">
        <f>SUM(I64:I67)</f>
        <v>26751838</v>
      </c>
      <c r="K68" s="41">
        <v>23723887</v>
      </c>
    </row>
    <row r="69" spans="1:11" ht="20.100000000000001" customHeight="1" x14ac:dyDescent="0.5">
      <c r="A69" s="44" t="s">
        <v>41</v>
      </c>
      <c r="B69" s="44"/>
      <c r="E69" s="41">
        <f>E62+E68</f>
        <v>1597213329</v>
      </c>
      <c r="G69" s="41">
        <v>1340772145</v>
      </c>
      <c r="I69" s="41">
        <f>I62+I68</f>
        <v>803934948</v>
      </c>
      <c r="K69" s="41">
        <v>707270629</v>
      </c>
    </row>
    <row r="70" spans="1:11" x14ac:dyDescent="0.5">
      <c r="A70" s="44"/>
      <c r="B70" s="44"/>
    </row>
    <row r="71" spans="1:11" ht="20.100000000000001" customHeight="1" x14ac:dyDescent="0.5">
      <c r="A71" s="44"/>
      <c r="B71" s="44"/>
    </row>
    <row r="72" spans="1:11" ht="20.100000000000001" customHeight="1" x14ac:dyDescent="0.5">
      <c r="A72" s="44"/>
      <c r="B72" s="44"/>
    </row>
    <row r="73" spans="1:11" ht="20.100000000000001" customHeight="1" x14ac:dyDescent="0.5">
      <c r="A73" s="44"/>
      <c r="B73" s="44"/>
    </row>
    <row r="74" spans="1:11" ht="20.100000000000001" customHeight="1" x14ac:dyDescent="0.5">
      <c r="A74" s="44"/>
      <c r="B74" s="44"/>
    </row>
    <row r="75" spans="1:11" ht="20.100000000000001" customHeight="1" x14ac:dyDescent="0.5">
      <c r="A75" s="44"/>
      <c r="B75" s="44"/>
    </row>
    <row r="76" spans="1:11" ht="20.100000000000001" customHeight="1" x14ac:dyDescent="0.5">
      <c r="A76" s="44"/>
      <c r="B76" s="44"/>
    </row>
    <row r="77" spans="1:11" ht="20.100000000000001" customHeight="1" x14ac:dyDescent="0.5">
      <c r="A77" s="44"/>
      <c r="B77" s="44"/>
    </row>
    <row r="78" spans="1:11" ht="20.100000000000001" customHeight="1" x14ac:dyDescent="0.5">
      <c r="A78" s="44"/>
      <c r="B78" s="44"/>
    </row>
    <row r="79" spans="1:11" ht="20.100000000000001" customHeight="1" x14ac:dyDescent="0.5">
      <c r="A79" s="44"/>
      <c r="B79" s="44"/>
    </row>
    <row r="80" spans="1:11" ht="20.100000000000001" customHeight="1" x14ac:dyDescent="0.5">
      <c r="A80" s="44"/>
      <c r="B80" s="44"/>
    </row>
    <row r="81" spans="1:11" ht="20.100000000000001" customHeight="1" x14ac:dyDescent="0.5">
      <c r="A81" s="44"/>
      <c r="B81" s="44"/>
    </row>
    <row r="82" spans="1:11" ht="20.100000000000001" customHeight="1" x14ac:dyDescent="0.5">
      <c r="A82" s="40" t="s">
        <v>174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3" spans="1:11" ht="17.45" customHeight="1" x14ac:dyDescent="0.5">
      <c r="A83" s="44"/>
      <c r="B83" s="44"/>
    </row>
    <row r="84" spans="1:11" s="51" customFormat="1" ht="20.100000000000001" customHeight="1" x14ac:dyDescent="0.45">
      <c r="C84" s="52" t="s">
        <v>30</v>
      </c>
      <c r="D84" s="53"/>
      <c r="E84" s="53"/>
      <c r="F84" s="54"/>
      <c r="G84" s="54" t="s">
        <v>31</v>
      </c>
      <c r="H84" s="53"/>
      <c r="I84" s="54"/>
      <c r="J84" s="37"/>
      <c r="K84" s="53"/>
    </row>
    <row r="85" spans="1:11" s="55" customFormat="1" ht="20.100000000000001" customHeight="1" x14ac:dyDescent="0.45">
      <c r="B85" s="56" t="s">
        <v>42</v>
      </c>
      <c r="C85" s="57"/>
      <c r="D85" s="58"/>
      <c r="E85" s="58"/>
      <c r="F85" s="54"/>
      <c r="G85" s="54" t="s">
        <v>33</v>
      </c>
      <c r="H85" s="58"/>
      <c r="I85" s="54"/>
      <c r="J85" s="59"/>
      <c r="K85" s="58"/>
    </row>
    <row r="86" spans="1:11" ht="20.100000000000001" customHeight="1" x14ac:dyDescent="0.5">
      <c r="A86" s="197" t="s">
        <v>0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</row>
    <row r="87" spans="1:11" ht="20.100000000000001" customHeight="1" x14ac:dyDescent="0.5">
      <c r="A87" s="197" t="s">
        <v>34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</row>
    <row r="88" spans="1:11" ht="20.100000000000001" customHeight="1" x14ac:dyDescent="0.5">
      <c r="A88" s="197" t="s">
        <v>225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</row>
    <row r="89" spans="1:11" ht="8.1" customHeight="1" x14ac:dyDescent="0.5">
      <c r="A89" s="44"/>
      <c r="B89" s="44"/>
      <c r="C89" s="60"/>
      <c r="D89" s="61"/>
      <c r="E89" s="62"/>
      <c r="F89" s="62"/>
      <c r="G89" s="62"/>
      <c r="H89" s="62"/>
      <c r="I89" s="62"/>
      <c r="J89" s="62"/>
      <c r="K89" s="62"/>
    </row>
    <row r="90" spans="1:11" ht="20.100000000000001" customHeight="1" x14ac:dyDescent="0.5">
      <c r="D90" s="23"/>
      <c r="E90" s="198" t="s">
        <v>2</v>
      </c>
      <c r="F90" s="198"/>
      <c r="G90" s="198"/>
      <c r="H90" s="198"/>
      <c r="I90" s="198"/>
      <c r="J90" s="198"/>
      <c r="K90" s="198"/>
    </row>
    <row r="91" spans="1:11" ht="20.100000000000001" customHeight="1" x14ac:dyDescent="0.5">
      <c r="D91" s="23"/>
      <c r="E91" s="199" t="s">
        <v>3</v>
      </c>
      <c r="F91" s="199"/>
      <c r="G91" s="199"/>
      <c r="H91" s="24"/>
      <c r="I91" s="199" t="s">
        <v>4</v>
      </c>
      <c r="J91" s="199"/>
      <c r="K91" s="199"/>
    </row>
    <row r="92" spans="1:11" ht="20.100000000000001" customHeight="1" x14ac:dyDescent="0.5">
      <c r="D92" s="23"/>
      <c r="E92" s="16">
        <v>44104</v>
      </c>
      <c r="F92" s="25"/>
      <c r="G92" s="16">
        <v>43830</v>
      </c>
      <c r="H92" s="25"/>
      <c r="I92" s="16">
        <v>44104</v>
      </c>
      <c r="J92" s="25"/>
      <c r="K92" s="16">
        <v>43830</v>
      </c>
    </row>
    <row r="93" spans="1:11" ht="20.100000000000001" customHeight="1" x14ac:dyDescent="0.5">
      <c r="C93" s="26" t="s">
        <v>5</v>
      </c>
      <c r="D93" s="23"/>
      <c r="E93" s="28" t="s">
        <v>146</v>
      </c>
      <c r="F93" s="24"/>
      <c r="G93" s="28" t="s">
        <v>147</v>
      </c>
      <c r="H93" s="24"/>
      <c r="I93" s="28" t="s">
        <v>146</v>
      </c>
      <c r="J93" s="24"/>
      <c r="K93" s="28" t="s">
        <v>147</v>
      </c>
    </row>
    <row r="94" spans="1:11" ht="20.100000000000001" customHeight="1" x14ac:dyDescent="0.5">
      <c r="B94" s="29" t="s">
        <v>43</v>
      </c>
      <c r="C94" s="60"/>
      <c r="D94" s="61"/>
      <c r="E94" s="62"/>
      <c r="F94" s="62"/>
      <c r="G94" s="31"/>
      <c r="H94" s="62"/>
      <c r="I94" s="62"/>
      <c r="J94" s="62"/>
      <c r="K94" s="31"/>
    </row>
    <row r="95" spans="1:11" ht="20.100000000000001" customHeight="1" x14ac:dyDescent="0.5">
      <c r="A95" s="44" t="s">
        <v>44</v>
      </c>
    </row>
    <row r="96" spans="1:11" ht="20.100000000000001" customHeight="1" x14ac:dyDescent="0.5">
      <c r="B96" s="21" t="s">
        <v>45</v>
      </c>
    </row>
    <row r="97" spans="1:11" ht="20.100000000000001" customHeight="1" x14ac:dyDescent="0.5">
      <c r="B97" s="40" t="s">
        <v>46</v>
      </c>
    </row>
    <row r="98" spans="1:11" ht="20.100000000000001" customHeight="1" thickBot="1" x14ac:dyDescent="0.55000000000000004">
      <c r="B98" s="40" t="s">
        <v>47</v>
      </c>
      <c r="E98" s="50">
        <v>750000000</v>
      </c>
      <c r="G98" s="50">
        <v>750000000</v>
      </c>
      <c r="I98" s="50">
        <v>750000000</v>
      </c>
      <c r="K98" s="50">
        <v>750000000</v>
      </c>
    </row>
    <row r="99" spans="1:11" ht="20.100000000000001" customHeight="1" thickTop="1" x14ac:dyDescent="0.5">
      <c r="B99" s="40" t="s">
        <v>48</v>
      </c>
    </row>
    <row r="100" spans="1:11" ht="20.100000000000001" customHeight="1" x14ac:dyDescent="0.5">
      <c r="B100" s="40" t="s">
        <v>47</v>
      </c>
      <c r="E100" s="34">
        <v>750000000</v>
      </c>
      <c r="G100" s="34">
        <v>750000000</v>
      </c>
      <c r="H100" s="34"/>
      <c r="I100" s="34">
        <v>750000000</v>
      </c>
      <c r="K100" s="34">
        <v>750000000</v>
      </c>
    </row>
    <row r="101" spans="1:11" ht="20.100000000000001" customHeight="1" x14ac:dyDescent="0.45">
      <c r="B101" s="21" t="s">
        <v>49</v>
      </c>
      <c r="E101" s="17">
        <v>879037983</v>
      </c>
      <c r="F101" s="37"/>
      <c r="G101" s="17">
        <v>879037983</v>
      </c>
      <c r="I101" s="17">
        <v>879037983</v>
      </c>
      <c r="J101" s="37"/>
      <c r="K101" s="17">
        <v>879037983</v>
      </c>
    </row>
    <row r="102" spans="1:11" ht="20.100000000000001" customHeight="1" x14ac:dyDescent="0.45">
      <c r="B102" s="21" t="s">
        <v>50</v>
      </c>
      <c r="E102" s="37"/>
      <c r="F102" s="37"/>
      <c r="G102" s="37"/>
      <c r="I102" s="37"/>
      <c r="J102" s="37"/>
      <c r="K102" s="37"/>
    </row>
    <row r="103" spans="1:11" ht="20.100000000000001" customHeight="1" x14ac:dyDescent="0.45">
      <c r="B103" s="63" t="s">
        <v>51</v>
      </c>
      <c r="E103" s="37"/>
      <c r="F103" s="37"/>
      <c r="G103" s="37"/>
      <c r="I103" s="37"/>
      <c r="J103" s="37"/>
      <c r="K103" s="37"/>
    </row>
    <row r="104" spans="1:11" ht="20.100000000000001" customHeight="1" x14ac:dyDescent="0.5">
      <c r="B104" s="63" t="s">
        <v>52</v>
      </c>
      <c r="E104" s="17">
        <v>29400000</v>
      </c>
      <c r="G104" s="17">
        <v>29400000</v>
      </c>
      <c r="I104" s="17">
        <v>29400000</v>
      </c>
      <c r="K104" s="17">
        <v>29400000</v>
      </c>
    </row>
    <row r="105" spans="1:11" ht="20.100000000000001" customHeight="1" x14ac:dyDescent="0.5">
      <c r="B105" s="63" t="s">
        <v>53</v>
      </c>
      <c r="E105" s="17">
        <f>-2063264-779421</f>
        <v>-2842685</v>
      </c>
      <c r="G105" s="17">
        <v>-6325041</v>
      </c>
      <c r="I105" s="17">
        <f>38273545-779421</f>
        <v>37494124</v>
      </c>
      <c r="K105" s="17">
        <v>27954107</v>
      </c>
    </row>
    <row r="106" spans="1:11" ht="20.100000000000001" customHeight="1" x14ac:dyDescent="0.45">
      <c r="B106" s="40" t="s">
        <v>54</v>
      </c>
      <c r="C106" s="66"/>
      <c r="E106" s="17">
        <v>5848967</v>
      </c>
      <c r="G106" s="17">
        <v>5848967</v>
      </c>
      <c r="I106" s="37">
        <v>0</v>
      </c>
      <c r="J106" s="37"/>
      <c r="K106" s="37">
        <v>0</v>
      </c>
    </row>
    <row r="107" spans="1:11" ht="20.100000000000001" customHeight="1" x14ac:dyDescent="0.45">
      <c r="B107" s="21" t="s">
        <v>55</v>
      </c>
      <c r="C107" s="23"/>
      <c r="E107" s="41">
        <v>-24646097</v>
      </c>
      <c r="G107" s="41">
        <v>-35744862</v>
      </c>
      <c r="I107" s="41">
        <v>99076</v>
      </c>
      <c r="J107" s="37"/>
      <c r="K107" s="67">
        <v>95835</v>
      </c>
    </row>
    <row r="108" spans="1:11" ht="20.100000000000001" customHeight="1" x14ac:dyDescent="0.5">
      <c r="A108" s="44"/>
      <c r="B108" s="21" t="s">
        <v>56</v>
      </c>
      <c r="E108" s="17">
        <f>SUM(E100:E107)</f>
        <v>1636798168</v>
      </c>
      <c r="G108" s="17">
        <v>1622217047</v>
      </c>
      <c r="I108" s="17">
        <f>SUM(I100:I107)</f>
        <v>1696031183</v>
      </c>
      <c r="K108" s="17">
        <v>1686487925</v>
      </c>
    </row>
    <row r="109" spans="1:11" ht="20.100000000000001" customHeight="1" x14ac:dyDescent="0.45">
      <c r="B109" s="21" t="s">
        <v>57</v>
      </c>
      <c r="E109" s="41">
        <v>3796052</v>
      </c>
      <c r="G109" s="41">
        <v>5385208</v>
      </c>
      <c r="I109" s="65">
        <v>0</v>
      </c>
      <c r="J109" s="37"/>
      <c r="K109" s="65">
        <v>0</v>
      </c>
    </row>
    <row r="110" spans="1:11" ht="20.100000000000001" customHeight="1" x14ac:dyDescent="0.5">
      <c r="A110" s="44" t="s">
        <v>58</v>
      </c>
      <c r="B110" s="44"/>
      <c r="E110" s="41">
        <f>SUM(E108:E109)</f>
        <v>1640594220</v>
      </c>
      <c r="G110" s="41">
        <v>1627602255</v>
      </c>
      <c r="I110" s="41">
        <f>SUM(I108:I109)</f>
        <v>1696031183</v>
      </c>
      <c r="K110" s="41">
        <v>1686487925</v>
      </c>
    </row>
    <row r="111" spans="1:11" ht="20.100000000000001" customHeight="1" thickBot="1" x14ac:dyDescent="0.55000000000000004">
      <c r="A111" s="196" t="s">
        <v>59</v>
      </c>
      <c r="B111" s="196"/>
      <c r="C111" s="196"/>
      <c r="E111" s="50">
        <f>E69+E110</f>
        <v>3237807549</v>
      </c>
      <c r="G111" s="50">
        <v>2968374400</v>
      </c>
      <c r="I111" s="50">
        <f>I69+I110</f>
        <v>2499966131</v>
      </c>
      <c r="K111" s="50">
        <v>2393758554</v>
      </c>
    </row>
    <row r="112" spans="1:11" ht="9" customHeight="1" thickTop="1" x14ac:dyDescent="0.5"/>
    <row r="113" spans="1:11" ht="20.100000000000001" customHeight="1" x14ac:dyDescent="0.5"/>
    <row r="114" spans="1:11" ht="20.100000000000001" customHeight="1" x14ac:dyDescent="0.5"/>
    <row r="115" spans="1:11" ht="20.100000000000001" customHeight="1" x14ac:dyDescent="0.5"/>
    <row r="116" spans="1:11" ht="20.100000000000001" customHeight="1" x14ac:dyDescent="0.5"/>
    <row r="117" spans="1:11" ht="20.100000000000001" customHeight="1" x14ac:dyDescent="0.5"/>
    <row r="118" spans="1:11" ht="20.100000000000001" customHeight="1" x14ac:dyDescent="0.5"/>
    <row r="119" spans="1:11" ht="20.100000000000001" customHeight="1" x14ac:dyDescent="0.5"/>
    <row r="120" spans="1:11" ht="20.100000000000001" customHeight="1" x14ac:dyDescent="0.5"/>
    <row r="121" spans="1:11" ht="20.100000000000001" customHeight="1" x14ac:dyDescent="0.5"/>
    <row r="122" spans="1:11" ht="20.100000000000001" customHeight="1" x14ac:dyDescent="0.5"/>
    <row r="123" spans="1:11" ht="20.100000000000001" customHeight="1" x14ac:dyDescent="0.5"/>
    <row r="124" spans="1:11" ht="20.100000000000001" customHeight="1" x14ac:dyDescent="0.5">
      <c r="A124" s="40" t="s">
        <v>174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spans="1:11" ht="20.100000000000001" customHeight="1" x14ac:dyDescent="0.5"/>
    <row r="126" spans="1:11" s="51" customFormat="1" ht="20.100000000000001" customHeight="1" x14ac:dyDescent="0.45">
      <c r="C126" s="52" t="s">
        <v>30</v>
      </c>
      <c r="D126" s="53"/>
      <c r="E126" s="53"/>
      <c r="F126" s="54"/>
      <c r="G126" s="54" t="s">
        <v>31</v>
      </c>
      <c r="H126" s="53"/>
      <c r="I126" s="54"/>
      <c r="J126" s="37"/>
      <c r="K126" s="53"/>
    </row>
    <row r="127" spans="1:11" s="55" customFormat="1" ht="20.100000000000001" customHeight="1" x14ac:dyDescent="0.45">
      <c r="B127" s="56" t="s">
        <v>60</v>
      </c>
      <c r="C127" s="57"/>
      <c r="D127" s="58"/>
      <c r="E127" s="58"/>
      <c r="F127" s="54"/>
      <c r="G127" s="54" t="s">
        <v>33</v>
      </c>
      <c r="H127" s="58"/>
      <c r="I127" s="54"/>
      <c r="J127" s="59"/>
      <c r="K127" s="58"/>
    </row>
    <row r="128" spans="1:11" x14ac:dyDescent="0.5">
      <c r="E128" s="17">
        <f t="shared" ref="E128:K128" si="0">E38-E111</f>
        <v>0</v>
      </c>
      <c r="F128" s="17">
        <f t="shared" si="0"/>
        <v>0</v>
      </c>
      <c r="G128" s="17">
        <f t="shared" si="0"/>
        <v>0</v>
      </c>
      <c r="H128" s="17">
        <f t="shared" si="0"/>
        <v>0</v>
      </c>
      <c r="I128" s="17">
        <f t="shared" si="0"/>
        <v>0</v>
      </c>
      <c r="J128" s="17">
        <f t="shared" si="0"/>
        <v>0</v>
      </c>
      <c r="K128" s="17">
        <f t="shared" si="0"/>
        <v>0</v>
      </c>
    </row>
  </sheetData>
  <mergeCells count="19">
    <mergeCell ref="A1:K1"/>
    <mergeCell ref="A2:K2"/>
    <mergeCell ref="A3:K3"/>
    <mergeCell ref="E5:K5"/>
    <mergeCell ref="E6:G6"/>
    <mergeCell ref="I6:K6"/>
    <mergeCell ref="A44:K44"/>
    <mergeCell ref="A45:K45"/>
    <mergeCell ref="A46:K46"/>
    <mergeCell ref="E48:K48"/>
    <mergeCell ref="E49:G49"/>
    <mergeCell ref="I49:K49"/>
    <mergeCell ref="A111:C111"/>
    <mergeCell ref="A86:K86"/>
    <mergeCell ref="A87:K87"/>
    <mergeCell ref="A88:K88"/>
    <mergeCell ref="E90:K90"/>
    <mergeCell ref="E91:G91"/>
    <mergeCell ref="I91:K91"/>
  </mergeCells>
  <pageMargins left="0.98425196850393704" right="0.70866141732283472" top="0.78740157480314965" bottom="0.39370078740157483" header="0.31496062992125984" footer="0.31496062992125984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43" max="16383" man="1"/>
    <brk id="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81"/>
  <sheetViews>
    <sheetView view="pageBreakPreview" topLeftCell="A40" zoomScale="115" zoomScaleNormal="85" zoomScaleSheetLayoutView="115" workbookViewId="0">
      <selection activeCell="C65" sqref="C65"/>
    </sheetView>
  </sheetViews>
  <sheetFormatPr defaultColWidth="9.140625" defaultRowHeight="21" x14ac:dyDescent="0.5"/>
  <cols>
    <col min="1" max="1" width="0.85546875" style="21" customWidth="1"/>
    <col min="2" max="2" width="0.85546875" style="40" customWidth="1"/>
    <col min="3" max="3" width="37.85546875" style="21" customWidth="1"/>
    <col min="4" max="4" width="7.140625" style="22" customWidth="1"/>
    <col min="5" max="5" width="0.42578125" style="17" customWidth="1"/>
    <col min="6" max="6" width="12" style="17" customWidth="1"/>
    <col min="7" max="7" width="0.42578125" style="17" customWidth="1"/>
    <col min="8" max="8" width="12" style="17" customWidth="1"/>
    <col min="9" max="9" width="0.42578125" style="17" customWidth="1"/>
    <col min="10" max="10" width="12" style="17" customWidth="1"/>
    <col min="11" max="11" width="0.42578125" style="17" customWidth="1"/>
    <col min="12" max="12" width="12" style="17" customWidth="1"/>
    <col min="13" max="16384" width="9.140625" style="21"/>
  </cols>
  <sheetData>
    <row r="1" spans="1:12" x14ac:dyDescent="0.5">
      <c r="L1" s="17" t="s">
        <v>146</v>
      </c>
    </row>
    <row r="2" spans="1:12" x14ac:dyDescent="0.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x14ac:dyDescent="0.5">
      <c r="A3" s="197" t="s">
        <v>61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 x14ac:dyDescent="0.5">
      <c r="A4" s="197" t="s">
        <v>226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8.1" customHeight="1" x14ac:dyDescent="0.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21"/>
    </row>
    <row r="6" spans="1:12" s="136" customFormat="1" x14ac:dyDescent="0.5">
      <c r="B6" s="89"/>
      <c r="D6" s="72"/>
      <c r="E6" s="73"/>
      <c r="F6" s="198" t="s">
        <v>2</v>
      </c>
      <c r="G6" s="198"/>
      <c r="H6" s="198"/>
      <c r="I6" s="198"/>
      <c r="J6" s="198"/>
      <c r="K6" s="198"/>
      <c r="L6" s="198"/>
    </row>
    <row r="7" spans="1:12" s="136" customFormat="1" x14ac:dyDescent="0.5">
      <c r="B7" s="89"/>
      <c r="D7" s="72"/>
      <c r="E7" s="73"/>
      <c r="F7" s="198" t="s">
        <v>3</v>
      </c>
      <c r="G7" s="198"/>
      <c r="H7" s="198"/>
      <c r="I7" s="24"/>
      <c r="J7" s="198" t="s">
        <v>4</v>
      </c>
      <c r="K7" s="198"/>
      <c r="L7" s="198"/>
    </row>
    <row r="8" spans="1:12" s="136" customFormat="1" x14ac:dyDescent="0.5">
      <c r="B8" s="89"/>
      <c r="D8" s="174" t="s">
        <v>5</v>
      </c>
      <c r="E8" s="73"/>
      <c r="F8" s="98" t="s">
        <v>148</v>
      </c>
      <c r="G8" s="24"/>
      <c r="H8" s="98" t="s">
        <v>6</v>
      </c>
      <c r="I8" s="99"/>
      <c r="J8" s="98" t="s">
        <v>148</v>
      </c>
      <c r="K8" s="24"/>
      <c r="L8" s="98" t="s">
        <v>6</v>
      </c>
    </row>
    <row r="9" spans="1:12" s="136" customFormat="1" x14ac:dyDescent="0.5">
      <c r="A9" s="75" t="s">
        <v>62</v>
      </c>
      <c r="B9" s="77"/>
      <c r="C9" s="75"/>
      <c r="D9" s="72"/>
      <c r="E9" s="175"/>
      <c r="F9" s="176"/>
      <c r="G9" s="176"/>
      <c r="H9" s="176"/>
      <c r="I9" s="175"/>
      <c r="J9" s="175"/>
      <c r="K9" s="175"/>
      <c r="L9" s="176"/>
    </row>
    <row r="10" spans="1:12" s="136" customFormat="1" x14ac:dyDescent="0.5">
      <c r="B10" s="89" t="s">
        <v>63</v>
      </c>
      <c r="D10" s="72"/>
      <c r="E10" s="73"/>
      <c r="F10" s="73">
        <v>390279094</v>
      </c>
      <c r="G10" s="73"/>
      <c r="H10" s="73">
        <v>333558526</v>
      </c>
      <c r="I10" s="73"/>
      <c r="J10" s="73">
        <v>120266007</v>
      </c>
      <c r="K10" s="73"/>
      <c r="L10" s="73">
        <v>132420902</v>
      </c>
    </row>
    <row r="11" spans="1:12" s="136" customFormat="1" x14ac:dyDescent="0.5">
      <c r="B11" s="89" t="s">
        <v>64</v>
      </c>
      <c r="C11" s="177"/>
      <c r="D11" s="72"/>
      <c r="E11" s="73"/>
      <c r="F11" s="73">
        <f>26779489-11319465</f>
        <v>15460024</v>
      </c>
      <c r="G11" s="73"/>
      <c r="H11" s="73">
        <v>4255868</v>
      </c>
      <c r="I11" s="73"/>
      <c r="J11" s="73">
        <f>20573276-11319465</f>
        <v>9253811</v>
      </c>
      <c r="K11" s="73"/>
      <c r="L11" s="8">
        <v>0</v>
      </c>
    </row>
    <row r="12" spans="1:12" s="136" customFormat="1" x14ac:dyDescent="0.5">
      <c r="B12" s="89" t="s">
        <v>65</v>
      </c>
      <c r="D12" s="72">
        <v>26</v>
      </c>
      <c r="E12" s="73"/>
      <c r="F12" s="74">
        <v>12772235</v>
      </c>
      <c r="G12" s="73"/>
      <c r="H12" s="74">
        <v>5797747</v>
      </c>
      <c r="I12" s="73"/>
      <c r="J12" s="74">
        <v>11650221</v>
      </c>
      <c r="K12" s="73"/>
      <c r="L12" s="74">
        <v>7273726</v>
      </c>
    </row>
    <row r="13" spans="1:12" s="136" customFormat="1" x14ac:dyDescent="0.5">
      <c r="B13" s="89"/>
      <c r="C13" s="89" t="s">
        <v>66</v>
      </c>
      <c r="D13" s="72"/>
      <c r="E13" s="73"/>
      <c r="F13" s="178">
        <f>SUM(F10:F12)</f>
        <v>418511353</v>
      </c>
      <c r="G13" s="73"/>
      <c r="H13" s="178">
        <f>SUM(H10:H12)</f>
        <v>343612141</v>
      </c>
      <c r="I13" s="73"/>
      <c r="J13" s="178">
        <f>SUM(J10:J12)</f>
        <v>141170039</v>
      </c>
      <c r="K13" s="73"/>
      <c r="L13" s="178">
        <f>SUM(L10:L12)</f>
        <v>139694628</v>
      </c>
    </row>
    <row r="14" spans="1:12" s="136" customFormat="1" x14ac:dyDescent="0.5">
      <c r="A14" s="75" t="s">
        <v>67</v>
      </c>
      <c r="B14" s="77"/>
      <c r="C14" s="75"/>
      <c r="E14" s="73"/>
      <c r="F14" s="73"/>
      <c r="G14" s="73"/>
      <c r="H14" s="73"/>
      <c r="I14" s="73"/>
      <c r="J14" s="73"/>
      <c r="K14" s="73"/>
      <c r="L14" s="73"/>
    </row>
    <row r="15" spans="1:12" s="136" customFormat="1" x14ac:dyDescent="0.5">
      <c r="B15" s="89" t="s">
        <v>68</v>
      </c>
      <c r="E15" s="73"/>
      <c r="F15" s="73">
        <v>351437895</v>
      </c>
      <c r="G15" s="73"/>
      <c r="H15" s="73">
        <v>320786829</v>
      </c>
      <c r="I15" s="73"/>
      <c r="J15" s="73">
        <v>102562802</v>
      </c>
      <c r="K15" s="73"/>
      <c r="L15" s="73">
        <v>117001556</v>
      </c>
    </row>
    <row r="16" spans="1:12" s="136" customFormat="1" x14ac:dyDescent="0.5">
      <c r="B16" s="89" t="s">
        <v>69</v>
      </c>
      <c r="E16" s="73"/>
      <c r="F16" s="73">
        <f>24570920-10540044</f>
        <v>14030876</v>
      </c>
      <c r="G16" s="73"/>
      <c r="H16" s="73">
        <v>3756728</v>
      </c>
      <c r="I16" s="73"/>
      <c r="J16" s="73">
        <f>19116422-10540044</f>
        <v>8576378</v>
      </c>
      <c r="K16" s="73"/>
      <c r="L16" s="8">
        <v>0</v>
      </c>
    </row>
    <row r="17" spans="1:12" s="136" customFormat="1" x14ac:dyDescent="0.5">
      <c r="B17" s="89" t="s">
        <v>70</v>
      </c>
      <c r="D17" s="72"/>
      <c r="E17" s="73"/>
      <c r="F17" s="73">
        <v>10819690</v>
      </c>
      <c r="G17" s="73"/>
      <c r="H17" s="73">
        <v>9293855</v>
      </c>
      <c r="I17" s="73"/>
      <c r="J17" s="73">
        <v>6295068</v>
      </c>
      <c r="K17" s="73"/>
      <c r="L17" s="73">
        <v>4730013</v>
      </c>
    </row>
    <row r="18" spans="1:12" s="136" customFormat="1" x14ac:dyDescent="0.5">
      <c r="B18" s="89" t="s">
        <v>71</v>
      </c>
      <c r="E18" s="73"/>
      <c r="F18" s="74">
        <v>31720051</v>
      </c>
      <c r="G18" s="73"/>
      <c r="H18" s="74">
        <v>33737210</v>
      </c>
      <c r="I18" s="73"/>
      <c r="J18" s="74">
        <v>20516665</v>
      </c>
      <c r="K18" s="73"/>
      <c r="L18" s="74">
        <v>21256687</v>
      </c>
    </row>
    <row r="19" spans="1:12" s="136" customFormat="1" x14ac:dyDescent="0.5">
      <c r="B19" s="89"/>
      <c r="C19" s="89" t="s">
        <v>73</v>
      </c>
      <c r="D19" s="72">
        <v>27</v>
      </c>
      <c r="E19" s="73"/>
      <c r="F19" s="178">
        <f>SUM(F15:F18)</f>
        <v>408008512</v>
      </c>
      <c r="G19" s="73"/>
      <c r="H19" s="178">
        <f>SUM(H15:H18)</f>
        <v>367574622</v>
      </c>
      <c r="I19" s="73"/>
      <c r="J19" s="178">
        <f>SUM(J15:J18)</f>
        <v>137950913</v>
      </c>
      <c r="K19" s="73"/>
      <c r="L19" s="178">
        <f>SUM(L15:L18)</f>
        <v>142988256</v>
      </c>
    </row>
    <row r="20" spans="1:12" s="136" customFormat="1" x14ac:dyDescent="0.45">
      <c r="A20" s="179" t="s">
        <v>195</v>
      </c>
      <c r="B20" s="179"/>
      <c r="C20" s="75"/>
      <c r="D20" s="72"/>
      <c r="E20" s="73"/>
      <c r="F20" s="73">
        <f>F13-F19</f>
        <v>10502841</v>
      </c>
      <c r="G20" s="73"/>
      <c r="H20" s="73">
        <f>H13-H19</f>
        <v>-23962481</v>
      </c>
      <c r="I20" s="73"/>
      <c r="J20" s="73">
        <f>J13-J19</f>
        <v>3219126</v>
      </c>
      <c r="K20" s="73"/>
      <c r="L20" s="73">
        <f>L13-L19</f>
        <v>-3293628</v>
      </c>
    </row>
    <row r="21" spans="1:12" s="136" customFormat="1" x14ac:dyDescent="0.5">
      <c r="B21" s="89" t="s">
        <v>72</v>
      </c>
      <c r="D21" s="72"/>
      <c r="E21" s="73"/>
      <c r="F21" s="180">
        <v>-4569456</v>
      </c>
      <c r="G21" s="180"/>
      <c r="H21" s="180">
        <v>-5781696</v>
      </c>
      <c r="I21" s="180"/>
      <c r="J21" s="180">
        <v>-64264</v>
      </c>
      <c r="K21" s="180"/>
      <c r="L21" s="180">
        <v>-36766</v>
      </c>
    </row>
    <row r="22" spans="1:12" s="136" customFormat="1" x14ac:dyDescent="0.45">
      <c r="B22" s="89" t="s">
        <v>241</v>
      </c>
      <c r="D22" s="181">
        <v>14.2</v>
      </c>
      <c r="E22" s="73"/>
      <c r="F22" s="74">
        <v>-829238</v>
      </c>
      <c r="G22" s="73"/>
      <c r="H22" s="74">
        <v>-3514886</v>
      </c>
      <c r="I22" s="73"/>
      <c r="J22" s="70">
        <v>0</v>
      </c>
      <c r="K22" s="37"/>
      <c r="L22" s="70">
        <v>0</v>
      </c>
    </row>
    <row r="23" spans="1:12" s="136" customFormat="1" x14ac:dyDescent="0.45">
      <c r="A23" s="75" t="s">
        <v>175</v>
      </c>
      <c r="B23" s="77"/>
      <c r="C23" s="75"/>
      <c r="D23" s="72"/>
      <c r="E23" s="73"/>
      <c r="F23" s="73">
        <f>SUM(F20:F22)</f>
        <v>5104147</v>
      </c>
      <c r="G23" s="73"/>
      <c r="H23" s="73">
        <f>SUM(H20:H22)</f>
        <v>-33259063</v>
      </c>
      <c r="I23" s="73"/>
      <c r="J23" s="73">
        <f>SUM(J20:J22)</f>
        <v>3154862</v>
      </c>
      <c r="K23" s="37"/>
      <c r="L23" s="73">
        <f>SUM(L20:L22)</f>
        <v>-3330394</v>
      </c>
    </row>
    <row r="24" spans="1:12" s="136" customFormat="1" x14ac:dyDescent="0.5">
      <c r="B24" s="89" t="s">
        <v>74</v>
      </c>
      <c r="D24" s="72">
        <v>28</v>
      </c>
      <c r="E24" s="73"/>
      <c r="F24" s="178">
        <v>-4270109</v>
      </c>
      <c r="G24" s="73"/>
      <c r="H24" s="178">
        <v>185176</v>
      </c>
      <c r="I24" s="73"/>
      <c r="J24" s="178">
        <v>197916</v>
      </c>
      <c r="K24" s="99"/>
      <c r="L24" s="178">
        <v>-269457</v>
      </c>
    </row>
    <row r="25" spans="1:12" s="136" customFormat="1" x14ac:dyDescent="0.5">
      <c r="A25" s="75" t="s">
        <v>176</v>
      </c>
      <c r="B25" s="77"/>
      <c r="C25" s="77"/>
      <c r="D25" s="72"/>
      <c r="E25" s="73"/>
      <c r="F25" s="178">
        <f>SUM(F23:F24)</f>
        <v>834038</v>
      </c>
      <c r="G25" s="73"/>
      <c r="H25" s="178">
        <f>SUM(H23:H24)</f>
        <v>-33073887</v>
      </c>
      <c r="I25" s="73"/>
      <c r="J25" s="178">
        <f>SUM(J23:J24)</f>
        <v>3352778</v>
      </c>
      <c r="K25" s="73"/>
      <c r="L25" s="178">
        <f>SUM(L23:L24)</f>
        <v>-3599851</v>
      </c>
    </row>
    <row r="26" spans="1:12" s="136" customFormat="1" x14ac:dyDescent="0.45">
      <c r="A26" s="75" t="s">
        <v>75</v>
      </c>
      <c r="B26" s="77"/>
      <c r="C26" s="75"/>
      <c r="D26" s="72"/>
      <c r="E26" s="73"/>
      <c r="F26" s="37"/>
      <c r="G26" s="73"/>
      <c r="H26" s="73"/>
      <c r="I26" s="73"/>
      <c r="J26" s="73"/>
      <c r="K26" s="73"/>
      <c r="L26" s="73"/>
    </row>
    <row r="27" spans="1:12" x14ac:dyDescent="0.45">
      <c r="A27" s="44" t="s">
        <v>76</v>
      </c>
      <c r="B27" s="136"/>
      <c r="C27" s="136"/>
      <c r="F27" s="73"/>
      <c r="H27" s="37"/>
      <c r="J27" s="37"/>
      <c r="K27" s="37"/>
      <c r="L27" s="37"/>
    </row>
    <row r="28" spans="1:12" x14ac:dyDescent="0.45">
      <c r="A28" s="40"/>
      <c r="B28" s="135" t="s">
        <v>79</v>
      </c>
      <c r="C28" s="40"/>
      <c r="F28" s="73"/>
      <c r="H28" s="37"/>
      <c r="J28" s="37"/>
      <c r="K28" s="37"/>
      <c r="L28" s="37"/>
    </row>
    <row r="29" spans="1:12" x14ac:dyDescent="0.45">
      <c r="A29" s="40"/>
      <c r="B29" s="40" t="s">
        <v>199</v>
      </c>
      <c r="C29" s="40"/>
      <c r="F29" s="73">
        <v>-59824</v>
      </c>
      <c r="H29" s="73">
        <v>113099</v>
      </c>
      <c r="J29" s="73">
        <v>-28556</v>
      </c>
      <c r="K29" s="37"/>
      <c r="L29" s="73">
        <v>36244</v>
      </c>
    </row>
    <row r="30" spans="1:12" s="136" customFormat="1" x14ac:dyDescent="0.45">
      <c r="A30" s="40"/>
      <c r="B30" s="40" t="s">
        <v>200</v>
      </c>
      <c r="C30" s="40"/>
      <c r="D30" s="72"/>
      <c r="E30" s="73"/>
      <c r="F30" s="74">
        <v>4678911</v>
      </c>
      <c r="G30" s="73"/>
      <c r="H30" s="74">
        <v>-1209617</v>
      </c>
      <c r="I30" s="73"/>
      <c r="J30" s="70">
        <v>0</v>
      </c>
      <c r="K30" s="37"/>
      <c r="L30" s="70">
        <v>0</v>
      </c>
    </row>
    <row r="31" spans="1:12" s="136" customFormat="1" x14ac:dyDescent="0.45">
      <c r="A31" s="75" t="s">
        <v>150</v>
      </c>
      <c r="B31" s="40"/>
      <c r="C31" s="40"/>
      <c r="D31" s="72"/>
      <c r="E31" s="73"/>
      <c r="F31" s="76">
        <f>SUM(F29:F30)</f>
        <v>4619087</v>
      </c>
      <c r="G31" s="73"/>
      <c r="H31" s="76">
        <f>SUM(H29:H30)</f>
        <v>-1096518</v>
      </c>
      <c r="I31" s="73"/>
      <c r="J31" s="76">
        <f>SUM(J29:J30)</f>
        <v>-28556</v>
      </c>
      <c r="K31" s="37"/>
      <c r="L31" s="76">
        <f>SUM(L29:L30)</f>
        <v>36244</v>
      </c>
    </row>
    <row r="32" spans="1:12" s="136" customFormat="1" ht="21.75" thickBot="1" x14ac:dyDescent="0.55000000000000004">
      <c r="A32" s="75" t="s">
        <v>151</v>
      </c>
      <c r="B32" s="77"/>
      <c r="C32" s="75"/>
      <c r="D32" s="72"/>
      <c r="E32" s="73"/>
      <c r="F32" s="78">
        <f>F25+F31</f>
        <v>5453125</v>
      </c>
      <c r="G32" s="73"/>
      <c r="H32" s="78">
        <f>H25+H31</f>
        <v>-34170405</v>
      </c>
      <c r="I32" s="73"/>
      <c r="J32" s="78">
        <f>J25+J31</f>
        <v>3324222</v>
      </c>
      <c r="K32" s="73"/>
      <c r="L32" s="78">
        <f>L25+L31</f>
        <v>-3563607</v>
      </c>
    </row>
    <row r="33" spans="1:12" s="136" customFormat="1" ht="21.75" thickTop="1" x14ac:dyDescent="0.5">
      <c r="A33" s="75"/>
      <c r="B33" s="77"/>
      <c r="C33" s="75"/>
      <c r="D33" s="72"/>
      <c r="E33" s="73"/>
      <c r="F33" s="180"/>
      <c r="G33" s="73"/>
      <c r="H33" s="180"/>
      <c r="I33" s="73"/>
      <c r="J33" s="180"/>
      <c r="K33" s="73"/>
      <c r="L33" s="180"/>
    </row>
    <row r="34" spans="1:12" x14ac:dyDescent="0.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spans="1:12" x14ac:dyDescent="0.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  <row r="36" spans="1:12" x14ac:dyDescent="0.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</row>
    <row r="37" spans="1:12" ht="20.100000000000001" customHeight="1" x14ac:dyDescent="0.5">
      <c r="A37" s="89" t="s">
        <v>174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</row>
    <row r="38" spans="1:12" x14ac:dyDescent="0.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</row>
    <row r="39" spans="1:12" x14ac:dyDescent="0.45">
      <c r="C39" s="104" t="s">
        <v>30</v>
      </c>
      <c r="F39" s="108" t="s">
        <v>31</v>
      </c>
    </row>
    <row r="40" spans="1:12" x14ac:dyDescent="0.45">
      <c r="C40" s="104" t="s">
        <v>77</v>
      </c>
      <c r="D40" s="21"/>
      <c r="F40" s="108" t="s">
        <v>33</v>
      </c>
      <c r="L40" s="62"/>
    </row>
    <row r="41" spans="1:12" x14ac:dyDescent="0.45">
      <c r="C41" s="104"/>
      <c r="D41" s="21"/>
      <c r="F41" s="108"/>
      <c r="L41" s="30" t="s">
        <v>146</v>
      </c>
    </row>
    <row r="42" spans="1:12" x14ac:dyDescent="0.5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</row>
    <row r="43" spans="1:12" x14ac:dyDescent="0.5">
      <c r="A43" s="197" t="s">
        <v>78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</row>
    <row r="44" spans="1:12" x14ac:dyDescent="0.5">
      <c r="A44" s="197" t="s">
        <v>226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</row>
    <row r="45" spans="1:12" ht="8.1" customHeight="1" x14ac:dyDescent="0.5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21"/>
    </row>
    <row r="46" spans="1:12" s="136" customFormat="1" x14ac:dyDescent="0.5">
      <c r="B46" s="89"/>
      <c r="D46" s="72"/>
      <c r="E46" s="73"/>
      <c r="F46" s="198" t="s">
        <v>2</v>
      </c>
      <c r="G46" s="198"/>
      <c r="H46" s="198"/>
      <c r="I46" s="198"/>
      <c r="J46" s="198"/>
      <c r="K46" s="198"/>
      <c r="L46" s="198"/>
    </row>
    <row r="47" spans="1:12" s="136" customFormat="1" x14ac:dyDescent="0.5">
      <c r="B47" s="89"/>
      <c r="D47" s="72"/>
      <c r="E47" s="73"/>
      <c r="F47" s="198" t="s">
        <v>3</v>
      </c>
      <c r="G47" s="198"/>
      <c r="H47" s="198"/>
      <c r="I47" s="24"/>
      <c r="J47" s="198" t="s">
        <v>4</v>
      </c>
      <c r="K47" s="198"/>
      <c r="L47" s="198"/>
    </row>
    <row r="48" spans="1:12" s="136" customFormat="1" x14ac:dyDescent="0.5">
      <c r="B48" s="89"/>
      <c r="D48" s="174" t="s">
        <v>5</v>
      </c>
      <c r="E48" s="73"/>
      <c r="F48" s="98" t="s">
        <v>148</v>
      </c>
      <c r="G48" s="24"/>
      <c r="H48" s="98" t="s">
        <v>6</v>
      </c>
      <c r="I48" s="99"/>
      <c r="J48" s="98" t="s">
        <v>148</v>
      </c>
      <c r="K48" s="24"/>
      <c r="L48" s="98" t="s">
        <v>6</v>
      </c>
    </row>
    <row r="49" spans="1:12" s="136" customFormat="1" x14ac:dyDescent="0.5">
      <c r="A49" s="75" t="s">
        <v>177</v>
      </c>
      <c r="B49" s="77"/>
      <c r="C49" s="75"/>
      <c r="D49" s="72"/>
      <c r="E49" s="73"/>
      <c r="F49" s="73"/>
      <c r="G49" s="73"/>
      <c r="H49" s="73"/>
      <c r="I49" s="73"/>
      <c r="J49" s="73"/>
      <c r="K49" s="73"/>
      <c r="L49" s="73"/>
    </row>
    <row r="50" spans="1:12" s="136" customFormat="1" x14ac:dyDescent="0.5">
      <c r="B50" s="136" t="s">
        <v>80</v>
      </c>
      <c r="C50" s="75"/>
      <c r="D50" s="72"/>
      <c r="E50" s="73"/>
      <c r="F50" s="73">
        <f>+F25-F51</f>
        <v>1394431</v>
      </c>
      <c r="G50" s="73"/>
      <c r="H50" s="73">
        <f>+H25-H51</f>
        <v>-32362119</v>
      </c>
      <c r="I50" s="99"/>
      <c r="J50" s="73">
        <f>+J25</f>
        <v>3352778</v>
      </c>
      <c r="K50" s="99"/>
      <c r="L50" s="73">
        <f>+L25</f>
        <v>-3599851</v>
      </c>
    </row>
    <row r="51" spans="1:12" s="136" customFormat="1" x14ac:dyDescent="0.45">
      <c r="B51" s="136" t="s">
        <v>81</v>
      </c>
      <c r="C51" s="75"/>
      <c r="D51" s="72"/>
      <c r="E51" s="73"/>
      <c r="F51" s="74">
        <v>-560393</v>
      </c>
      <c r="G51" s="182"/>
      <c r="H51" s="74">
        <v>-711768</v>
      </c>
      <c r="I51" s="99"/>
      <c r="J51" s="65">
        <v>0</v>
      </c>
      <c r="K51" s="99"/>
      <c r="L51" s="65">
        <v>0</v>
      </c>
    </row>
    <row r="52" spans="1:12" s="136" customFormat="1" ht="21.75" thickBot="1" x14ac:dyDescent="0.55000000000000004">
      <c r="A52" s="75" t="s">
        <v>176</v>
      </c>
      <c r="B52" s="77"/>
      <c r="C52" s="75"/>
      <c r="D52" s="72"/>
      <c r="E52" s="73"/>
      <c r="F52" s="183">
        <f>SUM(F50:F51)</f>
        <v>834038</v>
      </c>
      <c r="G52" s="73"/>
      <c r="H52" s="183">
        <f>SUM(H50:H51)</f>
        <v>-33073887</v>
      </c>
      <c r="I52" s="73"/>
      <c r="J52" s="183">
        <f>SUM(J50:J51)</f>
        <v>3352778</v>
      </c>
      <c r="K52" s="73"/>
      <c r="L52" s="183">
        <f>SUM(L50:L51)</f>
        <v>-3599851</v>
      </c>
    </row>
    <row r="53" spans="1:12" s="136" customFormat="1" ht="8.1" customHeight="1" thickTop="1" x14ac:dyDescent="0.45">
      <c r="A53" s="75"/>
      <c r="B53" s="40"/>
      <c r="C53" s="40"/>
      <c r="D53" s="72"/>
      <c r="E53" s="73"/>
      <c r="F53" s="73"/>
      <c r="G53" s="73"/>
      <c r="H53" s="73"/>
      <c r="I53" s="73"/>
      <c r="J53" s="73"/>
      <c r="K53" s="37"/>
      <c r="L53" s="73"/>
    </row>
    <row r="54" spans="1:12" s="136" customFormat="1" x14ac:dyDescent="0.5">
      <c r="A54" s="75" t="s">
        <v>152</v>
      </c>
      <c r="B54" s="77"/>
      <c r="C54" s="75"/>
      <c r="D54" s="72"/>
      <c r="E54" s="73"/>
      <c r="F54" s="73"/>
      <c r="G54" s="73"/>
      <c r="H54" s="73"/>
      <c r="I54" s="73"/>
      <c r="J54" s="73"/>
      <c r="K54" s="73"/>
      <c r="L54" s="73"/>
    </row>
    <row r="55" spans="1:12" s="136" customFormat="1" x14ac:dyDescent="0.5">
      <c r="B55" s="136" t="s">
        <v>80</v>
      </c>
      <c r="C55" s="75"/>
      <c r="D55" s="72"/>
      <c r="E55" s="73"/>
      <c r="F55" s="73">
        <f>+F32-F56</f>
        <v>5902218</v>
      </c>
      <c r="G55" s="73"/>
      <c r="H55" s="73">
        <f>+H32-H56</f>
        <v>-33431412</v>
      </c>
      <c r="I55" s="73"/>
      <c r="J55" s="73">
        <f>+J32</f>
        <v>3324222</v>
      </c>
      <c r="K55" s="73"/>
      <c r="L55" s="73">
        <f>+L32</f>
        <v>-3563607</v>
      </c>
    </row>
    <row r="56" spans="1:12" s="136" customFormat="1" x14ac:dyDescent="0.45">
      <c r="B56" s="136" t="s">
        <v>81</v>
      </c>
      <c r="C56" s="75"/>
      <c r="D56" s="72"/>
      <c r="E56" s="73"/>
      <c r="F56" s="178">
        <v>-449093</v>
      </c>
      <c r="G56" s="182"/>
      <c r="H56" s="178">
        <v>-738993</v>
      </c>
      <c r="I56" s="99"/>
      <c r="J56" s="65">
        <v>0</v>
      </c>
      <c r="K56" s="99"/>
      <c r="L56" s="65">
        <v>0</v>
      </c>
    </row>
    <row r="57" spans="1:12" s="136" customFormat="1" ht="21.75" thickBot="1" x14ac:dyDescent="0.55000000000000004">
      <c r="A57" s="75" t="s">
        <v>151</v>
      </c>
      <c r="B57" s="77"/>
      <c r="C57" s="75"/>
      <c r="D57" s="72"/>
      <c r="E57" s="73"/>
      <c r="F57" s="183">
        <f>SUM(F55:F56)</f>
        <v>5453125</v>
      </c>
      <c r="G57" s="73"/>
      <c r="H57" s="183">
        <f>SUM(H55:H56)</f>
        <v>-34170405</v>
      </c>
      <c r="I57" s="73"/>
      <c r="J57" s="183">
        <f>SUM(J55:J56)</f>
        <v>3324222</v>
      </c>
      <c r="K57" s="73"/>
      <c r="L57" s="183">
        <f>SUM(L55:L56)</f>
        <v>-3563607</v>
      </c>
    </row>
    <row r="58" spans="1:12" s="190" customFormat="1" ht="8.1" customHeight="1" thickTop="1" x14ac:dyDescent="0.45">
      <c r="A58" s="75"/>
      <c r="B58" s="40"/>
      <c r="C58" s="40"/>
      <c r="D58" s="72"/>
      <c r="E58" s="73"/>
      <c r="F58" s="73"/>
      <c r="G58" s="73"/>
      <c r="H58" s="73"/>
      <c r="I58" s="73"/>
      <c r="J58" s="73"/>
      <c r="K58" s="37"/>
      <c r="L58" s="73"/>
    </row>
    <row r="59" spans="1:12" s="136" customFormat="1" x14ac:dyDescent="0.5">
      <c r="A59" s="75" t="s">
        <v>178</v>
      </c>
      <c r="B59" s="77"/>
      <c r="C59" s="75"/>
      <c r="D59" s="72"/>
      <c r="E59" s="73"/>
      <c r="F59" s="73"/>
      <c r="G59" s="73"/>
      <c r="H59" s="73"/>
      <c r="I59" s="73"/>
      <c r="J59" s="73"/>
      <c r="K59" s="73"/>
      <c r="L59" s="73"/>
    </row>
    <row r="60" spans="1:12" s="136" customFormat="1" x14ac:dyDescent="0.5">
      <c r="A60" s="75"/>
      <c r="B60" s="77"/>
      <c r="C60" s="75" t="s">
        <v>82</v>
      </c>
      <c r="D60" s="72"/>
      <c r="E60" s="73"/>
      <c r="F60" s="73"/>
      <c r="G60" s="73"/>
      <c r="H60" s="73"/>
      <c r="I60" s="73"/>
      <c r="J60" s="73"/>
      <c r="K60" s="73"/>
      <c r="L60" s="73"/>
    </row>
    <row r="61" spans="1:12" s="136" customFormat="1" ht="21.75" thickBot="1" x14ac:dyDescent="0.5">
      <c r="B61" s="184" t="s">
        <v>179</v>
      </c>
      <c r="C61" s="184"/>
      <c r="D61" s="72"/>
      <c r="E61" s="185"/>
      <c r="F61" s="186">
        <f>F50/F62</f>
        <v>1.8592413333333333E-3</v>
      </c>
      <c r="G61" s="9"/>
      <c r="H61" s="186">
        <f>H50/H62</f>
        <v>-4.3149491999999998E-2</v>
      </c>
      <c r="I61" s="9"/>
      <c r="J61" s="186">
        <f>J50/J62</f>
        <v>4.4703706666666667E-3</v>
      </c>
      <c r="K61" s="9"/>
      <c r="L61" s="186">
        <f>L50/L62</f>
        <v>-4.7998013333333334E-3</v>
      </c>
    </row>
    <row r="62" spans="1:12" s="136" customFormat="1" ht="22.5" thickTop="1" thickBot="1" x14ac:dyDescent="0.5">
      <c r="B62" s="184" t="s">
        <v>83</v>
      </c>
      <c r="D62" s="72"/>
      <c r="E62" s="185"/>
      <c r="F62" s="187">
        <v>750000000</v>
      </c>
      <c r="G62" s="188"/>
      <c r="H62" s="187">
        <v>750000000</v>
      </c>
      <c r="I62" s="188"/>
      <c r="J62" s="187">
        <v>750000000</v>
      </c>
      <c r="K62" s="188"/>
      <c r="L62" s="187">
        <v>750000000</v>
      </c>
    </row>
    <row r="63" spans="1:12" s="136" customFormat="1" ht="9" customHeight="1" thickTop="1" x14ac:dyDescent="0.45">
      <c r="B63" s="184"/>
      <c r="D63" s="72"/>
      <c r="E63" s="185"/>
      <c r="F63" s="189"/>
      <c r="G63" s="188"/>
      <c r="H63" s="189"/>
      <c r="I63" s="188"/>
      <c r="J63" s="189"/>
      <c r="K63" s="188"/>
      <c r="L63" s="189"/>
    </row>
    <row r="64" spans="1:12" s="136" customFormat="1" x14ac:dyDescent="0.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</row>
    <row r="65" spans="1:12" s="136" customFormat="1" x14ac:dyDescent="0.5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</row>
    <row r="66" spans="1:12" s="136" customFormat="1" x14ac:dyDescent="0.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</row>
    <row r="67" spans="1:12" s="136" customFormat="1" x14ac:dyDescent="0.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s="136" customFormat="1" x14ac:dyDescent="0.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</row>
    <row r="69" spans="1:12" s="136" customFormat="1" x14ac:dyDescent="0.5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</row>
    <row r="70" spans="1:12" s="136" customFormat="1" x14ac:dyDescent="0.5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</row>
    <row r="71" spans="1:12" s="136" customFormat="1" x14ac:dyDescent="0.5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2" s="136" customFormat="1" x14ac:dyDescent="0.5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</row>
    <row r="73" spans="1:12" s="136" customFormat="1" x14ac:dyDescent="0.5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2" s="136" customFormat="1" x14ac:dyDescent="0.5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</row>
    <row r="75" spans="1:12" s="136" customFormat="1" x14ac:dyDescent="0.5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</row>
    <row r="76" spans="1:12" s="136" customFormat="1" x14ac:dyDescent="0.5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</row>
    <row r="77" spans="1:12" s="136" customFormat="1" x14ac:dyDescent="0.5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</row>
    <row r="78" spans="1:12" s="136" customFormat="1" ht="20.100000000000001" customHeight="1" x14ac:dyDescent="0.5">
      <c r="A78" s="89" t="s">
        <v>174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</row>
    <row r="79" spans="1:12" s="136" customFormat="1" x14ac:dyDescent="0.5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</row>
    <row r="80" spans="1:12" x14ac:dyDescent="0.45">
      <c r="C80" s="104" t="s">
        <v>30</v>
      </c>
      <c r="F80" s="108" t="s">
        <v>31</v>
      </c>
    </row>
    <row r="81" spans="3:12" x14ac:dyDescent="0.45">
      <c r="C81" s="104" t="s">
        <v>77</v>
      </c>
      <c r="D81" s="21"/>
      <c r="F81" s="108" t="s">
        <v>33</v>
      </c>
      <c r="L81" s="62"/>
    </row>
  </sheetData>
  <mergeCells count="12">
    <mergeCell ref="A2:L2"/>
    <mergeCell ref="A3:L3"/>
    <mergeCell ref="A4:L4"/>
    <mergeCell ref="F6:L6"/>
    <mergeCell ref="F7:H7"/>
    <mergeCell ref="J7:L7"/>
    <mergeCell ref="A42:L42"/>
    <mergeCell ref="A43:L43"/>
    <mergeCell ref="A44:L44"/>
    <mergeCell ref="F46:L46"/>
    <mergeCell ref="F47:H47"/>
    <mergeCell ref="J47:L47"/>
  </mergeCells>
  <pageMargins left="0.98425196850393704" right="0.70866141732283472" top="0.78740157480314965" bottom="0.39370078740157483" header="0.31496062992125984" footer="0.31496062992125984"/>
  <pageSetup paperSize="9" scale="95" firstPageNumber="6" orientation="portrait" useFirstPageNumber="1" r:id="rId1"/>
  <headerFooter>
    <oddFooter>&amp;R&amp;"Angsana New,ธรรมดา"หน้า 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78"/>
  <sheetViews>
    <sheetView view="pageBreakPreview" topLeftCell="A79" zoomScaleNormal="85" zoomScaleSheetLayoutView="100" workbookViewId="0">
      <selection activeCell="A2" sqref="A2:L2"/>
    </sheetView>
  </sheetViews>
  <sheetFormatPr defaultColWidth="9.140625" defaultRowHeight="21" x14ac:dyDescent="0.5"/>
  <cols>
    <col min="1" max="1" width="0.85546875" style="21" customWidth="1"/>
    <col min="2" max="2" width="0.85546875" style="40" customWidth="1"/>
    <col min="3" max="3" width="37.85546875" style="21" customWidth="1"/>
    <col min="4" max="4" width="7.140625" style="22" customWidth="1"/>
    <col min="5" max="5" width="0.42578125" style="17" customWidth="1"/>
    <col min="6" max="6" width="12" style="17" customWidth="1"/>
    <col min="7" max="7" width="0.42578125" style="17" customWidth="1"/>
    <col min="8" max="8" width="12" style="17" customWidth="1"/>
    <col min="9" max="9" width="0.42578125" style="17" customWidth="1"/>
    <col min="10" max="10" width="12" style="17" customWidth="1"/>
    <col min="11" max="11" width="0.42578125" style="17" customWidth="1"/>
    <col min="12" max="12" width="12" style="17" customWidth="1"/>
    <col min="13" max="16384" width="9.140625" style="21"/>
  </cols>
  <sheetData>
    <row r="1" spans="1:12" x14ac:dyDescent="0.5">
      <c r="L1" s="17" t="s">
        <v>146</v>
      </c>
    </row>
    <row r="2" spans="1:12" x14ac:dyDescent="0.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x14ac:dyDescent="0.5">
      <c r="A3" s="197" t="s">
        <v>61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 x14ac:dyDescent="0.5">
      <c r="A4" s="197" t="s">
        <v>227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8.1" customHeight="1" x14ac:dyDescent="0.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21"/>
    </row>
    <row r="6" spans="1:12" s="136" customFormat="1" x14ac:dyDescent="0.5">
      <c r="B6" s="89"/>
      <c r="D6" s="72"/>
      <c r="E6" s="73"/>
      <c r="F6" s="198" t="s">
        <v>2</v>
      </c>
      <c r="G6" s="198"/>
      <c r="H6" s="198"/>
      <c r="I6" s="198"/>
      <c r="J6" s="198"/>
      <c r="K6" s="198"/>
      <c r="L6" s="198"/>
    </row>
    <row r="7" spans="1:12" s="136" customFormat="1" x14ac:dyDescent="0.5">
      <c r="B7" s="89"/>
      <c r="D7" s="72"/>
      <c r="E7" s="73"/>
      <c r="F7" s="198" t="s">
        <v>3</v>
      </c>
      <c r="G7" s="198"/>
      <c r="H7" s="198"/>
      <c r="I7" s="24"/>
      <c r="J7" s="198" t="s">
        <v>4</v>
      </c>
      <c r="K7" s="198"/>
      <c r="L7" s="198"/>
    </row>
    <row r="8" spans="1:12" s="136" customFormat="1" x14ac:dyDescent="0.5">
      <c r="B8" s="89"/>
      <c r="D8" s="174" t="s">
        <v>5</v>
      </c>
      <c r="E8" s="73"/>
      <c r="F8" s="98" t="s">
        <v>148</v>
      </c>
      <c r="G8" s="24"/>
      <c r="H8" s="98" t="s">
        <v>6</v>
      </c>
      <c r="I8" s="99"/>
      <c r="J8" s="98" t="s">
        <v>148</v>
      </c>
      <c r="K8" s="24"/>
      <c r="L8" s="98" t="s">
        <v>6</v>
      </c>
    </row>
    <row r="9" spans="1:12" s="136" customFormat="1" x14ac:dyDescent="0.5">
      <c r="A9" s="75" t="s">
        <v>62</v>
      </c>
      <c r="B9" s="77"/>
      <c r="C9" s="75"/>
      <c r="D9" s="72"/>
      <c r="E9" s="175"/>
      <c r="F9" s="176"/>
      <c r="G9" s="176"/>
      <c r="H9" s="176"/>
      <c r="I9" s="175"/>
      <c r="J9" s="175"/>
      <c r="K9" s="175"/>
      <c r="L9" s="176"/>
    </row>
    <row r="10" spans="1:12" s="136" customFormat="1" x14ac:dyDescent="0.5">
      <c r="B10" s="89" t="s">
        <v>63</v>
      </c>
      <c r="D10" s="72"/>
      <c r="E10" s="73"/>
      <c r="F10" s="73">
        <v>931812505</v>
      </c>
      <c r="G10" s="73"/>
      <c r="H10" s="73">
        <v>773014197</v>
      </c>
      <c r="I10" s="73"/>
      <c r="J10" s="73">
        <v>347497046</v>
      </c>
      <c r="K10" s="73"/>
      <c r="L10" s="73">
        <v>278093006</v>
      </c>
    </row>
    <row r="11" spans="1:12" s="136" customFormat="1" x14ac:dyDescent="0.5">
      <c r="B11" s="89" t="s">
        <v>64</v>
      </c>
      <c r="C11" s="177"/>
      <c r="D11" s="72"/>
      <c r="E11" s="73"/>
      <c r="F11" s="73">
        <f>73000117-11319465</f>
        <v>61680652</v>
      </c>
      <c r="G11" s="73"/>
      <c r="H11" s="73">
        <v>4255868</v>
      </c>
      <c r="I11" s="73"/>
      <c r="J11" s="73">
        <f>20573276-11319465</f>
        <v>9253811</v>
      </c>
      <c r="K11" s="73"/>
      <c r="L11" s="8">
        <v>0</v>
      </c>
    </row>
    <row r="12" spans="1:12" s="136" customFormat="1" x14ac:dyDescent="0.5">
      <c r="B12" s="89" t="s">
        <v>65</v>
      </c>
      <c r="D12" s="72">
        <v>26</v>
      </c>
      <c r="E12" s="73"/>
      <c r="F12" s="74">
        <v>28263743</v>
      </c>
      <c r="G12" s="73"/>
      <c r="H12" s="74">
        <v>24604649</v>
      </c>
      <c r="I12" s="73"/>
      <c r="J12" s="74">
        <v>29313945</v>
      </c>
      <c r="K12" s="73"/>
      <c r="L12" s="74">
        <v>35220695</v>
      </c>
    </row>
    <row r="13" spans="1:12" s="136" customFormat="1" x14ac:dyDescent="0.5">
      <c r="B13" s="89"/>
      <c r="C13" s="89" t="s">
        <v>66</v>
      </c>
      <c r="D13" s="72"/>
      <c r="E13" s="73"/>
      <c r="F13" s="178">
        <f>SUM(F10:F12)</f>
        <v>1021756900</v>
      </c>
      <c r="G13" s="73"/>
      <c r="H13" s="178">
        <f>SUM(H10:H12)</f>
        <v>801874714</v>
      </c>
      <c r="I13" s="73"/>
      <c r="J13" s="178">
        <f>SUM(J10:J12)</f>
        <v>386064802</v>
      </c>
      <c r="K13" s="73"/>
      <c r="L13" s="178">
        <f>SUM(L10:L12)</f>
        <v>313313701</v>
      </c>
    </row>
    <row r="14" spans="1:12" s="136" customFormat="1" x14ac:dyDescent="0.5">
      <c r="A14" s="75" t="s">
        <v>67</v>
      </c>
      <c r="B14" s="77"/>
      <c r="C14" s="75"/>
      <c r="E14" s="73"/>
      <c r="G14" s="73"/>
      <c r="H14" s="73"/>
      <c r="I14" s="73"/>
      <c r="J14" s="73"/>
      <c r="K14" s="73"/>
      <c r="L14" s="73"/>
    </row>
    <row r="15" spans="1:12" s="136" customFormat="1" x14ac:dyDescent="0.5">
      <c r="B15" s="89" t="s">
        <v>68</v>
      </c>
      <c r="E15" s="73"/>
      <c r="F15" s="73">
        <v>788504648</v>
      </c>
      <c r="G15" s="73"/>
      <c r="H15" s="73">
        <v>732383839</v>
      </c>
      <c r="I15" s="73"/>
      <c r="J15" s="73">
        <v>272718372</v>
      </c>
      <c r="K15" s="73"/>
      <c r="L15" s="73">
        <v>232692831</v>
      </c>
    </row>
    <row r="16" spans="1:12" s="136" customFormat="1" x14ac:dyDescent="0.5">
      <c r="B16" s="89" t="s">
        <v>69</v>
      </c>
      <c r="E16" s="73"/>
      <c r="F16" s="73">
        <f>65947907-10540044</f>
        <v>55407863</v>
      </c>
      <c r="G16" s="73"/>
      <c r="H16" s="73">
        <v>3756728</v>
      </c>
      <c r="I16" s="73"/>
      <c r="J16" s="73">
        <f>19116422-10540044</f>
        <v>8576378</v>
      </c>
      <c r="K16" s="73"/>
      <c r="L16" s="8">
        <v>0</v>
      </c>
    </row>
    <row r="17" spans="1:12" s="136" customFormat="1" x14ac:dyDescent="0.5">
      <c r="B17" s="89" t="s">
        <v>70</v>
      </c>
      <c r="D17" s="72"/>
      <c r="E17" s="73"/>
      <c r="F17" s="73">
        <v>28244585</v>
      </c>
      <c r="G17" s="73"/>
      <c r="H17" s="73">
        <v>27201815</v>
      </c>
      <c r="I17" s="73"/>
      <c r="J17" s="73">
        <v>14272165</v>
      </c>
      <c r="K17" s="73"/>
      <c r="L17" s="73">
        <v>13221752</v>
      </c>
    </row>
    <row r="18" spans="1:12" s="136" customFormat="1" x14ac:dyDescent="0.5">
      <c r="B18" s="89" t="s">
        <v>71</v>
      </c>
      <c r="E18" s="73"/>
      <c r="F18" s="74">
        <v>101990110</v>
      </c>
      <c r="G18" s="73"/>
      <c r="H18" s="74">
        <v>123384043</v>
      </c>
      <c r="I18" s="73"/>
      <c r="J18" s="74">
        <v>66797655</v>
      </c>
      <c r="K18" s="73"/>
      <c r="L18" s="74">
        <v>75522609</v>
      </c>
    </row>
    <row r="19" spans="1:12" s="136" customFormat="1" x14ac:dyDescent="0.5">
      <c r="B19" s="89"/>
      <c r="C19" s="89" t="s">
        <v>73</v>
      </c>
      <c r="D19" s="72">
        <v>27</v>
      </c>
      <c r="E19" s="73"/>
      <c r="F19" s="178">
        <f>SUM(F15:F18)</f>
        <v>974147206</v>
      </c>
      <c r="G19" s="73"/>
      <c r="H19" s="178">
        <f>SUM(H15:H18)</f>
        <v>886726425</v>
      </c>
      <c r="I19" s="73"/>
      <c r="J19" s="178">
        <f>SUM(J15:J18)</f>
        <v>362364570</v>
      </c>
      <c r="K19" s="73"/>
      <c r="L19" s="178">
        <f>SUM(L15:L18)</f>
        <v>321437192</v>
      </c>
    </row>
    <row r="20" spans="1:12" s="136" customFormat="1" x14ac:dyDescent="0.45">
      <c r="A20" s="179" t="s">
        <v>195</v>
      </c>
      <c r="B20" s="179"/>
      <c r="C20" s="75"/>
      <c r="D20" s="72"/>
      <c r="E20" s="73"/>
      <c r="F20" s="73">
        <f>F13-F19</f>
        <v>47609694</v>
      </c>
      <c r="G20" s="73"/>
      <c r="H20" s="73">
        <f>H13-H19</f>
        <v>-84851711</v>
      </c>
      <c r="I20" s="73"/>
      <c r="J20" s="73">
        <f>J13-J19</f>
        <v>23700232</v>
      </c>
      <c r="K20" s="73"/>
      <c r="L20" s="73">
        <f>L13-L19</f>
        <v>-8123491</v>
      </c>
    </row>
    <row r="21" spans="1:12" s="136" customFormat="1" x14ac:dyDescent="0.5">
      <c r="B21" s="89" t="s">
        <v>72</v>
      </c>
      <c r="D21" s="72"/>
      <c r="E21" s="73"/>
      <c r="F21" s="180">
        <v>-16083071</v>
      </c>
      <c r="G21" s="180"/>
      <c r="H21" s="180">
        <v>-18419069</v>
      </c>
      <c r="I21" s="180"/>
      <c r="J21" s="180">
        <v>-122276</v>
      </c>
      <c r="K21" s="180"/>
      <c r="L21" s="180">
        <v>-125851</v>
      </c>
    </row>
    <row r="22" spans="1:12" s="136" customFormat="1" x14ac:dyDescent="0.45">
      <c r="B22" s="89" t="s">
        <v>241</v>
      </c>
      <c r="D22" s="181">
        <v>14.2</v>
      </c>
      <c r="E22" s="73"/>
      <c r="F22" s="74">
        <v>-2525201</v>
      </c>
      <c r="G22" s="73"/>
      <c r="H22" s="74">
        <v>-2067755</v>
      </c>
      <c r="I22" s="73"/>
      <c r="J22" s="70">
        <v>0</v>
      </c>
      <c r="K22" s="37"/>
      <c r="L22" s="70">
        <v>0</v>
      </c>
    </row>
    <row r="23" spans="1:12" s="136" customFormat="1" x14ac:dyDescent="0.45">
      <c r="A23" s="75" t="s">
        <v>175</v>
      </c>
      <c r="B23" s="77"/>
      <c r="C23" s="75"/>
      <c r="D23" s="72"/>
      <c r="E23" s="73"/>
      <c r="F23" s="73">
        <f>SUM(F20:F22)</f>
        <v>29001422</v>
      </c>
      <c r="G23" s="73"/>
      <c r="H23" s="73">
        <f>SUM(H20:H22)</f>
        <v>-105338535</v>
      </c>
      <c r="I23" s="73"/>
      <c r="J23" s="73">
        <f>SUM(J20:J22)</f>
        <v>23577956</v>
      </c>
      <c r="K23" s="37"/>
      <c r="L23" s="73">
        <f>SUM(L20:L22)</f>
        <v>-8249342</v>
      </c>
    </row>
    <row r="24" spans="1:12" s="136" customFormat="1" x14ac:dyDescent="0.5">
      <c r="B24" s="89" t="s">
        <v>74</v>
      </c>
      <c r="D24" s="72">
        <v>28</v>
      </c>
      <c r="E24" s="73"/>
      <c r="F24" s="178">
        <v>-12400876</v>
      </c>
      <c r="G24" s="73"/>
      <c r="H24" s="178">
        <v>1804623</v>
      </c>
      <c r="I24" s="73"/>
      <c r="J24" s="178">
        <v>962061</v>
      </c>
      <c r="K24" s="99"/>
      <c r="L24" s="178">
        <v>97845</v>
      </c>
    </row>
    <row r="25" spans="1:12" s="136" customFormat="1" x14ac:dyDescent="0.5">
      <c r="A25" s="75" t="s">
        <v>176</v>
      </c>
      <c r="B25" s="77"/>
      <c r="C25" s="77"/>
      <c r="D25" s="72"/>
      <c r="E25" s="73"/>
      <c r="F25" s="178">
        <f>SUM(F23:F24)</f>
        <v>16600546</v>
      </c>
      <c r="G25" s="73"/>
      <c r="H25" s="178">
        <f>SUM(H23:H24)</f>
        <v>-103533912</v>
      </c>
      <c r="I25" s="73"/>
      <c r="J25" s="178">
        <f>SUM(J23:J24)</f>
        <v>24540017</v>
      </c>
      <c r="K25" s="73"/>
      <c r="L25" s="178">
        <f>SUM(L23:L24)</f>
        <v>-8151497</v>
      </c>
    </row>
    <row r="26" spans="1:12" s="136" customFormat="1" x14ac:dyDescent="0.45">
      <c r="A26" s="75" t="s">
        <v>75</v>
      </c>
      <c r="B26" s="77"/>
      <c r="C26" s="75"/>
      <c r="D26" s="72"/>
      <c r="E26" s="73"/>
      <c r="F26" s="37"/>
      <c r="G26" s="73"/>
      <c r="H26" s="73"/>
      <c r="I26" s="73"/>
      <c r="J26" s="73"/>
      <c r="K26" s="73"/>
      <c r="L26" s="73"/>
    </row>
    <row r="27" spans="1:12" x14ac:dyDescent="0.45">
      <c r="A27" s="44" t="s">
        <v>76</v>
      </c>
      <c r="B27" s="136"/>
      <c r="C27" s="136"/>
      <c r="F27" s="73"/>
      <c r="H27" s="37"/>
      <c r="J27" s="37"/>
      <c r="K27" s="37"/>
      <c r="L27" s="37"/>
    </row>
    <row r="28" spans="1:12" x14ac:dyDescent="0.45">
      <c r="A28" s="40"/>
      <c r="B28" s="135" t="s">
        <v>79</v>
      </c>
      <c r="C28" s="40"/>
      <c r="F28" s="73"/>
      <c r="H28" s="37"/>
      <c r="J28" s="37"/>
      <c r="K28" s="37"/>
      <c r="L28" s="37"/>
    </row>
    <row r="29" spans="1:12" x14ac:dyDescent="0.45">
      <c r="A29" s="40"/>
      <c r="B29" s="40" t="s">
        <v>199</v>
      </c>
      <c r="C29" s="40"/>
      <c r="F29" s="73">
        <v>57265</v>
      </c>
      <c r="H29" s="73">
        <v>179837</v>
      </c>
      <c r="J29" s="73">
        <v>3241</v>
      </c>
      <c r="K29" s="37"/>
      <c r="L29" s="73">
        <v>49136</v>
      </c>
    </row>
    <row r="30" spans="1:12" s="136" customFormat="1" x14ac:dyDescent="0.45">
      <c r="A30" s="40"/>
      <c r="B30" s="40" t="s">
        <v>200</v>
      </c>
      <c r="C30" s="40"/>
      <c r="D30" s="72"/>
      <c r="E30" s="73"/>
      <c r="F30" s="74">
        <v>11334154</v>
      </c>
      <c r="G30" s="73"/>
      <c r="H30" s="74">
        <v>-16284373</v>
      </c>
      <c r="I30" s="73"/>
      <c r="J30" s="70">
        <v>0</v>
      </c>
      <c r="K30" s="37"/>
      <c r="L30" s="70">
        <v>0</v>
      </c>
    </row>
    <row r="31" spans="1:12" s="136" customFormat="1" x14ac:dyDescent="0.45">
      <c r="A31" s="75" t="s">
        <v>150</v>
      </c>
      <c r="B31" s="40"/>
      <c r="C31" s="40"/>
      <c r="D31" s="72"/>
      <c r="E31" s="73"/>
      <c r="F31" s="76">
        <f>SUM(F29:F30)</f>
        <v>11391419</v>
      </c>
      <c r="G31" s="73"/>
      <c r="H31" s="76">
        <f>SUM(H29:H30)</f>
        <v>-16104536</v>
      </c>
      <c r="I31" s="73"/>
      <c r="J31" s="76">
        <f>SUM(J29:J30)</f>
        <v>3241</v>
      </c>
      <c r="K31" s="37"/>
      <c r="L31" s="76">
        <f>SUM(L29:L30)</f>
        <v>49136</v>
      </c>
    </row>
    <row r="32" spans="1:12" s="136" customFormat="1" ht="21.75" thickBot="1" x14ac:dyDescent="0.55000000000000004">
      <c r="A32" s="75" t="s">
        <v>151</v>
      </c>
      <c r="B32" s="77"/>
      <c r="C32" s="75"/>
      <c r="D32" s="72"/>
      <c r="E32" s="73"/>
      <c r="F32" s="78">
        <f>F25+F31</f>
        <v>27991965</v>
      </c>
      <c r="G32" s="73"/>
      <c r="H32" s="78">
        <f>H25+H31</f>
        <v>-119638448</v>
      </c>
      <c r="I32" s="73"/>
      <c r="J32" s="78">
        <f>J25+J31</f>
        <v>24543258</v>
      </c>
      <c r="K32" s="73"/>
      <c r="L32" s="78">
        <f>L25+L31</f>
        <v>-8102361</v>
      </c>
    </row>
    <row r="33" spans="1:12" s="136" customFormat="1" ht="21.75" thickTop="1" x14ac:dyDescent="0.5">
      <c r="A33" s="75"/>
      <c r="B33" s="77"/>
      <c r="C33" s="75"/>
      <c r="D33" s="72"/>
      <c r="E33" s="73"/>
      <c r="F33" s="180"/>
      <c r="G33" s="73"/>
      <c r="H33" s="180"/>
      <c r="I33" s="73"/>
      <c r="J33" s="180"/>
      <c r="K33" s="73"/>
      <c r="L33" s="180"/>
    </row>
    <row r="34" spans="1:12" x14ac:dyDescent="0.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spans="1:12" x14ac:dyDescent="0.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  <row r="36" spans="1:12" ht="20.100000000000001" customHeight="1" x14ac:dyDescent="0.5">
      <c r="A36" s="89" t="s">
        <v>174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x14ac:dyDescent="0.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</row>
    <row r="38" spans="1:12" x14ac:dyDescent="0.45">
      <c r="C38" s="104" t="s">
        <v>30</v>
      </c>
      <c r="F38" s="108" t="s">
        <v>31</v>
      </c>
    </row>
    <row r="39" spans="1:12" x14ac:dyDescent="0.45">
      <c r="C39" s="104" t="s">
        <v>77</v>
      </c>
      <c r="D39" s="21"/>
      <c r="F39" s="108" t="s">
        <v>33</v>
      </c>
      <c r="L39" s="62"/>
    </row>
    <row r="40" spans="1:12" x14ac:dyDescent="0.45">
      <c r="C40" s="104"/>
      <c r="D40" s="21"/>
      <c r="F40" s="108"/>
      <c r="L40" s="30" t="s">
        <v>146</v>
      </c>
    </row>
    <row r="41" spans="1:12" x14ac:dyDescent="0.5">
      <c r="A41" s="197" t="s">
        <v>0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</row>
    <row r="42" spans="1:12" x14ac:dyDescent="0.5">
      <c r="A42" s="197" t="s">
        <v>78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</row>
    <row r="43" spans="1:12" x14ac:dyDescent="0.5">
      <c r="A43" s="197" t="s">
        <v>227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</row>
    <row r="44" spans="1:12" ht="8.1" customHeight="1" x14ac:dyDescent="0.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21"/>
    </row>
    <row r="45" spans="1:12" s="136" customFormat="1" x14ac:dyDescent="0.5">
      <c r="B45" s="89"/>
      <c r="D45" s="72"/>
      <c r="E45" s="73"/>
      <c r="F45" s="198" t="s">
        <v>2</v>
      </c>
      <c r="G45" s="198"/>
      <c r="H45" s="198"/>
      <c r="I45" s="198"/>
      <c r="J45" s="198"/>
      <c r="K45" s="198"/>
      <c r="L45" s="198"/>
    </row>
    <row r="46" spans="1:12" s="136" customFormat="1" x14ac:dyDescent="0.5">
      <c r="B46" s="89"/>
      <c r="D46" s="72"/>
      <c r="E46" s="73"/>
      <c r="F46" s="198" t="s">
        <v>3</v>
      </c>
      <c r="G46" s="198"/>
      <c r="H46" s="198"/>
      <c r="I46" s="24"/>
      <c r="J46" s="198" t="s">
        <v>4</v>
      </c>
      <c r="K46" s="198"/>
      <c r="L46" s="198"/>
    </row>
    <row r="47" spans="1:12" s="136" customFormat="1" x14ac:dyDescent="0.5">
      <c r="B47" s="89"/>
      <c r="D47" s="174" t="s">
        <v>5</v>
      </c>
      <c r="E47" s="73"/>
      <c r="F47" s="98" t="s">
        <v>148</v>
      </c>
      <c r="G47" s="24"/>
      <c r="H47" s="98" t="s">
        <v>6</v>
      </c>
      <c r="I47" s="99"/>
      <c r="J47" s="98" t="s">
        <v>148</v>
      </c>
      <c r="K47" s="24"/>
      <c r="L47" s="98" t="s">
        <v>6</v>
      </c>
    </row>
    <row r="48" spans="1:12" s="136" customFormat="1" x14ac:dyDescent="0.5">
      <c r="A48" s="75" t="s">
        <v>177</v>
      </c>
      <c r="B48" s="77"/>
      <c r="C48" s="75"/>
      <c r="D48" s="72"/>
      <c r="E48" s="73"/>
      <c r="F48" s="73"/>
      <c r="G48" s="73"/>
      <c r="H48" s="73"/>
      <c r="I48" s="73"/>
      <c r="J48" s="73"/>
      <c r="K48" s="73"/>
      <c r="L48" s="73"/>
    </row>
    <row r="49" spans="1:12" s="136" customFormat="1" x14ac:dyDescent="0.5">
      <c r="B49" s="136" t="s">
        <v>80</v>
      </c>
      <c r="C49" s="75"/>
      <c r="D49" s="72"/>
      <c r="E49" s="73"/>
      <c r="F49" s="73">
        <f>+F25-F50</f>
        <v>18482356</v>
      </c>
      <c r="G49" s="73"/>
      <c r="H49" s="73">
        <f>+H25-H50</f>
        <v>-101488189</v>
      </c>
      <c r="I49" s="99"/>
      <c r="J49" s="73">
        <f>+J25</f>
        <v>24540017</v>
      </c>
      <c r="K49" s="99"/>
      <c r="L49" s="73">
        <f>+L25</f>
        <v>-8151497</v>
      </c>
    </row>
    <row r="50" spans="1:12" s="136" customFormat="1" x14ac:dyDescent="0.45">
      <c r="B50" s="136" t="s">
        <v>81</v>
      </c>
      <c r="C50" s="75"/>
      <c r="D50" s="72"/>
      <c r="E50" s="73"/>
      <c r="F50" s="74">
        <v>-1881810</v>
      </c>
      <c r="G50" s="182"/>
      <c r="H50" s="74">
        <v>-2045723</v>
      </c>
      <c r="I50" s="99"/>
      <c r="J50" s="65">
        <v>0</v>
      </c>
      <c r="K50" s="99"/>
      <c r="L50" s="65">
        <v>0</v>
      </c>
    </row>
    <row r="51" spans="1:12" s="136" customFormat="1" ht="21.75" thickBot="1" x14ac:dyDescent="0.55000000000000004">
      <c r="A51" s="75" t="s">
        <v>176</v>
      </c>
      <c r="B51" s="77"/>
      <c r="C51" s="75"/>
      <c r="D51" s="72"/>
      <c r="E51" s="73"/>
      <c r="F51" s="183">
        <f>SUM(F49:F50)</f>
        <v>16600546</v>
      </c>
      <c r="G51" s="73"/>
      <c r="H51" s="183">
        <f>SUM(H49:H50)</f>
        <v>-103533912</v>
      </c>
      <c r="I51" s="73"/>
      <c r="J51" s="183">
        <f>SUM(J49:J50)</f>
        <v>24540017</v>
      </c>
      <c r="K51" s="73"/>
      <c r="L51" s="183">
        <f>SUM(L49:L50)</f>
        <v>-8151497</v>
      </c>
    </row>
    <row r="52" spans="1:12" s="136" customFormat="1" ht="8.1" customHeight="1" thickTop="1" x14ac:dyDescent="0.45">
      <c r="A52" s="75"/>
      <c r="B52" s="40"/>
      <c r="C52" s="40"/>
      <c r="D52" s="72"/>
      <c r="E52" s="73"/>
      <c r="F52" s="73"/>
      <c r="G52" s="73"/>
      <c r="H52" s="73"/>
      <c r="I52" s="73"/>
      <c r="J52" s="73"/>
      <c r="K52" s="37"/>
      <c r="L52" s="73"/>
    </row>
    <row r="53" spans="1:12" s="136" customFormat="1" x14ac:dyDescent="0.5">
      <c r="A53" s="75" t="s">
        <v>152</v>
      </c>
      <c r="B53" s="77"/>
      <c r="C53" s="75"/>
      <c r="D53" s="72"/>
      <c r="E53" s="73"/>
      <c r="F53" s="73"/>
      <c r="G53" s="73"/>
      <c r="H53" s="73"/>
      <c r="I53" s="73"/>
      <c r="J53" s="73"/>
      <c r="K53" s="73"/>
      <c r="L53" s="73"/>
    </row>
    <row r="54" spans="1:12" s="136" customFormat="1" x14ac:dyDescent="0.5">
      <c r="B54" s="136" t="s">
        <v>80</v>
      </c>
      <c r="C54" s="75"/>
      <c r="D54" s="72"/>
      <c r="E54" s="73"/>
      <c r="F54" s="73">
        <f>+F32-F55</f>
        <v>29581121</v>
      </c>
      <c r="G54" s="73"/>
      <c r="H54" s="73">
        <f>+H32-H55</f>
        <v>-117163842</v>
      </c>
      <c r="I54" s="73"/>
      <c r="J54" s="73">
        <f>+J32</f>
        <v>24543258</v>
      </c>
      <c r="K54" s="73"/>
      <c r="L54" s="73">
        <f>+L32</f>
        <v>-8102361</v>
      </c>
    </row>
    <row r="55" spans="1:12" s="136" customFormat="1" x14ac:dyDescent="0.45">
      <c r="B55" s="136" t="s">
        <v>81</v>
      </c>
      <c r="C55" s="75"/>
      <c r="D55" s="72"/>
      <c r="E55" s="73"/>
      <c r="F55" s="178">
        <v>-1589156</v>
      </c>
      <c r="G55" s="182"/>
      <c r="H55" s="178">
        <v>-2474606</v>
      </c>
      <c r="I55" s="99"/>
      <c r="J55" s="65">
        <v>0</v>
      </c>
      <c r="K55" s="99"/>
      <c r="L55" s="65">
        <v>0</v>
      </c>
    </row>
    <row r="56" spans="1:12" s="136" customFormat="1" ht="21.75" thickBot="1" x14ac:dyDescent="0.55000000000000004">
      <c r="A56" s="75" t="s">
        <v>151</v>
      </c>
      <c r="B56" s="77"/>
      <c r="C56" s="75"/>
      <c r="D56" s="72"/>
      <c r="E56" s="73"/>
      <c r="F56" s="183">
        <f>SUM(F54:F55)</f>
        <v>27991965</v>
      </c>
      <c r="G56" s="73"/>
      <c r="H56" s="183">
        <f>SUM(H54:H55)</f>
        <v>-119638448</v>
      </c>
      <c r="I56" s="73"/>
      <c r="J56" s="183">
        <f>SUM(J54:J55)</f>
        <v>24543258</v>
      </c>
      <c r="K56" s="73"/>
      <c r="L56" s="183">
        <f>SUM(L54:L55)</f>
        <v>-8102361</v>
      </c>
    </row>
    <row r="57" spans="1:12" s="190" customFormat="1" ht="8.1" customHeight="1" thickTop="1" x14ac:dyDescent="0.45">
      <c r="A57" s="75"/>
      <c r="B57" s="40"/>
      <c r="C57" s="40"/>
      <c r="D57" s="72"/>
      <c r="E57" s="73"/>
      <c r="F57" s="73"/>
      <c r="G57" s="73"/>
      <c r="H57" s="73"/>
      <c r="I57" s="73"/>
      <c r="J57" s="73"/>
      <c r="K57" s="37"/>
      <c r="L57" s="73"/>
    </row>
    <row r="58" spans="1:12" s="136" customFormat="1" x14ac:dyDescent="0.5">
      <c r="A58" s="75" t="s">
        <v>178</v>
      </c>
      <c r="B58" s="77"/>
      <c r="C58" s="75"/>
      <c r="D58" s="72"/>
      <c r="E58" s="73"/>
      <c r="F58" s="73"/>
      <c r="G58" s="73"/>
      <c r="H58" s="73"/>
      <c r="I58" s="73"/>
      <c r="J58" s="73"/>
      <c r="K58" s="73"/>
      <c r="L58" s="73"/>
    </row>
    <row r="59" spans="1:12" s="136" customFormat="1" x14ac:dyDescent="0.5">
      <c r="A59" s="75"/>
      <c r="B59" s="77"/>
      <c r="C59" s="75" t="s">
        <v>82</v>
      </c>
      <c r="D59" s="72"/>
      <c r="E59" s="73"/>
      <c r="F59" s="73"/>
      <c r="G59" s="73"/>
      <c r="H59" s="73"/>
      <c r="I59" s="73"/>
      <c r="J59" s="73"/>
      <c r="K59" s="73"/>
      <c r="L59" s="73"/>
    </row>
    <row r="60" spans="1:12" s="136" customFormat="1" ht="21.75" thickBot="1" x14ac:dyDescent="0.5">
      <c r="B60" s="184" t="s">
        <v>179</v>
      </c>
      <c r="C60" s="184"/>
      <c r="D60" s="72"/>
      <c r="E60" s="185"/>
      <c r="F60" s="186">
        <f>F49/F61</f>
        <v>2.4643141333333334E-2</v>
      </c>
      <c r="G60" s="9"/>
      <c r="H60" s="186">
        <f>H49/H61</f>
        <v>-0.13531758533333332</v>
      </c>
      <c r="I60" s="9"/>
      <c r="J60" s="186">
        <f>J49/J61</f>
        <v>3.2720022666666668E-2</v>
      </c>
      <c r="K60" s="9"/>
      <c r="L60" s="186">
        <f>L49/L61</f>
        <v>-1.0868662666666667E-2</v>
      </c>
    </row>
    <row r="61" spans="1:12" s="136" customFormat="1" ht="20.45" customHeight="1" thickTop="1" thickBot="1" x14ac:dyDescent="0.5">
      <c r="B61" s="184" t="s">
        <v>83</v>
      </c>
      <c r="D61" s="72"/>
      <c r="E61" s="185"/>
      <c r="F61" s="187">
        <v>750000000</v>
      </c>
      <c r="G61" s="188"/>
      <c r="H61" s="187">
        <v>750000000</v>
      </c>
      <c r="I61" s="188"/>
      <c r="J61" s="187">
        <v>750000000</v>
      </c>
      <c r="K61" s="188"/>
      <c r="L61" s="187">
        <v>750000000</v>
      </c>
    </row>
    <row r="62" spans="1:12" s="136" customFormat="1" ht="21.75" thickTop="1" x14ac:dyDescent="0.45">
      <c r="B62" s="184"/>
      <c r="D62" s="72"/>
      <c r="E62" s="185"/>
      <c r="F62" s="189"/>
      <c r="G62" s="188"/>
      <c r="H62" s="189"/>
      <c r="I62" s="188"/>
      <c r="J62" s="189"/>
      <c r="K62" s="188"/>
      <c r="L62" s="189"/>
    </row>
    <row r="63" spans="1:12" s="136" customFormat="1" x14ac:dyDescent="0.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</row>
    <row r="64" spans="1:12" s="136" customFormat="1" x14ac:dyDescent="0.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</row>
    <row r="65" spans="1:12" s="136" customFormat="1" x14ac:dyDescent="0.5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</row>
    <row r="66" spans="1:12" s="136" customFormat="1" x14ac:dyDescent="0.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</row>
    <row r="67" spans="1:12" s="136" customFormat="1" x14ac:dyDescent="0.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s="136" customFormat="1" x14ac:dyDescent="0.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</row>
    <row r="69" spans="1:12" s="136" customFormat="1" x14ac:dyDescent="0.5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</row>
    <row r="70" spans="1:12" s="136" customFormat="1" x14ac:dyDescent="0.5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</row>
    <row r="71" spans="1:12" s="136" customFormat="1" x14ac:dyDescent="0.5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2" s="136" customFormat="1" x14ac:dyDescent="0.5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</row>
    <row r="73" spans="1:12" s="136" customFormat="1" x14ac:dyDescent="0.5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2" s="136" customFormat="1" x14ac:dyDescent="0.5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</row>
    <row r="75" spans="1:12" s="136" customFormat="1" ht="20.100000000000001" customHeight="1" x14ac:dyDescent="0.5">
      <c r="A75" s="89" t="s">
        <v>174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</row>
    <row r="76" spans="1:12" s="136" customFormat="1" x14ac:dyDescent="0.5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</row>
    <row r="77" spans="1:12" x14ac:dyDescent="0.45">
      <c r="C77" s="104" t="s">
        <v>30</v>
      </c>
      <c r="F77" s="108" t="s">
        <v>31</v>
      </c>
    </row>
    <row r="78" spans="1:12" x14ac:dyDescent="0.45">
      <c r="C78" s="104" t="s">
        <v>77</v>
      </c>
      <c r="D78" s="21"/>
      <c r="F78" s="108" t="s">
        <v>33</v>
      </c>
      <c r="L78" s="62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98425196850393704" right="0.70866141732283472" top="0.78740157480314965" bottom="0.39370078740157483" header="0.31496062992125984" footer="0.31496062992125984"/>
  <pageSetup paperSize="9" scale="95" firstPageNumber="8" orientation="portrait" useFirstPageNumber="1" r:id="rId1"/>
  <headerFooter>
    <oddFooter>&amp;R&amp;"Angsana New,Regular"หน้า 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33"/>
  <sheetViews>
    <sheetView view="pageBreakPreview" topLeftCell="A22" zoomScale="120" zoomScaleNormal="100" zoomScaleSheetLayoutView="120" workbookViewId="0">
      <selection activeCell="O15" sqref="O15"/>
    </sheetView>
  </sheetViews>
  <sheetFormatPr defaultColWidth="9.140625" defaultRowHeight="21" x14ac:dyDescent="0.5"/>
  <cols>
    <col min="1" max="1" width="29.85546875" style="80" customWidth="1"/>
    <col min="2" max="2" width="0.28515625" style="80" customWidth="1"/>
    <col min="3" max="3" width="10.140625" style="80" customWidth="1"/>
    <col min="4" max="4" width="0.28515625" style="80" customWidth="1"/>
    <col min="5" max="5" width="9.85546875" style="80" customWidth="1"/>
    <col min="6" max="6" width="0.28515625" style="80" customWidth="1"/>
    <col min="7" max="7" width="9.5703125" style="80" customWidth="1"/>
    <col min="8" max="8" width="0.28515625" style="80" customWidth="1"/>
    <col min="9" max="9" width="11.5703125" style="17" customWidth="1"/>
    <col min="10" max="10" width="0.28515625" style="34" customWidth="1"/>
    <col min="11" max="11" width="10.42578125" style="17" customWidth="1"/>
    <col min="12" max="12" width="0.28515625" style="34" customWidth="1"/>
    <col min="13" max="13" width="8.85546875" style="34" customWidth="1"/>
    <col min="14" max="14" width="0.28515625" style="34" customWidth="1"/>
    <col min="15" max="15" width="10.85546875" style="17" customWidth="1"/>
    <col min="16" max="16" width="0.28515625" style="17" customWidth="1"/>
    <col min="17" max="17" width="12" style="17" customWidth="1"/>
    <col min="18" max="18" width="0.28515625" style="17" customWidth="1"/>
    <col min="19" max="19" width="11.85546875" style="17" customWidth="1"/>
    <col min="20" max="20" width="0.28515625" style="17" customWidth="1"/>
    <col min="21" max="21" width="10.42578125" style="155" customWidth="1"/>
    <col min="22" max="22" width="0.28515625" style="17" customWidth="1"/>
    <col min="23" max="23" width="11.5703125" style="17" customWidth="1"/>
    <col min="24" max="16384" width="9.140625" style="80"/>
  </cols>
  <sheetData>
    <row r="1" spans="1:23" x14ac:dyDescent="0.5">
      <c r="W1" s="17" t="s">
        <v>146</v>
      </c>
    </row>
    <row r="2" spans="1:23" s="156" customFormat="1" ht="20.45" customHeight="1" x14ac:dyDescent="0.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s="156" customFormat="1" ht="20.45" customHeight="1" x14ac:dyDescent="0.5">
      <c r="A3" s="202" t="s">
        <v>84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23" s="156" customFormat="1" ht="20.45" customHeight="1" x14ac:dyDescent="0.5">
      <c r="A4" s="197" t="s">
        <v>227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</row>
    <row r="5" spans="1:23" s="21" customFormat="1" ht="8.1" customHeight="1" x14ac:dyDescent="0.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23" ht="18" customHeight="1" x14ac:dyDescent="0.5">
      <c r="C6" s="203" t="s">
        <v>2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</row>
    <row r="7" spans="1:23" ht="18" customHeight="1" x14ac:dyDescent="0.5">
      <c r="C7" s="203" t="s">
        <v>85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34"/>
      <c r="V7" s="34"/>
    </row>
    <row r="8" spans="1:23" ht="21.6" customHeight="1" x14ac:dyDescent="0.5">
      <c r="D8" s="34"/>
      <c r="E8" s="24"/>
      <c r="F8" s="34"/>
      <c r="G8" s="198" t="s">
        <v>50</v>
      </c>
      <c r="H8" s="198"/>
      <c r="I8" s="198"/>
      <c r="J8" s="24"/>
      <c r="K8" s="80"/>
      <c r="L8" s="82"/>
      <c r="M8" s="199" t="s">
        <v>55</v>
      </c>
      <c r="N8" s="199"/>
      <c r="O8" s="199"/>
      <c r="P8" s="199"/>
      <c r="Q8" s="199"/>
      <c r="R8" s="24"/>
      <c r="S8" s="24"/>
      <c r="T8" s="24"/>
      <c r="U8" s="80"/>
      <c r="V8" s="24"/>
      <c r="W8" s="24"/>
    </row>
    <row r="9" spans="1:23" ht="21.6" customHeight="1" x14ac:dyDescent="0.45">
      <c r="C9" s="38" t="s">
        <v>86</v>
      </c>
      <c r="G9" s="81" t="s">
        <v>210</v>
      </c>
      <c r="I9" s="80"/>
      <c r="J9" s="17"/>
      <c r="K9" s="24" t="s">
        <v>87</v>
      </c>
      <c r="L9" s="17"/>
      <c r="M9" s="80"/>
      <c r="N9" s="17"/>
      <c r="O9" s="24" t="s">
        <v>203</v>
      </c>
      <c r="P9" s="24"/>
      <c r="Q9" s="24" t="s">
        <v>206</v>
      </c>
      <c r="R9" s="24"/>
      <c r="S9" s="80"/>
      <c r="U9" s="157" t="s">
        <v>88</v>
      </c>
      <c r="W9" s="80"/>
    </row>
    <row r="10" spans="1:23" s="158" customFormat="1" ht="21.6" customHeight="1" x14ac:dyDescent="0.5">
      <c r="C10" s="159" t="s">
        <v>89</v>
      </c>
      <c r="D10" s="160"/>
      <c r="E10" s="159" t="s">
        <v>90</v>
      </c>
      <c r="F10" s="160"/>
      <c r="G10" s="161" t="s">
        <v>209</v>
      </c>
      <c r="H10" s="160"/>
      <c r="I10" s="159" t="s">
        <v>92</v>
      </c>
      <c r="J10" s="160"/>
      <c r="K10" s="159" t="s">
        <v>93</v>
      </c>
      <c r="L10" s="160"/>
      <c r="M10" s="159" t="s">
        <v>94</v>
      </c>
      <c r="N10" s="160"/>
      <c r="O10" s="159" t="s">
        <v>205</v>
      </c>
      <c r="P10" s="159"/>
      <c r="Q10" s="159" t="s">
        <v>208</v>
      </c>
      <c r="R10" s="159"/>
      <c r="S10" s="159" t="s">
        <v>95</v>
      </c>
      <c r="T10" s="160"/>
      <c r="U10" s="162" t="s">
        <v>96</v>
      </c>
      <c r="V10" s="160"/>
      <c r="W10" s="159" t="s">
        <v>95</v>
      </c>
    </row>
    <row r="11" spans="1:23" s="158" customFormat="1" ht="20.100000000000001" customHeight="1" x14ac:dyDescent="0.5">
      <c r="C11" s="163" t="s">
        <v>97</v>
      </c>
      <c r="D11" s="160"/>
      <c r="E11" s="163" t="s">
        <v>98</v>
      </c>
      <c r="F11" s="160"/>
      <c r="G11" s="163" t="s">
        <v>99</v>
      </c>
      <c r="H11" s="160"/>
      <c r="I11" s="163" t="s">
        <v>53</v>
      </c>
      <c r="J11" s="160"/>
      <c r="K11" s="163" t="s">
        <v>100</v>
      </c>
      <c r="L11" s="160"/>
      <c r="M11" s="163" t="s">
        <v>180</v>
      </c>
      <c r="N11" s="160"/>
      <c r="O11" s="163" t="s">
        <v>204</v>
      </c>
      <c r="P11" s="159"/>
      <c r="Q11" s="163" t="s">
        <v>207</v>
      </c>
      <c r="R11" s="159"/>
      <c r="S11" s="163" t="s">
        <v>102</v>
      </c>
      <c r="T11" s="160"/>
      <c r="U11" s="164" t="s">
        <v>103</v>
      </c>
      <c r="V11" s="160"/>
      <c r="W11" s="163" t="s">
        <v>104</v>
      </c>
    </row>
    <row r="12" spans="1:23" ht="13.5" customHeight="1" x14ac:dyDescent="0.5">
      <c r="A12" s="34"/>
      <c r="C12" s="17"/>
      <c r="D12" s="17"/>
      <c r="E12" s="17"/>
      <c r="F12" s="17"/>
      <c r="G12" s="17"/>
      <c r="H12" s="17"/>
      <c r="J12" s="17"/>
      <c r="L12" s="17"/>
      <c r="M12" s="17"/>
      <c r="N12" s="17"/>
      <c r="U12" s="17"/>
    </row>
    <row r="13" spans="1:23" x14ac:dyDescent="0.5">
      <c r="A13" s="79" t="s">
        <v>105</v>
      </c>
      <c r="B13" s="79"/>
      <c r="C13" s="17">
        <v>750000000</v>
      </c>
      <c r="D13" s="17"/>
      <c r="E13" s="17">
        <v>879037983</v>
      </c>
      <c r="F13" s="17"/>
      <c r="G13" s="17">
        <v>29400000</v>
      </c>
      <c r="H13" s="17"/>
      <c r="I13" s="17">
        <v>162417877</v>
      </c>
      <c r="J13" s="17"/>
      <c r="K13" s="17">
        <v>5848967</v>
      </c>
      <c r="L13" s="17"/>
      <c r="M13" s="17">
        <v>-86045</v>
      </c>
      <c r="N13" s="17"/>
      <c r="O13" s="17">
        <f>+K13+M13</f>
        <v>5762922</v>
      </c>
      <c r="Q13" s="17">
        <f>+M13+O13</f>
        <v>5676877</v>
      </c>
      <c r="S13" s="17">
        <f>+C13+E13+G13+I13+K13+Q13</f>
        <v>1832381704</v>
      </c>
      <c r="U13" s="17">
        <v>8529518</v>
      </c>
      <c r="W13" s="17">
        <f>+S13+U13</f>
        <v>1840911222</v>
      </c>
    </row>
    <row r="14" spans="1:23" x14ac:dyDescent="0.45">
      <c r="A14" s="80" t="s">
        <v>217</v>
      </c>
      <c r="B14" s="79"/>
      <c r="C14" s="37">
        <v>0</v>
      </c>
      <c r="D14" s="17"/>
      <c r="E14" s="37">
        <v>0</v>
      </c>
      <c r="F14" s="17"/>
      <c r="G14" s="37">
        <v>0</v>
      </c>
      <c r="H14" s="17"/>
      <c r="I14" s="17">
        <v>-37496850</v>
      </c>
      <c r="J14" s="17"/>
      <c r="K14" s="37">
        <v>0</v>
      </c>
      <c r="L14" s="17"/>
      <c r="M14" s="37">
        <v>0</v>
      </c>
      <c r="N14" s="17"/>
      <c r="O14" s="37">
        <v>0</v>
      </c>
      <c r="Q14" s="37">
        <v>0</v>
      </c>
      <c r="S14" s="17">
        <f t="shared" ref="S14:S16" si="0">+C14+E14+G14+I14+K14+Q14</f>
        <v>-37496850</v>
      </c>
      <c r="U14" s="17">
        <v>-200</v>
      </c>
      <c r="W14" s="17">
        <f>+S14+U14</f>
        <v>-37497050</v>
      </c>
    </row>
    <row r="15" spans="1:23" x14ac:dyDescent="0.45">
      <c r="A15" s="80" t="s">
        <v>149</v>
      </c>
      <c r="B15" s="79"/>
      <c r="C15" s="37">
        <v>0</v>
      </c>
      <c r="D15" s="17"/>
      <c r="E15" s="37">
        <v>0</v>
      </c>
      <c r="F15" s="17"/>
      <c r="G15" s="37">
        <v>0</v>
      </c>
      <c r="H15" s="17"/>
      <c r="I15" s="17">
        <v>-101488189</v>
      </c>
      <c r="J15" s="17"/>
      <c r="K15" s="37">
        <v>0</v>
      </c>
      <c r="L15" s="17"/>
      <c r="M15" s="37">
        <v>0</v>
      </c>
      <c r="N15" s="17"/>
      <c r="O15" s="37">
        <v>0</v>
      </c>
      <c r="Q15" s="37">
        <v>0</v>
      </c>
      <c r="S15" s="17">
        <f t="shared" si="0"/>
        <v>-101488189</v>
      </c>
      <c r="U15" s="17">
        <v>-2045723</v>
      </c>
      <c r="W15" s="17">
        <f>+S15+U15</f>
        <v>-103533912</v>
      </c>
    </row>
    <row r="16" spans="1:23" x14ac:dyDescent="0.45">
      <c r="A16" s="80" t="s">
        <v>150</v>
      </c>
      <c r="B16" s="79"/>
      <c r="C16" s="70">
        <v>0</v>
      </c>
      <c r="D16" s="17"/>
      <c r="E16" s="70">
        <v>0</v>
      </c>
      <c r="F16" s="17"/>
      <c r="G16" s="70">
        <v>0</v>
      </c>
      <c r="H16" s="17"/>
      <c r="I16" s="70">
        <v>0</v>
      </c>
      <c r="J16" s="17"/>
      <c r="K16" s="70">
        <v>0</v>
      </c>
      <c r="L16" s="17"/>
      <c r="M16" s="67">
        <v>179837</v>
      </c>
      <c r="N16" s="17"/>
      <c r="O16" s="67">
        <v>-15855490</v>
      </c>
      <c r="Q16" s="67">
        <f>+M16+O16</f>
        <v>-15675653</v>
      </c>
      <c r="S16" s="67">
        <f t="shared" si="0"/>
        <v>-15675653</v>
      </c>
      <c r="U16" s="67">
        <v>-428883</v>
      </c>
      <c r="W16" s="67">
        <f>+S16+U16</f>
        <v>-16104536</v>
      </c>
    </row>
    <row r="17" spans="1:23" x14ac:dyDescent="0.5">
      <c r="A17" s="80" t="s">
        <v>151</v>
      </c>
      <c r="C17" s="71">
        <f>SUM(C15:C16)</f>
        <v>0</v>
      </c>
      <c r="D17" s="121"/>
      <c r="E17" s="71">
        <f>SUM(E15:E16)</f>
        <v>0</v>
      </c>
      <c r="F17" s="121"/>
      <c r="G17" s="71">
        <f>SUM(G15:G16)</f>
        <v>0</v>
      </c>
      <c r="H17" s="17"/>
      <c r="I17" s="71">
        <f>SUM(I15:I16)</f>
        <v>-101488189</v>
      </c>
      <c r="J17" s="17"/>
      <c r="K17" s="71">
        <f>SUM(K15:K16)</f>
        <v>0</v>
      </c>
      <c r="L17" s="17"/>
      <c r="M17" s="67">
        <f>SUM(M15:M16)</f>
        <v>179837</v>
      </c>
      <c r="N17" s="17"/>
      <c r="O17" s="71">
        <f>SUM(O15:O16)</f>
        <v>-15855490</v>
      </c>
      <c r="Q17" s="71">
        <f>SUM(Q15:Q16)</f>
        <v>-15675653</v>
      </c>
      <c r="S17" s="71">
        <f>SUM(S15:S16)</f>
        <v>-117163842</v>
      </c>
      <c r="U17" s="71">
        <f>SUM(U15:U16)</f>
        <v>-2474606</v>
      </c>
      <c r="W17" s="71">
        <f>SUM(W15:W16)</f>
        <v>-119638448</v>
      </c>
    </row>
    <row r="18" spans="1:23" ht="18.75" customHeight="1" thickBot="1" x14ac:dyDescent="0.55000000000000004">
      <c r="A18" s="148" t="s">
        <v>228</v>
      </c>
      <c r="B18" s="148"/>
      <c r="C18" s="128">
        <f>SUM(C12:C14)+C17</f>
        <v>750000000</v>
      </c>
      <c r="D18" s="17"/>
      <c r="E18" s="128">
        <f t="shared" ref="E18:W18" si="1">SUM(E12:E14)+E17</f>
        <v>879037983</v>
      </c>
      <c r="F18" s="17"/>
      <c r="G18" s="128">
        <f t="shared" si="1"/>
        <v>29400000</v>
      </c>
      <c r="H18" s="83"/>
      <c r="I18" s="128">
        <f t="shared" si="1"/>
        <v>23432838</v>
      </c>
      <c r="J18" s="17"/>
      <c r="K18" s="128">
        <f t="shared" si="1"/>
        <v>5848967</v>
      </c>
      <c r="L18" s="17"/>
      <c r="M18" s="128">
        <f t="shared" si="1"/>
        <v>93792</v>
      </c>
      <c r="N18" s="17"/>
      <c r="O18" s="128">
        <f t="shared" si="1"/>
        <v>-10092568</v>
      </c>
      <c r="Q18" s="128">
        <f t="shared" si="1"/>
        <v>-9998776</v>
      </c>
      <c r="S18" s="128">
        <f t="shared" si="1"/>
        <v>1677721012</v>
      </c>
      <c r="U18" s="128">
        <f t="shared" si="1"/>
        <v>6054712</v>
      </c>
      <c r="W18" s="128">
        <f t="shared" si="1"/>
        <v>1683775724</v>
      </c>
    </row>
    <row r="19" spans="1:23" ht="14.1" customHeight="1" thickTop="1" x14ac:dyDescent="0.5">
      <c r="M19" s="17"/>
      <c r="U19" s="17"/>
    </row>
    <row r="20" spans="1:23" x14ac:dyDescent="0.5">
      <c r="A20" s="79" t="s">
        <v>155</v>
      </c>
      <c r="B20" s="79"/>
      <c r="C20" s="17">
        <v>750000000</v>
      </c>
      <c r="D20" s="17"/>
      <c r="E20" s="17">
        <v>879037983</v>
      </c>
      <c r="F20" s="17"/>
      <c r="G20" s="17">
        <v>29400000</v>
      </c>
      <c r="H20" s="17"/>
      <c r="I20" s="17">
        <v>-6325041</v>
      </c>
      <c r="J20" s="17"/>
      <c r="K20" s="17">
        <v>5848967</v>
      </c>
      <c r="L20" s="17"/>
      <c r="M20" s="17">
        <v>127531</v>
      </c>
      <c r="N20" s="17"/>
      <c r="O20" s="17">
        <v>-35872393</v>
      </c>
      <c r="Q20" s="17">
        <f>+M20+O20</f>
        <v>-35744862</v>
      </c>
      <c r="S20" s="17">
        <f t="shared" ref="S20:S23" si="2">+C20+E20+G20+I20+K20+Q20</f>
        <v>1622217047</v>
      </c>
      <c r="U20" s="17">
        <v>5385208</v>
      </c>
      <c r="W20" s="17">
        <f>+S20+U20</f>
        <v>1627602255</v>
      </c>
    </row>
    <row r="21" spans="1:23" x14ac:dyDescent="0.45">
      <c r="A21" s="80" t="s">
        <v>217</v>
      </c>
      <c r="C21" s="37">
        <v>0</v>
      </c>
      <c r="D21" s="17"/>
      <c r="E21" s="37">
        <v>0</v>
      </c>
      <c r="F21" s="17"/>
      <c r="G21" s="37">
        <v>0</v>
      </c>
      <c r="H21" s="17"/>
      <c r="I21" s="17">
        <v>-15000000</v>
      </c>
      <c r="J21" s="17"/>
      <c r="K21" s="37">
        <v>0</v>
      </c>
      <c r="L21" s="17"/>
      <c r="M21" s="37">
        <v>0</v>
      </c>
      <c r="N21" s="17"/>
      <c r="O21" s="37">
        <v>0</v>
      </c>
      <c r="Q21" s="37">
        <v>0</v>
      </c>
      <c r="S21" s="17">
        <f t="shared" si="2"/>
        <v>-15000000</v>
      </c>
      <c r="U21" s="6">
        <v>0</v>
      </c>
      <c r="W21" s="17">
        <f>+S21+U21</f>
        <v>-15000000</v>
      </c>
    </row>
    <row r="22" spans="1:23" x14ac:dyDescent="0.45">
      <c r="A22" s="80" t="s">
        <v>176</v>
      </c>
      <c r="B22" s="79"/>
      <c r="C22" s="37">
        <v>0</v>
      </c>
      <c r="D22" s="17"/>
      <c r="E22" s="37">
        <v>0</v>
      </c>
      <c r="F22" s="17"/>
      <c r="G22" s="37">
        <v>0</v>
      </c>
      <c r="H22" s="17"/>
      <c r="I22" s="17">
        <f>+'PL(9)'!F49</f>
        <v>18482356</v>
      </c>
      <c r="J22" s="17"/>
      <c r="K22" s="37">
        <v>0</v>
      </c>
      <c r="L22" s="17"/>
      <c r="M22" s="37">
        <v>0</v>
      </c>
      <c r="N22" s="17"/>
      <c r="O22" s="37">
        <v>0</v>
      </c>
      <c r="Q22" s="37">
        <v>0</v>
      </c>
      <c r="S22" s="17">
        <f t="shared" si="2"/>
        <v>18482356</v>
      </c>
      <c r="U22" s="17">
        <f>+'PL(9)'!F50</f>
        <v>-1881810</v>
      </c>
      <c r="W22" s="17">
        <f>+S22+U22</f>
        <v>16600546</v>
      </c>
    </row>
    <row r="23" spans="1:23" x14ac:dyDescent="0.45">
      <c r="A23" s="80" t="s">
        <v>150</v>
      </c>
      <c r="B23" s="79"/>
      <c r="C23" s="70">
        <v>0</v>
      </c>
      <c r="D23" s="17"/>
      <c r="E23" s="70">
        <v>0</v>
      </c>
      <c r="F23" s="17"/>
      <c r="G23" s="70">
        <v>0</v>
      </c>
      <c r="H23" s="17"/>
      <c r="I23" s="70">
        <v>0</v>
      </c>
      <c r="J23" s="17"/>
      <c r="K23" s="70">
        <v>0</v>
      </c>
      <c r="L23" s="17"/>
      <c r="M23" s="91">
        <f>+'PL(9)'!F29</f>
        <v>57265</v>
      </c>
      <c r="N23" s="120"/>
      <c r="O23" s="91">
        <f>+'PL(9)'!F30-U23</f>
        <v>11041500</v>
      </c>
      <c r="P23" s="120"/>
      <c r="Q23" s="67">
        <f>+M23+O23</f>
        <v>11098765</v>
      </c>
      <c r="R23" s="120"/>
      <c r="S23" s="67">
        <f t="shared" si="2"/>
        <v>11098765</v>
      </c>
      <c r="T23" s="120"/>
      <c r="U23" s="91">
        <f>+'PL(9)'!F55-'PL(9)'!F50</f>
        <v>292654</v>
      </c>
      <c r="V23" s="120"/>
      <c r="W23" s="67">
        <f>+S23+U23</f>
        <v>11391419</v>
      </c>
    </row>
    <row r="24" spans="1:23" x14ac:dyDescent="0.5">
      <c r="A24" s="80" t="s">
        <v>151</v>
      </c>
      <c r="C24" s="71">
        <f>SUM(C22:C23)</f>
        <v>0</v>
      </c>
      <c r="D24" s="165"/>
      <c r="E24" s="71">
        <f>SUM(E22:E23)</f>
        <v>0</v>
      </c>
      <c r="F24" s="165"/>
      <c r="G24" s="71">
        <f>SUM(G22:G23)</f>
        <v>0</v>
      </c>
      <c r="H24" s="17"/>
      <c r="I24" s="191">
        <f>SUM(I22:I23)</f>
        <v>18482356</v>
      </c>
      <c r="J24" s="120"/>
      <c r="K24" s="71">
        <f>SUM(K22:K23)</f>
        <v>0</v>
      </c>
      <c r="L24" s="120"/>
      <c r="M24" s="192">
        <f>SUM(M22:M23)</f>
        <v>57265</v>
      </c>
      <c r="N24" s="120"/>
      <c r="O24" s="192">
        <f>SUM(O22:O23)</f>
        <v>11041500</v>
      </c>
      <c r="P24" s="120"/>
      <c r="Q24" s="192">
        <f>SUM(Q22:Q23)</f>
        <v>11098765</v>
      </c>
      <c r="R24" s="120"/>
      <c r="S24" s="192">
        <f>SUM(S22:S23)</f>
        <v>29581121</v>
      </c>
      <c r="T24" s="64"/>
      <c r="U24" s="192">
        <f>SUM(U22:U23)</f>
        <v>-1589156</v>
      </c>
      <c r="V24" s="64"/>
      <c r="W24" s="192">
        <f>SUM(W22:W23)</f>
        <v>27991965</v>
      </c>
    </row>
    <row r="25" spans="1:23" ht="18.75" customHeight="1" thickBot="1" x14ac:dyDescent="0.55000000000000004">
      <c r="A25" s="148" t="s">
        <v>229</v>
      </c>
      <c r="B25" s="148"/>
      <c r="C25" s="128">
        <f>SUM(C20:C21)+C24</f>
        <v>750000000</v>
      </c>
      <c r="D25" s="17"/>
      <c r="E25" s="128">
        <f>SUM(E20:E21)+E24</f>
        <v>879037983</v>
      </c>
      <c r="F25" s="17"/>
      <c r="G25" s="128">
        <f>SUM(G20:G21)+G24</f>
        <v>29400000</v>
      </c>
      <c r="H25" s="83"/>
      <c r="I25" s="128">
        <f>SUM(I20:I21)+I24</f>
        <v>-2842685</v>
      </c>
      <c r="J25" s="17"/>
      <c r="K25" s="128">
        <f>SUM(K20:K21)+K24</f>
        <v>5848967</v>
      </c>
      <c r="L25" s="17"/>
      <c r="M25" s="128">
        <f>SUM(M20:M21)+M24</f>
        <v>184796</v>
      </c>
      <c r="N25" s="17"/>
      <c r="O25" s="128">
        <f>SUM(O20:O21)+O24</f>
        <v>-24830893</v>
      </c>
      <c r="Q25" s="128">
        <f>SUM(Q20:Q21)+Q24</f>
        <v>-24646097</v>
      </c>
      <c r="S25" s="128">
        <f>SUM(S20:S21)+S24</f>
        <v>1636798168</v>
      </c>
      <c r="U25" s="128">
        <f>SUM(U20:U21)+U24</f>
        <v>3796052</v>
      </c>
      <c r="W25" s="128">
        <f>SUM(W20:W21)+W24</f>
        <v>1640594220</v>
      </c>
    </row>
    <row r="26" spans="1:23" s="166" customFormat="1" ht="11.25" customHeight="1" thickTop="1" x14ac:dyDescent="0.5">
      <c r="I26" s="167"/>
      <c r="J26" s="168"/>
      <c r="K26" s="167"/>
      <c r="L26" s="168"/>
      <c r="M26" s="168"/>
      <c r="N26" s="168"/>
      <c r="O26" s="167"/>
      <c r="P26" s="167"/>
      <c r="Q26" s="167"/>
      <c r="R26" s="167"/>
      <c r="S26" s="167"/>
      <c r="T26" s="167"/>
      <c r="U26" s="7"/>
      <c r="V26" s="167"/>
      <c r="W26" s="167"/>
    </row>
    <row r="27" spans="1:23" s="166" customFormat="1" ht="20.100000000000001" customHeight="1" x14ac:dyDescent="0.5">
      <c r="A27" s="80" t="s">
        <v>174</v>
      </c>
      <c r="B27" s="80"/>
      <c r="C27" s="80"/>
      <c r="D27" s="80"/>
      <c r="E27" s="80"/>
      <c r="F27" s="80"/>
      <c r="G27" s="80"/>
      <c r="H27" s="80"/>
      <c r="I27" s="80"/>
      <c r="J27" s="80"/>
      <c r="K27" s="167"/>
      <c r="L27" s="168"/>
      <c r="M27" s="168"/>
      <c r="N27" s="168"/>
      <c r="O27" s="167"/>
      <c r="P27" s="167"/>
      <c r="Q27" s="167"/>
      <c r="R27" s="167"/>
      <c r="S27" s="167"/>
      <c r="T27" s="167"/>
      <c r="U27" s="7"/>
      <c r="V27" s="167"/>
      <c r="W27" s="167"/>
    </row>
    <row r="28" spans="1:23" s="166" customFormat="1" ht="10.5" customHeight="1" x14ac:dyDescent="0.5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67"/>
      <c r="L28" s="168"/>
      <c r="M28" s="168"/>
      <c r="N28" s="168"/>
      <c r="O28" s="167"/>
      <c r="P28" s="167"/>
      <c r="Q28" s="167"/>
      <c r="R28" s="167"/>
      <c r="S28" s="167"/>
      <c r="T28" s="167"/>
      <c r="U28" s="7"/>
      <c r="V28" s="167"/>
      <c r="W28" s="167"/>
    </row>
    <row r="29" spans="1:23" x14ac:dyDescent="0.45">
      <c r="A29" s="148"/>
      <c r="B29" s="148"/>
      <c r="C29" s="149"/>
      <c r="D29" s="148"/>
      <c r="E29" s="104" t="s">
        <v>30</v>
      </c>
      <c r="F29" s="148"/>
      <c r="G29" s="148"/>
      <c r="H29" s="148"/>
      <c r="I29" s="169"/>
      <c r="J29" s="169"/>
      <c r="M29" s="108" t="s">
        <v>31</v>
      </c>
      <c r="N29" s="169"/>
      <c r="O29" s="169"/>
      <c r="P29" s="169"/>
      <c r="Q29" s="169"/>
      <c r="R29" s="80"/>
      <c r="S29" s="80"/>
      <c r="T29" s="169"/>
      <c r="U29" s="165"/>
      <c r="V29" s="169"/>
      <c r="W29" s="170"/>
    </row>
    <row r="30" spans="1:23" x14ac:dyDescent="0.45">
      <c r="C30" s="149"/>
      <c r="E30" s="104" t="s">
        <v>77</v>
      </c>
      <c r="J30" s="17"/>
      <c r="M30" s="108" t="s">
        <v>33</v>
      </c>
      <c r="N30" s="17"/>
      <c r="R30" s="80"/>
      <c r="S30" s="80"/>
    </row>
    <row r="32" spans="1:23" s="171" customFormat="1" ht="14.25" x14ac:dyDescent="0.5">
      <c r="A32" s="171" t="s">
        <v>235</v>
      </c>
      <c r="C32" s="171">
        <f>+BS!E100</f>
        <v>750000000</v>
      </c>
      <c r="E32" s="171">
        <f>+BS!E101</f>
        <v>879037983</v>
      </c>
      <c r="G32" s="171">
        <f>+BS!E104</f>
        <v>29400000</v>
      </c>
      <c r="I32" s="172">
        <f>+BS!E105</f>
        <v>-2842685</v>
      </c>
      <c r="K32" s="172">
        <f>+BS!E106</f>
        <v>5848967</v>
      </c>
      <c r="O32" s="172"/>
      <c r="P32" s="172"/>
      <c r="Q32" s="172">
        <f>+BS!E107</f>
        <v>-24646097</v>
      </c>
      <c r="R32" s="172"/>
      <c r="S32" s="172"/>
      <c r="T32" s="172"/>
      <c r="U32" s="172">
        <f>+BS!E109</f>
        <v>3796052</v>
      </c>
      <c r="V32" s="172"/>
      <c r="W32" s="172">
        <f>+SUM(C32:U32)</f>
        <v>1640594220</v>
      </c>
    </row>
    <row r="33" spans="5:23" x14ac:dyDescent="0.5">
      <c r="E33" s="173">
        <f>+E25-E32</f>
        <v>0</v>
      </c>
      <c r="G33" s="173">
        <f>+G25-G32</f>
        <v>0</v>
      </c>
      <c r="I33" s="173">
        <f>+I25-I32</f>
        <v>0</v>
      </c>
      <c r="K33" s="173">
        <f>+K25-K32</f>
        <v>0</v>
      </c>
      <c r="Q33" s="173">
        <f>+Q25-Q32</f>
        <v>0</v>
      </c>
      <c r="U33" s="173">
        <f>+U25-U32</f>
        <v>0</v>
      </c>
      <c r="W33" s="173">
        <f>+W25-W32</f>
        <v>0</v>
      </c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O32"/>
  <sheetViews>
    <sheetView view="pageBreakPreview" topLeftCell="A7" zoomScale="90" zoomScaleNormal="85" zoomScaleSheetLayoutView="90" workbookViewId="0">
      <selection activeCell="E12" sqref="E12"/>
    </sheetView>
  </sheetViews>
  <sheetFormatPr defaultColWidth="9.140625" defaultRowHeight="21" x14ac:dyDescent="0.5"/>
  <cols>
    <col min="1" max="1" width="0.85546875" style="80" customWidth="1"/>
    <col min="2" max="2" width="49.85546875" style="80" customWidth="1"/>
    <col min="3" max="3" width="9" style="80" customWidth="1"/>
    <col min="4" max="4" width="0.7109375" style="80" customWidth="1"/>
    <col min="5" max="5" width="14.140625" style="80" customWidth="1"/>
    <col min="6" max="6" width="0.7109375" style="80" customWidth="1"/>
    <col min="7" max="7" width="14.140625" style="80" customWidth="1"/>
    <col min="8" max="8" width="0.7109375" style="80" customWidth="1"/>
    <col min="9" max="9" width="14.140625" style="80" customWidth="1"/>
    <col min="10" max="10" width="0.7109375" style="80" customWidth="1"/>
    <col min="11" max="11" width="14.140625" style="83" customWidth="1"/>
    <col min="12" max="12" width="0.7109375" style="84" customWidth="1"/>
    <col min="13" max="13" width="14.7109375" style="80" customWidth="1"/>
    <col min="14" max="14" width="0.5703125" style="80" customWidth="1"/>
    <col min="15" max="15" width="14.140625" style="83" customWidth="1"/>
    <col min="16" max="16384" width="9.140625" style="80"/>
  </cols>
  <sheetData>
    <row r="1" spans="2:15" x14ac:dyDescent="0.5">
      <c r="O1" s="83" t="s">
        <v>146</v>
      </c>
    </row>
    <row r="2" spans="2:15" s="21" customFormat="1" ht="18" customHeight="1" x14ac:dyDescent="0.5">
      <c r="B2" s="197" t="s">
        <v>106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2:15" ht="18" customHeight="1" x14ac:dyDescent="0.5">
      <c r="B3" s="197" t="s">
        <v>107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2:15" ht="22.5" customHeight="1" x14ac:dyDescent="0.5">
      <c r="B4" s="197" t="s">
        <v>227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2:15" ht="14.1" customHeight="1" x14ac:dyDescent="0.5"/>
    <row r="6" spans="2:15" ht="18" customHeight="1" x14ac:dyDescent="0.5">
      <c r="E6" s="203" t="s">
        <v>2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2:15" ht="20.45" customHeight="1" x14ac:dyDescent="0.5">
      <c r="C7" s="82"/>
      <c r="D7" s="82"/>
      <c r="E7" s="81" t="s">
        <v>86</v>
      </c>
      <c r="F7" s="139"/>
      <c r="G7" s="81"/>
      <c r="H7" s="139"/>
      <c r="I7" s="198" t="s">
        <v>108</v>
      </c>
      <c r="J7" s="198"/>
      <c r="K7" s="198"/>
      <c r="L7" s="22"/>
      <c r="M7" s="81" t="s">
        <v>109</v>
      </c>
      <c r="N7" s="139"/>
      <c r="O7" s="22"/>
    </row>
    <row r="8" spans="2:15" ht="18" customHeight="1" x14ac:dyDescent="0.45">
      <c r="C8" s="82"/>
      <c r="D8" s="82"/>
      <c r="E8" s="24" t="s">
        <v>89</v>
      </c>
      <c r="F8" s="81"/>
      <c r="G8" s="140" t="s">
        <v>90</v>
      </c>
      <c r="H8" s="81"/>
      <c r="I8" s="141" t="s">
        <v>91</v>
      </c>
      <c r="J8" s="24"/>
      <c r="K8" s="24" t="s">
        <v>110</v>
      </c>
      <c r="L8" s="83"/>
      <c r="M8" s="134" t="s">
        <v>101</v>
      </c>
      <c r="N8" s="81"/>
      <c r="O8" s="22" t="s">
        <v>95</v>
      </c>
    </row>
    <row r="9" spans="2:15" ht="18" customHeight="1" x14ac:dyDescent="0.45">
      <c r="C9" s="142" t="s">
        <v>5</v>
      </c>
      <c r="D9" s="81"/>
      <c r="E9" s="26" t="s">
        <v>97</v>
      </c>
      <c r="F9" s="81"/>
      <c r="G9" s="143" t="s">
        <v>98</v>
      </c>
      <c r="H9" s="81"/>
      <c r="I9" s="26" t="s">
        <v>99</v>
      </c>
      <c r="J9" s="22"/>
      <c r="K9" s="26" t="s">
        <v>111</v>
      </c>
      <c r="L9" s="83"/>
      <c r="M9" s="26" t="s">
        <v>181</v>
      </c>
      <c r="N9" s="81"/>
      <c r="O9" s="26" t="s">
        <v>104</v>
      </c>
    </row>
    <row r="10" spans="2:15" ht="14.1" customHeight="1" x14ac:dyDescent="0.5">
      <c r="C10" s="82"/>
      <c r="D10" s="82"/>
      <c r="K10" s="80"/>
      <c r="L10" s="80"/>
      <c r="O10" s="80"/>
    </row>
    <row r="11" spans="2:15" x14ac:dyDescent="0.5">
      <c r="B11" s="79" t="s">
        <v>105</v>
      </c>
      <c r="C11" s="82"/>
      <c r="D11" s="82"/>
      <c r="E11" s="83">
        <v>750000000</v>
      </c>
      <c r="F11" s="83"/>
      <c r="G11" s="83">
        <v>879037983</v>
      </c>
      <c r="H11" s="83"/>
      <c r="I11" s="83">
        <v>29400000</v>
      </c>
      <c r="J11" s="83"/>
      <c r="K11" s="83">
        <v>80603108</v>
      </c>
      <c r="M11" s="83">
        <v>40215</v>
      </c>
      <c r="N11" s="83"/>
      <c r="O11" s="83">
        <v>1739081306</v>
      </c>
    </row>
    <row r="12" spans="2:15" x14ac:dyDescent="0.4">
      <c r="B12" s="80" t="s">
        <v>196</v>
      </c>
      <c r="C12" s="81">
        <v>25</v>
      </c>
      <c r="D12" s="82"/>
      <c r="E12" s="123">
        <v>0</v>
      </c>
      <c r="F12" s="124"/>
      <c r="G12" s="123">
        <v>0</v>
      </c>
      <c r="H12" s="124"/>
      <c r="I12" s="123">
        <v>0</v>
      </c>
      <c r="J12" s="83"/>
      <c r="K12" s="83">
        <v>-37496850</v>
      </c>
      <c r="L12" s="125"/>
      <c r="M12" s="126">
        <v>0</v>
      </c>
      <c r="N12" s="83"/>
      <c r="O12" s="83">
        <f>SUM(E12:M12)</f>
        <v>-37496850</v>
      </c>
    </row>
    <row r="13" spans="2:15" x14ac:dyDescent="0.5">
      <c r="B13" s="80" t="s">
        <v>149</v>
      </c>
      <c r="C13" s="82"/>
      <c r="D13" s="82"/>
      <c r="E13" s="123">
        <v>0</v>
      </c>
      <c r="F13" s="124"/>
      <c r="G13" s="123">
        <v>0</v>
      </c>
      <c r="H13" s="124"/>
      <c r="I13" s="123">
        <v>0</v>
      </c>
      <c r="J13" s="123"/>
      <c r="K13" s="120">
        <v>-8151497</v>
      </c>
      <c r="L13" s="123"/>
      <c r="M13" s="123">
        <v>0</v>
      </c>
      <c r="N13" s="123"/>
      <c r="O13" s="120">
        <f>SUM(E13:M13)</f>
        <v>-8151497</v>
      </c>
    </row>
    <row r="14" spans="2:15" x14ac:dyDescent="0.5">
      <c r="B14" s="80" t="s">
        <v>150</v>
      </c>
      <c r="C14" s="82"/>
      <c r="D14" s="82"/>
      <c r="E14" s="127">
        <v>0</v>
      </c>
      <c r="F14" s="124"/>
      <c r="G14" s="127">
        <v>0</v>
      </c>
      <c r="H14" s="124"/>
      <c r="I14" s="127">
        <v>0</v>
      </c>
      <c r="J14" s="120"/>
      <c r="K14" s="10">
        <v>0</v>
      </c>
      <c r="L14" s="125"/>
      <c r="M14" s="91">
        <v>49136</v>
      </c>
      <c r="N14" s="120"/>
      <c r="O14" s="91">
        <f>SUM(E14:M14)</f>
        <v>49136</v>
      </c>
    </row>
    <row r="15" spans="2:15" x14ac:dyDescent="0.5">
      <c r="B15" s="80" t="s">
        <v>151</v>
      </c>
      <c r="C15" s="82"/>
      <c r="D15" s="82"/>
      <c r="E15" s="10">
        <f>SUM(E13:E14)</f>
        <v>0</v>
      </c>
      <c r="F15" s="11"/>
      <c r="G15" s="10">
        <f>SUM(G13:G14)</f>
        <v>0</v>
      </c>
      <c r="H15" s="30"/>
      <c r="I15" s="10">
        <f>SUM(I13:I14)</f>
        <v>0</v>
      </c>
      <c r="J15" s="30"/>
      <c r="K15" s="91">
        <f>SUM(K13:K14)</f>
        <v>-8151497</v>
      </c>
      <c r="M15" s="91">
        <f>SUM(M13:M14)</f>
        <v>49136</v>
      </c>
      <c r="N15" s="83"/>
      <c r="O15" s="91">
        <f>SUM(O13:O14)</f>
        <v>-8102361</v>
      </c>
    </row>
    <row r="16" spans="2:15" ht="21.75" thickBot="1" x14ac:dyDescent="0.55000000000000004">
      <c r="B16" s="18" t="s">
        <v>228</v>
      </c>
      <c r="C16" s="82"/>
      <c r="D16" s="82"/>
      <c r="E16" s="128">
        <f>SUM(E11:E12)+E15</f>
        <v>750000000</v>
      </c>
      <c r="F16" s="83"/>
      <c r="G16" s="128">
        <f>SUM(G11:G12)+G15</f>
        <v>879037983</v>
      </c>
      <c r="H16" s="83"/>
      <c r="I16" s="128">
        <f>SUM(I11:I12)+I15</f>
        <v>29400000</v>
      </c>
      <c r="J16" s="83"/>
      <c r="K16" s="128">
        <f>SUM(K11:K12)+K15</f>
        <v>34954761</v>
      </c>
      <c r="L16" s="83"/>
      <c r="M16" s="128">
        <f>SUM(M11:M12)+M15</f>
        <v>89351</v>
      </c>
      <c r="N16" s="83"/>
      <c r="O16" s="128">
        <f>SUM(O11:O12)+O15</f>
        <v>1693482095</v>
      </c>
    </row>
    <row r="17" spans="2:15" s="146" customFormat="1" ht="21.75" thickTop="1" x14ac:dyDescent="0.5">
      <c r="B17" s="144"/>
      <c r="C17" s="145"/>
      <c r="D17" s="145"/>
      <c r="E17" s="145"/>
      <c r="F17" s="145"/>
      <c r="G17" s="145"/>
      <c r="H17" s="145"/>
      <c r="J17" s="145"/>
      <c r="K17" s="12"/>
      <c r="L17" s="147"/>
      <c r="M17" s="145"/>
      <c r="N17" s="145"/>
      <c r="O17" s="147"/>
    </row>
    <row r="18" spans="2:15" x14ac:dyDescent="0.5">
      <c r="B18" s="79" t="s">
        <v>155</v>
      </c>
      <c r="C18" s="82"/>
      <c r="D18" s="82"/>
      <c r="E18" s="83">
        <v>750000000</v>
      </c>
      <c r="F18" s="83"/>
      <c r="G18" s="83">
        <v>879037983</v>
      </c>
      <c r="H18" s="83"/>
      <c r="I18" s="83">
        <v>29400000</v>
      </c>
      <c r="J18" s="83"/>
      <c r="K18" s="83">
        <v>27954107</v>
      </c>
      <c r="M18" s="83">
        <v>95835</v>
      </c>
      <c r="N18" s="83"/>
      <c r="O18" s="83">
        <v>1686487925</v>
      </c>
    </row>
    <row r="19" spans="2:15" x14ac:dyDescent="0.5">
      <c r="B19" s="80" t="s">
        <v>196</v>
      </c>
      <c r="C19" s="81">
        <v>25</v>
      </c>
      <c r="D19" s="82"/>
      <c r="E19" s="123">
        <v>0</v>
      </c>
      <c r="F19" s="124"/>
      <c r="G19" s="123">
        <v>0</v>
      </c>
      <c r="H19" s="124"/>
      <c r="I19" s="123">
        <v>0</v>
      </c>
      <c r="J19" s="85"/>
      <c r="K19" s="83">
        <v>-15000000</v>
      </c>
      <c r="L19" s="85"/>
      <c r="M19" s="6">
        <v>0</v>
      </c>
      <c r="N19" s="85"/>
      <c r="O19" s="83">
        <f>SUM(E19:M19)</f>
        <v>-15000000</v>
      </c>
    </row>
    <row r="20" spans="2:15" x14ac:dyDescent="0.5">
      <c r="B20" s="80" t="s">
        <v>170</v>
      </c>
      <c r="C20" s="82"/>
      <c r="D20" s="82"/>
      <c r="E20" s="123">
        <v>0</v>
      </c>
      <c r="F20" s="124"/>
      <c r="G20" s="123">
        <v>0</v>
      </c>
      <c r="H20" s="124"/>
      <c r="I20" s="123">
        <v>0</v>
      </c>
      <c r="J20" s="85"/>
      <c r="K20" s="83">
        <f>+'PL(9)'!J49</f>
        <v>24540017</v>
      </c>
      <c r="M20" s="6">
        <v>0</v>
      </c>
      <c r="N20" s="83"/>
      <c r="O20" s="120">
        <f>SUM(E20:M20)</f>
        <v>24540017</v>
      </c>
    </row>
    <row r="21" spans="2:15" x14ac:dyDescent="0.5">
      <c r="B21" s="80" t="s">
        <v>150</v>
      </c>
      <c r="C21" s="82"/>
      <c r="D21" s="82"/>
      <c r="E21" s="127">
        <v>0</v>
      </c>
      <c r="F21" s="124"/>
      <c r="G21" s="127">
        <v>0</v>
      </c>
      <c r="H21" s="124"/>
      <c r="I21" s="127">
        <v>0</v>
      </c>
      <c r="J21" s="83"/>
      <c r="K21" s="127">
        <v>0</v>
      </c>
      <c r="M21" s="91">
        <f>+'PL(9)'!J29</f>
        <v>3241</v>
      </c>
      <c r="N21" s="83"/>
      <c r="O21" s="91">
        <f>SUM(E21:M21)</f>
        <v>3241</v>
      </c>
    </row>
    <row r="22" spans="2:15" x14ac:dyDescent="0.5">
      <c r="B22" s="80" t="s">
        <v>151</v>
      </c>
      <c r="C22" s="82"/>
      <c r="D22" s="82"/>
      <c r="E22" s="10">
        <f>SUM(E20:E21)</f>
        <v>0</v>
      </c>
      <c r="F22" s="11"/>
      <c r="G22" s="10">
        <f>SUM(G20:G21)</f>
        <v>0</v>
      </c>
      <c r="H22" s="30"/>
      <c r="I22" s="10">
        <f>SUM(I20:I21)</f>
        <v>0</v>
      </c>
      <c r="J22" s="30"/>
      <c r="K22" s="91">
        <f>SUM(K20:K21)</f>
        <v>24540017</v>
      </c>
      <c r="M22" s="91">
        <f>SUM(M20:M21)</f>
        <v>3241</v>
      </c>
      <c r="N22" s="83"/>
      <c r="O22" s="91">
        <f>SUM(O20:O21)</f>
        <v>24543258</v>
      </c>
    </row>
    <row r="23" spans="2:15" ht="21.75" thickBot="1" x14ac:dyDescent="0.55000000000000004">
      <c r="B23" s="148" t="s">
        <v>229</v>
      </c>
      <c r="C23" s="82"/>
      <c r="D23" s="82"/>
      <c r="E23" s="128">
        <f>SUM(E18:E19)+E22</f>
        <v>750000000</v>
      </c>
      <c r="F23" s="83"/>
      <c r="G23" s="128">
        <f>SUM(G18:G19)+G22</f>
        <v>879037983</v>
      </c>
      <c r="H23" s="83"/>
      <c r="I23" s="128">
        <f>SUM(I18:I19)+I22</f>
        <v>29400000</v>
      </c>
      <c r="J23" s="83"/>
      <c r="K23" s="128">
        <f>SUM(K18:K19)+K22</f>
        <v>37494124</v>
      </c>
      <c r="L23" s="83"/>
      <c r="M23" s="128">
        <f>SUM(M18:M19)+M22</f>
        <v>99076</v>
      </c>
      <c r="N23" s="83"/>
      <c r="O23" s="128">
        <f>SUM(O18:O19)+O22</f>
        <v>1696031183</v>
      </c>
    </row>
    <row r="24" spans="2:15" ht="9" customHeight="1" thickTop="1" x14ac:dyDescent="0.5">
      <c r="B24" s="148"/>
      <c r="C24" s="82"/>
      <c r="D24" s="82"/>
      <c r="E24" s="83"/>
      <c r="F24" s="83"/>
      <c r="G24" s="83"/>
      <c r="H24" s="83"/>
      <c r="I24" s="83"/>
      <c r="J24" s="83"/>
      <c r="L24" s="83"/>
      <c r="M24" s="83"/>
      <c r="N24" s="83"/>
    </row>
    <row r="25" spans="2:15" x14ac:dyDescent="0.5"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</row>
    <row r="26" spans="2:15" ht="20.100000000000001" customHeight="1" x14ac:dyDescent="0.5">
      <c r="B26" s="80" t="s">
        <v>174</v>
      </c>
      <c r="K26" s="80"/>
      <c r="L26" s="80"/>
      <c r="O26" s="80"/>
    </row>
    <row r="27" spans="2:15" x14ac:dyDescent="0.5"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</row>
    <row r="28" spans="2:15" ht="21" customHeight="1" x14ac:dyDescent="0.4">
      <c r="B28" s="204" t="s">
        <v>212</v>
      </c>
      <c r="C28" s="204"/>
      <c r="D28" s="204"/>
      <c r="E28" s="204"/>
      <c r="F28" s="204"/>
      <c r="G28" s="204"/>
      <c r="H28" s="150"/>
      <c r="I28" s="151" t="s">
        <v>31</v>
      </c>
      <c r="J28" s="150"/>
      <c r="K28" s="150"/>
      <c r="L28" s="80"/>
      <c r="N28" s="150"/>
      <c r="O28" s="150"/>
    </row>
    <row r="29" spans="2:15" x14ac:dyDescent="0.4">
      <c r="B29" s="204" t="s">
        <v>211</v>
      </c>
      <c r="C29" s="204"/>
      <c r="D29" s="204"/>
      <c r="E29" s="204"/>
      <c r="F29" s="204"/>
      <c r="G29" s="204"/>
      <c r="H29" s="152"/>
      <c r="I29" s="151" t="s">
        <v>213</v>
      </c>
      <c r="J29" s="152"/>
      <c r="K29" s="152"/>
      <c r="L29" s="80"/>
      <c r="N29" s="152"/>
      <c r="O29" s="152"/>
    </row>
    <row r="31" spans="2:15" s="47" customFormat="1" x14ac:dyDescent="0.5">
      <c r="B31" s="47" t="s">
        <v>232</v>
      </c>
      <c r="E31" s="153">
        <f>+BS!I100</f>
        <v>750000000</v>
      </c>
      <c r="F31" s="153"/>
      <c r="G31" s="153">
        <f>+BS!I101</f>
        <v>879037983</v>
      </c>
      <c r="H31" s="153"/>
      <c r="I31" s="153">
        <f>+BS!I104</f>
        <v>29400000</v>
      </c>
      <c r="J31" s="153"/>
      <c r="K31" s="154">
        <f>+BS!I105</f>
        <v>37494124</v>
      </c>
      <c r="L31" s="153"/>
      <c r="M31" s="153">
        <f>+BS!I107</f>
        <v>99076</v>
      </c>
      <c r="N31" s="153"/>
      <c r="O31" s="154">
        <f>SUM(E31:M31)</f>
        <v>1696031183</v>
      </c>
    </row>
    <row r="32" spans="2:15" x14ac:dyDescent="0.5">
      <c r="E32" s="47">
        <f>+E31-E23</f>
        <v>0</v>
      </c>
      <c r="F32" s="47">
        <f t="shared" ref="F32:O32" si="0">+F31-F23</f>
        <v>0</v>
      </c>
      <c r="G32" s="47">
        <f t="shared" si="0"/>
        <v>0</v>
      </c>
      <c r="H32" s="47">
        <f t="shared" si="0"/>
        <v>0</v>
      </c>
      <c r="I32" s="47">
        <f t="shared" si="0"/>
        <v>0</v>
      </c>
      <c r="J32" s="47">
        <f t="shared" si="0"/>
        <v>0</v>
      </c>
      <c r="K32" s="47">
        <f t="shared" si="0"/>
        <v>0</v>
      </c>
      <c r="L32" s="47">
        <f t="shared" si="0"/>
        <v>0</v>
      </c>
      <c r="M32" s="47">
        <f t="shared" si="0"/>
        <v>0</v>
      </c>
      <c r="N32" s="47">
        <f t="shared" si="0"/>
        <v>0</v>
      </c>
      <c r="O32" s="47">
        <f t="shared" si="0"/>
        <v>0</v>
      </c>
    </row>
  </sheetData>
  <mergeCells count="7">
    <mergeCell ref="B28:G28"/>
    <mergeCell ref="B29:G29"/>
    <mergeCell ref="B2:O2"/>
    <mergeCell ref="B3:O3"/>
    <mergeCell ref="B4:O4"/>
    <mergeCell ref="E6:O6"/>
    <mergeCell ref="I7:K7"/>
  </mergeCells>
  <pageMargins left="0.78740157480314965" right="0.70866141732283472" top="0.78740157480314965" bottom="0.39370078740157483" header="0.31496062992125984" footer="0.31496062992125984"/>
  <pageSetup paperSize="9" scale="95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33"/>
  <sheetViews>
    <sheetView view="pageBreakPreview" topLeftCell="A115" zoomScaleNormal="90" zoomScaleSheetLayoutView="100" workbookViewId="0">
      <selection activeCell="Q127" sqref="Q127"/>
    </sheetView>
  </sheetViews>
  <sheetFormatPr defaultColWidth="9.140625" defaultRowHeight="21" x14ac:dyDescent="0.5"/>
  <cols>
    <col min="1" max="3" width="0.7109375" style="95" customWidth="1"/>
    <col min="4" max="4" width="45.28515625" style="95" customWidth="1"/>
    <col min="5" max="5" width="11.85546875" style="96" customWidth="1"/>
    <col min="6" max="6" width="0.28515625" style="97" customWidth="1"/>
    <col min="7" max="7" width="11.85546875" style="97" customWidth="1"/>
    <col min="8" max="8" width="0.28515625" style="97" customWidth="1"/>
    <col min="9" max="9" width="11.85546875" style="97" customWidth="1"/>
    <col min="10" max="10" width="0.28515625" style="97" customWidth="1"/>
    <col min="11" max="11" width="12.42578125" style="95" customWidth="1"/>
    <col min="12" max="12" width="9.140625" style="95"/>
    <col min="13" max="13" width="11.5703125" style="95" bestFit="1" customWidth="1"/>
    <col min="14" max="16384" width="9.140625" style="95"/>
  </cols>
  <sheetData>
    <row r="1" spans="1:12" x14ac:dyDescent="0.5">
      <c r="K1" s="97" t="s">
        <v>146</v>
      </c>
    </row>
    <row r="2" spans="1:12" s="21" customFormat="1" x14ac:dyDescent="0.5">
      <c r="B2" s="197" t="s">
        <v>112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1:12" s="21" customFormat="1" x14ac:dyDescent="0.5">
      <c r="B3" s="197" t="s">
        <v>113</v>
      </c>
      <c r="C3" s="197"/>
      <c r="D3" s="197"/>
      <c r="E3" s="197"/>
      <c r="F3" s="197"/>
      <c r="G3" s="197"/>
      <c r="H3" s="197"/>
      <c r="I3" s="197"/>
      <c r="J3" s="197"/>
      <c r="K3" s="197"/>
    </row>
    <row r="4" spans="1:12" s="21" customFormat="1" x14ac:dyDescent="0.5">
      <c r="B4" s="197" t="s">
        <v>227</v>
      </c>
      <c r="C4" s="197"/>
      <c r="D4" s="197"/>
      <c r="E4" s="197"/>
      <c r="F4" s="197"/>
      <c r="G4" s="197"/>
      <c r="H4" s="197"/>
      <c r="I4" s="197"/>
      <c r="J4" s="197"/>
      <c r="K4" s="197"/>
    </row>
    <row r="5" spans="1:12" s="21" customFormat="1" ht="8.1" customHeight="1" x14ac:dyDescent="0.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2" s="136" customFormat="1" x14ac:dyDescent="0.5">
      <c r="E6" s="198" t="s">
        <v>2</v>
      </c>
      <c r="F6" s="198"/>
      <c r="G6" s="198"/>
      <c r="H6" s="198"/>
      <c r="I6" s="198"/>
      <c r="J6" s="198"/>
      <c r="K6" s="198"/>
    </row>
    <row r="7" spans="1:12" s="136" customFormat="1" x14ac:dyDescent="0.5">
      <c r="E7" s="198" t="s">
        <v>3</v>
      </c>
      <c r="F7" s="198"/>
      <c r="G7" s="198"/>
      <c r="H7" s="24"/>
      <c r="I7" s="198" t="s">
        <v>4</v>
      </c>
      <c r="J7" s="198"/>
      <c r="K7" s="198"/>
    </row>
    <row r="8" spans="1:12" s="136" customFormat="1" x14ac:dyDescent="0.5">
      <c r="E8" s="98" t="s">
        <v>148</v>
      </c>
      <c r="F8" s="24"/>
      <c r="G8" s="98" t="s">
        <v>6</v>
      </c>
      <c r="H8" s="99"/>
      <c r="I8" s="98" t="s">
        <v>148</v>
      </c>
      <c r="J8" s="24"/>
      <c r="K8" s="98" t="s">
        <v>6</v>
      </c>
    </row>
    <row r="9" spans="1:12" s="136" customFormat="1" x14ac:dyDescent="0.45">
      <c r="A9" s="90" t="s">
        <v>114</v>
      </c>
      <c r="E9" s="100"/>
      <c r="F9" s="24"/>
      <c r="G9" s="24"/>
      <c r="H9" s="99"/>
      <c r="I9" s="24"/>
      <c r="J9" s="24"/>
      <c r="K9" s="24"/>
    </row>
    <row r="10" spans="1:12" s="136" customFormat="1" x14ac:dyDescent="0.45">
      <c r="C10" s="136" t="s">
        <v>175</v>
      </c>
      <c r="E10" s="39">
        <f>'PL(9)'!F23</f>
        <v>29001422</v>
      </c>
      <c r="F10" s="86"/>
      <c r="G10" s="39">
        <f>'PL(9)'!H23</f>
        <v>-105338535</v>
      </c>
      <c r="H10" s="86"/>
      <c r="I10" s="39">
        <f>'PL(9)'!J23</f>
        <v>23577956</v>
      </c>
      <c r="J10" s="39"/>
      <c r="K10" s="39">
        <f>'PL(9)'!L23</f>
        <v>-8249342</v>
      </c>
    </row>
    <row r="11" spans="1:12" s="136" customFormat="1" x14ac:dyDescent="0.45">
      <c r="C11" s="136" t="s">
        <v>201</v>
      </c>
      <c r="E11" s="39"/>
      <c r="F11" s="86"/>
      <c r="G11" s="39"/>
      <c r="H11" s="86"/>
      <c r="I11" s="39"/>
      <c r="J11" s="39"/>
      <c r="K11" s="39"/>
    </row>
    <row r="12" spans="1:12" s="136" customFormat="1" x14ac:dyDescent="0.45">
      <c r="C12" s="136" t="s">
        <v>242</v>
      </c>
      <c r="E12" s="39"/>
      <c r="F12" s="86"/>
      <c r="G12" s="39"/>
      <c r="H12" s="86"/>
      <c r="I12" s="39"/>
      <c r="J12" s="39"/>
      <c r="K12" s="39"/>
    </row>
    <row r="13" spans="1:12" s="136" customFormat="1" x14ac:dyDescent="0.45">
      <c r="C13" s="136" t="s">
        <v>167</v>
      </c>
      <c r="E13" s="39">
        <v>-8974923</v>
      </c>
      <c r="F13" s="86"/>
      <c r="G13" s="39">
        <v>13609872</v>
      </c>
      <c r="H13" s="86"/>
      <c r="I13" s="39">
        <v>-9131086</v>
      </c>
      <c r="J13" s="39"/>
      <c r="K13" s="39">
        <v>13236963</v>
      </c>
    </row>
    <row r="14" spans="1:12" s="136" customFormat="1" x14ac:dyDescent="0.45">
      <c r="B14" s="23"/>
      <c r="C14" s="190" t="s">
        <v>244</v>
      </c>
      <c r="E14" s="39">
        <v>-119303</v>
      </c>
      <c r="F14" s="86"/>
      <c r="G14" s="39">
        <v>-808861</v>
      </c>
      <c r="H14" s="86"/>
      <c r="I14" s="39">
        <v>-108981</v>
      </c>
      <c r="J14" s="39"/>
      <c r="K14" s="39">
        <v>-726988</v>
      </c>
      <c r="L14" s="137"/>
    </row>
    <row r="15" spans="1:12" s="136" customFormat="1" x14ac:dyDescent="0.45">
      <c r="C15" s="136" t="s">
        <v>243</v>
      </c>
      <c r="E15" s="39">
        <v>133524</v>
      </c>
      <c r="F15" s="86"/>
      <c r="G15" s="39">
        <v>-1018628</v>
      </c>
      <c r="H15" s="86"/>
      <c r="I15" s="39">
        <v>121341</v>
      </c>
      <c r="J15" s="39"/>
      <c r="K15" s="39">
        <v>-979528</v>
      </c>
    </row>
    <row r="16" spans="1:12" s="136" customFormat="1" x14ac:dyDescent="0.45">
      <c r="C16" s="136" t="s">
        <v>182</v>
      </c>
      <c r="E16" s="39">
        <v>-723217</v>
      </c>
      <c r="F16" s="86"/>
      <c r="G16" s="123">
        <v>0</v>
      </c>
      <c r="H16" s="72"/>
      <c r="I16" s="123">
        <v>0</v>
      </c>
      <c r="J16" s="38"/>
      <c r="K16" s="123">
        <v>0</v>
      </c>
    </row>
    <row r="17" spans="2:11" s="136" customFormat="1" x14ac:dyDescent="0.45">
      <c r="C17" s="136" t="s">
        <v>215</v>
      </c>
      <c r="E17" s="123">
        <v>0</v>
      </c>
      <c r="F17" s="72"/>
      <c r="G17" s="123">
        <v>0</v>
      </c>
      <c r="H17" s="72"/>
      <c r="I17" s="123">
        <v>0</v>
      </c>
      <c r="J17" s="39"/>
      <c r="K17" s="39">
        <v>-10799800</v>
      </c>
    </row>
    <row r="18" spans="2:11" s="136" customFormat="1" x14ac:dyDescent="0.45">
      <c r="C18" s="136" t="s">
        <v>115</v>
      </c>
      <c r="E18" s="39">
        <v>-1929311</v>
      </c>
      <c r="F18" s="86"/>
      <c r="G18" s="39">
        <v>-3846633</v>
      </c>
      <c r="H18" s="86"/>
      <c r="I18" s="39">
        <v>-11357951</v>
      </c>
      <c r="J18" s="39"/>
      <c r="K18" s="39">
        <v>-7411227</v>
      </c>
    </row>
    <row r="19" spans="2:11" s="136" customFormat="1" x14ac:dyDescent="0.45">
      <c r="C19" s="136" t="s">
        <v>239</v>
      </c>
      <c r="E19" s="39">
        <v>1316100</v>
      </c>
      <c r="F19" s="86"/>
      <c r="G19" s="123">
        <v>0</v>
      </c>
      <c r="H19" s="86"/>
      <c r="I19" s="39">
        <v>1316100</v>
      </c>
      <c r="J19" s="39"/>
      <c r="K19" s="123">
        <v>0</v>
      </c>
    </row>
    <row r="20" spans="2:11" s="136" customFormat="1" x14ac:dyDescent="0.45">
      <c r="B20" s="23"/>
      <c r="C20" s="136" t="s">
        <v>116</v>
      </c>
      <c r="E20" s="39">
        <f>996100-E19</f>
        <v>-320000</v>
      </c>
      <c r="F20" s="86"/>
      <c r="G20" s="39">
        <v>-6696129</v>
      </c>
      <c r="H20" s="86"/>
      <c r="I20" s="39">
        <f>996100-I19</f>
        <v>-320000</v>
      </c>
      <c r="J20" s="39"/>
      <c r="K20" s="39">
        <v>-6494355</v>
      </c>
    </row>
    <row r="21" spans="2:11" s="136" customFormat="1" x14ac:dyDescent="0.45">
      <c r="C21" s="136" t="s">
        <v>117</v>
      </c>
      <c r="E21" s="39">
        <v>229981</v>
      </c>
      <c r="F21" s="86"/>
      <c r="G21" s="39">
        <v>229596</v>
      </c>
      <c r="H21" s="86"/>
      <c r="I21" s="39">
        <v>63451</v>
      </c>
      <c r="J21" s="39"/>
      <c r="K21" s="39">
        <v>63220</v>
      </c>
    </row>
    <row r="22" spans="2:11" s="136" customFormat="1" x14ac:dyDescent="0.45">
      <c r="C22" s="136" t="s">
        <v>241</v>
      </c>
      <c r="E22" s="39">
        <v>2525201</v>
      </c>
      <c r="F22" s="86"/>
      <c r="G22" s="39">
        <v>2067755</v>
      </c>
      <c r="H22" s="86"/>
      <c r="I22" s="123">
        <v>0</v>
      </c>
      <c r="J22" s="38"/>
      <c r="K22" s="123">
        <v>0</v>
      </c>
    </row>
    <row r="23" spans="2:11" s="136" customFormat="1" x14ac:dyDescent="0.45">
      <c r="C23" s="136" t="s">
        <v>118</v>
      </c>
      <c r="E23" s="39">
        <v>31724147</v>
      </c>
      <c r="F23" s="86"/>
      <c r="G23" s="39">
        <v>41017782</v>
      </c>
      <c r="H23" s="86"/>
      <c r="I23" s="39">
        <v>7363594</v>
      </c>
      <c r="J23" s="39"/>
      <c r="K23" s="39">
        <v>7647360</v>
      </c>
    </row>
    <row r="24" spans="2:11" s="136" customFormat="1" x14ac:dyDescent="0.45">
      <c r="C24" s="136" t="s">
        <v>183</v>
      </c>
      <c r="E24" s="39">
        <v>2401845</v>
      </c>
      <c r="F24" s="86"/>
      <c r="G24" s="123">
        <v>0</v>
      </c>
      <c r="H24" s="86"/>
      <c r="I24" s="39">
        <v>630358</v>
      </c>
      <c r="J24" s="39"/>
      <c r="K24" s="123">
        <v>0</v>
      </c>
    </row>
    <row r="25" spans="2:11" s="136" customFormat="1" x14ac:dyDescent="0.45">
      <c r="B25" s="101"/>
      <c r="C25" s="101" t="s">
        <v>119</v>
      </c>
      <c r="D25" s="102"/>
      <c r="E25" s="39">
        <v>131247</v>
      </c>
      <c r="F25" s="86"/>
      <c r="G25" s="39">
        <v>1775190</v>
      </c>
      <c r="H25" s="86"/>
      <c r="I25" s="39">
        <v>41477</v>
      </c>
      <c r="J25" s="39"/>
      <c r="K25" s="39">
        <v>779909</v>
      </c>
    </row>
    <row r="26" spans="2:11" s="136" customFormat="1" x14ac:dyDescent="0.45">
      <c r="B26" s="101"/>
      <c r="C26" s="101" t="s">
        <v>184</v>
      </c>
      <c r="D26" s="102"/>
      <c r="E26" s="39"/>
      <c r="F26" s="86"/>
      <c r="G26" s="39"/>
      <c r="H26" s="86"/>
      <c r="I26" s="39"/>
      <c r="J26" s="39"/>
      <c r="K26" s="39"/>
    </row>
    <row r="27" spans="2:11" s="136" customFormat="1" x14ac:dyDescent="0.45">
      <c r="C27" s="205" t="s">
        <v>185</v>
      </c>
      <c r="D27" s="205"/>
      <c r="E27" s="39">
        <v>8020879</v>
      </c>
      <c r="F27" s="86"/>
      <c r="G27" s="39">
        <v>9159639</v>
      </c>
      <c r="H27" s="86"/>
      <c r="I27" s="39">
        <v>147971</v>
      </c>
      <c r="J27" s="39"/>
      <c r="K27" s="39">
        <v>183023</v>
      </c>
    </row>
    <row r="28" spans="2:11" s="136" customFormat="1" x14ac:dyDescent="0.45">
      <c r="C28" s="136" t="s">
        <v>163</v>
      </c>
      <c r="E28" s="39"/>
      <c r="F28" s="86"/>
      <c r="G28" s="39"/>
      <c r="H28" s="86"/>
      <c r="I28" s="39"/>
      <c r="J28" s="39"/>
      <c r="K28" s="39"/>
    </row>
    <row r="29" spans="2:11" s="136" customFormat="1" x14ac:dyDescent="0.45">
      <c r="C29" s="206" t="s">
        <v>164</v>
      </c>
      <c r="D29" s="206"/>
      <c r="E29" s="39">
        <v>6634300</v>
      </c>
      <c r="F29" s="86"/>
      <c r="G29" s="39">
        <v>15927971</v>
      </c>
      <c r="H29" s="86"/>
      <c r="I29" s="39">
        <v>3018827</v>
      </c>
      <c r="J29" s="39"/>
      <c r="K29" s="39">
        <v>7192307</v>
      </c>
    </row>
    <row r="30" spans="2:11" s="136" customFormat="1" x14ac:dyDescent="0.45">
      <c r="B30" s="23"/>
      <c r="C30" s="136" t="s">
        <v>120</v>
      </c>
      <c r="E30" s="39">
        <v>296379</v>
      </c>
      <c r="F30" s="86"/>
      <c r="G30" s="39">
        <v>363829</v>
      </c>
      <c r="H30" s="86"/>
      <c r="I30" s="123">
        <v>0</v>
      </c>
      <c r="J30" s="38"/>
      <c r="K30" s="123">
        <v>0</v>
      </c>
    </row>
    <row r="31" spans="2:11" s="136" customFormat="1" x14ac:dyDescent="0.45">
      <c r="C31" s="136" t="s">
        <v>121</v>
      </c>
      <c r="E31" s="42">
        <v>15786692</v>
      </c>
      <c r="F31" s="86"/>
      <c r="G31" s="42">
        <v>18055240</v>
      </c>
      <c r="H31" s="86"/>
      <c r="I31" s="42">
        <v>122276</v>
      </c>
      <c r="J31" s="39"/>
      <c r="K31" s="42">
        <v>125851</v>
      </c>
    </row>
    <row r="32" spans="2:11" s="136" customFormat="1" x14ac:dyDescent="0.45">
      <c r="B32" s="103" t="s">
        <v>186</v>
      </c>
      <c r="C32" s="104"/>
      <c r="E32" s="39"/>
      <c r="F32" s="86"/>
      <c r="G32" s="39"/>
      <c r="H32" s="86"/>
      <c r="I32" s="39"/>
      <c r="J32" s="39"/>
      <c r="K32" s="39"/>
    </row>
    <row r="33" spans="1:11" s="136" customFormat="1" x14ac:dyDescent="0.45">
      <c r="C33" s="105"/>
      <c r="D33" s="136" t="s">
        <v>187</v>
      </c>
      <c r="E33" s="39">
        <f>SUM(E10:E31)</f>
        <v>86134963</v>
      </c>
      <c r="F33" s="86"/>
      <c r="G33" s="39">
        <f>SUM(G10:G31)</f>
        <v>-15501912</v>
      </c>
      <c r="H33" s="86"/>
      <c r="I33" s="39">
        <f>SUM(I10:I31)</f>
        <v>15485333</v>
      </c>
      <c r="J33" s="39"/>
      <c r="K33" s="39">
        <f>SUM(K10:K31)</f>
        <v>-5432607</v>
      </c>
    </row>
    <row r="34" spans="1:11" s="136" customFormat="1" x14ac:dyDescent="0.45">
      <c r="B34" s="104" t="s">
        <v>122</v>
      </c>
      <c r="E34" s="87"/>
      <c r="F34" s="86"/>
      <c r="G34" s="86"/>
      <c r="H34" s="86"/>
      <c r="I34" s="87"/>
      <c r="J34" s="86"/>
      <c r="K34" s="86"/>
    </row>
    <row r="35" spans="1:11" s="136" customFormat="1" x14ac:dyDescent="0.45">
      <c r="C35" s="21" t="s">
        <v>156</v>
      </c>
      <c r="E35" s="39">
        <f>-155773345-531239</f>
        <v>-156304584</v>
      </c>
      <c r="F35" s="86"/>
      <c r="G35" s="39">
        <v>-70320918</v>
      </c>
      <c r="H35" s="86"/>
      <c r="I35" s="39">
        <f>-64962665-531239+1</f>
        <v>-65493903</v>
      </c>
      <c r="J35" s="39"/>
      <c r="K35" s="39">
        <v>-71187868</v>
      </c>
    </row>
    <row r="36" spans="1:11" s="136" customFormat="1" x14ac:dyDescent="0.45">
      <c r="C36" s="21" t="s">
        <v>171</v>
      </c>
      <c r="E36" s="39">
        <f>-9901986+11319465</f>
        <v>1417479</v>
      </c>
      <c r="F36" s="86"/>
      <c r="G36" s="39">
        <v>-4255868</v>
      </c>
      <c r="H36" s="86"/>
      <c r="I36" s="39">
        <f>-20573276+11319465</f>
        <v>-9253811</v>
      </c>
      <c r="J36" s="39"/>
      <c r="K36" s="123">
        <v>0</v>
      </c>
    </row>
    <row r="37" spans="1:11" s="136" customFormat="1" x14ac:dyDescent="0.45">
      <c r="C37" s="40" t="s">
        <v>12</v>
      </c>
      <c r="E37" s="39">
        <v>-91809386</v>
      </c>
      <c r="F37" s="86"/>
      <c r="G37" s="39">
        <v>-93159544</v>
      </c>
      <c r="H37" s="86"/>
      <c r="I37" s="39">
        <v>-19442392</v>
      </c>
      <c r="J37" s="39"/>
      <c r="K37" s="39">
        <v>-47605794</v>
      </c>
    </row>
    <row r="38" spans="1:11" s="136" customFormat="1" ht="3" customHeight="1" x14ac:dyDescent="0.45">
      <c r="C38" s="40"/>
      <c r="E38" s="39"/>
      <c r="F38" s="86"/>
      <c r="G38" s="39"/>
      <c r="H38" s="86"/>
      <c r="I38" s="39"/>
      <c r="J38" s="39"/>
      <c r="K38" s="39"/>
    </row>
    <row r="39" spans="1:11" s="136" customFormat="1" x14ac:dyDescent="0.5">
      <c r="A39" s="136" t="s">
        <v>174</v>
      </c>
      <c r="C39" s="101"/>
      <c r="D39" s="102"/>
      <c r="E39" s="106"/>
      <c r="F39" s="107"/>
      <c r="G39" s="13"/>
      <c r="H39" s="107"/>
      <c r="I39" s="107"/>
      <c r="J39" s="107"/>
    </row>
    <row r="40" spans="1:11" s="136" customFormat="1" ht="17.25" customHeight="1" x14ac:dyDescent="0.5">
      <c r="A40" s="89"/>
      <c r="C40" s="101"/>
      <c r="D40" s="102"/>
      <c r="E40" s="106"/>
      <c r="F40" s="107"/>
      <c r="G40" s="13"/>
      <c r="H40" s="107"/>
      <c r="I40" s="107"/>
      <c r="J40" s="107"/>
    </row>
    <row r="41" spans="1:11" s="136" customFormat="1" x14ac:dyDescent="0.45">
      <c r="D41" s="104" t="s">
        <v>30</v>
      </c>
      <c r="E41" s="108" t="s">
        <v>123</v>
      </c>
      <c r="F41" s="109"/>
      <c r="G41" s="109"/>
      <c r="H41" s="109"/>
      <c r="I41" s="109"/>
      <c r="J41" s="72"/>
      <c r="K41" s="109"/>
    </row>
    <row r="42" spans="1:11" x14ac:dyDescent="0.45">
      <c r="D42" s="104" t="s">
        <v>77</v>
      </c>
      <c r="E42" s="108" t="s">
        <v>124</v>
      </c>
    </row>
    <row r="43" spans="1:11" x14ac:dyDescent="0.45">
      <c r="D43" s="104"/>
      <c r="E43" s="108"/>
      <c r="K43" s="97" t="s">
        <v>146</v>
      </c>
    </row>
    <row r="44" spans="1:11" s="21" customFormat="1" x14ac:dyDescent="0.5">
      <c r="B44" s="197" t="s">
        <v>112</v>
      </c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1" s="21" customFormat="1" x14ac:dyDescent="0.5">
      <c r="B45" s="197" t="s">
        <v>125</v>
      </c>
      <c r="C45" s="197"/>
      <c r="D45" s="197"/>
      <c r="E45" s="197"/>
      <c r="F45" s="197"/>
      <c r="G45" s="197"/>
      <c r="H45" s="197"/>
      <c r="I45" s="197"/>
      <c r="J45" s="197"/>
      <c r="K45" s="197"/>
    </row>
    <row r="46" spans="1:11" s="21" customFormat="1" x14ac:dyDescent="0.5">
      <c r="B46" s="197" t="str">
        <f>B4</f>
        <v>สำหรับงวดเก้าเดือนสิ้นสุดวันที่ 30 กันยายน 2563</v>
      </c>
      <c r="C46" s="197"/>
      <c r="D46" s="197"/>
      <c r="E46" s="197"/>
      <c r="F46" s="197"/>
      <c r="G46" s="197"/>
      <c r="H46" s="197"/>
      <c r="I46" s="197"/>
      <c r="J46" s="197"/>
      <c r="K46" s="197"/>
    </row>
    <row r="47" spans="1:11" s="21" customFormat="1" ht="8.1" customHeight="1" x14ac:dyDescent="0.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</row>
    <row r="48" spans="1:11" s="136" customFormat="1" x14ac:dyDescent="0.5">
      <c r="E48" s="198" t="s">
        <v>2</v>
      </c>
      <c r="F48" s="198"/>
      <c r="G48" s="198"/>
      <c r="H48" s="198"/>
      <c r="I48" s="198"/>
      <c r="J48" s="198"/>
      <c r="K48" s="198"/>
    </row>
    <row r="49" spans="1:16" s="136" customFormat="1" x14ac:dyDescent="0.5">
      <c r="E49" s="198" t="s">
        <v>3</v>
      </c>
      <c r="F49" s="198"/>
      <c r="G49" s="198"/>
      <c r="H49" s="24"/>
      <c r="I49" s="198" t="s">
        <v>4</v>
      </c>
      <c r="J49" s="198"/>
      <c r="K49" s="198"/>
    </row>
    <row r="50" spans="1:16" s="136" customFormat="1" x14ac:dyDescent="0.5">
      <c r="E50" s="98" t="s">
        <v>148</v>
      </c>
      <c r="F50" s="24"/>
      <c r="G50" s="98" t="s">
        <v>6</v>
      </c>
      <c r="H50" s="99"/>
      <c r="I50" s="98" t="s">
        <v>148</v>
      </c>
      <c r="J50" s="24"/>
      <c r="K50" s="98" t="s">
        <v>6</v>
      </c>
    </row>
    <row r="51" spans="1:16" s="136" customFormat="1" x14ac:dyDescent="0.45">
      <c r="A51" s="90" t="s">
        <v>126</v>
      </c>
      <c r="E51" s="24"/>
      <c r="F51" s="24"/>
      <c r="G51" s="24"/>
      <c r="H51" s="99"/>
      <c r="I51" s="24"/>
      <c r="J51" s="24"/>
      <c r="K51" s="24"/>
    </row>
    <row r="52" spans="1:16" s="136" customFormat="1" x14ac:dyDescent="0.45">
      <c r="B52" s="104" t="s">
        <v>122</v>
      </c>
      <c r="E52" s="87"/>
      <c r="F52" s="86"/>
      <c r="G52" s="86"/>
      <c r="H52" s="86"/>
      <c r="I52" s="87"/>
      <c r="J52" s="86"/>
      <c r="K52" s="86"/>
    </row>
    <row r="53" spans="1:16" s="136" customFormat="1" x14ac:dyDescent="0.45">
      <c r="C53" s="40" t="s">
        <v>13</v>
      </c>
      <c r="E53" s="39">
        <v>-171908</v>
      </c>
      <c r="F53" s="86"/>
      <c r="G53" s="39">
        <v>-1976175</v>
      </c>
      <c r="H53" s="86"/>
      <c r="I53" s="39">
        <v>-271010</v>
      </c>
      <c r="J53" s="39"/>
      <c r="K53" s="39">
        <v>462761</v>
      </c>
    </row>
    <row r="54" spans="1:16" s="136" customFormat="1" x14ac:dyDescent="0.45">
      <c r="C54" s="40" t="s">
        <v>17</v>
      </c>
      <c r="E54" s="123">
        <v>0</v>
      </c>
      <c r="F54" s="86"/>
      <c r="G54" s="39">
        <v>57813</v>
      </c>
      <c r="H54" s="86"/>
      <c r="I54" s="123">
        <v>0</v>
      </c>
      <c r="J54" s="38"/>
      <c r="K54" s="123">
        <v>0</v>
      </c>
    </row>
    <row r="55" spans="1:16" s="136" customFormat="1" x14ac:dyDescent="0.45">
      <c r="C55" s="21" t="s">
        <v>172</v>
      </c>
      <c r="E55" s="123">
        <v>0</v>
      </c>
      <c r="F55" s="86"/>
      <c r="G55" s="39">
        <v>6979745</v>
      </c>
      <c r="H55" s="86"/>
      <c r="I55" s="123">
        <v>0</v>
      </c>
      <c r="J55" s="38"/>
      <c r="K55" s="123">
        <v>0</v>
      </c>
    </row>
    <row r="56" spans="1:16" s="136" customFormat="1" x14ac:dyDescent="0.45">
      <c r="C56" s="40" t="s">
        <v>26</v>
      </c>
      <c r="E56" s="39">
        <v>-197144</v>
      </c>
      <c r="F56" s="86"/>
      <c r="G56" s="39">
        <v>-806510</v>
      </c>
      <c r="H56" s="86"/>
      <c r="I56" s="39">
        <v>-162920</v>
      </c>
      <c r="J56" s="39"/>
      <c r="K56" s="39">
        <v>-450458</v>
      </c>
    </row>
    <row r="57" spans="1:16" s="136" customFormat="1" ht="19.5" customHeight="1" x14ac:dyDescent="0.45">
      <c r="B57" s="104" t="s">
        <v>202</v>
      </c>
      <c r="C57" s="40"/>
      <c r="E57" s="39"/>
      <c r="F57" s="86"/>
      <c r="G57" s="39"/>
      <c r="H57" s="86"/>
      <c r="I57" s="39"/>
      <c r="J57" s="39"/>
      <c r="K57" s="39"/>
    </row>
    <row r="58" spans="1:16" s="136" customFormat="1" x14ac:dyDescent="0.45">
      <c r="C58" s="21" t="s">
        <v>161</v>
      </c>
      <c r="E58" s="42">
        <f>159514480+2150+15826766</f>
        <v>175343396</v>
      </c>
      <c r="F58" s="86"/>
      <c r="G58" s="42">
        <f>56904556-1356049</f>
        <v>55548507</v>
      </c>
      <c r="H58" s="86"/>
      <c r="I58" s="42">
        <f>37260531+15826766</f>
        <v>53087297</v>
      </c>
      <c r="J58" s="39"/>
      <c r="K58" s="42">
        <f>34312973-87480</f>
        <v>34225493</v>
      </c>
      <c r="P58" s="39"/>
    </row>
    <row r="59" spans="1:16" s="136" customFormat="1" hidden="1" x14ac:dyDescent="0.45">
      <c r="C59" s="21" t="s">
        <v>234</v>
      </c>
      <c r="E59" s="42"/>
      <c r="F59" s="86"/>
      <c r="G59" s="127">
        <v>0</v>
      </c>
      <c r="H59" s="86"/>
      <c r="I59" s="42"/>
      <c r="J59" s="39"/>
      <c r="K59" s="127">
        <v>0</v>
      </c>
    </row>
    <row r="60" spans="1:16" s="136" customFormat="1" hidden="1" x14ac:dyDescent="0.45">
      <c r="C60" s="21" t="s">
        <v>230</v>
      </c>
      <c r="E60" s="88">
        <v>0</v>
      </c>
      <c r="F60" s="93"/>
      <c r="G60" s="42"/>
      <c r="H60" s="93"/>
      <c r="I60" s="42"/>
      <c r="J60" s="93"/>
      <c r="K60" s="42"/>
    </row>
    <row r="61" spans="1:16" s="136" customFormat="1" x14ac:dyDescent="0.45">
      <c r="A61" s="111" t="s">
        <v>247</v>
      </c>
      <c r="E61" s="39">
        <f>SUM(E33:E37,E52:E60)</f>
        <v>14412816</v>
      </c>
      <c r="F61" s="86"/>
      <c r="G61" s="39">
        <f>SUM(G33:G37,G52:G60)</f>
        <v>-123434862</v>
      </c>
      <c r="H61" s="86"/>
      <c r="I61" s="39">
        <f>SUM(I33:I37,I52:I60)</f>
        <v>-26051406</v>
      </c>
      <c r="J61" s="39"/>
      <c r="K61" s="39">
        <f>SUM(K33:K37,K52:K60)</f>
        <v>-89988473</v>
      </c>
    </row>
    <row r="62" spans="1:16" s="136" customFormat="1" x14ac:dyDescent="0.45">
      <c r="A62" s="111"/>
      <c r="C62" s="136" t="s">
        <v>127</v>
      </c>
      <c r="E62" s="39">
        <f>1329309+867641</f>
        <v>2196950</v>
      </c>
      <c r="F62" s="86"/>
      <c r="G62" s="39">
        <v>3543334</v>
      </c>
      <c r="H62" s="86"/>
      <c r="I62" s="39">
        <f>1245042+867641</f>
        <v>2112683</v>
      </c>
      <c r="J62" s="39"/>
      <c r="K62" s="39">
        <v>7540028</v>
      </c>
    </row>
    <row r="63" spans="1:16" s="136" customFormat="1" x14ac:dyDescent="0.45">
      <c r="C63" s="21" t="s">
        <v>128</v>
      </c>
      <c r="E63" s="39">
        <v>-2606089</v>
      </c>
      <c r="F63" s="86"/>
      <c r="G63" s="39">
        <v>-2132448</v>
      </c>
      <c r="H63" s="86"/>
      <c r="I63" s="39">
        <v>-666614</v>
      </c>
      <c r="J63" s="39"/>
      <c r="K63" s="39">
        <v>-206710</v>
      </c>
    </row>
    <row r="64" spans="1:16" s="136" customFormat="1" x14ac:dyDescent="0.45">
      <c r="C64" s="21" t="s">
        <v>236</v>
      </c>
      <c r="E64" s="39">
        <v>3633141</v>
      </c>
      <c r="F64" s="86"/>
      <c r="G64" s="123">
        <v>0</v>
      </c>
      <c r="H64" s="72"/>
      <c r="I64" s="123">
        <v>0</v>
      </c>
      <c r="J64" s="38"/>
      <c r="K64" s="123">
        <v>0</v>
      </c>
    </row>
    <row r="65" spans="1:11" s="136" customFormat="1" x14ac:dyDescent="0.45">
      <c r="C65" s="21" t="s">
        <v>222</v>
      </c>
      <c r="E65" s="39"/>
      <c r="F65" s="86"/>
      <c r="G65" s="39"/>
      <c r="H65" s="86"/>
      <c r="I65" s="39"/>
      <c r="J65" s="39"/>
      <c r="K65" s="39"/>
    </row>
    <row r="66" spans="1:11" s="136" customFormat="1" x14ac:dyDescent="0.45">
      <c r="D66" s="40" t="s">
        <v>223</v>
      </c>
      <c r="E66" s="39">
        <v>-341469</v>
      </c>
      <c r="F66" s="86"/>
      <c r="G66" s="39">
        <v>-2106880</v>
      </c>
      <c r="H66" s="86"/>
      <c r="I66" s="39">
        <v>-341469</v>
      </c>
      <c r="J66" s="39"/>
      <c r="K66" s="39">
        <v>-2106880</v>
      </c>
    </row>
    <row r="67" spans="1:11" s="136" customFormat="1" x14ac:dyDescent="0.45">
      <c r="A67" s="111" t="s">
        <v>245</v>
      </c>
      <c r="D67" s="112"/>
      <c r="E67" s="113">
        <f>SUM(E61:E66)</f>
        <v>17295349</v>
      </c>
      <c r="F67" s="86"/>
      <c r="G67" s="113">
        <f>SUM(G61:G66)</f>
        <v>-124130856</v>
      </c>
      <c r="H67" s="39"/>
      <c r="I67" s="113">
        <f>SUM(I61:I66)</f>
        <v>-24946806</v>
      </c>
      <c r="J67" s="39"/>
      <c r="K67" s="113">
        <f>SUM(K61:K66)</f>
        <v>-84762035</v>
      </c>
    </row>
    <row r="68" spans="1:11" s="136" customFormat="1" x14ac:dyDescent="0.45">
      <c r="A68" s="75" t="s">
        <v>129</v>
      </c>
      <c r="C68" s="75"/>
      <c r="E68" s="87"/>
      <c r="F68" s="86"/>
      <c r="G68" s="39"/>
      <c r="H68" s="86"/>
      <c r="I68" s="87"/>
      <c r="J68" s="86"/>
      <c r="K68" s="87"/>
    </row>
    <row r="69" spans="1:11" s="136" customFormat="1" x14ac:dyDescent="0.45">
      <c r="B69" s="89" t="s">
        <v>130</v>
      </c>
      <c r="E69" s="39">
        <v>-17219811</v>
      </c>
      <c r="F69" s="86"/>
      <c r="G69" s="39">
        <v>-29453123</v>
      </c>
      <c r="H69" s="86"/>
      <c r="I69" s="39">
        <v>-17166659</v>
      </c>
      <c r="J69" s="39"/>
      <c r="K69" s="39">
        <v>-29400608</v>
      </c>
    </row>
    <row r="70" spans="1:11" s="136" customFormat="1" x14ac:dyDescent="0.45">
      <c r="B70" s="136" t="s">
        <v>131</v>
      </c>
      <c r="E70" s="123">
        <v>0</v>
      </c>
      <c r="F70" s="72"/>
      <c r="G70" s="123">
        <v>0</v>
      </c>
      <c r="H70" s="86"/>
      <c r="I70" s="39">
        <v>16374592</v>
      </c>
      <c r="J70" s="39"/>
      <c r="K70" s="39">
        <v>18294370</v>
      </c>
    </row>
    <row r="71" spans="1:11" s="136" customFormat="1" x14ac:dyDescent="0.45">
      <c r="B71" s="136" t="s">
        <v>188</v>
      </c>
      <c r="E71" s="39">
        <v>298432707</v>
      </c>
      <c r="F71" s="86"/>
      <c r="G71" s="39">
        <v>262300000</v>
      </c>
      <c r="H71" s="86"/>
      <c r="I71" s="39">
        <v>286566008</v>
      </c>
      <c r="J71" s="39"/>
      <c r="K71" s="39">
        <v>257500000</v>
      </c>
    </row>
    <row r="72" spans="1:11" s="136" customFormat="1" x14ac:dyDescent="0.45">
      <c r="B72" s="136" t="s">
        <v>132</v>
      </c>
      <c r="E72" s="123">
        <v>0</v>
      </c>
      <c r="F72" s="86"/>
      <c r="G72" s="39">
        <v>5200000</v>
      </c>
      <c r="H72" s="86"/>
      <c r="I72" s="123">
        <v>0</v>
      </c>
      <c r="J72" s="39"/>
      <c r="K72" s="39">
        <v>5200000</v>
      </c>
    </row>
    <row r="73" spans="1:11" s="136" customFormat="1" x14ac:dyDescent="0.45">
      <c r="B73" s="136" t="s">
        <v>133</v>
      </c>
      <c r="E73" s="123">
        <v>0</v>
      </c>
      <c r="F73" s="86"/>
      <c r="G73" s="39">
        <v>1569575</v>
      </c>
      <c r="H73" s="86"/>
      <c r="I73" s="123">
        <v>0</v>
      </c>
      <c r="J73" s="39"/>
      <c r="K73" s="39">
        <v>1569575</v>
      </c>
    </row>
    <row r="74" spans="1:11" s="136" customFormat="1" x14ac:dyDescent="0.45">
      <c r="B74" s="136" t="s">
        <v>134</v>
      </c>
      <c r="E74" s="123">
        <v>0</v>
      </c>
      <c r="F74" s="86"/>
      <c r="G74" s="123">
        <v>0</v>
      </c>
      <c r="H74" s="86"/>
      <c r="I74" s="39">
        <v>21599600</v>
      </c>
      <c r="J74" s="39"/>
      <c r="K74" s="39">
        <v>10799800</v>
      </c>
    </row>
    <row r="75" spans="1:11" s="136" customFormat="1" x14ac:dyDescent="0.45">
      <c r="B75" s="136" t="s">
        <v>168</v>
      </c>
      <c r="E75" s="39">
        <v>15000000</v>
      </c>
      <c r="F75" s="86"/>
      <c r="G75" s="123">
        <v>0</v>
      </c>
      <c r="H75" s="86"/>
      <c r="I75" s="39">
        <v>15000000</v>
      </c>
      <c r="J75" s="39"/>
      <c r="K75" s="123">
        <v>0</v>
      </c>
    </row>
    <row r="76" spans="1:11" s="136" customFormat="1" x14ac:dyDescent="0.45">
      <c r="B76" s="136" t="s">
        <v>189</v>
      </c>
      <c r="E76" s="39">
        <v>-262266337</v>
      </c>
      <c r="F76" s="86"/>
      <c r="G76" s="39">
        <v>-151500000</v>
      </c>
      <c r="H76" s="86"/>
      <c r="I76" s="39">
        <v>-251266337</v>
      </c>
      <c r="J76" s="39"/>
      <c r="K76" s="39">
        <v>-150000000</v>
      </c>
    </row>
    <row r="77" spans="1:11" s="136" customFormat="1" x14ac:dyDescent="0.45">
      <c r="B77" s="136" t="s">
        <v>135</v>
      </c>
      <c r="E77" s="123">
        <v>0</v>
      </c>
      <c r="F77" s="86"/>
      <c r="G77" s="123">
        <v>0</v>
      </c>
      <c r="H77" s="39"/>
      <c r="I77" s="87">
        <v>-36698920</v>
      </c>
      <c r="J77" s="86"/>
      <c r="K77" s="87">
        <v>-48640800</v>
      </c>
    </row>
    <row r="78" spans="1:11" s="136" customFormat="1" x14ac:dyDescent="0.45">
      <c r="B78" s="136" t="s">
        <v>190</v>
      </c>
      <c r="E78" s="123">
        <v>0</v>
      </c>
      <c r="F78" s="86"/>
      <c r="G78" s="123">
        <v>0</v>
      </c>
      <c r="H78" s="39"/>
      <c r="I78" s="87">
        <v>-7164694</v>
      </c>
      <c r="J78" s="86"/>
      <c r="K78" s="123">
        <v>0</v>
      </c>
    </row>
    <row r="79" spans="1:11" s="136" customFormat="1" x14ac:dyDescent="0.5">
      <c r="B79" s="136" t="s">
        <v>136</v>
      </c>
      <c r="E79" s="123">
        <v>0</v>
      </c>
      <c r="F79" s="86"/>
      <c r="G79" s="87">
        <v>-19799900</v>
      </c>
      <c r="H79" s="86"/>
      <c r="I79" s="123">
        <v>0</v>
      </c>
      <c r="J79" s="86"/>
      <c r="K79" s="87">
        <v>-19799900</v>
      </c>
    </row>
    <row r="80" spans="1:11" s="136" customFormat="1" x14ac:dyDescent="0.45">
      <c r="B80" s="136" t="s">
        <v>139</v>
      </c>
      <c r="E80" s="92">
        <v>-44808</v>
      </c>
      <c r="F80" s="93"/>
      <c r="G80" s="92">
        <v>-441686</v>
      </c>
      <c r="H80" s="93"/>
      <c r="I80" s="92">
        <v>-31308</v>
      </c>
      <c r="J80" s="93"/>
      <c r="K80" s="110">
        <v>-34308</v>
      </c>
    </row>
    <row r="81" spans="1:11" s="136" customFormat="1" ht="3" customHeight="1" x14ac:dyDescent="0.45">
      <c r="C81" s="40"/>
      <c r="E81" s="39"/>
      <c r="F81" s="86"/>
      <c r="G81" s="39"/>
      <c r="H81" s="86"/>
      <c r="I81" s="39"/>
      <c r="J81" s="39"/>
      <c r="K81" s="39"/>
    </row>
    <row r="82" spans="1:11" s="136" customFormat="1" x14ac:dyDescent="0.5">
      <c r="A82" s="136" t="s">
        <v>174</v>
      </c>
      <c r="C82" s="101"/>
      <c r="D82" s="102"/>
      <c r="E82" s="106"/>
      <c r="F82" s="107"/>
      <c r="G82" s="13"/>
      <c r="H82" s="107"/>
      <c r="I82" s="107"/>
      <c r="J82" s="107"/>
    </row>
    <row r="83" spans="1:11" s="136" customFormat="1" ht="17.25" customHeight="1" x14ac:dyDescent="0.5">
      <c r="A83" s="89"/>
      <c r="C83" s="101"/>
      <c r="D83" s="102"/>
      <c r="E83" s="106"/>
      <c r="F83" s="107"/>
      <c r="G83" s="13"/>
      <c r="H83" s="107"/>
      <c r="I83" s="107"/>
      <c r="J83" s="107"/>
    </row>
    <row r="84" spans="1:11" s="136" customFormat="1" x14ac:dyDescent="0.45">
      <c r="D84" s="104" t="s">
        <v>30</v>
      </c>
      <c r="E84" s="108" t="s">
        <v>123</v>
      </c>
      <c r="F84" s="109"/>
      <c r="G84" s="109"/>
      <c r="H84" s="109"/>
      <c r="I84" s="109"/>
      <c r="J84" s="72"/>
      <c r="K84" s="109"/>
    </row>
    <row r="85" spans="1:11" x14ac:dyDescent="0.45">
      <c r="D85" s="104" t="s">
        <v>77</v>
      </c>
      <c r="E85" s="108" t="s">
        <v>124</v>
      </c>
    </row>
    <row r="86" spans="1:11" x14ac:dyDescent="0.45">
      <c r="D86" s="104"/>
      <c r="E86" s="108"/>
      <c r="K86" s="97" t="s">
        <v>146</v>
      </c>
    </row>
    <row r="87" spans="1:11" s="21" customFormat="1" x14ac:dyDescent="0.5">
      <c r="B87" s="197" t="s">
        <v>112</v>
      </c>
      <c r="C87" s="197"/>
      <c r="D87" s="197"/>
      <c r="E87" s="197"/>
      <c r="F87" s="197"/>
      <c r="G87" s="197"/>
      <c r="H87" s="197"/>
      <c r="I87" s="197"/>
      <c r="J87" s="197"/>
      <c r="K87" s="197"/>
    </row>
    <row r="88" spans="1:11" s="21" customFormat="1" x14ac:dyDescent="0.5">
      <c r="B88" s="197" t="s">
        <v>125</v>
      </c>
      <c r="C88" s="197"/>
      <c r="D88" s="197"/>
      <c r="E88" s="197"/>
      <c r="F88" s="197"/>
      <c r="G88" s="197"/>
      <c r="H88" s="197"/>
      <c r="I88" s="197"/>
      <c r="J88" s="197"/>
      <c r="K88" s="197"/>
    </row>
    <row r="89" spans="1:11" s="21" customFormat="1" x14ac:dyDescent="0.5">
      <c r="B89" s="197" t="str">
        <f>B4</f>
        <v>สำหรับงวดเก้าเดือนสิ้นสุดวันที่ 30 กันยายน 2563</v>
      </c>
      <c r="C89" s="197"/>
      <c r="D89" s="197"/>
      <c r="E89" s="197"/>
      <c r="F89" s="197"/>
      <c r="G89" s="197"/>
      <c r="H89" s="197"/>
      <c r="I89" s="197"/>
      <c r="J89" s="197"/>
      <c r="K89" s="197"/>
    </row>
    <row r="90" spans="1:11" s="21" customFormat="1" ht="8.1" customHeight="1" x14ac:dyDescent="0.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</row>
    <row r="91" spans="1:11" s="136" customFormat="1" x14ac:dyDescent="0.5">
      <c r="E91" s="198" t="s">
        <v>2</v>
      </c>
      <c r="F91" s="198"/>
      <c r="G91" s="198"/>
      <c r="H91" s="198"/>
      <c r="I91" s="198"/>
      <c r="J91" s="198"/>
      <c r="K91" s="198"/>
    </row>
    <row r="92" spans="1:11" s="136" customFormat="1" x14ac:dyDescent="0.5">
      <c r="E92" s="198" t="s">
        <v>3</v>
      </c>
      <c r="F92" s="198"/>
      <c r="G92" s="198"/>
      <c r="H92" s="24"/>
      <c r="I92" s="198" t="s">
        <v>4</v>
      </c>
      <c r="J92" s="198"/>
      <c r="K92" s="198"/>
    </row>
    <row r="93" spans="1:11" s="136" customFormat="1" x14ac:dyDescent="0.5">
      <c r="E93" s="98" t="s">
        <v>148</v>
      </c>
      <c r="F93" s="24"/>
      <c r="G93" s="98" t="s">
        <v>6</v>
      </c>
      <c r="H93" s="99"/>
      <c r="I93" s="98" t="s">
        <v>148</v>
      </c>
      <c r="J93" s="24"/>
      <c r="K93" s="98" t="s">
        <v>6</v>
      </c>
    </row>
    <row r="94" spans="1:11" s="136" customFormat="1" x14ac:dyDescent="0.5">
      <c r="A94" s="75" t="s">
        <v>220</v>
      </c>
      <c r="E94" s="114"/>
      <c r="F94" s="24"/>
      <c r="G94" s="114"/>
      <c r="H94" s="99"/>
      <c r="I94" s="114"/>
      <c r="J94" s="24"/>
      <c r="K94" s="114"/>
    </row>
    <row r="95" spans="1:11" s="136" customFormat="1" x14ac:dyDescent="0.45">
      <c r="A95" s="89"/>
      <c r="B95" s="136" t="s">
        <v>192</v>
      </c>
      <c r="C95" s="89"/>
      <c r="E95" s="110"/>
      <c r="F95" s="86"/>
      <c r="G95" s="110"/>
      <c r="H95" s="86"/>
    </row>
    <row r="96" spans="1:11" s="136" customFormat="1" x14ac:dyDescent="0.45">
      <c r="A96" s="89"/>
      <c r="C96" s="136" t="s">
        <v>138</v>
      </c>
      <c r="E96" s="110">
        <v>-481924</v>
      </c>
      <c r="F96" s="86"/>
      <c r="G96" s="123">
        <v>0</v>
      </c>
      <c r="H96" s="86"/>
      <c r="I96" s="87">
        <v>-481924</v>
      </c>
      <c r="J96" s="86"/>
      <c r="K96" s="123">
        <v>0</v>
      </c>
    </row>
    <row r="97" spans="1:11" s="136" customFormat="1" x14ac:dyDescent="0.45">
      <c r="A97" s="89"/>
      <c r="B97" s="136" t="s">
        <v>137</v>
      </c>
      <c r="E97" s="110"/>
      <c r="F97" s="86"/>
      <c r="G97" s="115"/>
      <c r="H97" s="86"/>
      <c r="I97" s="87"/>
      <c r="J97" s="86"/>
      <c r="K97" s="87"/>
    </row>
    <row r="98" spans="1:11" s="136" customFormat="1" x14ac:dyDescent="0.5">
      <c r="C98" s="136" t="s">
        <v>138</v>
      </c>
      <c r="E98" s="132">
        <f>E119</f>
        <v>-9330153</v>
      </c>
      <c r="G98" s="132">
        <v>-22595372</v>
      </c>
      <c r="I98" s="132">
        <v>-1770510</v>
      </c>
      <c r="K98" s="132">
        <v>-9137429</v>
      </c>
    </row>
    <row r="99" spans="1:11" s="136" customFormat="1" x14ac:dyDescent="0.45">
      <c r="A99" s="89" t="s">
        <v>246</v>
      </c>
      <c r="B99" s="89"/>
      <c r="C99" s="89"/>
      <c r="E99" s="130">
        <f>SUM(E69:E80,E95:E98)</f>
        <v>24089674</v>
      </c>
      <c r="F99" s="86"/>
      <c r="G99" s="130">
        <f>SUM(G69:G80,G95:G98)</f>
        <v>45279494</v>
      </c>
      <c r="H99" s="86"/>
      <c r="I99" s="130">
        <f>SUM(I69:I80,I95:I98)</f>
        <v>24959848</v>
      </c>
      <c r="J99" s="86"/>
      <c r="K99" s="130">
        <f>SUM(K69:K80,K95:K98)</f>
        <v>36350700</v>
      </c>
    </row>
    <row r="100" spans="1:11" s="136" customFormat="1" x14ac:dyDescent="0.5">
      <c r="A100" s="75" t="s">
        <v>140</v>
      </c>
      <c r="B100" s="75"/>
      <c r="C100" s="72"/>
      <c r="E100" s="87"/>
      <c r="F100" s="86"/>
      <c r="G100" s="86"/>
      <c r="H100" s="86"/>
      <c r="I100" s="86"/>
      <c r="J100" s="86"/>
      <c r="K100" s="86"/>
    </row>
    <row r="101" spans="1:11" s="136" customFormat="1" x14ac:dyDescent="0.45">
      <c r="B101" s="136" t="s">
        <v>231</v>
      </c>
      <c r="C101" s="72"/>
      <c r="E101" s="110">
        <v>10000000</v>
      </c>
      <c r="F101" s="93"/>
      <c r="G101" s="110">
        <v>50745295</v>
      </c>
      <c r="H101" s="93"/>
      <c r="I101" s="110">
        <v>10000000</v>
      </c>
      <c r="J101" s="93"/>
      <c r="K101" s="123">
        <v>0</v>
      </c>
    </row>
    <row r="102" spans="1:11" s="136" customFormat="1" hidden="1" x14ac:dyDescent="0.5">
      <c r="B102" s="136" t="s">
        <v>237</v>
      </c>
      <c r="E102" s="92"/>
      <c r="F102" s="86"/>
      <c r="G102" s="92"/>
      <c r="H102" s="86"/>
      <c r="I102" s="92"/>
      <c r="J102" s="86"/>
      <c r="K102" s="123"/>
    </row>
    <row r="103" spans="1:11" s="136" customFormat="1" x14ac:dyDescent="0.45">
      <c r="B103" s="136" t="s">
        <v>141</v>
      </c>
      <c r="C103" s="72"/>
      <c r="E103" s="123">
        <v>0</v>
      </c>
      <c r="F103" s="86"/>
      <c r="G103" s="39">
        <v>-57728948</v>
      </c>
      <c r="H103" s="86"/>
      <c r="I103" s="123">
        <v>0</v>
      </c>
      <c r="J103" s="86"/>
      <c r="K103" s="123">
        <v>0</v>
      </c>
    </row>
    <row r="104" spans="1:11" s="136" customFormat="1" x14ac:dyDescent="0.5">
      <c r="B104" s="136" t="s">
        <v>142</v>
      </c>
      <c r="C104" s="72"/>
      <c r="E104" s="87">
        <v>-3282980</v>
      </c>
      <c r="F104" s="86"/>
      <c r="G104" s="87">
        <v>-9370280</v>
      </c>
      <c r="H104" s="86"/>
      <c r="I104" s="123">
        <v>0</v>
      </c>
      <c r="J104" s="86"/>
      <c r="K104" s="123">
        <v>0</v>
      </c>
    </row>
    <row r="105" spans="1:11" s="136" customFormat="1" ht="19.5" customHeight="1" x14ac:dyDescent="0.5">
      <c r="B105" s="136" t="s">
        <v>191</v>
      </c>
      <c r="C105" s="72"/>
      <c r="E105" s="87">
        <v>-1320408</v>
      </c>
      <c r="F105" s="86"/>
      <c r="G105" s="87">
        <v>-1660822</v>
      </c>
      <c r="H105" s="86"/>
      <c r="I105" s="87">
        <v>-990120</v>
      </c>
      <c r="J105" s="86"/>
      <c r="K105" s="87">
        <v>-1970081</v>
      </c>
    </row>
    <row r="106" spans="1:11" s="136" customFormat="1" x14ac:dyDescent="0.5">
      <c r="B106" s="136" t="s">
        <v>214</v>
      </c>
      <c r="C106" s="72"/>
      <c r="E106" s="92">
        <v>-5718485</v>
      </c>
      <c r="F106" s="93"/>
      <c r="G106" s="92">
        <v>-17819629</v>
      </c>
      <c r="H106" s="93"/>
      <c r="I106" s="92">
        <v>-122276</v>
      </c>
      <c r="J106" s="93"/>
      <c r="K106" s="92">
        <v>-125851</v>
      </c>
    </row>
    <row r="107" spans="1:11" s="136" customFormat="1" x14ac:dyDescent="0.5">
      <c r="B107" s="136" t="s">
        <v>216</v>
      </c>
      <c r="C107" s="72"/>
      <c r="E107" s="88">
        <v>-15000000</v>
      </c>
      <c r="F107" s="93"/>
      <c r="G107" s="88">
        <v>-37497050</v>
      </c>
      <c r="H107" s="93"/>
      <c r="I107" s="88">
        <v>-15000000</v>
      </c>
      <c r="J107" s="93"/>
      <c r="K107" s="88">
        <v>-37496850</v>
      </c>
    </row>
    <row r="108" spans="1:11" s="136" customFormat="1" x14ac:dyDescent="0.45">
      <c r="A108" s="89" t="s">
        <v>219</v>
      </c>
      <c r="C108" s="72"/>
      <c r="E108" s="130">
        <f>SUM(E101:E107)</f>
        <v>-15321873</v>
      </c>
      <c r="F108" s="86"/>
      <c r="G108" s="130">
        <f>SUM(G101:G107)</f>
        <v>-73331434</v>
      </c>
      <c r="H108" s="86"/>
      <c r="I108" s="130">
        <f>SUM(I101:I107)</f>
        <v>-6112396</v>
      </c>
      <c r="J108" s="86"/>
      <c r="K108" s="130">
        <f>SUM(K101:K107)</f>
        <v>-39592782</v>
      </c>
    </row>
    <row r="109" spans="1:11" s="136" customFormat="1" x14ac:dyDescent="0.5">
      <c r="A109" s="136" t="s">
        <v>143</v>
      </c>
      <c r="C109" s="72"/>
      <c r="E109" s="88">
        <f>-5733305+31785</f>
        <v>-5701520</v>
      </c>
      <c r="F109" s="86"/>
      <c r="G109" s="88">
        <v>-87633</v>
      </c>
      <c r="H109" s="86"/>
      <c r="I109" s="193">
        <v>0</v>
      </c>
      <c r="J109" s="86"/>
      <c r="K109" s="193">
        <v>0</v>
      </c>
    </row>
    <row r="110" spans="1:11" s="136" customFormat="1" x14ac:dyDescent="0.45">
      <c r="A110" s="90" t="s">
        <v>248</v>
      </c>
      <c r="B110" s="75"/>
      <c r="C110" s="72"/>
      <c r="E110" s="39">
        <f>E67+E99+E108+E109</f>
        <v>20361630</v>
      </c>
      <c r="F110" s="86"/>
      <c r="G110" s="39">
        <f>G67+G99+G108+G109</f>
        <v>-152270429</v>
      </c>
      <c r="H110" s="86"/>
      <c r="I110" s="39">
        <f>I67+I99+I108+I109</f>
        <v>-6099354</v>
      </c>
      <c r="J110" s="86"/>
      <c r="K110" s="39">
        <f>K67+K99+K108+K109</f>
        <v>-88004117</v>
      </c>
    </row>
    <row r="111" spans="1:11" s="136" customFormat="1" x14ac:dyDescent="0.45">
      <c r="A111" s="90" t="s">
        <v>153</v>
      </c>
      <c r="B111" s="75"/>
      <c r="C111" s="72"/>
      <c r="E111" s="42">
        <f>+BS!G11</f>
        <v>206473395</v>
      </c>
      <c r="F111" s="86"/>
      <c r="G111" s="42">
        <v>322296358</v>
      </c>
      <c r="H111" s="86"/>
      <c r="I111" s="42">
        <f>+BS!K11</f>
        <v>119927007</v>
      </c>
      <c r="J111" s="86"/>
      <c r="K111" s="42">
        <v>170108766</v>
      </c>
    </row>
    <row r="112" spans="1:11" s="136" customFormat="1" ht="21.95" customHeight="1" thickBot="1" x14ac:dyDescent="0.5">
      <c r="A112" s="90" t="s">
        <v>154</v>
      </c>
      <c r="C112" s="72"/>
      <c r="E112" s="116">
        <f>+E110+E111</f>
        <v>226835025</v>
      </c>
      <c r="F112" s="86"/>
      <c r="G112" s="116">
        <f>+G110+G111</f>
        <v>170025929</v>
      </c>
      <c r="H112" s="86"/>
      <c r="I112" s="116">
        <f>+I110+I111</f>
        <v>113827653</v>
      </c>
      <c r="J112" s="86"/>
      <c r="K112" s="116">
        <f>+K110+K111</f>
        <v>82104649</v>
      </c>
    </row>
    <row r="113" spans="1:11" s="136" customFormat="1" ht="3" customHeight="1" thickTop="1" x14ac:dyDescent="0.45">
      <c r="A113" s="90"/>
      <c r="C113" s="72"/>
      <c r="E113" s="86"/>
      <c r="F113" s="9"/>
      <c r="G113" s="86"/>
      <c r="H113" s="86"/>
      <c r="I113" s="86"/>
      <c r="J113" s="86"/>
      <c r="K113" s="86"/>
    </row>
    <row r="114" spans="1:11" s="136" customFormat="1" x14ac:dyDescent="0.45">
      <c r="A114" s="90" t="s">
        <v>144</v>
      </c>
      <c r="C114" s="72"/>
      <c r="E114" s="39"/>
      <c r="F114" s="86"/>
      <c r="G114" s="39"/>
      <c r="H114" s="86"/>
      <c r="I114" s="39"/>
      <c r="J114" s="86"/>
      <c r="K114" s="39"/>
    </row>
    <row r="115" spans="1:11" s="136" customFormat="1" ht="20.100000000000001" customHeight="1" x14ac:dyDescent="0.5">
      <c r="A115" s="136" t="s">
        <v>137</v>
      </c>
      <c r="C115" s="72"/>
      <c r="E115" s="86"/>
      <c r="F115" s="9"/>
      <c r="G115" s="86"/>
      <c r="H115" s="86"/>
      <c r="I115" s="86"/>
      <c r="J115" s="86"/>
      <c r="K115" s="86"/>
    </row>
    <row r="116" spans="1:11" s="136" customFormat="1" ht="20.100000000000001" customHeight="1" x14ac:dyDescent="0.45">
      <c r="B116" s="117" t="s">
        <v>238</v>
      </c>
      <c r="E116" s="86">
        <v>-7508364</v>
      </c>
      <c r="F116" s="9"/>
      <c r="G116" s="122">
        <v>-22763372</v>
      </c>
      <c r="H116" s="86"/>
      <c r="I116" s="86">
        <v>-1973873</v>
      </c>
      <c r="J116" s="86"/>
      <c r="K116" s="122">
        <v>-9305429</v>
      </c>
    </row>
    <row r="117" spans="1:11" s="138" customFormat="1" ht="20.100000000000001" customHeight="1" x14ac:dyDescent="0.45">
      <c r="B117" s="117" t="s">
        <v>240</v>
      </c>
      <c r="E117" s="122">
        <f>-1819639-2150</f>
        <v>-1821789</v>
      </c>
      <c r="F117" s="15"/>
      <c r="G117" s="123">
        <v>0</v>
      </c>
      <c r="H117" s="8"/>
      <c r="I117" s="122">
        <v>203363</v>
      </c>
      <c r="J117" s="8"/>
      <c r="K117" s="123">
        <v>0</v>
      </c>
    </row>
    <row r="118" spans="1:11" s="136" customFormat="1" ht="20.100000000000001" customHeight="1" x14ac:dyDescent="0.45">
      <c r="B118" s="136" t="s">
        <v>194</v>
      </c>
      <c r="E118" s="123">
        <v>0</v>
      </c>
      <c r="F118" s="9"/>
      <c r="G118" s="129">
        <v>168000</v>
      </c>
      <c r="H118" s="86"/>
      <c r="I118" s="123">
        <v>0</v>
      </c>
      <c r="J118" s="86"/>
      <c r="K118" s="129">
        <v>168000</v>
      </c>
    </row>
    <row r="119" spans="1:11" s="136" customFormat="1" ht="20.100000000000001" customHeight="1" thickBot="1" x14ac:dyDescent="0.55000000000000004">
      <c r="B119" s="136" t="s">
        <v>137</v>
      </c>
      <c r="C119" s="72"/>
      <c r="E119" s="118">
        <f>SUM(E116:E118)</f>
        <v>-9330153</v>
      </c>
      <c r="F119" s="9"/>
      <c r="G119" s="118">
        <f>SUM(G116:G118)</f>
        <v>-22595372</v>
      </c>
      <c r="H119" s="86"/>
      <c r="I119" s="118">
        <f>SUM(I116:I118)</f>
        <v>-1770510</v>
      </c>
      <c r="J119" s="86"/>
      <c r="K119" s="118">
        <f>SUM(K116:K118)</f>
        <v>-9137429</v>
      </c>
    </row>
    <row r="120" spans="1:11" s="136" customFormat="1" ht="20.100000000000001" customHeight="1" thickTop="1" x14ac:dyDescent="0.5">
      <c r="A120" s="136" t="s">
        <v>192</v>
      </c>
      <c r="C120" s="72"/>
      <c r="E120" s="86"/>
      <c r="F120" s="9"/>
      <c r="G120" s="86"/>
      <c r="H120" s="86"/>
      <c r="I120" s="86"/>
      <c r="J120" s="86"/>
      <c r="K120" s="86"/>
    </row>
    <row r="121" spans="1:11" s="136" customFormat="1" ht="20.100000000000001" customHeight="1" x14ac:dyDescent="0.45">
      <c r="B121" s="117" t="s">
        <v>193</v>
      </c>
      <c r="E121" s="86">
        <v>-1927692</v>
      </c>
      <c r="F121" s="9"/>
      <c r="G121" s="123">
        <v>0</v>
      </c>
      <c r="H121" s="86"/>
      <c r="I121" s="86">
        <v>-1927692</v>
      </c>
      <c r="J121" s="86"/>
      <c r="K121" s="123">
        <v>0</v>
      </c>
    </row>
    <row r="122" spans="1:11" s="136" customFormat="1" ht="20.100000000000001" customHeight="1" x14ac:dyDescent="0.5">
      <c r="B122" s="136" t="s">
        <v>194</v>
      </c>
      <c r="E122" s="14">
        <v>1445768</v>
      </c>
      <c r="F122" s="9"/>
      <c r="G122" s="123">
        <v>0</v>
      </c>
      <c r="H122" s="86"/>
      <c r="I122" s="14">
        <v>1445768</v>
      </c>
      <c r="J122" s="86"/>
      <c r="K122" s="123">
        <v>0</v>
      </c>
    </row>
    <row r="123" spans="1:11" s="136" customFormat="1" ht="20.100000000000001" customHeight="1" thickBot="1" x14ac:dyDescent="0.55000000000000004">
      <c r="B123" s="136" t="s">
        <v>192</v>
      </c>
      <c r="C123" s="72"/>
      <c r="E123" s="118">
        <f>SUM(E121:E122)</f>
        <v>-481924</v>
      </c>
      <c r="F123" s="9"/>
      <c r="G123" s="194">
        <f>SUM(G121:G122)</f>
        <v>0</v>
      </c>
      <c r="H123" s="86"/>
      <c r="I123" s="118">
        <f>SUM(I121:I122)</f>
        <v>-481924</v>
      </c>
      <c r="J123" s="86"/>
      <c r="K123" s="194">
        <f>SUM(K121:K122)</f>
        <v>0</v>
      </c>
    </row>
    <row r="124" spans="1:11" s="136" customFormat="1" ht="3.75" customHeight="1" thickTop="1" x14ac:dyDescent="0.45">
      <c r="A124" s="90"/>
      <c r="C124" s="72"/>
      <c r="E124" s="86"/>
      <c r="F124" s="9"/>
      <c r="G124" s="86"/>
      <c r="H124" s="86"/>
      <c r="I124" s="86"/>
      <c r="J124" s="86"/>
      <c r="K124" s="86"/>
    </row>
    <row r="125" spans="1:11" s="136" customFormat="1" ht="20.100000000000001" customHeight="1" thickBot="1" x14ac:dyDescent="0.5">
      <c r="A125" s="104" t="s">
        <v>221</v>
      </c>
      <c r="C125" s="72"/>
      <c r="D125" s="119"/>
      <c r="E125" s="20">
        <v>1120166</v>
      </c>
      <c r="F125" s="9"/>
      <c r="G125" s="195">
        <v>0</v>
      </c>
      <c r="H125" s="86"/>
      <c r="I125" s="19">
        <v>436961</v>
      </c>
      <c r="J125" s="15"/>
      <c r="K125" s="195">
        <v>0</v>
      </c>
    </row>
    <row r="126" spans="1:11" s="136" customFormat="1" ht="8.25" customHeight="1" thickTop="1" x14ac:dyDescent="0.45">
      <c r="A126" s="90"/>
      <c r="C126" s="72"/>
      <c r="E126" s="86"/>
      <c r="F126" s="9"/>
      <c r="G126" s="86"/>
      <c r="H126" s="86"/>
      <c r="I126" s="86"/>
      <c r="J126" s="86"/>
      <c r="K126" s="86"/>
    </row>
    <row r="127" spans="1:11" s="136" customFormat="1" x14ac:dyDescent="0.5">
      <c r="A127" s="136" t="s">
        <v>174</v>
      </c>
      <c r="C127" s="72"/>
      <c r="E127" s="86"/>
      <c r="F127" s="9"/>
      <c r="G127" s="86"/>
      <c r="H127" s="86"/>
      <c r="I127" s="86"/>
      <c r="J127" s="86"/>
      <c r="K127" s="86"/>
    </row>
    <row r="128" spans="1:11" s="136" customFormat="1" ht="17.25" customHeight="1" x14ac:dyDescent="0.5">
      <c r="A128" s="89"/>
      <c r="C128" s="101"/>
      <c r="D128" s="102"/>
      <c r="E128" s="106"/>
      <c r="F128" s="107"/>
      <c r="G128" s="13"/>
      <c r="H128" s="107"/>
      <c r="I128" s="107"/>
      <c r="J128" s="107"/>
    </row>
    <row r="129" spans="4:11" s="136" customFormat="1" x14ac:dyDescent="0.45">
      <c r="D129" s="104" t="s">
        <v>30</v>
      </c>
      <c r="E129" s="108" t="s">
        <v>123</v>
      </c>
      <c r="F129" s="109"/>
      <c r="G129" s="109"/>
      <c r="H129" s="109"/>
      <c r="I129" s="109"/>
      <c r="J129" s="72"/>
      <c r="K129" s="109"/>
    </row>
    <row r="130" spans="4:11" x14ac:dyDescent="0.45">
      <c r="D130" s="104" t="s">
        <v>77</v>
      </c>
      <c r="E130" s="108" t="s">
        <v>124</v>
      </c>
    </row>
    <row r="132" spans="4:11" s="131" customFormat="1" x14ac:dyDescent="0.5">
      <c r="D132" s="131" t="s">
        <v>235</v>
      </c>
      <c r="E132" s="122">
        <f>+BS!E11</f>
        <v>226835025</v>
      </c>
      <c r="F132" s="122"/>
      <c r="G132" s="122"/>
      <c r="H132" s="122"/>
      <c r="I132" s="122">
        <f>+BS!I11</f>
        <v>113827653</v>
      </c>
      <c r="J132" s="122"/>
    </row>
    <row r="133" spans="4:11" x14ac:dyDescent="0.5">
      <c r="E133" s="87">
        <f>+E112-E132</f>
        <v>0</v>
      </c>
      <c r="I133" s="87">
        <f>+I112-I132</f>
        <v>0</v>
      </c>
    </row>
  </sheetData>
  <mergeCells count="20">
    <mergeCell ref="E49:G49"/>
    <mergeCell ref="I49:K49"/>
    <mergeCell ref="B2:K2"/>
    <mergeCell ref="B3:K3"/>
    <mergeCell ref="B4:K4"/>
    <mergeCell ref="E6:K6"/>
    <mergeCell ref="E7:G7"/>
    <mergeCell ref="I7:K7"/>
    <mergeCell ref="C27:D27"/>
    <mergeCell ref="B44:K44"/>
    <mergeCell ref="B45:K45"/>
    <mergeCell ref="B46:K46"/>
    <mergeCell ref="E48:K48"/>
    <mergeCell ref="C29:D29"/>
    <mergeCell ref="B87:K87"/>
    <mergeCell ref="B88:K88"/>
    <mergeCell ref="B89:K89"/>
    <mergeCell ref="E91:K91"/>
    <mergeCell ref="E92:G92"/>
    <mergeCell ref="I92:K92"/>
  </mergeCells>
  <pageMargins left="0.98425196850393704" right="0.70866141732283472" top="0.78740157480314965" bottom="0.39370078740157483" header="0.31496062992125984" footer="0.31496062992125984"/>
  <pageSetup paperSize="9" scale="95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PL(3)</vt:lpstr>
      <vt:lpstr>PL(9)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'PL(3)'!Print_Area</vt:lpstr>
      <vt:lpstr>หน้าปก!Print_Area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Porntip</cp:lastModifiedBy>
  <cp:lastPrinted>2020-11-09T05:18:46Z</cp:lastPrinted>
  <dcterms:created xsi:type="dcterms:W3CDTF">2020-02-23T10:07:29Z</dcterms:created>
  <dcterms:modified xsi:type="dcterms:W3CDTF">2020-11-12T03:56:05Z</dcterms:modified>
</cp:coreProperties>
</file>