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SCI Q3'63\FS\"/>
    </mc:Choice>
  </mc:AlternateContent>
  <xr:revisionPtr revIDLastSave="0" documentId="13_ncr:1_{CF2A2D6E-31E8-4286-B909-B0ECC3EEC067}" xr6:coauthVersionLast="45" xr6:coauthVersionMax="45" xr10:uidLastSave="{00000000-0000-0000-0000-000000000000}"/>
  <bookViews>
    <workbookView xWindow="-110" yWindow="-110" windowWidth="19420" windowHeight="10420" tabRatio="819" xr2:uid="{00000000-000D-0000-FFFF-FFFF00000000}"/>
  </bookViews>
  <sheets>
    <sheet name="ETitle " sheetId="1" r:id="rId1"/>
    <sheet name="EBS " sheetId="2" r:id="rId2"/>
    <sheet name="EPL (3 mths)" sheetId="7" r:id="rId3"/>
    <sheet name="EPL (9 mths)" sheetId="3" r:id="rId4"/>
    <sheet name="Conso-EEQ" sheetId="4" r:id="rId5"/>
    <sheet name="EEQ " sheetId="5" r:id="rId6"/>
    <sheet name="ECF 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'[2]ELEC45-01'!#REF!</definedName>
    <definedName name="\t">'[2]ELEC45-01'!#REF!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7" localSheetId="2">'[4]AA-1'!#REF!</definedName>
    <definedName name="____DAT7">'[4]AA-1'!#REF!</definedName>
    <definedName name="____DAT8" localSheetId="2">'[4]AA-1'!#REF!</definedName>
    <definedName name="____DAT8">'[4]AA-1'!#REF!</definedName>
    <definedName name="____DAT9" localSheetId="2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7" localSheetId="2">'[4]AA-1'!#REF!</definedName>
    <definedName name="___DAT7">'[4]AA-1'!#REF!</definedName>
    <definedName name="___DAT8" localSheetId="2">'[4]AA-1'!#REF!</definedName>
    <definedName name="___DAT8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ob1" localSheetId="2">#REF!</definedName>
    <definedName name="___fob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2">#REF!</definedName>
    <definedName name="___st1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[11]AM_COST!#REF!</definedName>
    <definedName name="__123Graph_A" hidden="1">[11]AM_COST!#REF!</definedName>
    <definedName name="__123Graph_D" localSheetId="2" hidden="1">[12]ชื่อหุ้น!#REF!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2">'[14]N-11.3'!#REF!</definedName>
    <definedName name="__DAT1">'[14]N-11.3'!#REF!</definedName>
    <definedName name="__DAT10" localSheetId="2">[15]BMCT2003!#REF!</definedName>
    <definedName name="__DAT10">[15]BMCT2003!#REF!</definedName>
    <definedName name="__DAT11" localSheetId="2">[15]BMCT2003!#REF!</definedName>
    <definedName name="__DAT11">[15]BMCT2003!#REF!</definedName>
    <definedName name="__DAT12" localSheetId="2">[15]BMCT2003!#REF!</definedName>
    <definedName name="__DAT12">[15]BMCT2003!#REF!</definedName>
    <definedName name="__DAT13" localSheetId="2">[15]BMCT2003!#REF!</definedName>
    <definedName name="__DAT13">[15]BMCT2003!#REF!</definedName>
    <definedName name="__DAT14" localSheetId="2">[15]BMCT2003!#REF!</definedName>
    <definedName name="__DAT14">[15]BMCT2003!#REF!</definedName>
    <definedName name="__DAT15" localSheetId="2">[15]BMCT2003!#REF!</definedName>
    <definedName name="__DAT15">[15]BMCT2003!#REF!</definedName>
    <definedName name="__DAT16" localSheetId="2">[15]BMCT2003!#REF!</definedName>
    <definedName name="__DAT16">[15]BMCT2003!#REF!</definedName>
    <definedName name="__DAT17" localSheetId="2">[15]BMCT2003!#REF!</definedName>
    <definedName name="__DAT17">[15]BMCT2003!#REF!</definedName>
    <definedName name="__DAT18" localSheetId="2">[15]BMCT2003!#REF!</definedName>
    <definedName name="__DAT18">[15]BMCT2003!#REF!</definedName>
    <definedName name="__DAT19" localSheetId="2">[15]BMCT2003!#REF!</definedName>
    <definedName name="__DAT19">[15]BMCT2003!#REF!</definedName>
    <definedName name="__DAT2" localSheetId="2">[15]BMCT2003!#REF!</definedName>
    <definedName name="__DAT2">[15]BMCT2003!#REF!</definedName>
    <definedName name="__DAT20" localSheetId="2">[15]BMCT2003!#REF!</definedName>
    <definedName name="__DAT20">[15]BMCT2003!#REF!</definedName>
    <definedName name="__DAT3" localSheetId="2">[15]BMCT2003!#REF!</definedName>
    <definedName name="__DAT3">[15]BMCT2003!#REF!</definedName>
    <definedName name="__DAT4" localSheetId="2">[15]BMCT2003!#REF!</definedName>
    <definedName name="__DAT4">[15]BMCT2003!#REF!</definedName>
    <definedName name="__DAT5" localSheetId="2">[15]BMCT2003!#REF!</definedName>
    <definedName name="__DAT5">[15]BMCT2003!#REF!</definedName>
    <definedName name="__DAT6" localSheetId="2">[15]BMCT2003!#REF!</definedName>
    <definedName name="__DAT6">[15]BMCT2003!#REF!</definedName>
    <definedName name="__DAT7" localSheetId="2">[15]BMCT2003!#REF!</definedName>
    <definedName name="__DAT7">[15]BMCT2003!#REF!</definedName>
    <definedName name="__DAT8" localSheetId="2">[15]BMCT2003!#REF!</definedName>
    <definedName name="__DAT8">[15]BMCT2003!#REF!</definedName>
    <definedName name="__DAT9" localSheetId="2">[15]BMCT2003!#REF!</definedName>
    <definedName name="__DAT9">[15]BMCT2003!#REF!</definedName>
    <definedName name="__dkk1" localSheetId="2">#REF!</definedName>
    <definedName name="__dkk1">#REF!</definedName>
    <definedName name="__dkk10" localSheetId="2">#REF!</definedName>
    <definedName name="__dkk10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">[16]Exp!$B$1:$AD$39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">[16]Exp!$B$44:$AD$66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ob1" localSheetId="2">#REF!</definedName>
    <definedName name="__fob1">#REF!</definedName>
    <definedName name="__g1" localSheetId="2">#REF!</definedName>
    <definedName name="__g1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OBJ2005" localSheetId="2">#REF!</definedName>
    <definedName name="__OBJ2005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2">#REF!</definedName>
    <definedName name="__st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10" localSheetId="2">#REF!</definedName>
    <definedName name="__US10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2">#REF!</definedName>
    <definedName name="__wew3">#REF!</definedName>
    <definedName name="__WK40">[6]Order_Nov_w45!$A$60</definedName>
    <definedName name="__ZZ41" localSheetId="2">'[19]N-4.4'!#REF!</definedName>
    <definedName name="__ZZ41">'[19]N-4.4'!#REF!</definedName>
    <definedName name="_01_Aug_01" localSheetId="2">#REF!</definedName>
    <definedName name="_01_Aug_01">#REF!</definedName>
    <definedName name="_01_Jul_01" localSheetId="2">#REF!</definedName>
    <definedName name="_01_Jul_01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2">'[14]N-11.3'!#REF!</definedName>
    <definedName name="_DAT1">'[14]N-11.3'!#REF!</definedName>
    <definedName name="_DAT10" localSheetId="2">[15]BMCT2003!#REF!</definedName>
    <definedName name="_DAT10">[15]BMCT2003!#REF!</definedName>
    <definedName name="_DAT11" localSheetId="2">[15]BMCT2003!#REF!</definedName>
    <definedName name="_DAT11">[15]BMCT2003!#REF!</definedName>
    <definedName name="_DAT12" localSheetId="2">[15]BMCT2003!#REF!</definedName>
    <definedName name="_DAT12">[15]BMCT2003!#REF!</definedName>
    <definedName name="_DAT13" localSheetId="2">[15]BMCT2003!#REF!</definedName>
    <definedName name="_DAT13">[15]BMCT2003!#REF!</definedName>
    <definedName name="_DAT14" localSheetId="2">[15]BMCT2003!#REF!</definedName>
    <definedName name="_DAT14">[15]BMCT2003!#REF!</definedName>
    <definedName name="_DAT15" localSheetId="2">[15]BMCT2003!#REF!</definedName>
    <definedName name="_DAT15">[15]BMCT2003!#REF!</definedName>
    <definedName name="_DAT16" localSheetId="2">[15]BMCT2003!#REF!</definedName>
    <definedName name="_DAT16">[15]BMCT2003!#REF!</definedName>
    <definedName name="_DAT17" localSheetId="2">[15]BMCT2003!#REF!</definedName>
    <definedName name="_DAT17">[15]BMCT2003!#REF!</definedName>
    <definedName name="_DAT18" localSheetId="2">[15]BMCT2003!#REF!</definedName>
    <definedName name="_DAT18">[15]BMCT2003!#REF!</definedName>
    <definedName name="_DAT19" localSheetId="2">[15]BMCT2003!#REF!</definedName>
    <definedName name="_DAT19">[15]BMCT2003!#REF!</definedName>
    <definedName name="_DAT2" localSheetId="2">[15]BMCT2003!#REF!</definedName>
    <definedName name="_DAT2">[15]BMCT2003!#REF!</definedName>
    <definedName name="_DAT20" localSheetId="2">[15]BMCT2003!#REF!</definedName>
    <definedName name="_DAT20">[15]BMCT2003!#REF!</definedName>
    <definedName name="_DAT3" localSheetId="2">[15]BMCT2003!#REF!</definedName>
    <definedName name="_DAT3">[15]BMCT2003!#REF!</definedName>
    <definedName name="_DAT4" localSheetId="2">[15]BMCT2003!#REF!</definedName>
    <definedName name="_DAT4">[15]BMCT2003!#REF!</definedName>
    <definedName name="_DAT5" localSheetId="2">[15]BMCT2003!#REF!</definedName>
    <definedName name="_DAT5">[15]BMCT2003!#REF!</definedName>
    <definedName name="_DAT6" localSheetId="2">[15]BMCT2003!#REF!</definedName>
    <definedName name="_DAT6">[15]BMCT2003!#REF!</definedName>
    <definedName name="_DAT7" localSheetId="2">[15]BMCT2003!#REF!</definedName>
    <definedName name="_DAT7">[15]BMCT2003!#REF!</definedName>
    <definedName name="_DAT8" localSheetId="2">[15]BMCT2003!#REF!</definedName>
    <definedName name="_DAT8">[15]BMCT2003!#REF!</definedName>
    <definedName name="_DAT9" localSheetId="2">[15]BMCT2003!#REF!</definedName>
    <definedName name="_DAT9">[15]BMCT2003!#REF!</definedName>
    <definedName name="_dkk1" localSheetId="2">#REF!</definedName>
    <definedName name="_dkk1">#REF!</definedName>
    <definedName name="_dkk10" localSheetId="2">#REF!</definedName>
    <definedName name="_dkk10">#REF!</definedName>
    <definedName name="_dkk2" localSheetId="2">#REF!</definedName>
    <definedName name="_dkk2">#REF!</definedName>
    <definedName name="_e" localSheetId="2">#REF!</definedName>
    <definedName name="_e">#REF!</definedName>
    <definedName name="_e1" localSheetId="2">#REF!</definedName>
    <definedName name="_e1">#REF!</definedName>
    <definedName name="_e8" localSheetId="2">#REF!</definedName>
    <definedName name="_e8">#REF!</definedName>
    <definedName name="_e9" localSheetId="2">#REF!</definedName>
    <definedName name="_e9">#REF!</definedName>
    <definedName name="_Exp1">[21]Exp!$B$1:$AD$39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">[21]Exp!$B$44:$AD$66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 localSheetId="2">#REF!</definedName>
    <definedName name="_f">#REF!</definedName>
    <definedName name="_f1" localSheetId="2">#REF!</definedName>
    <definedName name="_f1">#REF!</definedName>
    <definedName name="_FG5" hidden="1">{"cashflow",#N/A,FALSE,"cash flow"}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" localSheetId="2">#REF!</definedName>
    <definedName name="_g">#REF!</definedName>
    <definedName name="_g1" localSheetId="2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kk1" localSheetId="2" hidden="1">#REF!</definedName>
    <definedName name="_kkk1" hidden="1">#REF!</definedName>
    <definedName name="_l" localSheetId="2">#REF!</definedName>
    <definedName name="_l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n" localSheetId="2">#REF!</definedName>
    <definedName name="_n">#REF!</definedName>
    <definedName name="_n3" localSheetId="2">#REF!</definedName>
    <definedName name="_n3">#REF!</definedName>
    <definedName name="_nh6" localSheetId="2">#REF!</definedName>
    <definedName name="_nh6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2">#REF!</definedName>
    <definedName name="_p">#REF!</definedName>
    <definedName name="_Page_1new" localSheetId="2">#REF!</definedName>
    <definedName name="_Page_1new">#REF!</definedName>
    <definedName name="_Page_2new" localSheetId="2">#REF!</definedName>
    <definedName name="_Page_2new">#REF!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2" hidden="1">#REF!</definedName>
    <definedName name="_Sort" hidden="1">#REF!</definedName>
    <definedName name="_st1" localSheetId="2">#REF!</definedName>
    <definedName name="_st1">#REF!</definedName>
    <definedName name="_t" localSheetId="2">#REF!</definedName>
    <definedName name="_t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2">#REF!</definedName>
    <definedName name="_try4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s1" localSheetId="2">#REF!</definedName>
    <definedName name="_Us1">#REF!</definedName>
    <definedName name="_US10" localSheetId="2">#REF!</definedName>
    <definedName name="_US10">#REF!</definedName>
    <definedName name="_Us2" localSheetId="2">#REF!</definedName>
    <definedName name="_Us2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uua1" localSheetId="2">#REF!</definedName>
    <definedName name="_uua1">#REF!</definedName>
    <definedName name="_v" localSheetId="2">#REF!</definedName>
    <definedName name="_v">#REF!</definedName>
    <definedName name="_VI59" localSheetId="2">#REF!</definedName>
    <definedName name="_VI59">#REF!</definedName>
    <definedName name="_w" localSheetId="2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2">#REF!</definedName>
    <definedName name="_wew3">#REF!</definedName>
    <definedName name="_WGZY" localSheetId="2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2">'[27]N-4.4'!#REF!</definedName>
    <definedName name="_ZZ41">'[27]N-4.4'!#REF!</definedName>
    <definedName name="a" localSheetId="2" hidden="1">#REF!</definedName>
    <definedName name="a" hidden="1">#REF!</definedName>
    <definedName name="A_PageJV1" localSheetId="2">#REF!</definedName>
    <definedName name="A_PageJV1">#REF!</definedName>
    <definedName name="A_PageJV2" localSheetId="2">#REF!</definedName>
    <definedName name="A_PageJV2">#REF!</definedName>
    <definedName name="A_PageJV3" localSheetId="2">#REF!</definedName>
    <definedName name="A_PageJV3">#REF!</definedName>
    <definedName name="A_PageJV4" localSheetId="2">#REF!</definedName>
    <definedName name="A_PageJV4">#REF!</definedName>
    <definedName name="A011prn" localSheetId="2">#REF!</definedName>
    <definedName name="A011prn">#REF!</definedName>
    <definedName name="A011src" localSheetId="2">#REF!</definedName>
    <definedName name="A011src">#REF!</definedName>
    <definedName name="A021prn" localSheetId="2">#REF!</definedName>
    <definedName name="A021prn">#REF!</definedName>
    <definedName name="A021src" localSheetId="2">#REF!</definedName>
    <definedName name="A021src">#REF!</definedName>
    <definedName name="A022prn" localSheetId="2">#REF!</definedName>
    <definedName name="A022prn">#REF!</definedName>
    <definedName name="A022src" localSheetId="2">#REF!</definedName>
    <definedName name="A022src">#REF!</definedName>
    <definedName name="A04xprn" localSheetId="2">#REF!</definedName>
    <definedName name="A04xprn">#REF!</definedName>
    <definedName name="A04xsrc" localSheetId="2">#REF!</definedName>
    <definedName name="A04xsrc">#REF!</definedName>
    <definedName name="A051prn" localSheetId="2">#REF!</definedName>
    <definedName name="A051prn">#REF!</definedName>
    <definedName name="A051src" localSheetId="2">#REF!</definedName>
    <definedName name="A051src">#REF!</definedName>
    <definedName name="A061prn" localSheetId="2">#REF!</definedName>
    <definedName name="A061prn">#REF!</definedName>
    <definedName name="A061src" localSheetId="2">#REF!</definedName>
    <definedName name="A061src">#REF!</definedName>
    <definedName name="a1q" localSheetId="2">#REF!</definedName>
    <definedName name="a1q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2" hidden="1">#REF!</definedName>
    <definedName name="AA" hidden="1">#REF!</definedName>
    <definedName name="aaa" localSheetId="2" hidden="1">#REF!</definedName>
    <definedName name="aaa" hidden="1">#REF!</definedName>
    <definedName name="aaaa" localSheetId="2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2">#REF!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2">#REF!</definedName>
    <definedName name="AccExps">#REF!</definedName>
    <definedName name="AccTax" localSheetId="2">#REF!</definedName>
    <definedName name="AccTax">#REF!</definedName>
    <definedName name="AcctPay_oth" localSheetId="2">#REF!</definedName>
    <definedName name="AcctPay_oth">#REF!</definedName>
    <definedName name="AcctPay_related" localSheetId="2">#REF!</definedName>
    <definedName name="AcctPay_related">#REF!</definedName>
    <definedName name="AcTable">[29]table!$C$4:$D$110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f" localSheetId="2">#REF!</definedName>
    <definedName name="adf">#REF!</definedName>
    <definedName name="ADM" localSheetId="2">#REF!</definedName>
    <definedName name="ADM">#REF!</definedName>
    <definedName name="AdvfromRelated" localSheetId="2">#REF!</definedName>
    <definedName name="AdvfromRelated">#REF!</definedName>
    <definedName name="ae" localSheetId="2">'[30]AA-1'!#REF!</definedName>
    <definedName name="ae">'[30]AA-1'!#REF!</definedName>
    <definedName name="aege" localSheetId="2">#REF!</definedName>
    <definedName name="aege">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2">#REF!</definedName>
    <definedName name="Aging_For_Auditor_by_Crncy_Aging_Local_List">#REF!</definedName>
    <definedName name="Amount" localSheetId="2">#REF!</definedName>
    <definedName name="Amount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 localSheetId="2">#REF!</definedName>
    <definedName name="ann">#REF!</definedName>
    <definedName name="AP_code" localSheetId="2">#REF!</definedName>
    <definedName name="AP_code">#REF!</definedName>
    <definedName name="AP_value" localSheetId="2">#REF!</definedName>
    <definedName name="AP_value">#REF!</definedName>
    <definedName name="APage_Interest" localSheetId="2">#REF!</definedName>
    <definedName name="APage_Interest">#REF!</definedName>
    <definedName name="Apartment" localSheetId="2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2">#REF!</definedName>
    <definedName name="ar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>"AS2DocumentEdit"</definedName>
    <definedName name="asdf" localSheetId="2">#REF!</definedName>
    <definedName name="asdf">#REF!</definedName>
    <definedName name="asffa">[37]เงินกู้ธนชาติ!$F$15</definedName>
    <definedName name="ASSD" localSheetId="2">#REF!</definedName>
    <definedName name="ASSD">#REF!</definedName>
    <definedName name="AssetCode_Building">[36]BUILD95!$I$9:$I$17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2">#REF!</definedName>
    <definedName name="Asstes">#REF!</definedName>
    <definedName name="Aug_Building">[36]BUILD95!$AI$9:$AI$17</definedName>
    <definedName name="awewert" localSheetId="2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2" hidden="1">#REF!</definedName>
    <definedName name="b" hidden="1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sd2" localSheetId="2">#REF!</definedName>
    <definedName name="b1sd2">#REF!</definedName>
    <definedName name="Back" localSheetId="2">#REF!</definedName>
    <definedName name="Back">#REF!</definedName>
    <definedName name="BankOD_LoanfromBank" localSheetId="2">#REF!</definedName>
    <definedName name="BankOD_LoanfromBank">#REF!</definedName>
    <definedName name="base" localSheetId="2">#REF!</definedName>
    <definedName name="base">#REF!</definedName>
    <definedName name="BasedOn" localSheetId="2">#REF!</definedName>
    <definedName name="BasedOn">#REF!</definedName>
    <definedName name="BasedOnOther" localSheetId="2">#REF!</definedName>
    <definedName name="BasedOnOther">#REF!</definedName>
    <definedName name="bb" localSheetId="2">#REF!</definedName>
    <definedName name="bb">#REF!</definedName>
    <definedName name="bbb" localSheetId="2">#REF!</definedName>
    <definedName name="bbb">#REF!</definedName>
    <definedName name="BBL" localSheetId="2">'[39]ADJ - RATE'!#REF!</definedName>
    <definedName name="BBL">'[39]ADJ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FD" localSheetId="2">#REF!</definedName>
    <definedName name="BFD">#REF!</definedName>
    <definedName name="BLOW4502" localSheetId="2">#REF!</definedName>
    <definedName name="BLOW4502">#REF!</definedName>
    <definedName name="BOI">'[38]License BOI'!$A$3:$A$10</definedName>
    <definedName name="BONUS1" localSheetId="2">#REF!</definedName>
    <definedName name="BONUS1">#REF!</definedName>
    <definedName name="BS" localSheetId="2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2">#REF!</definedName>
    <definedName name="CashandBank">#REF!</definedName>
    <definedName name="cb" localSheetId="2">#REF!</definedName>
    <definedName name="cb">#REF!</definedName>
    <definedName name="cc" localSheetId="2">#REF!</definedName>
    <definedName name="cc">#REF!</definedName>
    <definedName name="cd" localSheetId="2">#REF!</definedName>
    <definedName name="cd">#REF!</definedName>
    <definedName name="CDZ" localSheetId="2">#REF!</definedName>
    <definedName name="CDZ">#REF!</definedName>
    <definedName name="cfdxc" localSheetId="2">#REF!</definedName>
    <definedName name="cfdxc">#REF!</definedName>
    <definedName name="cfg">'[22]เงินกู้ MGC'!$F$15</definedName>
    <definedName name="cfxc" localSheetId="2">#REF!</definedName>
    <definedName name="cfxc">#REF!</definedName>
    <definedName name="cg" localSheetId="2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2">#REF!</definedName>
    <definedName name="code">#REF!</definedName>
    <definedName name="Combine" localSheetId="2">#REF!</definedName>
    <definedName name="Combine">#REF!</definedName>
    <definedName name="comm." localSheetId="2">[42]description!#REF!</definedName>
    <definedName name="comm.">[42]description!#REF!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2">#REF!</definedName>
    <definedName name="CurPortLoan">#REF!</definedName>
    <definedName name="cxvb" localSheetId="2">#REF!</definedName>
    <definedName name="cxvb">#REF!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2">'[44]K-5'!#REF!</definedName>
    <definedName name="D_Purchased_Vehicles">'[44]K-5'!#REF!</definedName>
    <definedName name="danai" localSheetId="2">#REF!</definedName>
    <definedName name="danai">#REF!</definedName>
    <definedName name="Data">'[45]Trial Balance'!$A$1:$H$65536</definedName>
    <definedName name="DATA_01" localSheetId="2">[46]สำนักงาน!#REF!</definedName>
    <definedName name="DATA_01">[46]สำนักงาน!#REF!</definedName>
    <definedName name="DATA_02" localSheetId="2">[46]สำนักงาน!#REF!</definedName>
    <definedName name="DATA_02">[46]สำนักงาน!#REF!</definedName>
    <definedName name="DATA_03" localSheetId="2">[46]สำนักงาน!#REF!</definedName>
    <definedName name="DATA_03">[46]สำนักงาน!#REF!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2">#REF!</definedName>
    <definedName name="DC">#REF!</definedName>
    <definedName name="dd" localSheetId="2">#REF!</definedName>
    <definedName name="dd">#REF!</definedName>
    <definedName name="dddd" localSheetId="2">#REF!</definedName>
    <definedName name="dddd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'[53]TrialBalance Q3-2002'!$A$1:$H$301</definedName>
    <definedName name="DFe" localSheetId="2">'[30]AA-1'!#REF!</definedName>
    <definedName name="DFe">'[30]AA-1'!#REF!</definedName>
    <definedName name="dfgh1">'[22]เงินกู้ MGC'!$B$4</definedName>
    <definedName name="dflt7" localSheetId="2">[54]Invoice!#REF!</definedName>
    <definedName name="dflt7">[54]Invoice!#REF!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2">#REF!</definedName>
    <definedName name="DISCOUNT99">#REF!</definedName>
    <definedName name="dkdkdk">[57]เงินกู้ธนชาติ!$G$2</definedName>
    <definedName name="dkfi" localSheetId="2">#REF!</definedName>
    <definedName name="dkfi">#REF!</definedName>
    <definedName name="DKK">'[58]ADJ - RATE'!$B$4</definedName>
    <definedName name="dkl" localSheetId="2">#REF!</definedName>
    <definedName name="dkl">#REF!</definedName>
    <definedName name="DNN" localSheetId="2">#REF!</definedName>
    <definedName name="DNN">#REF!</definedName>
    <definedName name="DPR_4T">#N/A</definedName>
    <definedName name="DS" localSheetId="2">#REF!</definedName>
    <definedName name="DS">#REF!</definedName>
    <definedName name="dsa" localSheetId="2">#REF!</definedName>
    <definedName name="dsa">#REF!</definedName>
    <definedName name="DSF" localSheetId="2">#REF!</definedName>
    <definedName name="DSF">#REF!</definedName>
    <definedName name="dsfka" localSheetId="2">#REF!</definedName>
    <definedName name="dsfka">#REF!</definedName>
    <definedName name="DSFVFV" localSheetId="2">#REF!</definedName>
    <definedName name="DSFVFV">#REF!</definedName>
    <definedName name="dsfxgch" localSheetId="2">#REF!</definedName>
    <definedName name="dsfxgch">#REF!</definedName>
    <definedName name="dt" localSheetId="2">IF(#REF!&lt;=5,INDEX(#REF!,(#REF!*5)-4),#REF!)</definedName>
    <definedName name="dt">IF(#REF!&lt;=5,INDEX(#REF!,(#REF!*5)-4),#REF!)</definedName>
    <definedName name="dtyjr" localSheetId="2">#REF!</definedName>
    <definedName name="dtyjr">#REF!</definedName>
    <definedName name="DVFVEFV" localSheetId="2">#REF!</definedName>
    <definedName name="DVFVEFV">#REF!</definedName>
    <definedName name="dwdy" localSheetId="2">'[30]AA-1'!#REF!</definedName>
    <definedName name="dwdy">'[30]AA-1'!#REF!</definedName>
    <definedName name="E" localSheetId="2">#REF!</definedName>
    <definedName name="E">#REF!</definedName>
    <definedName name="easr" localSheetId="2">#REF!</definedName>
    <definedName name="easr">#REF!</definedName>
    <definedName name="ee" localSheetId="2">#REF!</definedName>
    <definedName name="ee">#REF!</definedName>
    <definedName name="eee" localSheetId="2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2">#REF!</definedName>
    <definedName name="er">#REF!</definedName>
    <definedName name="ergaqq" localSheetId="2">[3]RSS9801!#REF!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2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2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2">#REF!</definedName>
    <definedName name="Excel_BuiltIn_Database">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2">#REF!</definedName>
    <definedName name="Excel_BuiltIn_Print_Titles">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pQ4">[62]Exp!$B$1:$AD$39</definedName>
    <definedName name="_xlnm.Extract" localSheetId="2">[63]BGT97STAFF!#REF!</definedName>
    <definedName name="_xlnm.Extract">[63]BGT97STAFF!#REF!</definedName>
    <definedName name="f" localSheetId="2">#REF!</definedName>
    <definedName name="f">#REF!</definedName>
    <definedName name="fa" localSheetId="2">IF(#REF!&lt;=5,INDEX(#REF!,(#REF!*5)-4),#REF!)</definedName>
    <definedName name="fa">IF(#REF!&lt;=5,INDEX(#REF!,(#REF!*5)-4),#REF!)</definedName>
    <definedName name="FA.." localSheetId="2">#REF!</definedName>
    <definedName name="FA..">#REF!</definedName>
    <definedName name="falmn">[64]เงินกู้ธนชาติ!$B$4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2">#REF!</definedName>
    <definedName name="fdsa">#REF!</definedName>
    <definedName name="fdss" localSheetId="2">#REF!</definedName>
    <definedName name="fdss">#REF!</definedName>
    <definedName name="fdsv" localSheetId="2">#REF!</definedName>
    <definedName name="fdsv">#REF!</definedName>
    <definedName name="Feb_Building">[36]BUILD95!$AC$9:$AC$17</definedName>
    <definedName name="fef" localSheetId="2">#REF!</definedName>
    <definedName name="fef">#REF!</definedName>
    <definedName name="fetg" localSheetId="2">#REF!</definedName>
    <definedName name="fetg">#REF!</definedName>
    <definedName name="FEWF" localSheetId="2">#REF!</definedName>
    <definedName name="FEWF">#REF!</definedName>
    <definedName name="fewfw">'[59]เงินกู้ MGC'!$B$4</definedName>
    <definedName name="ff" localSheetId="2">#REF!</definedName>
    <definedName name="ff">#REF!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g" localSheetId="2">#REF!</definedName>
    <definedName name="fg">#REF!</definedName>
    <definedName name="FG_OVER_12MONTHS" localSheetId="2">#REF!</definedName>
    <definedName name="FG_OVER_12MONTHS">#REF!</definedName>
    <definedName name="fgf" localSheetId="2">#REF!</definedName>
    <definedName name="fgf">#REF!</definedName>
    <definedName name="FGMGF" localSheetId="2">#REF!</definedName>
    <definedName name="FGMGF">#REF!</definedName>
    <definedName name="fill" localSheetId="2" hidden="1">#REF!</definedName>
    <definedName name="fill" hidden="1">#REF!</definedName>
    <definedName name="FixedAsst" localSheetId="2">#REF!</definedName>
    <definedName name="FixedAsst">#REF!</definedName>
    <definedName name="FMMHD" localSheetId="2">#REF!</definedName>
    <definedName name="FMMHD">#REF!</definedName>
    <definedName name="FNGH" localSheetId="2">#REF!</definedName>
    <definedName name="FNGH">#REF!</definedName>
    <definedName name="fob" localSheetId="2">#REF!</definedName>
    <definedName name="fob">#REF!</definedName>
    <definedName name="Follow" localSheetId="2">#REF!</definedName>
    <definedName name="Follow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ee" localSheetId="2">#REF!</definedName>
    <definedName name="free">#REF!</definedName>
    <definedName name="frewf" localSheetId="2">#REF!</definedName>
    <definedName name="frewf">#REF!</definedName>
    <definedName name="front" localSheetId="2">#REF!</definedName>
    <definedName name="front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f" localSheetId="2">#REF!</definedName>
    <definedName name="fvf">#REF!</definedName>
    <definedName name="FX" localSheetId="2">#REF!</definedName>
    <definedName name="FX">#REF!</definedName>
    <definedName name="fxgfhgj" localSheetId="2">#REF!</definedName>
    <definedName name="fxgfhgj">#REF!</definedName>
    <definedName name="fyhj" localSheetId="2">#REF!</definedName>
    <definedName name="fyhj">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[66]เงินกู้ธนชาติ!$F$15</definedName>
    <definedName name="gd" localSheetId="2">#REF!</definedName>
    <definedName name="gd">#REF!</definedName>
    <definedName name="gf" localSheetId="2">#REF!</definedName>
    <definedName name="gf">#REF!</definedName>
    <definedName name="GFADS" localSheetId="2">#REF!</definedName>
    <definedName name="GFADS">#REF!</definedName>
    <definedName name="GFNHGN" localSheetId="2">#REF!</definedName>
    <definedName name="GFNHGN">#REF!</definedName>
    <definedName name="gg" localSheetId="2">#REF!</definedName>
    <definedName name="gg">#REF!</definedName>
    <definedName name="ggf" localSheetId="2">#REF!</definedName>
    <definedName name="ggf">#REF!</definedName>
    <definedName name="gggg" localSheetId="2">#REF!</definedName>
    <definedName name="gggg">#REF!</definedName>
    <definedName name="gggggf">[13]เงินกู้ธนชาติ!$G$2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[69]group!$A:$IV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W" localSheetId="2">#REF!</definedName>
    <definedName name="GW">#REF!</definedName>
    <definedName name="h">[70]เงินกู้ธนชาติ!$G$2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g" localSheetId="2">#REF!</definedName>
    <definedName name="hg">#REF!</definedName>
    <definedName name="hh">[67]เงินกู้ธนชาติ!$G$2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2">#REF!</definedName>
    <definedName name="hjj">#REF!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2">'[39]ADJ - RATE'!#REF!</definedName>
    <definedName name="HSCB">'[39]ADJ - RATE'!#REF!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2">#REF!</definedName>
    <definedName name="huu">#REF!</definedName>
    <definedName name="hyu" localSheetId="2">#REF!</definedName>
    <definedName name="hyu">#REF!</definedName>
    <definedName name="I">[72]เงินกู้ธนชาติ!$G$2</definedName>
    <definedName name="ier" localSheetId="2">#REF!</definedName>
    <definedName name="ier">#REF!</definedName>
    <definedName name="iiii" hidden="1">{#N/A,#N/A,FALSE,"Eff-SSC2"}</definedName>
    <definedName name="ilio" localSheetId="2">#REF!</definedName>
    <definedName name="ilio">#REF!</definedName>
    <definedName name="iliu" localSheetId="2">'[30]AA-1'!#REF!</definedName>
    <definedName name="iliu">'[30]AA-1'!#REF!</definedName>
    <definedName name="IncomeTax" localSheetId="2">#REF!</definedName>
    <definedName name="IncomeTax">#REF!</definedName>
    <definedName name="InputBasis" localSheetId="2">#REF!</definedName>
    <definedName name="InputBasis">#REF!</definedName>
    <definedName name="INTERCONTINENTAL_COMMODITIES" localSheetId="2">'[73]CODE,NAME'!#REF!</definedName>
    <definedName name="INTERCONTINENTAL_COMMODITIES">'[73]CODE,NAME'!#REF!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2">#REF!</definedName>
    <definedName name="Inventory">#REF!</definedName>
    <definedName name="Invest_asso" localSheetId="2">#REF!</definedName>
    <definedName name="Invest_asso">#REF!</definedName>
    <definedName name="Invest_sub" localSheetId="2">#REF!</definedName>
    <definedName name="Invest_sub">#REF!</definedName>
    <definedName name="iuoo" localSheetId="2">#REF!</definedName>
    <definedName name="iuoo">#REF!</definedName>
    <definedName name="J" localSheetId="2">#REF!</definedName>
    <definedName name="J">#REF!</definedName>
    <definedName name="jame">'[35]Data 2'!$A:$IV</definedName>
    <definedName name="james" localSheetId="2">#REF!</definedName>
    <definedName name="james">#REF!</definedName>
    <definedName name="Jan_Building">[36]BUILD95!$AB$9:$AB$17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2">#REF!</definedName>
    <definedName name="JBLKJ">#REF!</definedName>
    <definedName name="JEW" localSheetId="2">#REF!</definedName>
    <definedName name="JEW">#REF!</definedName>
    <definedName name="ji">'[76]เงินกู้ MGC'!$F$15</definedName>
    <definedName name="jj" localSheetId="2">#REF!</definedName>
    <definedName name="jj">#REF!</definedName>
    <definedName name="JJJ" localSheetId="2">#REF!</definedName>
    <definedName name="JJJ">#REF!</definedName>
    <definedName name="jom" localSheetId="2">#REF!</definedName>
    <definedName name="jom">#REF!</definedName>
    <definedName name="joy">'[77]Trial Balance'!$A$1:$H$65536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2">#REF!</definedName>
    <definedName name="K">#REF!</definedName>
    <definedName name="K2.1">'[45]Trial Balance'!$A$1:$H$65536</definedName>
    <definedName name="kaa" localSheetId="2">#REF!</definedName>
    <definedName name="kaa">#REF!</definedName>
    <definedName name="kamonwan" localSheetId="2">#REF!</definedName>
    <definedName name="kamonwan">#REF!</definedName>
    <definedName name="KHJGDFGFHGHJ" hidden="1">{"cashflow",#N/A,FALSE,"cash flow"}</definedName>
    <definedName name="kifk" localSheetId="2">#REF!</definedName>
    <definedName name="kifk">#REF!</definedName>
    <definedName name="kk" localSheetId="2">#REF!</definedName>
    <definedName name="kk">#REF!</definedName>
    <definedName name="KKJ" localSheetId="2">#REF!</definedName>
    <definedName name="KKJ">#REF!</definedName>
    <definedName name="kkk" localSheetId="2" hidden="1">#REF!</definedName>
    <definedName name="kkk" hidden="1">#REF!</definedName>
    <definedName name="kkl" localSheetId="2">#REF!</definedName>
    <definedName name="kkl">#REF!</definedName>
    <definedName name="kklk" localSheetId="2">#REF!</definedName>
    <definedName name="kklk">#REF!</definedName>
    <definedName name="kl">[78]เงินกู้ธนชาติ!$E$17</definedName>
    <definedName name="l" localSheetId="2">'[79]วงเครดิต 3'!#REF!</definedName>
    <definedName name="l">'[79]วงเครดิต 3'!#REF!</definedName>
    <definedName name="LDLDLDLDDCD" localSheetId="2">#REF!</definedName>
    <definedName name="LDLDLDLDDCD">#REF!</definedName>
    <definedName name="lead" localSheetId="2">#REF!</definedName>
    <definedName name="lead">#REF!</definedName>
    <definedName name="LEASE" localSheetId="2">#REF!</definedName>
    <definedName name="LEASE">#REF!</definedName>
    <definedName name="LiabilitiesAndShare" localSheetId="2">#REF!</definedName>
    <definedName name="LiabilitiesAndShare">#REF!</definedName>
    <definedName name="LINK_DATA_FA_REGISTER" localSheetId="2">#REF!</definedName>
    <definedName name="LINK_DATA_FA_REGISTER">#REF!</definedName>
    <definedName name="LIT">'[58]ADJ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l">[78]เงินกู้ธนชาติ!$G$2</definedName>
    <definedName name="lll" localSheetId="2">#REF!</definedName>
    <definedName name="lll">#REF!</definedName>
    <definedName name="llll" localSheetId="2">#REF!</definedName>
    <definedName name="llll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2">#REF!</definedName>
    <definedName name="MJHMJM">#REF!</definedName>
    <definedName name="MJMGF">'[55]เงินกู้ MGC'!$E$17</definedName>
    <definedName name="mk" localSheetId="2">#REF!</definedName>
    <definedName name="mk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2">#REF!</definedName>
    <definedName name="month">#REF!</definedName>
    <definedName name="MOO">[67]เงินกู้ธนชาติ!$G$2</definedName>
    <definedName name="n" localSheetId="2">#REF!</definedName>
    <definedName name="n">#REF!</definedName>
    <definedName name="name" localSheetId="2">#REF!</definedName>
    <definedName name="name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2">#REF!</definedName>
    <definedName name="nee">#REF!</definedName>
    <definedName name="new" localSheetId="2">#REF!</definedName>
    <definedName name="new">#REF!</definedName>
    <definedName name="nhaslk" localSheetId="2">#REF!</definedName>
    <definedName name="nhaslk">#REF!</definedName>
    <definedName name="nklnj">[86]เงินกู้ธนชาติ!$B$4</definedName>
    <definedName name="nko" localSheetId="2">#REF!</definedName>
    <definedName name="nko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2">#REF!</definedName>
    <definedName name="NominalAmount">#REF!</definedName>
    <definedName name="Nov_Building">[36]BUILD95!$AL$9:$AL$17</definedName>
    <definedName name="NOW" localSheetId="2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2">#REF!</definedName>
    <definedName name="nuch">#REF!</definedName>
    <definedName name="O" localSheetId="2">#REF!</definedName>
    <definedName name="O">#REF!</definedName>
    <definedName name="o9ujoiuo">'[90]เงินกู้ MGC'!$B$4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iuhdsoic" localSheetId="2">#REF!</definedName>
    <definedName name="ociuhdsoic">#REF!</definedName>
    <definedName name="oCT_bUILDING">[36]BUILD95!$AK$9:$AK$17</definedName>
    <definedName name="Oh" localSheetId="2">#REF!</definedName>
    <definedName name="Oh">#REF!</definedName>
    <definedName name="oioi" localSheetId="2">#REF!</definedName>
    <definedName name="oioi">#REF!</definedName>
    <definedName name="ok" hidden="1">{#N/A,#N/A,FALSE,"Eff-SSC2"}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dTBCode" localSheetId="2">#REF!</definedName>
    <definedName name="OldTBCode">#REF!</definedName>
    <definedName name="OldTBValue" localSheetId="2">#REF!</definedName>
    <definedName name="OldTBValue">#REF!</definedName>
    <definedName name="OLE_LINK1_21" localSheetId="2">[91]HH!#REF!</definedName>
    <definedName name="OLE_LINK1_21">[91]HH!#REF!</definedName>
    <definedName name="oo" localSheetId="2">#REF!</definedName>
    <definedName name="oo">#REF!</definedName>
    <definedName name="ooo">[13]เงินกู้ธนชาติ!$F$15</definedName>
    <definedName name="OthAsst" localSheetId="2">#REF!</definedName>
    <definedName name="OthAsst">#REF!</definedName>
    <definedName name="OthCurAsst" localSheetId="2">#REF!</definedName>
    <definedName name="OthCurAsst">#REF!</definedName>
    <definedName name="OthCurLia" localSheetId="2">#REF!</definedName>
    <definedName name="OthCurLia">#REF!</definedName>
    <definedName name="OtherBasis" localSheetId="2">#REF!</definedName>
    <definedName name="OtherBasis">#REF!</definedName>
    <definedName name="OthInc" localSheetId="2">#REF!</definedName>
    <definedName name="OthInc">#REF!</definedName>
    <definedName name="p" localSheetId="2">#REF!</definedName>
    <definedName name="p">#REF!</definedName>
    <definedName name="Page_GLTBAR1" localSheetId="2">#REF!</definedName>
    <definedName name="Page_GLTBAR1">#REF!</definedName>
    <definedName name="payroll" localSheetId="2">#REF!</definedName>
    <definedName name="payroll">#REF!</definedName>
    <definedName name="pcs" hidden="1">{#N/A,#N/A,FALSE,"Eff-SSC2"}</definedName>
    <definedName name="PeriodInYear" localSheetId="2">#REF!</definedName>
    <definedName name="PeriodInYear">#REF!</definedName>
    <definedName name="PeriodsInYear" localSheetId="2">#REF!</definedName>
    <definedName name="PeriodsInYear">#REF!</definedName>
    <definedName name="Pfdusiof" localSheetId="2">#REF!</definedName>
    <definedName name="Pfdusiof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ningAmount">'[82]PM-TE'!$J$9</definedName>
    <definedName name="PLANT" localSheetId="2">#REF!</definedName>
    <definedName name="PLANT">#REF!</definedName>
    <definedName name="Plas" localSheetId="2">[92]dBase!#REF!</definedName>
    <definedName name="Plas">[92]dBase!#REF!</definedName>
    <definedName name="plBoardFee" localSheetId="2">#REF!</definedName>
    <definedName name="plBoardFee">#REF!</definedName>
    <definedName name="plCostOfServices" localSheetId="2">#REF!</definedName>
    <definedName name="plCostOfServices">#REF!</definedName>
    <definedName name="plIncome1" localSheetId="2">#REF!</definedName>
    <definedName name="plIncome1">#REF!</definedName>
    <definedName name="plIncome2" localSheetId="2">#REF!</definedName>
    <definedName name="plIncome2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2">#REF!</definedName>
    <definedName name="plOtherIncome">#REF!</definedName>
    <definedName name="plPLonAssetSold" localSheetId="2">#REF!</definedName>
    <definedName name="plPLonAssetSold">#REF!</definedName>
    <definedName name="plPLonFX" localSheetId="2">#REF!</definedName>
    <definedName name="plPLonFX">#REF!</definedName>
    <definedName name="plSAndA" localSheetId="2">#REF!</definedName>
    <definedName name="plSAndA">#REF!</definedName>
    <definedName name="plSharePLfromSubCom" localSheetId="2">#REF!</definedName>
    <definedName name="plSharePLfromSubCom">#REF!</definedName>
    <definedName name="poi" hidden="1">{#N/A,#N/A,FALSE,"Eff-SSC2"}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ssible" localSheetId="2">#REF!</definedName>
    <definedName name="possible">#REF!</definedName>
    <definedName name="pp" localSheetId="2">#REF!</definedName>
    <definedName name="pp">#REF!</definedName>
    <definedName name="ppp">[13]เงินกู้ธนชาติ!$B$4</definedName>
    <definedName name="print" localSheetId="2">#REF!</definedName>
    <definedName name="print">#REF!</definedName>
    <definedName name="Print_a" localSheetId="2">[93]!Print_a</definedName>
    <definedName name="Print_a">[93]!Print_a</definedName>
    <definedName name="_xlnm.Print_Area" localSheetId="4">'Conso-EEQ'!$A$1:$Y$35</definedName>
    <definedName name="_xlnm.Print_Area" localSheetId="1">'EBS '!$A$1:$L$149</definedName>
    <definedName name="_xlnm.Print_Area" localSheetId="6">'ECF '!$A$1:$L$161</definedName>
    <definedName name="_xlnm.Print_Area" localSheetId="5">'EEQ '!$A$1:$N$33</definedName>
    <definedName name="_xlnm.Print_Area" localSheetId="2">'EPL (3 mths)'!$A$1:$L$105</definedName>
    <definedName name="_xlnm.Print_Area" localSheetId="3">'EPL (9 mths)'!$A$1:$L$105</definedName>
    <definedName name="_xlnm.Print_Area" localSheetId="0">'ETitle '!$A$1:$H$16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 localSheetId="2">#REF!</definedName>
    <definedName name="Print_Area_Income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ysdf" localSheetId="2">#REF!</definedName>
    <definedName name="Printysdf">#REF!</definedName>
    <definedName name="Pro" localSheetId="2">#REF!</definedName>
    <definedName name="Pro">#REF!</definedName>
    <definedName name="PROMMIS" localSheetId="2">#REF!</definedName>
    <definedName name="PROMMIS">#REF!</definedName>
    <definedName name="Provision_invst" localSheetId="2">#REF!</definedName>
    <definedName name="Provision_invst">#REF!</definedName>
    <definedName name="ptry" localSheetId="2">#REF!</definedName>
    <definedName name="ptry">#REF!</definedName>
    <definedName name="PurCost_Building">[36]BUILD95!$Z$9:$Z$17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1_Accounts_receivable" localSheetId="2">#REF!</definedName>
    <definedName name="PY1_Accounts_receivable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2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hidden="1">{"cashflow",#N/A,FALSE,"cash flow"}</definedName>
    <definedName name="qwww" localSheetId="2">#REF!</definedName>
    <definedName name="qwww">#REF!</definedName>
    <definedName name="RangeHigher" localSheetId="2">#REF!</definedName>
    <definedName name="RangeHigher">#REF!</definedName>
    <definedName name="RangeLower" localSheetId="2">#REF!</definedName>
    <definedName name="RangeLower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>[94]RATE!$A$1:$D$32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2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'[58]ADJ - RATE'!$B$5</definedName>
    <definedName name="RM_OVER_12MONTHS" localSheetId="2">#REF!</definedName>
    <definedName name="RM_OVER_12MONTHS">#REF!</definedName>
    <definedName name="RMCOptions">"*010000000000000"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2">#REF!</definedName>
    <definedName name="rsedt">#REF!</definedName>
    <definedName name="rtg" localSheetId="2">#REF!</definedName>
    <definedName name="rtg">#REF!</definedName>
    <definedName name="rth" localSheetId="2">'[30]AA-1'!#REF!</definedName>
    <definedName name="rth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2">[92]dBase!#REF!</definedName>
    <definedName name="Rub">[92]dBase!#REF!</definedName>
    <definedName name="rung" hidden="1">{#N/A,#N/A,FALSE,"Eff-SSC2"}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2">#REF!</definedName>
    <definedName name="S0DF">#REF!</definedName>
    <definedName name="SAL">[52]type!$D$3:$E$125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B" localSheetId="2">'[39]ADJ - RATE'!#REF!</definedName>
    <definedName name="SCB">'[39]ADJ - RATE'!#REF!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2">#REF!</definedName>
    <definedName name="sdisu">#REF!</definedName>
    <definedName name="sdsd" localSheetId="2">#REF!</definedName>
    <definedName name="sdsd">#REF!</definedName>
    <definedName name="SellandAdmExps" localSheetId="2">#REF!</definedName>
    <definedName name="SellandAdmExps">#REF!</definedName>
    <definedName name="Sep_Building">[36]BUILD95!$AJ$9:$AJ$17</definedName>
    <definedName name="sf" localSheetId="2">#REF!</definedName>
    <definedName name="sf">#REF!</definedName>
    <definedName name="sfef" localSheetId="2">'[30]AA-1'!#REF!</definedName>
    <definedName name="sfef">'[30]AA-1'!#REF!</definedName>
    <definedName name="sfsfs" localSheetId="2" hidden="1">#REF!</definedName>
    <definedName name="sfsfs" hidden="1">#REF!</definedName>
    <definedName name="SFWDFV" localSheetId="2">#REF!</definedName>
    <definedName name="SFWDFV">#REF!</definedName>
    <definedName name="SFWGERGEQG" localSheetId="2">#REF!</definedName>
    <definedName name="SFWGERGEQG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2">#REF!</definedName>
    <definedName name="ssca">#REF!</definedName>
    <definedName name="sss">[13]เงินกู้ธนชาติ!$E$17</definedName>
    <definedName name="st" localSheetId="2">#REF!</definedName>
    <definedName name="st">#REF!</definedName>
    <definedName name="StartDate" localSheetId="2">#REF!</definedName>
    <definedName name="StartDate">#REF!</definedName>
    <definedName name="Status" localSheetId="2">#REF!</definedName>
    <definedName name="Status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'[119]ELEC45-01'!#REF!</definedName>
    <definedName name="T">'[119]ELEC45-01'!#REF!</definedName>
    <definedName name="TABLE" localSheetId="2">#REF!</definedName>
    <definedName name="TABLE">#REF!</definedName>
    <definedName name="table02">[120]LTX!$A:$IV</definedName>
    <definedName name="tanoi" localSheetId="2">#REF!</definedName>
    <definedName name="tanoi">#REF!</definedName>
    <definedName name="TB">'[121]2002'!$A$2:$H$301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 localSheetId="2">#REF!</definedName>
    <definedName name="tbold">#REF!</definedName>
    <definedName name="TDB" localSheetId="2">'[12]B&amp;S 1999'!#REF!</definedName>
    <definedName name="TDB">'[12]B&amp;S 1999'!#REF!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st">'[35]Data 2'!$A:$IV</definedName>
    <definedName name="TEST0" localSheetId="2">[15]BMCT2003!#REF!</definedName>
    <definedName name="TEST0">[15]BMCT2003!#REF!</definedName>
    <definedName name="TESTHKEY" localSheetId="2">#REF!</definedName>
    <definedName name="TESTHKEY">#REF!</definedName>
    <definedName name="TESTKEYS" localSheetId="2">[15]BMCT2003!#REF!</definedName>
    <definedName name="TESTKEYS">[15]BMCT2003!#REF!</definedName>
    <definedName name="TESTVKEY" localSheetId="2">#REF!</definedName>
    <definedName name="TESTVKEY">#REF!</definedName>
    <definedName name="TextRefCopy1" localSheetId="2">'[122]K-1A'!#REF!</definedName>
    <definedName name="TextRefCopy1">'[122]K-1A'!#REF!</definedName>
    <definedName name="TextRefCopy10" localSheetId="2">'[123]10Segment report'!#REF!</definedName>
    <definedName name="TextRefCopy10">'[123]10Segment report'!#REF!</definedName>
    <definedName name="TextRefCopy11" localSheetId="2">'[123]10Segment report'!#REF!</definedName>
    <definedName name="TextRefCopy11">'[123]10Segment report'!#REF!</definedName>
    <definedName name="TextRefCopy12" localSheetId="2">'[123]10Segment report'!#REF!</definedName>
    <definedName name="TextRefCopy12">'[123]10Segment report'!#REF!</definedName>
    <definedName name="TextRefCopy15" localSheetId="2">'[123]7Long term liabilities'!#REF!</definedName>
    <definedName name="TextRefCopy15">'[123]7Long term liabilities'!#REF!</definedName>
    <definedName name="TextRefCopy2" localSheetId="2">#REF!</definedName>
    <definedName name="TextRefCopy2">#REF!</definedName>
    <definedName name="TextRefCopy20" localSheetId="2">'[123]1Cash for Interest'!#REF!</definedName>
    <definedName name="TextRefCopy20">'[123]1Cash for Interest'!#REF!</definedName>
    <definedName name="TextRefCopy22" localSheetId="2">'[124]AP-FAsb'!#REF!</definedName>
    <definedName name="TextRefCopy22">'[124]AP-FAsb'!#REF!</definedName>
    <definedName name="TextRefCopy27" localSheetId="2">'[123]3Detail of cash flow'!#REF!</definedName>
    <definedName name="TextRefCopy27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2">'[123]10Segment report'!#REF!</definedName>
    <definedName name="TextRefCopy29">'[123]10Segment report'!#REF!</definedName>
    <definedName name="TextRefCopy3" localSheetId="2">#REF!</definedName>
    <definedName name="TextRefCopy3">#REF!</definedName>
    <definedName name="TextRefCopy4" localSheetId="2">'[123]3Detail of cash flow'!#REF!</definedName>
    <definedName name="TextRefCopy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2">#REF!</definedName>
    <definedName name="tr">#REF!</definedName>
    <definedName name="TradeArOth" localSheetId="2">#REF!</definedName>
    <definedName name="TradeArOth">#REF!</definedName>
    <definedName name="TradeArRelated" localSheetId="2">#REF!</definedName>
    <definedName name="TradeArRelated">#REF!</definedName>
    <definedName name="tribal" localSheetId="2">#REF!</definedName>
    <definedName name="tribal">#REF!</definedName>
    <definedName name="trt" localSheetId="2">#REF!</definedName>
    <definedName name="trt">#REF!</definedName>
    <definedName name="ttr" localSheetId="2">#REF!</definedName>
    <definedName name="ttr">#REF!</definedName>
    <definedName name="tygkeGDS" localSheetId="2">#REF!</definedName>
    <definedName name="tygkeGDS">#REF!</definedName>
    <definedName name="type" localSheetId="2">#REF!</definedName>
    <definedName name="type">#REF!</definedName>
    <definedName name="u" localSheetId="2">#REF!</definedName>
    <definedName name="u">#REF!</definedName>
    <definedName name="uio" localSheetId="2">#REF!</definedName>
    <definedName name="uio">#REF!</definedName>
    <definedName name="uirfuy">[59]เงินกู้ธนชาติ!$F$15</definedName>
    <definedName name="ulul" localSheetId="2">#REF!</definedName>
    <definedName name="ulul">#REF!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 localSheetId="2">#REF!</definedName>
    <definedName name="UnitIncome">#REF!</definedName>
    <definedName name="unnamed" localSheetId="2">#REF!</definedName>
    <definedName name="unnamed">#REF!</definedName>
    <definedName name="unnamed___0" localSheetId="2">#REF!</definedName>
    <definedName name="unnamed___0">#REF!</definedName>
    <definedName name="unnamed___0___0" localSheetId="2">#REF!</definedName>
    <definedName name="unnamed___0___0">#REF!</definedName>
    <definedName name="unnamed___0___0___0" localSheetId="2">#REF!</definedName>
    <definedName name="unnamed___0___0___0">#REF!</definedName>
    <definedName name="unnamed___0___0___0___0" localSheetId="2">#REF!</definedName>
    <definedName name="unnamed___0___0___0___0">#REF!</definedName>
    <definedName name="unnamed___0___0___0___21" localSheetId="2">#REF!</definedName>
    <definedName name="unnamed___0___0___0___21">#REF!</definedName>
    <definedName name="unnamed___0___0___21" localSheetId="2">#REF!</definedName>
    <definedName name="unnamed___0___0___21">#REF!</definedName>
    <definedName name="unnamed___0___19" localSheetId="2">#REF!</definedName>
    <definedName name="unnamed___0___19">#REF!</definedName>
    <definedName name="unnamed___0___19___0" localSheetId="2">#REF!</definedName>
    <definedName name="unnamed___0___19___0">#REF!</definedName>
    <definedName name="unnamed___0___21" localSheetId="2">#REF!</definedName>
    <definedName name="unnamed___0___21">#REF!</definedName>
    <definedName name="unnamed___0___5" localSheetId="2">#REF!</definedName>
    <definedName name="unnamed___0___5">#REF!</definedName>
    <definedName name="unnamed___0___5___0" localSheetId="2">#REF!</definedName>
    <definedName name="unnamed___0___5___0">#REF!</definedName>
    <definedName name="unnamed_1" localSheetId="2">#REF!</definedName>
    <definedName name="unnamed_1">#REF!</definedName>
    <definedName name="unnamed_1___0" localSheetId="2">#REF!</definedName>
    <definedName name="unnamed_1___0">#REF!</definedName>
    <definedName name="unnamed_1___0___0" localSheetId="2">#REF!</definedName>
    <definedName name="unnamed_1___0___0">#REF!</definedName>
    <definedName name="unnamed_1___0___0___0" localSheetId="2">#REF!</definedName>
    <definedName name="unnamed_1___0___0___0">#REF!</definedName>
    <definedName name="unnamed_1___0___0___0___0" localSheetId="2">#REF!</definedName>
    <definedName name="unnamed_1___0___0___0___0">#REF!</definedName>
    <definedName name="unnamed_1___0___0___0___0___0" localSheetId="2">#REF!</definedName>
    <definedName name="unnamed_1___0___0___0___0___0">#REF!</definedName>
    <definedName name="unnamed_1___0___0___0___0___21" localSheetId="2">#REF!</definedName>
    <definedName name="unnamed_1___0___0___0___0___21">#REF!</definedName>
    <definedName name="unnamed_1___0___0___0___21" localSheetId="2">#REF!</definedName>
    <definedName name="unnamed_1___0___0___0___21">#REF!</definedName>
    <definedName name="unnamed_1___0___0___19" localSheetId="2">#REF!</definedName>
    <definedName name="unnamed_1___0___0___19">#REF!</definedName>
    <definedName name="unnamed_1___0___0___19___0" localSheetId="2">#REF!</definedName>
    <definedName name="unnamed_1___0___0___19___0">#REF!</definedName>
    <definedName name="unnamed_1___0___0___21" localSheetId="2">#REF!</definedName>
    <definedName name="unnamed_1___0___0___21">#REF!</definedName>
    <definedName name="unnamed_1___0___0___5" localSheetId="2">#REF!</definedName>
    <definedName name="unnamed_1___0___0___5">#REF!</definedName>
    <definedName name="unnamed_1___0___0___5___0" localSheetId="2">#REF!</definedName>
    <definedName name="unnamed_1___0___0___5___0">#REF!</definedName>
    <definedName name="unnamed_1___0___21" localSheetId="2">#REF!</definedName>
    <definedName name="unnamed_1___0___21">#REF!</definedName>
    <definedName name="unnamed_1___0___5" localSheetId="2">#REF!</definedName>
    <definedName name="unnamed_1___0___5">#REF!</definedName>
    <definedName name="unnamed_1___0___5___0" localSheetId="2">#REF!</definedName>
    <definedName name="unnamed_1___0___5___0">#REF!</definedName>
    <definedName name="unnamed_2" localSheetId="2">#REF!</definedName>
    <definedName name="unnamed_2">#REF!</definedName>
    <definedName name="unnamed_2___0" localSheetId="2">#REF!</definedName>
    <definedName name="unnamed_2___0">#REF!</definedName>
    <definedName name="unnamed_2___0___0" localSheetId="2">#REF!</definedName>
    <definedName name="unnamed_2___0___0">#REF!</definedName>
    <definedName name="unnamed_2___0___0___0" localSheetId="2">#REF!</definedName>
    <definedName name="unnamed_2___0___0___0">#REF!</definedName>
    <definedName name="unnamed_2___0___0___0___0" localSheetId="2">#REF!</definedName>
    <definedName name="unnamed_2___0___0___0___0">#REF!</definedName>
    <definedName name="unnamed_2___0___0___0___0___0" localSheetId="2">#REF!</definedName>
    <definedName name="unnamed_2___0___0___0___0___0">#REF!</definedName>
    <definedName name="unnamed_2___0___0___0___0___21" localSheetId="2">#REF!</definedName>
    <definedName name="unnamed_2___0___0___0___0___21">#REF!</definedName>
    <definedName name="unnamed_2___0___0___0___21" localSheetId="2">#REF!</definedName>
    <definedName name="unnamed_2___0___0___0___21">#REF!</definedName>
    <definedName name="unnamed_2___0___0___19" localSheetId="2">#REF!</definedName>
    <definedName name="unnamed_2___0___0___19">#REF!</definedName>
    <definedName name="unnamed_2___0___0___19___0" localSheetId="2">#REF!</definedName>
    <definedName name="unnamed_2___0___0___19___0">#REF!</definedName>
    <definedName name="unnamed_2___0___0___21" localSheetId="2">#REF!</definedName>
    <definedName name="unnamed_2___0___0___21">#REF!</definedName>
    <definedName name="unnamed_2___0___0___5" localSheetId="2">#REF!</definedName>
    <definedName name="unnamed_2___0___0___5">#REF!</definedName>
    <definedName name="unnamed_2___0___0___5___0" localSheetId="2">#REF!</definedName>
    <definedName name="unnamed_2___0___0___5___0">#REF!</definedName>
    <definedName name="unnamed_2___0___21" localSheetId="2">#REF!</definedName>
    <definedName name="unnamed_2___0___21">#REF!</definedName>
    <definedName name="unnamed_2___0___5" localSheetId="2">#REF!</definedName>
    <definedName name="unnamed_2___0___5">#REF!</definedName>
    <definedName name="unnamed_2___0___5___0" localSheetId="2">#REF!</definedName>
    <definedName name="unnamed_2___0___5___0">#REF!</definedName>
    <definedName name="unnamed_3" localSheetId="2">#REF!</definedName>
    <definedName name="unnamed_3">#REF!</definedName>
    <definedName name="unnamed_3___0" localSheetId="2">#REF!</definedName>
    <definedName name="unnamed_3___0">#REF!</definedName>
    <definedName name="unnamed_3___0___0" localSheetId="2">#REF!</definedName>
    <definedName name="unnamed_3___0___0">#REF!</definedName>
    <definedName name="unnamed_3___0___21" localSheetId="2">#REF!</definedName>
    <definedName name="unnamed_3___0___21">#REF!</definedName>
    <definedName name="US">'[58]ADJ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uuu">'[13]เงินกู้ MGC'!$F$15</definedName>
    <definedName name="v" localSheetId="2">#REF!</definedName>
    <definedName name="v">#REF!</definedName>
    <definedName name="vdf">[127]ตั๋วเงินรับ!$F$1</definedName>
    <definedName name="VDFV" localSheetId="2">#REF!</definedName>
    <definedName name="VDFV">#REF!</definedName>
    <definedName name="VDFVFV" localSheetId="2">#REF!</definedName>
    <definedName name="VDFVFV">#REF!</definedName>
    <definedName name="VEDFV">[55]เงินกู้ธนชาติ!$G$2</definedName>
    <definedName name="VFVFEV" localSheetId="2">#REF!</definedName>
    <definedName name="VFVFEV">#REF!</definedName>
    <definedName name="VFVFVV" localSheetId="2">#REF!</definedName>
    <definedName name="VFVFVV">#REF!</definedName>
    <definedName name="vhj" localSheetId="2">#REF!</definedName>
    <definedName name="vhj">#REF!</definedName>
    <definedName name="viviv" localSheetId="2">#REF!</definedName>
    <definedName name="viviv">#REF!</definedName>
    <definedName name="VVEVEV" localSheetId="2">#REF!</definedName>
    <definedName name="VVEVEV">#REF!</definedName>
    <definedName name="w" localSheetId="2">'[79]วงเครดิต 3'!#REF!</definedName>
    <definedName name="w">'[79]วงเครดิต 3'!#REF!</definedName>
    <definedName name="wadqw" localSheetId="2">#REF!</definedName>
    <definedName name="wadqw">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2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2">#REF!</definedName>
    <definedName name="xcv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 localSheetId="2">#REF!</definedName>
    <definedName name="YCashFlow2">#REF!</definedName>
    <definedName name="yfliu" localSheetId="2">[3]RSS9801!#REF!</definedName>
    <definedName name="yfliu">[3]RSS9801!#REF!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ying" hidden="1">{#N/A,#N/A,FALSE,"Eff-SSC2"}</definedName>
    <definedName name="ytjyyrt" localSheetId="2">#REF!</definedName>
    <definedName name="ytjyyrt">#REF!</definedName>
    <definedName name="ytuio" localSheetId="2">#REF!</definedName>
    <definedName name="ytuio">#REF!</definedName>
    <definedName name="yyy" localSheetId="2">#REF!</definedName>
    <definedName name="yyy">#REF!</definedName>
    <definedName name="z" localSheetId="2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2">#REF!</definedName>
    <definedName name="ZERO_e">#REF!</definedName>
    <definedName name="ZS">[75]เงินกู้ธนชาติ!$G$2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'[131]TrialBalance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hidden="1">{"cashflow",#N/A,FALSE,"cash flow"}</definedName>
    <definedName name="เ" localSheetId="2" hidden="1">#REF!</definedName>
    <definedName name="เ" hidden="1">#REF!</definedName>
    <definedName name="เ1149" localSheetId="2">[132]Aging!#REF!</definedName>
    <definedName name="เ1149">[132]Aging!#REF!</definedName>
    <definedName name="ก" localSheetId="2">'[119]ELEC45-01'!#REF!</definedName>
    <definedName name="ก">'[119]ELEC45-01'!#REF!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2">[3]RSS9801!#REF!</definedName>
    <definedName name="กก">[3]RSS9801!#REF!</definedName>
    <definedName name="กระบี่" localSheetId="2">#REF!</definedName>
    <definedName name="กระบี่">#REF!</definedName>
    <definedName name="กห" localSheetId="2">#REF!</definedName>
    <definedName name="กห">#REF!</definedName>
    <definedName name="กิ" localSheetId="2">#REF!</definedName>
    <definedName name="กิ">#REF!</definedName>
    <definedName name="ขอนแก่น" localSheetId="2">#REF!</definedName>
    <definedName name="ขอนแก่น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2">#REF!</definedName>
    <definedName name="ชุมพ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ฌ็" localSheetId="2">#REF!</definedName>
    <definedName name="ฌ็">#REF!</definedName>
    <definedName name="ด" localSheetId="2" hidden="1">'[111]PS-1995'!#REF!</definedName>
    <definedName name="ด" hidden="1">'[111]PS-1995'!#REF!</definedName>
    <definedName name="ตรัง" localSheetId="2">#REF!</definedName>
    <definedName name="ตรัง">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2">#REF!</definedName>
    <definedName name="ท">#REF!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2">#REF!</definedName>
    <definedName name="ประจวบ">#REF!</definedName>
    <definedName name="ปัตตานี" localSheetId="2">#REF!</definedName>
    <definedName name="ปัตตานี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ฟ" localSheetId="2">#REF!</definedName>
    <definedName name="ฟ">#REF!</definedName>
    <definedName name="ฟ1" localSheetId="2">[31]ผ้าสำเร็จ!#REF!</definedName>
    <definedName name="ฟ1">[31]ผ้าสำเร็จ!#REF!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2">#REF!</definedName>
    <definedName name="ฟ35">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2">'[136]S-5'!#REF!</definedName>
    <definedName name="ฟ70">'[136]S-5'!#REF!</definedName>
    <definedName name="ฟ80" localSheetId="2">#REF!</definedName>
    <definedName name="ฟ80">#REF!</definedName>
    <definedName name="ฟฟ">'[68]GL CB'!$L$44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แม่สอด" localSheetId="2">#REF!</definedName>
    <definedName name="แม่สอด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ศรีนครินทร์" localSheetId="2">#REF!</definedName>
    <definedName name="ศรีนครินทร์">#REF!</definedName>
    <definedName name="ศูนย์คลองตัน" localSheetId="2">#REF!</definedName>
    <definedName name="ศูนย์คลองตัน">#REF!</definedName>
    <definedName name="ส" localSheetId="2">#REF!</definedName>
    <definedName name="ส">#REF!</definedName>
    <definedName name="สระบุรี" localSheetId="2">#REF!</definedName>
    <definedName name="สระบุรี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'[137]test 2'!#REF!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印刷" localSheetId="2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4" l="1"/>
  <c r="L143" i="6" l="1"/>
  <c r="J143" i="6"/>
  <c r="H143" i="6"/>
  <c r="F143" i="6"/>
  <c r="S25" i="4" l="1"/>
  <c r="S24" i="4"/>
  <c r="F70" i="2" l="1"/>
  <c r="L147" i="6"/>
  <c r="J147" i="6"/>
  <c r="H147" i="6"/>
  <c r="F147" i="6"/>
  <c r="O27" i="4"/>
  <c r="J164" i="6" l="1"/>
  <c r="F164" i="6"/>
  <c r="W25" i="4" l="1"/>
  <c r="L128" i="2"/>
  <c r="L130" i="2" s="1"/>
  <c r="J128" i="2"/>
  <c r="J130" i="2" s="1"/>
  <c r="H128" i="2"/>
  <c r="H130" i="2" s="1"/>
  <c r="F128" i="2"/>
  <c r="F130" i="2" s="1"/>
  <c r="L76" i="2"/>
  <c r="J76" i="2"/>
  <c r="H76" i="2"/>
  <c r="F76" i="2"/>
  <c r="L70" i="2"/>
  <c r="J70" i="2"/>
  <c r="H70" i="2"/>
  <c r="L40" i="2"/>
  <c r="J40" i="2"/>
  <c r="H40" i="2"/>
  <c r="F40" i="2"/>
  <c r="L21" i="2"/>
  <c r="J21" i="2"/>
  <c r="H21" i="2"/>
  <c r="F21" i="2"/>
  <c r="F77" i="2" l="1"/>
  <c r="F132" i="2" s="1"/>
  <c r="H77" i="2"/>
  <c r="H132" i="2" s="1"/>
  <c r="J77" i="2"/>
  <c r="J132" i="2" s="1"/>
  <c r="L77" i="2"/>
  <c r="L132" i="2" s="1"/>
  <c r="F41" i="2"/>
  <c r="H41" i="2"/>
  <c r="L41" i="2"/>
  <c r="J41" i="2"/>
  <c r="L127" i="6"/>
  <c r="J127" i="6"/>
  <c r="H127" i="6"/>
  <c r="F127" i="6"/>
  <c r="L94" i="6"/>
  <c r="J94" i="6"/>
  <c r="H94" i="6"/>
  <c r="F94" i="6"/>
  <c r="L22" i="5"/>
  <c r="N22" i="5" s="1"/>
  <c r="N20" i="5"/>
  <c r="N19" i="5"/>
  <c r="H23" i="5"/>
  <c r="H24" i="5" s="1"/>
  <c r="F23" i="5"/>
  <c r="F24" i="5" s="1"/>
  <c r="D23" i="5"/>
  <c r="D24" i="5" s="1"/>
  <c r="L15" i="5"/>
  <c r="N15" i="5" s="1"/>
  <c r="N13" i="5"/>
  <c r="N12" i="5"/>
  <c r="H16" i="5"/>
  <c r="H17" i="5" s="1"/>
  <c r="F16" i="5"/>
  <c r="F17" i="5" s="1"/>
  <c r="D16" i="5"/>
  <c r="D17" i="5" s="1"/>
  <c r="W27" i="4"/>
  <c r="U24" i="4"/>
  <c r="S23" i="4"/>
  <c r="U23" i="4" s="1"/>
  <c r="Y23" i="4" s="1"/>
  <c r="M29" i="4"/>
  <c r="M30" i="4" s="1"/>
  <c r="I29" i="4"/>
  <c r="I30" i="4" s="1"/>
  <c r="G29" i="4"/>
  <c r="G30" i="4" s="1"/>
  <c r="E29" i="4"/>
  <c r="E30" i="4" s="1"/>
  <c r="O29" i="4"/>
  <c r="O30" i="4" s="1"/>
  <c r="W16" i="4"/>
  <c r="W18" i="4"/>
  <c r="Q18" i="4" s="1"/>
  <c r="Q20" i="4" s="1"/>
  <c r="Q21" i="4" s="1"/>
  <c r="O18" i="4"/>
  <c r="O20" i="4" s="1"/>
  <c r="O21" i="4" s="1"/>
  <c r="M20" i="4"/>
  <c r="M21" i="4" s="1"/>
  <c r="I20" i="4"/>
  <c r="I21" i="4" s="1"/>
  <c r="G20" i="4"/>
  <c r="G21" i="4" s="1"/>
  <c r="E20" i="4"/>
  <c r="E21" i="4" s="1"/>
  <c r="S16" i="4"/>
  <c r="S15" i="4"/>
  <c r="U15" i="4" s="1"/>
  <c r="Y15" i="4" s="1"/>
  <c r="S14" i="4"/>
  <c r="U14" i="4" s="1"/>
  <c r="Y14" i="4" s="1"/>
  <c r="L35" i="3"/>
  <c r="J35" i="3"/>
  <c r="H35" i="3"/>
  <c r="F35" i="3"/>
  <c r="L20" i="3"/>
  <c r="J20" i="3"/>
  <c r="H20" i="3"/>
  <c r="F20" i="3"/>
  <c r="L14" i="3"/>
  <c r="J14" i="3"/>
  <c r="H14" i="3"/>
  <c r="F14" i="3"/>
  <c r="L35" i="7"/>
  <c r="J35" i="7"/>
  <c r="H35" i="7"/>
  <c r="F35" i="7"/>
  <c r="L20" i="7"/>
  <c r="J20" i="7"/>
  <c r="H20" i="7"/>
  <c r="F20" i="7"/>
  <c r="L14" i="7"/>
  <c r="J14" i="7"/>
  <c r="H14" i="7"/>
  <c r="F14" i="7"/>
  <c r="W29" i="4" l="1"/>
  <c r="W30" i="4" s="1"/>
  <c r="Q27" i="4"/>
  <c r="S27" i="4" s="1"/>
  <c r="J21" i="3"/>
  <c r="J26" i="3" s="1"/>
  <c r="J28" i="3" s="1"/>
  <c r="J62" i="3" s="1"/>
  <c r="J64" i="3" s="1"/>
  <c r="L16" i="5"/>
  <c r="L17" i="5" s="1"/>
  <c r="J151" i="2"/>
  <c r="W20" i="4"/>
  <c r="W21" i="4" s="1"/>
  <c r="H21" i="7"/>
  <c r="H26" i="7" s="1"/>
  <c r="H28" i="7" s="1"/>
  <c r="H62" i="7" s="1"/>
  <c r="H21" i="3"/>
  <c r="H26" i="3" s="1"/>
  <c r="H28" i="3" s="1"/>
  <c r="H62" i="3" s="1"/>
  <c r="L21" i="7"/>
  <c r="L26" i="7" s="1"/>
  <c r="L28" i="7" s="1"/>
  <c r="F21" i="7"/>
  <c r="F26" i="7" s="1"/>
  <c r="F28" i="7" s="1"/>
  <c r="L151" i="2"/>
  <c r="H151" i="2"/>
  <c r="F151" i="2"/>
  <c r="F21" i="3"/>
  <c r="F26" i="3" s="1"/>
  <c r="F11" i="6" s="1"/>
  <c r="F36" i="6" s="1"/>
  <c r="F48" i="6" s="1"/>
  <c r="L21" i="3"/>
  <c r="L26" i="3" s="1"/>
  <c r="L28" i="3" s="1"/>
  <c r="L62" i="3" s="1"/>
  <c r="L64" i="3" s="1"/>
  <c r="Y24" i="4"/>
  <c r="S18" i="4"/>
  <c r="L23" i="5"/>
  <c r="L24" i="5" s="1"/>
  <c r="J21" i="7"/>
  <c r="J26" i="7" s="1"/>
  <c r="J28" i="7" s="1"/>
  <c r="J36" i="7" l="1"/>
  <c r="J62" i="7"/>
  <c r="J64" i="7" s="1"/>
  <c r="L36" i="7"/>
  <c r="L62" i="7"/>
  <c r="L64" i="7" s="1"/>
  <c r="F36" i="7"/>
  <c r="F62" i="7"/>
  <c r="F64" i="7" s="1"/>
  <c r="Q29" i="4"/>
  <c r="Q30" i="4" s="1"/>
  <c r="J11" i="6"/>
  <c r="J36" i="6" s="1"/>
  <c r="H36" i="7"/>
  <c r="F70" i="6"/>
  <c r="F129" i="6" s="1"/>
  <c r="F131" i="6" s="1"/>
  <c r="F165" i="6" s="1"/>
  <c r="H11" i="6"/>
  <c r="H36" i="6" s="1"/>
  <c r="H48" i="6" s="1"/>
  <c r="U27" i="4"/>
  <c r="Y27" i="4" s="1"/>
  <c r="L11" i="6"/>
  <c r="L36" i="6" s="1"/>
  <c r="L48" i="6" s="1"/>
  <c r="F28" i="3"/>
  <c r="F62" i="3" s="1"/>
  <c r="H36" i="3"/>
  <c r="J36" i="3"/>
  <c r="L36" i="3"/>
  <c r="L70" i="3" s="1"/>
  <c r="S20" i="4"/>
  <c r="S21" i="4" s="1"/>
  <c r="U18" i="4"/>
  <c r="H64" i="7"/>
  <c r="H74" i="7"/>
  <c r="J68" i="3" l="1"/>
  <c r="J70" i="3" s="1"/>
  <c r="H68" i="3"/>
  <c r="H70" i="3" s="1"/>
  <c r="F64" i="3"/>
  <c r="K25" i="4"/>
  <c r="F68" i="7"/>
  <c r="F70" i="7" s="1"/>
  <c r="L68" i="7"/>
  <c r="L70" i="7" s="1"/>
  <c r="H68" i="7"/>
  <c r="H70" i="7" s="1"/>
  <c r="J68" i="7"/>
  <c r="J70" i="7" s="1"/>
  <c r="J48" i="6"/>
  <c r="J70" i="6" s="1"/>
  <c r="J129" i="6" s="1"/>
  <c r="J131" i="6" s="1"/>
  <c r="J165" i="6" s="1"/>
  <c r="L74" i="7"/>
  <c r="L70" i="6"/>
  <c r="L129" i="6" s="1"/>
  <c r="L131" i="6" s="1"/>
  <c r="H70" i="6"/>
  <c r="H129" i="6" s="1"/>
  <c r="H131" i="6" s="1"/>
  <c r="F74" i="7"/>
  <c r="J74" i="7"/>
  <c r="F36" i="3"/>
  <c r="S29" i="4"/>
  <c r="S30" i="4" s="1"/>
  <c r="L74" i="3"/>
  <c r="J14" i="5"/>
  <c r="J21" i="5"/>
  <c r="J74" i="3"/>
  <c r="F74" i="3"/>
  <c r="H64" i="3"/>
  <c r="H74" i="3"/>
  <c r="K16" i="4"/>
  <c r="Y18" i="4"/>
  <c r="A4" i="6"/>
  <c r="B109" i="6" s="1"/>
  <c r="A4" i="4"/>
  <c r="A55" i="3"/>
  <c r="A55" i="7"/>
  <c r="F56" i="2"/>
  <c r="F106" i="2" s="1"/>
  <c r="J106" i="2" s="1"/>
  <c r="A52" i="2"/>
  <c r="A102" i="2" s="1"/>
  <c r="J7" i="2"/>
  <c r="F68" i="3" l="1"/>
  <c r="F70" i="3" s="1"/>
  <c r="J23" i="5"/>
  <c r="J24" i="5" s="1"/>
  <c r="N21" i="5"/>
  <c r="N23" i="5" s="1"/>
  <c r="N24" i="5" s="1"/>
  <c r="K29" i="4"/>
  <c r="K30" i="4" s="1"/>
  <c r="U25" i="4"/>
  <c r="K20" i="4"/>
  <c r="K21" i="4" s="1"/>
  <c r="U16" i="4"/>
  <c r="J16" i="5"/>
  <c r="J17" i="5" s="1"/>
  <c r="N14" i="5"/>
  <c r="N16" i="5" s="1"/>
  <c r="N17" i="5" s="1"/>
  <c r="J56" i="2"/>
  <c r="B57" i="6"/>
  <c r="Y16" i="4" l="1"/>
  <c r="Y20" i="4" s="1"/>
  <c r="Y21" i="4" s="1"/>
  <c r="U20" i="4"/>
  <c r="U21" i="4" s="1"/>
  <c r="Y25" i="4"/>
  <c r="Y29" i="4" s="1"/>
  <c r="Y30" i="4" s="1"/>
  <c r="U29" i="4"/>
  <c r="U30" i="4" s="1"/>
</calcChain>
</file>

<file path=xl/sharedStrings.xml><?xml version="1.0" encoding="utf-8"?>
<sst xmlns="http://schemas.openxmlformats.org/spreadsheetml/2006/main" count="525" uniqueCount="299">
  <si>
    <t>SCI ELECTRIC PUBLIC COMPANY LIMITED AND ITS SUBSIDIARIES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</si>
  <si>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</si>
  <si>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</si>
  <si>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</si>
  <si>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</si>
  <si>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</si>
  <si>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</si>
  <si>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</si>
  <si>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</si>
  <si>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</si>
  <si>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Dividends receivable</t>
  </si>
  <si>
    <t>Unbilled completed works</t>
  </si>
  <si>
    <t>Inventories</t>
  </si>
  <si>
    <t>Other current assets</t>
  </si>
  <si>
    <t xml:space="preserve">          Total current assets</t>
  </si>
  <si>
    <t>NON-CURRENT ASSETS</t>
  </si>
  <si>
    <t>pledged as collateral</t>
  </si>
  <si>
    <t>Investment in subsidiaries</t>
  </si>
  <si>
    <t>Investment in joint ventures</t>
  </si>
  <si>
    <t>Property, plant and equipments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</si>
  <si>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</si>
  <si>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</si>
  <si>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</si>
  <si>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</si>
  <si>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</si>
  <si>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</si>
  <si>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</si>
  <si>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</si>
  <si>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</si>
  <si>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</si>
  <si>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</si>
  <si>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</si>
  <si>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 xml:space="preserve">         Total current liabilities</t>
  </si>
  <si>
    <t>NON-CURRENT LIABILITIES</t>
  </si>
  <si>
    <t xml:space="preserve">         Total non-current liabilities</t>
  </si>
  <si>
    <t>TOTAL LIABILITIES</t>
  </si>
  <si>
    <t>SHAREHOLDERS' EQUITY</t>
  </si>
  <si>
    <t xml:space="preserve">Share capital </t>
  </si>
  <si>
    <t>Authorized share capital</t>
  </si>
  <si>
    <t>Issued and paid-up share capital</t>
  </si>
  <si>
    <t>Share premium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</si>
  <si>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</si>
  <si>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</si>
  <si>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</si>
  <si>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</si>
  <si>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</si>
  <si>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</si>
  <si>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</si>
  <si>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</si>
  <si>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</si>
  <si>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</si>
  <si>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</si>
  <si>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</si>
  <si>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</si>
  <si>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</si>
  <si>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</si>
  <si>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</si>
  <si>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</si>
  <si>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</si>
  <si>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</si>
  <si>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</si>
  <si>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</si>
  <si>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</si>
  <si>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Income tax income (expense)</t>
  </si>
  <si>
    <t>Other comprehensive income:</t>
  </si>
  <si>
    <t>Items to be reclassified to profit or loss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</si>
  <si>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</si>
  <si>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</si>
  <si>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</si>
  <si>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</si>
  <si>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Weighted average number of 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</si>
  <si>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</si>
  <si>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</si>
  <si>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</si>
  <si>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</si>
  <si>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>Issued and</t>
  </si>
  <si>
    <t>Appropriated</t>
  </si>
  <si>
    <t>Total other</t>
  </si>
  <si>
    <t xml:space="preserve"> paid-up </t>
  </si>
  <si>
    <t xml:space="preserve">Share </t>
  </si>
  <si>
    <t>for legal</t>
  </si>
  <si>
    <t xml:space="preserve">on translating </t>
  </si>
  <si>
    <t>components of</t>
  </si>
  <si>
    <t>Total equity</t>
  </si>
  <si>
    <t>Total</t>
  </si>
  <si>
    <t>share capital</t>
  </si>
  <si>
    <t>premium</t>
  </si>
  <si>
    <t xml:space="preserve"> reserve</t>
  </si>
  <si>
    <t>proportion</t>
  </si>
  <si>
    <t>shareholders' equity</t>
  </si>
  <si>
    <t>of the parent</t>
  </si>
  <si>
    <t>interests</t>
  </si>
  <si>
    <t>Dividend paid</t>
  </si>
  <si>
    <t>Loss for the period</t>
  </si>
  <si>
    <t>Other comprehensive income for the period</t>
  </si>
  <si>
    <t>Total comprehensive income for the period</t>
  </si>
  <si>
    <t>Balance as at 1 January 2019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</si>
  <si>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</si>
  <si>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</si>
  <si>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</si>
  <si>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</si>
  <si>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</si>
  <si>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</si>
  <si>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Retained earnings</t>
  </si>
  <si>
    <t>of equity</t>
  </si>
  <si>
    <t>Share</t>
  </si>
  <si>
    <t>for legal reserve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</si>
  <si>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</si>
  <si>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</si>
  <si>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</si>
  <si>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</si>
  <si>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</si>
  <si>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Doubtful accounts and bad debt</t>
  </si>
  <si>
    <t>Doubtful accounts and bad debt recovery</t>
  </si>
  <si>
    <t>Premium of government bond</t>
  </si>
  <si>
    <t>Depreciation of plant and equipments</t>
  </si>
  <si>
    <t>Loss on disposal of equipments</t>
  </si>
  <si>
    <t>Amortization of bank fee</t>
  </si>
  <si>
    <t>Interest expense</t>
  </si>
  <si>
    <t xml:space="preserve">(Increase) decrease  in operating assets </t>
  </si>
  <si>
    <t>Unbilled completed work</t>
  </si>
  <si>
    <t xml:space="preserve">Long-term trade receivables </t>
  </si>
  <si>
    <t>Increase (decrease) in operating liabilities</t>
  </si>
  <si>
    <t>Interest received</t>
  </si>
  <si>
    <t>Income tax paid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</si>
  <si>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</si>
  <si>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</si>
  <si>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</si>
  <si>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</si>
  <si>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</si>
  <si>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</si>
  <si>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Cash received from short-term loans</t>
  </si>
  <si>
    <t>to other company</t>
  </si>
  <si>
    <t>Proceeds from disposal of equipments</t>
  </si>
  <si>
    <t>Dividend received</t>
  </si>
  <si>
    <t>Cash paid for addition investment in joint ventures</t>
  </si>
  <si>
    <t xml:space="preserve">Cash paid for intangible assets </t>
  </si>
  <si>
    <t>CASH FLOWS FROM FINANCING ACTIVITIES</t>
  </si>
  <si>
    <t xml:space="preserve"> from financial institutions</t>
  </si>
  <si>
    <t>Differences on translating of the financial statements</t>
  </si>
  <si>
    <t>SUPPLEMENT DISCLOSURE OF CASH</t>
  </si>
  <si>
    <t>FLOWS INFORMATION</t>
  </si>
  <si>
    <t xml:space="preserve">   Appropriated </t>
  </si>
  <si>
    <t xml:space="preserve">   Legal reserve</t>
  </si>
  <si>
    <t>(Unaudited)</t>
  </si>
  <si>
    <t>(Audited)</t>
  </si>
  <si>
    <t>31 December 2019</t>
  </si>
  <si>
    <t>Trade and other current receivables</t>
  </si>
  <si>
    <t xml:space="preserve">Other current financial assets </t>
  </si>
  <si>
    <t xml:space="preserve">Current tax assets </t>
  </si>
  <si>
    <t>Right-of-use assets</t>
  </si>
  <si>
    <t>Trade and other current payables</t>
  </si>
  <si>
    <t>Current portion of lease liabilities</t>
  </si>
  <si>
    <t>Lease liabilities</t>
  </si>
  <si>
    <t>Corporate income tax payable</t>
  </si>
  <si>
    <t>Other non-current provisions</t>
  </si>
  <si>
    <t xml:space="preserve"> ________________________________   Director</t>
  </si>
  <si>
    <t>Profit (loss) from operating activities</t>
  </si>
  <si>
    <t>investment in joint ventures</t>
  </si>
  <si>
    <t>Profit (loss) before income tax income (expense)</t>
  </si>
  <si>
    <t>in subsequent periods</t>
  </si>
  <si>
    <t>Profit (loss) for the periods attributable to:</t>
  </si>
  <si>
    <t>Profit (loss) for the periods</t>
  </si>
  <si>
    <t>Profit for the period</t>
  </si>
  <si>
    <t>Balance as at 1 January 2020</t>
  </si>
  <si>
    <t>Depreciation of right-of-use assets</t>
  </si>
  <si>
    <t>Cash paid for acquisition of right-of-use assets</t>
  </si>
  <si>
    <t xml:space="preserve">Cash paid for lease liabilities  </t>
  </si>
  <si>
    <t>Cash and cash equivalents, beginning of periods</t>
  </si>
  <si>
    <t>Cash and cash equivalents, ending of periods</t>
  </si>
  <si>
    <t xml:space="preserve">Deposits at banks </t>
  </si>
  <si>
    <t xml:space="preserve">Long-term loans to </t>
  </si>
  <si>
    <t>related companies</t>
  </si>
  <si>
    <t>The accompanying condensed interim notes are an integral part of these interim financial statements.</t>
  </si>
  <si>
    <t>Dividend payable</t>
  </si>
  <si>
    <t xml:space="preserve">    </t>
  </si>
  <si>
    <t xml:space="preserve">Non-current provisions </t>
  </si>
  <si>
    <t>for employee benefit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</si>
  <si>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L</t>
    </r>
  </si>
  <si>
    <t xml:space="preserve">     </t>
  </si>
  <si>
    <t>Other comprehensive income for the periods</t>
  </si>
  <si>
    <t>Total comprehensive income for the periods</t>
  </si>
  <si>
    <t xml:space="preserve"> shareholding </t>
  </si>
  <si>
    <t>statements</t>
  </si>
  <si>
    <t xml:space="preserve">financial </t>
  </si>
  <si>
    <t>equity</t>
  </si>
  <si>
    <t xml:space="preserve">shareholders' </t>
  </si>
  <si>
    <t xml:space="preserve">controlling </t>
  </si>
  <si>
    <t>Non-</t>
  </si>
  <si>
    <t xml:space="preserve"> equity</t>
  </si>
  <si>
    <t>shareholders'</t>
  </si>
  <si>
    <t xml:space="preserve"> financial statements</t>
  </si>
  <si>
    <t>Consolidated</t>
  </si>
  <si>
    <t>Separate</t>
  </si>
  <si>
    <t xml:space="preserve">from </t>
  </si>
  <si>
    <t>changes in</t>
  </si>
  <si>
    <t>Long-term</t>
  </si>
  <si>
    <t xml:space="preserve">Other comprehensive income </t>
  </si>
  <si>
    <t>for the period</t>
  </si>
  <si>
    <t>Total comprehensive income</t>
  </si>
  <si>
    <t>Profit (loss) for the period</t>
  </si>
  <si>
    <t>Unrealized (gain) loss on foreign exchange rate</t>
  </si>
  <si>
    <t xml:space="preserve">(Gain) loss on disposal </t>
  </si>
  <si>
    <t xml:space="preserve">Adjustment to reconcile profit (loss) to net cash </t>
  </si>
  <si>
    <t>Prepaid leased land</t>
  </si>
  <si>
    <t>other current financial assets</t>
  </si>
  <si>
    <t>in joint venture</t>
  </si>
  <si>
    <t>of other current financial assets</t>
  </si>
  <si>
    <t>Acquisition of right-of-use assets during the periods</t>
  </si>
  <si>
    <t xml:space="preserve"> Long-term</t>
  </si>
  <si>
    <t xml:space="preserve">Non-current provisions for employee benefit </t>
  </si>
  <si>
    <t>Cash received from disposal in investment</t>
  </si>
  <si>
    <t xml:space="preserve">Increase in bank overdrafts </t>
  </si>
  <si>
    <t xml:space="preserve">Cash paid for purchase </t>
  </si>
  <si>
    <t xml:space="preserve">           (Mr. Sirichai Phruttinarakorn)    </t>
  </si>
  <si>
    <t xml:space="preserve">              (Ms. Aunada Phruttinarakorn)</t>
  </si>
  <si>
    <t xml:space="preserve">Right in service </t>
  </si>
  <si>
    <t>concession arrangement</t>
  </si>
  <si>
    <t>Finance costs</t>
  </si>
  <si>
    <t>Change in fair value of long-term investments</t>
  </si>
  <si>
    <t>common shares (share)</t>
  </si>
  <si>
    <t>Note</t>
  </si>
  <si>
    <t>investments</t>
  </si>
  <si>
    <t xml:space="preserve">    Baht 1 par value </t>
  </si>
  <si>
    <t xml:space="preserve">  750,000,000 common shares, </t>
  </si>
  <si>
    <t xml:space="preserve">  of investments in opened-end fund</t>
  </si>
  <si>
    <t>Gain on disposal of investment in a joint venture</t>
  </si>
  <si>
    <t xml:space="preserve">Amortization on intangible assets </t>
  </si>
  <si>
    <t xml:space="preserve">  and right in service concession arrangement</t>
  </si>
  <si>
    <t>Payment for non-current provisions</t>
  </si>
  <si>
    <t xml:space="preserve"> for employee benefit </t>
  </si>
  <si>
    <t>Cash paid for finance costs</t>
  </si>
  <si>
    <t>Assets acquired under lease liabilities</t>
  </si>
  <si>
    <t xml:space="preserve">Profit (loss) before </t>
  </si>
  <si>
    <t>income tax income (expense)</t>
  </si>
  <si>
    <t>Retained earnings (deficit)</t>
  </si>
  <si>
    <t xml:space="preserve">CASH FLOWS FROM OPERATING ACTIVITIES </t>
  </si>
  <si>
    <t>(CONTINUED)</t>
  </si>
  <si>
    <t>Dividend paid (Note 25)</t>
  </si>
  <si>
    <t>Net cash used in financing activities</t>
  </si>
  <si>
    <t xml:space="preserve">    ______________________________   Director</t>
  </si>
  <si>
    <t>INTERIM FINANCIAL STATEMENTS (UNAUDITED)</t>
  </si>
  <si>
    <t xml:space="preserve">AND INDEPENDENT AUDITOR’S REPORT </t>
  </si>
  <si>
    <t>ON REVIEW OF INTERIM FINANCIAL INFORMATION</t>
  </si>
  <si>
    <t>to related companies</t>
  </si>
  <si>
    <t>Current portion of long-term loans</t>
  </si>
  <si>
    <t xml:space="preserve">Long-term loans </t>
  </si>
  <si>
    <t xml:space="preserve">from financial institutions </t>
  </si>
  <si>
    <t>classified as current liabilities</t>
  </si>
  <si>
    <t xml:space="preserve">Differences on exchange translating </t>
  </si>
  <si>
    <t>of the financial statements</t>
  </si>
  <si>
    <t xml:space="preserve"> for the periods attributable to:</t>
  </si>
  <si>
    <t>attributable to equity holders of the parent</t>
  </si>
  <si>
    <t xml:space="preserve">Basic earnings (loss) per share </t>
  </si>
  <si>
    <t>Earnings (loss) per share (Baht per share)</t>
  </si>
  <si>
    <t>Differences on exchange translating</t>
  </si>
  <si>
    <t xml:space="preserve"> of the financial statements</t>
  </si>
  <si>
    <t xml:space="preserve">Total comprehensive income </t>
  </si>
  <si>
    <t>for the periods attributable to:</t>
  </si>
  <si>
    <t xml:space="preserve">Gain on changes in fair value </t>
  </si>
  <si>
    <t xml:space="preserve">Profit (loss) from operating activities </t>
  </si>
  <si>
    <t>before change in operating assets and liabilities</t>
  </si>
  <si>
    <t>Cash paid for loans to related companies</t>
  </si>
  <si>
    <t>Cash paid for addition investment in subsidiaries</t>
  </si>
  <si>
    <t>Cash paid for acquisition of property,</t>
  </si>
  <si>
    <t xml:space="preserve">plant and equipments </t>
  </si>
  <si>
    <t>Cash paid for short-term loans</t>
  </si>
  <si>
    <t>from financial institutions</t>
  </si>
  <si>
    <t>Cash paid for long-term loans</t>
  </si>
  <si>
    <t xml:space="preserve">Reclassified income tax refundable </t>
  </si>
  <si>
    <t>from current tax assets</t>
  </si>
  <si>
    <t>Dividend income form a subsidiary</t>
  </si>
  <si>
    <t>from acquisition of assets</t>
  </si>
  <si>
    <t xml:space="preserve">Decrease in accounts payable </t>
  </si>
  <si>
    <t xml:space="preserve">FOR THE THREE-MONTH AND NINE-MONTH PERIODS ENDED 30 SEPTEMBER  2020  </t>
  </si>
  <si>
    <t>AS AT 30 SEPTEMBER 2020</t>
  </si>
  <si>
    <t>30 September 2020</t>
  </si>
  <si>
    <t>FOR THE THREE-MONTH PERIOD ENDED  30 SEPTEMBER 2020</t>
  </si>
  <si>
    <t>FOR THE NINE-MONTH PERIOD ENDED  30 SEPTEMBER 2020</t>
  </si>
  <si>
    <t>Balance as at 30 September 2019</t>
  </si>
  <si>
    <t>Balance as at 30 September 2020</t>
  </si>
  <si>
    <t xml:space="preserve">Short-term loans </t>
  </si>
  <si>
    <t>Advance received from customer</t>
  </si>
  <si>
    <t>Income tax received</t>
  </si>
  <si>
    <t xml:space="preserve">Non-current non-cash financial </t>
  </si>
  <si>
    <t>assets pledged as collateral</t>
  </si>
  <si>
    <t xml:space="preserve">Share of loss from </t>
  </si>
  <si>
    <t>provided by (used in) operating activities</t>
  </si>
  <si>
    <t>Cash received (paid) from operating activities</t>
  </si>
  <si>
    <t>Net cash provided by investing activities</t>
  </si>
  <si>
    <t xml:space="preserve"> in joint ventures</t>
  </si>
  <si>
    <t>Share of loss from investment</t>
  </si>
  <si>
    <t xml:space="preserve">  Net cash provided by (used in) operating activities</t>
  </si>
  <si>
    <t>(supplement discolsure of cash flows information)</t>
  </si>
  <si>
    <t>Net increase (decrease) in cash and cash equivalents</t>
  </si>
  <si>
    <t xml:space="preserve">  during the periods</t>
  </si>
  <si>
    <t>Acquisition of property, plant and equipments</t>
  </si>
  <si>
    <t>during the periods</t>
  </si>
  <si>
    <t xml:space="preserve">Increase (decrease) in accounts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</si>
</sst>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;\(#,##0\);&quot;-&quot;;@"/>
    <numFmt numFmtId="169" formatCode="_(* #,##0_);_(* \(#,##0\);_(* &quot;-&quot;??_);_(@_)"/>
    <numFmt numFmtId="170" formatCode="#,##0.0;\(#,##0.0\)"/>
    <numFmt numFmtId="171" formatCode="#,##0.00_);[Black]\(#,##0.00\)"/>
    <numFmt numFmtId="172" formatCode="#,##0.000;\(#,##0.000\)"/>
    <numFmt numFmtId="173" formatCode="_(* #,##0.0000000_);_(* \(#,##0.0000000\);_(* &quot;-&quot;??_);_(@_)"/>
    <numFmt numFmtId="174" formatCode="_-* #,##0_-;\-* #,##0_-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10" fillId="0" borderId="0"/>
  </cellStyleXfs>
  <cellXfs count="238">
    <xf numFmtId="0" fontId="0" fillId="0" borderId="0" xfId="0"/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65" fontId="3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 indent="1"/>
    </xf>
    <xf numFmtId="165" fontId="3" fillId="0" borderId="0" xfId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/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 wrapText="1"/>
    </xf>
    <xf numFmtId="167" fontId="3" fillId="0" borderId="7" xfId="0" applyNumberFormat="1" applyFont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70" fontId="3" fillId="0" borderId="0" xfId="0" applyNumberFormat="1" applyFont="1" applyAlignment="1">
      <alignment horizontal="left" vertical="center" indent="1"/>
    </xf>
    <xf numFmtId="166" fontId="2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65" fontId="3" fillId="0" borderId="3" xfId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9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center"/>
    </xf>
    <xf numFmtId="169" fontId="3" fillId="0" borderId="3" xfId="1" applyNumberFormat="1" applyFont="1" applyFill="1" applyBorder="1" applyAlignment="1">
      <alignment horizontal="center"/>
    </xf>
    <xf numFmtId="165" fontId="3" fillId="0" borderId="0" xfId="1" applyFont="1" applyFill="1"/>
    <xf numFmtId="167" fontId="3" fillId="0" borderId="0" xfId="1" applyNumberFormat="1" applyFont="1" applyFill="1" applyAlignment="1">
      <alignment horizontal="right"/>
    </xf>
    <xf numFmtId="165" fontId="3" fillId="0" borderId="3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169" fontId="3" fillId="0" borderId="3" xfId="1" applyNumberFormat="1" applyFont="1" applyFill="1" applyBorder="1" applyAlignment="1">
      <alignment horizontal="right"/>
    </xf>
    <xf numFmtId="169" fontId="3" fillId="0" borderId="7" xfId="1" applyNumberFormat="1" applyFont="1" applyFill="1" applyBorder="1" applyAlignment="1">
      <alignment horizontal="right"/>
    </xf>
    <xf numFmtId="166" fontId="3" fillId="0" borderId="0" xfId="0" applyNumberFormat="1" applyFont="1" applyFill="1"/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172" fontId="3" fillId="0" borderId="0" xfId="0" applyNumberFormat="1" applyFont="1" applyFill="1"/>
    <xf numFmtId="166" fontId="3" fillId="0" borderId="0" xfId="0" applyNumberFormat="1" applyFont="1" applyFill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171" fontId="2" fillId="0" borderId="0" xfId="0" applyNumberFormat="1" applyFont="1" applyFill="1"/>
    <xf numFmtId="170" fontId="3" fillId="0" borderId="0" xfId="0" applyNumberFormat="1" applyFont="1" applyFill="1" applyAlignment="1">
      <alignment horizontal="center"/>
    </xf>
    <xf numFmtId="168" fontId="3" fillId="0" borderId="3" xfId="0" applyNumberFormat="1" applyFont="1" applyFill="1" applyBorder="1" applyAlignment="1">
      <alignment horizontal="right"/>
    </xf>
    <xf numFmtId="171" fontId="3" fillId="0" borderId="0" xfId="2" applyNumberFormat="1" applyFont="1" applyFill="1"/>
    <xf numFmtId="167" fontId="3" fillId="0" borderId="0" xfId="0" applyNumberFormat="1" applyFont="1" applyFill="1"/>
    <xf numFmtId="0" fontId="3" fillId="0" borderId="0" xfId="0" applyFont="1" applyFill="1"/>
    <xf numFmtId="171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68" fontId="3" fillId="0" borderId="7" xfId="0" applyNumberFormat="1" applyFont="1" applyFill="1" applyBorder="1" applyAlignment="1">
      <alignment horizontal="right"/>
    </xf>
    <xf numFmtId="166" fontId="3" fillId="0" borderId="7" xfId="0" applyNumberFormat="1" applyFont="1" applyFill="1" applyBorder="1"/>
    <xf numFmtId="166" fontId="3" fillId="0" borderId="0" xfId="0" applyNumberFormat="1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74" fontId="3" fillId="0" borderId="0" xfId="5" applyNumberFormat="1" applyFont="1" applyFill="1" applyAlignment="1">
      <alignment horizontal="center" shrinkToFit="1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center" vertical="center"/>
    </xf>
    <xf numFmtId="174" fontId="3" fillId="0" borderId="3" xfId="5" applyNumberFormat="1" applyFont="1" applyFill="1" applyBorder="1" applyAlignment="1">
      <alignment horizontal="center" vertical="center" shrinkToFit="1"/>
    </xf>
    <xf numFmtId="174" fontId="3" fillId="0" borderId="0" xfId="5" applyNumberFormat="1" applyFont="1" applyFill="1" applyAlignment="1">
      <alignment horizontal="center" vertical="center" shrinkToFit="1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2" fillId="0" borderId="0" xfId="5" applyFont="1" applyFill="1" applyAlignment="1">
      <alignment horizontal="left"/>
    </xf>
    <xf numFmtId="165" fontId="3" fillId="0" borderId="0" xfId="5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169" fontId="3" fillId="0" borderId="3" xfId="1" applyNumberFormat="1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5" applyFont="1" applyFill="1"/>
    <xf numFmtId="168" fontId="3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8" fontId="3" fillId="0" borderId="0" xfId="0" applyNumberFormat="1" applyFont="1" applyFill="1" applyAlignment="1">
      <alignment horizontal="left"/>
    </xf>
    <xf numFmtId="165" fontId="3" fillId="0" borderId="0" xfId="5" applyFont="1" applyFill="1"/>
    <xf numFmtId="169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43" fontId="3" fillId="0" borderId="0" xfId="3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justify"/>
    </xf>
    <xf numFmtId="169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169" fontId="3" fillId="0" borderId="0" xfId="0" applyNumberFormat="1" applyFont="1" applyFill="1"/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3" xfId="0" quotePrefix="1" applyNumberFormat="1" applyFont="1" applyFill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8" fontId="3" fillId="0" borderId="8" xfId="0" quotePrefix="1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165" fontId="3" fillId="0" borderId="0" xfId="1" applyFont="1" applyAlignment="1">
      <alignment horizontal="right" vertical="center"/>
    </xf>
    <xf numFmtId="168" fontId="3" fillId="0" borderId="0" xfId="0" applyNumberFormat="1" applyFont="1" applyFill="1" applyBorder="1" applyAlignment="1">
      <alignment horizontal="right"/>
    </xf>
    <xf numFmtId="171" fontId="2" fillId="0" borderId="0" xfId="2" applyNumberFormat="1" applyFont="1" applyFill="1"/>
    <xf numFmtId="166" fontId="4" fillId="0" borderId="0" xfId="0" applyNumberFormat="1" applyFont="1" applyAlignment="1">
      <alignment horizontal="center" vertical="center"/>
    </xf>
    <xf numFmtId="0" fontId="11" fillId="0" borderId="0" xfId="6" applyFont="1"/>
    <xf numFmtId="0" fontId="12" fillId="0" borderId="0" xfId="6" applyFont="1"/>
    <xf numFmtId="0" fontId="13" fillId="0" borderId="0" xfId="6" applyFont="1" applyAlignment="1">
      <alignment horizontal="left"/>
    </xf>
    <xf numFmtId="0" fontId="13" fillId="0" borderId="0" xfId="6" applyFont="1"/>
    <xf numFmtId="173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vertical="center" wrapText="1"/>
    </xf>
    <xf numFmtId="166" fontId="3" fillId="0" borderId="3" xfId="0" applyNumberFormat="1" applyFont="1" applyFill="1" applyBorder="1" applyAlignment="1">
      <alignment vertical="center" wrapText="1"/>
    </xf>
    <xf numFmtId="173" fontId="3" fillId="0" borderId="0" xfId="0" applyNumberFormat="1" applyFont="1" applyFill="1" applyAlignment="1">
      <alignment horizontal="center" vertical="center"/>
    </xf>
    <xf numFmtId="174" fontId="3" fillId="0" borderId="0" xfId="3" applyNumberFormat="1" applyFont="1" applyFill="1" applyAlignment="1">
      <alignment horizontal="center" shrinkToFit="1"/>
    </xf>
    <xf numFmtId="169" fontId="3" fillId="0" borderId="0" xfId="4" applyNumberFormat="1" applyFont="1" applyFill="1" applyAlignment="1">
      <alignment horizontal="center"/>
    </xf>
    <xf numFmtId="174" fontId="3" fillId="0" borderId="1" xfId="3" applyNumberFormat="1" applyFont="1" applyFill="1" applyBorder="1" applyAlignment="1">
      <alignment horizontal="center" wrapText="1" shrinkToFit="1"/>
    </xf>
    <xf numFmtId="174" fontId="3" fillId="0" borderId="0" xfId="3" applyNumberFormat="1" applyFont="1" applyFill="1" applyAlignment="1">
      <alignment horizontal="center" wrapText="1" shrinkToFit="1"/>
    </xf>
    <xf numFmtId="169" fontId="3" fillId="0" borderId="3" xfId="1" applyNumberFormat="1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right" vertical="center"/>
    </xf>
    <xf numFmtId="167" fontId="3" fillId="0" borderId="5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right" vertical="center" wrapText="1"/>
    </xf>
    <xf numFmtId="173" fontId="3" fillId="0" borderId="0" xfId="0" applyNumberFormat="1" applyFont="1" applyFill="1" applyAlignment="1">
      <alignment horizontal="right" vertical="center" wrapText="1"/>
    </xf>
    <xf numFmtId="3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left" vertical="center" indent="6"/>
    </xf>
    <xf numFmtId="0" fontId="2" fillId="0" borderId="0" xfId="0" applyFont="1" applyFill="1" applyAlignment="1">
      <alignment horizontal="left" vertical="center"/>
    </xf>
    <xf numFmtId="171" fontId="3" fillId="0" borderId="0" xfId="0" applyNumberFormat="1" applyFont="1" applyFill="1"/>
    <xf numFmtId="165" fontId="3" fillId="0" borderId="0" xfId="0" applyNumberFormat="1" applyFont="1" applyFill="1" applyAlignment="1">
      <alignment horizontal="right" vertical="center"/>
    </xf>
    <xf numFmtId="169" fontId="3" fillId="0" borderId="0" xfId="1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left" vertical="center"/>
    </xf>
    <xf numFmtId="168" fontId="3" fillId="0" borderId="8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 wrapText="1"/>
    </xf>
    <xf numFmtId="167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left" vertical="center"/>
    </xf>
    <xf numFmtId="168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7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 wrapText="1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left" vertical="center"/>
    </xf>
    <xf numFmtId="168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6" fontId="13" fillId="0" borderId="0" xfId="0" applyNumberFormat="1" applyFont="1" applyAlignment="1">
      <alignment horizontal="left" indent="1"/>
    </xf>
    <xf numFmtId="166" fontId="5" fillId="0" borderId="0" xfId="0" applyNumberFormat="1" applyFont="1" applyAlignment="1">
      <alignment horizontal="left" vertical="center"/>
    </xf>
    <xf numFmtId="167" fontId="3" fillId="0" borderId="0" xfId="0" applyNumberFormat="1" applyFont="1" applyFill="1" applyAlignment="1"/>
    <xf numFmtId="168" fontId="3" fillId="0" borderId="0" xfId="0" applyNumberFormat="1" applyFont="1" applyFill="1" applyBorder="1" applyAlignment="1">
      <alignment horizontal="center"/>
    </xf>
    <xf numFmtId="169" fontId="3" fillId="0" borderId="5" xfId="1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3" fillId="0" borderId="0" xfId="0" applyNumberFormat="1" applyFont="1" applyFill="1" applyBorder="1" applyAlignment="1">
      <alignment horizontal="left" vertical="center" wrapText="1"/>
    </xf>
    <xf numFmtId="17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6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wrapText="1"/>
    </xf>
    <xf numFmtId="168" fontId="3" fillId="0" borderId="1" xfId="0" applyNumberFormat="1" applyFont="1" applyFill="1" applyBorder="1" applyAlignment="1">
      <alignment horizontal="center"/>
    </xf>
    <xf numFmtId="168" fontId="3" fillId="0" borderId="8" xfId="0" applyNumberFormat="1" applyFont="1" applyFill="1" applyBorder="1" applyAlignment="1">
      <alignment horizontal="center"/>
    </xf>
    <xf numFmtId="168" fontId="3" fillId="0" borderId="3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 wrapText="1"/>
    </xf>
    <xf numFmtId="171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2" fillId="0" borderId="0" xfId="5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71" fontId="3" fillId="0" borderId="0" xfId="0" applyNumberFormat="1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10 3 2 2 2 2" xfId="3" xr:uid="{00000000-0005-0000-0000-000001000000}"/>
    <cellStyle name="Comma 12 2 10" xfId="5" xr:uid="{00000000-0005-0000-0000-000002000000}"/>
    <cellStyle name="Normal" xfId="0" builtinId="0"/>
    <cellStyle name="Normal 2" xfId="6" xr:uid="{00000000-0005-0000-0000-000004000000}"/>
    <cellStyle name="Normal 2 17 7" xfId="4" xr:uid="{00000000-0005-0000-0000-000005000000}"/>
    <cellStyle name="ปกติ 104 6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99"/>
  </sheetPr>
  <dimension ref="C1:F24"/>
  <sheetViews>
    <sheetView tabSelected="1" view="pageBreakPreview" zoomScaleNormal="100" zoomScaleSheetLayoutView="100" workbookViewId="0">
      <selection activeCell="F14" sqref="F14"/>
    </sheetView>
  </sheetViews>
  <sheetFormatPr defaultColWidth="13.09765625" defaultRowHeight="16.5" customHeight="1" x14ac:dyDescent="0.7"/>
  <cols>
    <col min="1" max="1" width="10" style="147" customWidth="1"/>
    <col min="2" max="2" width="9.8984375" style="147" customWidth="1"/>
    <col min="3" max="5" width="13.09765625" style="147"/>
    <col min="6" max="6" width="18.8984375" style="147" customWidth="1"/>
    <col min="7" max="7" width="8.8984375" style="147" customWidth="1"/>
    <col min="8" max="8" width="6.59765625" style="147" customWidth="1"/>
    <col min="9" max="9" width="1.8984375" style="147" customWidth="1"/>
    <col min="10" max="16384" width="13.09765625" style="147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s="148" customFormat="1" ht="20.5" x14ac:dyDescent="0.65">
      <c r="C7" s="192" t="s">
        <v>0</v>
      </c>
      <c r="D7" s="149"/>
      <c r="E7" s="149"/>
      <c r="F7" s="150"/>
    </row>
    <row r="8" spans="3:6" s="148" customFormat="1" ht="15" customHeight="1" x14ac:dyDescent="0.65">
      <c r="C8" s="149"/>
      <c r="D8" s="149"/>
      <c r="E8" s="149"/>
      <c r="F8" s="150"/>
    </row>
    <row r="9" spans="3:6" s="148" customFormat="1" ht="23.15" customHeight="1" x14ac:dyDescent="0.65">
      <c r="C9" s="193" t="s">
        <v>241</v>
      </c>
      <c r="D9" s="149"/>
      <c r="E9" s="149"/>
      <c r="F9" s="150"/>
    </row>
    <row r="10" spans="3:6" s="148" customFormat="1" ht="23.15" customHeight="1" x14ac:dyDescent="0.65">
      <c r="C10" s="200" t="s">
        <v>242</v>
      </c>
      <c r="D10" s="149"/>
      <c r="E10" s="149"/>
    </row>
    <row r="11" spans="3:6" s="148" customFormat="1" ht="23.15" customHeight="1" x14ac:dyDescent="0.65">
      <c r="C11" s="200" t="s">
        <v>243</v>
      </c>
      <c r="D11" s="149"/>
      <c r="E11" s="149"/>
    </row>
    <row r="12" spans="3:6" s="148" customFormat="1" ht="23.15" customHeight="1" x14ac:dyDescent="0.65">
      <c r="C12" s="193" t="s">
        <v>274</v>
      </c>
    </row>
    <row r="13" spans="3:6" s="148" customFormat="1" ht="20.5" x14ac:dyDescent="0.65">
      <c r="C13" s="193"/>
    </row>
    <row r="14" spans="3:6" s="148" customFormat="1" ht="20.5" x14ac:dyDescent="0.65">
      <c r="C14" s="193" t="s">
        <v>1</v>
      </c>
    </row>
    <row r="15" spans="3:6" s="148" customFormat="1" ht="20.5" x14ac:dyDescent="0.65"/>
    <row r="16" spans="3:6" s="148" customFormat="1" ht="20.5" x14ac:dyDescent="0.65"/>
    <row r="17" s="148" customFormat="1" ht="20.5" x14ac:dyDescent="0.65"/>
    <row r="18" s="148" customFormat="1" ht="20.5" x14ac:dyDescent="0.65"/>
    <row r="19" s="148" customFormat="1" ht="20.5" x14ac:dyDescent="0.65"/>
    <row r="20" s="148" customFormat="1" ht="20.5" x14ac:dyDescent="0.65"/>
    <row r="21" s="148" customFormat="1" ht="20.5" x14ac:dyDescent="0.65"/>
    <row r="22" s="148" customFormat="1" ht="20.5" x14ac:dyDescent="0.65"/>
    <row r="23" s="148" customFormat="1" ht="20.5" x14ac:dyDescent="0.65"/>
    <row r="24" s="148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99"/>
  </sheetPr>
  <dimension ref="A1:L151"/>
  <sheetViews>
    <sheetView view="pageBreakPreview" topLeftCell="A16" zoomScaleNormal="85" zoomScaleSheetLayoutView="100" workbookViewId="0">
      <selection activeCell="F14" sqref="F14"/>
    </sheetView>
  </sheetViews>
  <sheetFormatPr defaultColWidth="9.09765625" defaultRowHeight="16.5" customHeight="1" x14ac:dyDescent="0.75"/>
  <cols>
    <col min="1" max="1" width="1" style="1" customWidth="1"/>
    <col min="2" max="2" width="1.296875" style="1" customWidth="1"/>
    <col min="3" max="3" width="29.796875" style="1" customWidth="1"/>
    <col min="4" max="4" width="4.59765625" style="5" customWidth="1"/>
    <col min="5" max="5" width="0.3984375" style="5" customWidth="1"/>
    <col min="6" max="6" width="16.09765625" style="141" customWidth="1"/>
    <col min="7" max="7" width="0.796875" style="9" customWidth="1"/>
    <col min="8" max="8" width="16.09765625" style="9" customWidth="1"/>
    <col min="9" max="9" width="0.796875" style="9" customWidth="1"/>
    <col min="10" max="10" width="16.09765625" style="141" customWidth="1"/>
    <col min="11" max="11" width="0.796875" style="9" customWidth="1"/>
    <col min="12" max="12" width="15.796875" style="9" customWidth="1"/>
    <col min="13" max="16384" width="9.09765625" style="1"/>
  </cols>
  <sheetData>
    <row r="1" spans="1:12" ht="16.5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16.5" customHeight="1" x14ac:dyDescent="0.75">
      <c r="A2" s="205" t="s">
        <v>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6.5" customHeight="1" x14ac:dyDescent="0.75">
      <c r="A3" s="206" t="s">
        <v>275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16.5" customHeight="1" x14ac:dyDescent="0.75">
      <c r="A4" s="2"/>
      <c r="B4" s="2"/>
      <c r="C4" s="2"/>
      <c r="D4" s="3"/>
      <c r="E4" s="3"/>
      <c r="F4" s="188"/>
      <c r="G4" s="4"/>
      <c r="H4" s="4"/>
      <c r="I4" s="4"/>
      <c r="J4" s="188"/>
      <c r="K4" s="4"/>
      <c r="L4" s="4"/>
    </row>
    <row r="5" spans="1:12" ht="16.5" customHeight="1" x14ac:dyDescent="0.75">
      <c r="F5" s="207" t="s">
        <v>3</v>
      </c>
      <c r="G5" s="207"/>
      <c r="H5" s="207"/>
      <c r="I5" s="207"/>
      <c r="J5" s="207"/>
      <c r="K5" s="207"/>
      <c r="L5" s="207"/>
    </row>
    <row r="6" spans="1:12" ht="16.5" customHeight="1" x14ac:dyDescent="0.75">
      <c r="F6" s="208" t="s">
        <v>4</v>
      </c>
      <c r="G6" s="208"/>
      <c r="H6" s="208"/>
      <c r="I6" s="6"/>
      <c r="J6" s="208" t="s">
        <v>5</v>
      </c>
      <c r="K6" s="208"/>
      <c r="L6" s="208"/>
    </row>
    <row r="7" spans="1:12" ht="16.5" customHeight="1" x14ac:dyDescent="0.75">
      <c r="D7" s="134"/>
      <c r="E7" s="134"/>
      <c r="F7" s="136" t="s">
        <v>276</v>
      </c>
      <c r="G7" s="137"/>
      <c r="H7" s="136" t="s">
        <v>146</v>
      </c>
      <c r="I7" s="137"/>
      <c r="J7" s="136" t="str">
        <f>+F7</f>
        <v>30 September 2020</v>
      </c>
      <c r="K7" s="137"/>
      <c r="L7" s="136" t="s">
        <v>146</v>
      </c>
    </row>
    <row r="8" spans="1:12" ht="16.5" customHeight="1" x14ac:dyDescent="0.75">
      <c r="D8" s="7" t="s">
        <v>6</v>
      </c>
      <c r="E8" s="8"/>
      <c r="F8" s="138" t="s">
        <v>144</v>
      </c>
      <c r="G8" s="137"/>
      <c r="H8" s="138" t="s">
        <v>145</v>
      </c>
      <c r="I8" s="137"/>
      <c r="J8" s="186" t="s">
        <v>144</v>
      </c>
      <c r="K8" s="137"/>
      <c r="L8" s="138" t="s">
        <v>145</v>
      </c>
    </row>
    <row r="9" spans="1:12" ht="16.5" customHeight="1" x14ac:dyDescent="0.75">
      <c r="A9" s="209" t="s">
        <v>7</v>
      </c>
      <c r="B9" s="209"/>
      <c r="C9" s="209"/>
    </row>
    <row r="10" spans="1:12" ht="16.5" customHeight="1" x14ac:dyDescent="0.75">
      <c r="A10" s="10" t="s">
        <v>8</v>
      </c>
      <c r="B10" s="10"/>
      <c r="C10" s="10"/>
      <c r="F10" s="107"/>
      <c r="L10" s="12"/>
    </row>
    <row r="11" spans="1:12" ht="16.5" customHeight="1" x14ac:dyDescent="0.75">
      <c r="B11" s="1" t="s">
        <v>9</v>
      </c>
      <c r="D11" s="5">
        <v>7</v>
      </c>
      <c r="F11" s="107">
        <v>226835025</v>
      </c>
      <c r="H11" s="11">
        <v>206473395</v>
      </c>
      <c r="J11" s="107">
        <v>113827653</v>
      </c>
      <c r="L11" s="11">
        <v>119927007</v>
      </c>
    </row>
    <row r="12" spans="1:12" ht="16.5" customHeight="1" x14ac:dyDescent="0.75">
      <c r="B12" s="1" t="s">
        <v>147</v>
      </c>
      <c r="D12" s="5">
        <v>8</v>
      </c>
      <c r="F12" s="107">
        <v>621310178</v>
      </c>
      <c r="G12" s="11"/>
      <c r="H12" s="11">
        <v>464401486</v>
      </c>
      <c r="I12" s="11"/>
      <c r="J12" s="107">
        <v>293611869</v>
      </c>
      <c r="K12" s="11"/>
      <c r="L12" s="11">
        <v>225638742</v>
      </c>
    </row>
    <row r="13" spans="1:12" ht="16.5" customHeight="1" x14ac:dyDescent="0.75">
      <c r="B13" s="15" t="s">
        <v>11</v>
      </c>
      <c r="D13" s="5">
        <v>9</v>
      </c>
      <c r="F13" s="107">
        <v>766570067</v>
      </c>
      <c r="G13" s="11"/>
      <c r="H13" s="11">
        <v>732227678</v>
      </c>
      <c r="I13" s="11"/>
      <c r="J13" s="107">
        <v>753374789</v>
      </c>
      <c r="K13" s="11"/>
      <c r="L13" s="11">
        <v>708361110</v>
      </c>
    </row>
    <row r="14" spans="1:12" ht="16.5" customHeight="1" x14ac:dyDescent="0.75">
      <c r="B14" s="15" t="s">
        <v>245</v>
      </c>
      <c r="C14" s="15"/>
      <c r="E14" s="16"/>
      <c r="F14" s="107"/>
      <c r="G14" s="16"/>
      <c r="H14" s="11"/>
      <c r="I14" s="16"/>
      <c r="J14" s="107"/>
      <c r="K14" s="16"/>
      <c r="L14" s="11"/>
    </row>
    <row r="15" spans="1:12" ht="16.5" customHeight="1" x14ac:dyDescent="0.75">
      <c r="B15" s="17" t="s">
        <v>244</v>
      </c>
      <c r="C15" s="17"/>
      <c r="D15" s="13">
        <v>6.2</v>
      </c>
      <c r="E15" s="13"/>
      <c r="F15" s="14">
        <v>0</v>
      </c>
      <c r="G15" s="18"/>
      <c r="H15" s="14">
        <v>0</v>
      </c>
      <c r="I15" s="18"/>
      <c r="J15" s="107">
        <v>20181700</v>
      </c>
      <c r="K15" s="19"/>
      <c r="L15" s="11">
        <v>12000000</v>
      </c>
    </row>
    <row r="16" spans="1:12" ht="16.5" customHeight="1" x14ac:dyDescent="0.75">
      <c r="B16" s="1" t="s">
        <v>10</v>
      </c>
      <c r="D16" s="13">
        <v>6.2</v>
      </c>
      <c r="F16" s="14">
        <v>0</v>
      </c>
      <c r="G16" s="11"/>
      <c r="H16" s="14">
        <v>0</v>
      </c>
      <c r="I16" s="11"/>
      <c r="J16" s="14">
        <v>0</v>
      </c>
      <c r="K16" s="11"/>
      <c r="L16" s="11">
        <v>21599600</v>
      </c>
    </row>
    <row r="17" spans="1:12" ht="16.5" customHeight="1" x14ac:dyDescent="0.75">
      <c r="B17" s="1" t="s">
        <v>12</v>
      </c>
      <c r="D17" s="5">
        <v>10</v>
      </c>
      <c r="F17" s="107">
        <v>430473226</v>
      </c>
      <c r="G17" s="16"/>
      <c r="H17" s="11">
        <v>338663840</v>
      </c>
      <c r="I17" s="16"/>
      <c r="J17" s="107">
        <v>83032066</v>
      </c>
      <c r="K17" s="16"/>
      <c r="L17" s="16">
        <v>63589674</v>
      </c>
    </row>
    <row r="18" spans="1:12" ht="16.5" customHeight="1" x14ac:dyDescent="0.75">
      <c r="A18" s="2"/>
      <c r="B18" s="1" t="s">
        <v>148</v>
      </c>
      <c r="D18" s="5">
        <v>11</v>
      </c>
      <c r="F18" s="107">
        <v>72037833</v>
      </c>
      <c r="G18" s="11"/>
      <c r="H18" s="11">
        <v>108609133</v>
      </c>
      <c r="I18" s="11"/>
      <c r="J18" s="107">
        <v>67026715</v>
      </c>
      <c r="K18" s="11"/>
      <c r="L18" s="11">
        <v>102729455</v>
      </c>
    </row>
    <row r="19" spans="1:12" ht="16.5" customHeight="1" x14ac:dyDescent="0.75">
      <c r="A19" s="2"/>
      <c r="B19" s="1" t="s">
        <v>149</v>
      </c>
      <c r="D19" s="134"/>
      <c r="E19" s="134"/>
      <c r="F19" s="107">
        <v>666617</v>
      </c>
      <c r="G19" s="11"/>
      <c r="H19" s="11">
        <v>1309519</v>
      </c>
      <c r="I19" s="11"/>
      <c r="J19" s="107">
        <v>666614</v>
      </c>
      <c r="K19" s="11"/>
      <c r="L19" s="11">
        <v>436961</v>
      </c>
    </row>
    <row r="20" spans="1:12" ht="16.5" customHeight="1" x14ac:dyDescent="0.75">
      <c r="B20" s="15" t="s">
        <v>13</v>
      </c>
      <c r="C20" s="15"/>
      <c r="D20" s="18"/>
      <c r="F20" s="107">
        <v>560885</v>
      </c>
      <c r="G20" s="20"/>
      <c r="H20" s="11">
        <v>199624</v>
      </c>
      <c r="I20" s="20"/>
      <c r="J20" s="107">
        <v>375091</v>
      </c>
      <c r="K20" s="20"/>
      <c r="L20" s="21">
        <v>104081</v>
      </c>
    </row>
    <row r="21" spans="1:12" ht="16.5" customHeight="1" x14ac:dyDescent="0.75">
      <c r="B21" s="15" t="s">
        <v>14</v>
      </c>
      <c r="C21" s="15"/>
      <c r="F21" s="189">
        <f>+SUM(F11:F20)</f>
        <v>2118453831</v>
      </c>
      <c r="G21" s="20"/>
      <c r="H21" s="22">
        <f>+SUM(H11:H20)</f>
        <v>1851884675</v>
      </c>
      <c r="J21" s="189">
        <f>+SUM(J11:J20)</f>
        <v>1332096497</v>
      </c>
      <c r="L21" s="22">
        <f>+SUM(L11:L20)</f>
        <v>1254386630</v>
      </c>
    </row>
    <row r="22" spans="1:12" ht="16.5" customHeight="1" x14ac:dyDescent="0.75">
      <c r="A22" s="10" t="s">
        <v>15</v>
      </c>
      <c r="B22" s="2"/>
      <c r="C22" s="2"/>
    </row>
    <row r="23" spans="1:12" ht="16.5" customHeight="1" x14ac:dyDescent="0.75">
      <c r="B23" s="1" t="s">
        <v>170</v>
      </c>
      <c r="D23" s="1"/>
      <c r="E23" s="1"/>
      <c r="F23" s="78"/>
      <c r="G23" s="1"/>
      <c r="H23" s="1"/>
      <c r="I23" s="1"/>
      <c r="J23" s="78"/>
      <c r="K23" s="1"/>
      <c r="L23" s="1"/>
    </row>
    <row r="24" spans="1:12" ht="16.5" customHeight="1" x14ac:dyDescent="0.75">
      <c r="C24" s="1" t="s">
        <v>16</v>
      </c>
      <c r="D24" s="5">
        <v>12</v>
      </c>
      <c r="F24" s="107">
        <v>100222699</v>
      </c>
      <c r="G24" s="20"/>
      <c r="H24" s="11">
        <v>83002888</v>
      </c>
      <c r="I24" s="20"/>
      <c r="J24" s="107">
        <v>95065057</v>
      </c>
      <c r="K24" s="20"/>
      <c r="L24" s="11">
        <v>77898398</v>
      </c>
    </row>
    <row r="25" spans="1:12" ht="16.5" customHeight="1" x14ac:dyDescent="0.75">
      <c r="B25" s="1" t="s">
        <v>284</v>
      </c>
      <c r="D25" s="1"/>
      <c r="E25" s="1"/>
      <c r="G25" s="1"/>
      <c r="H25" s="11"/>
      <c r="I25" s="1"/>
      <c r="J25" s="107"/>
      <c r="K25" s="1"/>
      <c r="L25" s="11"/>
    </row>
    <row r="26" spans="1:12" ht="16.5" customHeight="1" x14ac:dyDescent="0.75">
      <c r="C26" s="1" t="s">
        <v>285</v>
      </c>
      <c r="D26" s="5">
        <v>13</v>
      </c>
      <c r="F26" s="107">
        <v>16603200</v>
      </c>
      <c r="G26" s="20"/>
      <c r="H26" s="11">
        <v>16761600</v>
      </c>
      <c r="I26" s="20"/>
      <c r="J26" s="107">
        <v>6226200</v>
      </c>
      <c r="K26" s="20"/>
      <c r="L26" s="11">
        <v>6285600</v>
      </c>
    </row>
    <row r="27" spans="1:12" ht="16.5" customHeight="1" x14ac:dyDescent="0.75">
      <c r="B27" s="1" t="s">
        <v>17</v>
      </c>
      <c r="D27" s="13">
        <v>14.1</v>
      </c>
      <c r="E27" s="13"/>
      <c r="F27" s="14">
        <v>0</v>
      </c>
      <c r="G27" s="19"/>
      <c r="H27" s="14">
        <v>0</v>
      </c>
      <c r="I27" s="19"/>
      <c r="J27" s="107">
        <v>626199420</v>
      </c>
      <c r="K27" s="19"/>
      <c r="L27" s="11">
        <v>583230454</v>
      </c>
    </row>
    <row r="28" spans="1:12" ht="16.5" customHeight="1" x14ac:dyDescent="0.75">
      <c r="B28" s="1" t="s">
        <v>18</v>
      </c>
      <c r="D28" s="13">
        <v>14.2</v>
      </c>
      <c r="E28" s="13"/>
      <c r="F28" s="107">
        <v>75600731</v>
      </c>
      <c r="G28" s="19"/>
      <c r="H28" s="11">
        <v>92402715</v>
      </c>
      <c r="I28" s="19"/>
      <c r="J28" s="107">
        <v>103562500</v>
      </c>
      <c r="K28" s="19"/>
      <c r="L28" s="11">
        <v>118562500</v>
      </c>
    </row>
    <row r="29" spans="1:12" ht="16.5" customHeight="1" x14ac:dyDescent="0.75">
      <c r="B29" s="15" t="s">
        <v>171</v>
      </c>
      <c r="C29" s="15"/>
      <c r="D29" s="1"/>
      <c r="E29" s="1"/>
      <c r="G29" s="1"/>
      <c r="H29" s="1"/>
      <c r="I29" s="1"/>
      <c r="J29" s="78"/>
      <c r="K29" s="1"/>
      <c r="L29" s="1"/>
    </row>
    <row r="30" spans="1:12" ht="16.5" customHeight="1" x14ac:dyDescent="0.75">
      <c r="B30" s="15"/>
      <c r="C30" s="15" t="s">
        <v>172</v>
      </c>
      <c r="D30" s="13">
        <v>6.2</v>
      </c>
      <c r="E30" s="13"/>
      <c r="F30" s="14">
        <v>0</v>
      </c>
      <c r="G30" s="19"/>
      <c r="H30" s="14">
        <v>0</v>
      </c>
      <c r="I30" s="19"/>
      <c r="J30" s="107">
        <v>204989762</v>
      </c>
      <c r="K30" s="19"/>
      <c r="L30" s="11">
        <v>218878882</v>
      </c>
    </row>
    <row r="31" spans="1:12" ht="16.5" customHeight="1" x14ac:dyDescent="0.75">
      <c r="B31" s="1" t="s">
        <v>19</v>
      </c>
      <c r="D31" s="5">
        <v>15</v>
      </c>
      <c r="F31" s="107">
        <v>602008094</v>
      </c>
      <c r="G31" s="19"/>
      <c r="H31" s="11">
        <v>612909076</v>
      </c>
      <c r="I31" s="19"/>
      <c r="J31" s="107">
        <v>107672657</v>
      </c>
      <c r="K31" s="19"/>
      <c r="L31" s="11">
        <v>117025296</v>
      </c>
    </row>
    <row r="32" spans="1:12" ht="16.5" customHeight="1" x14ac:dyDescent="0.75">
      <c r="B32" s="1" t="s">
        <v>150</v>
      </c>
      <c r="D32" s="134">
        <v>16</v>
      </c>
      <c r="E32" s="134"/>
      <c r="F32" s="107">
        <v>98033606</v>
      </c>
      <c r="G32" s="19"/>
      <c r="H32" s="143">
        <v>0</v>
      </c>
      <c r="I32" s="19"/>
      <c r="J32" s="107">
        <v>5218775</v>
      </c>
      <c r="K32" s="19"/>
      <c r="L32" s="143">
        <v>0</v>
      </c>
    </row>
    <row r="33" spans="1:12" ht="16.5" customHeight="1" x14ac:dyDescent="0.75">
      <c r="B33" s="1" t="s">
        <v>216</v>
      </c>
      <c r="D33" s="1"/>
      <c r="E33" s="1"/>
      <c r="G33" s="1"/>
      <c r="H33" s="1"/>
      <c r="I33" s="1"/>
      <c r="J33" s="78"/>
      <c r="K33" s="1"/>
      <c r="L33" s="1"/>
    </row>
    <row r="34" spans="1:12" ht="16.5" customHeight="1" x14ac:dyDescent="0.75">
      <c r="C34" s="15" t="s">
        <v>217</v>
      </c>
      <c r="D34" s="5">
        <v>17</v>
      </c>
      <c r="F34" s="107">
        <v>199355234</v>
      </c>
      <c r="G34" s="19"/>
      <c r="H34" s="11">
        <v>196173981</v>
      </c>
      <c r="I34" s="19"/>
      <c r="J34" s="14">
        <v>0</v>
      </c>
      <c r="K34" s="19"/>
      <c r="L34" s="14">
        <v>0</v>
      </c>
    </row>
    <row r="35" spans="1:12" ht="16.5" customHeight="1" x14ac:dyDescent="0.75">
      <c r="A35" s="2"/>
      <c r="B35" s="1" t="s">
        <v>20</v>
      </c>
      <c r="D35" s="5">
        <v>17</v>
      </c>
      <c r="F35" s="107">
        <v>2434805</v>
      </c>
      <c r="G35" s="20"/>
      <c r="H35" s="11">
        <v>3596269</v>
      </c>
      <c r="I35" s="20"/>
      <c r="J35" s="107">
        <v>878963</v>
      </c>
      <c r="K35" s="20"/>
      <c r="L35" s="11">
        <v>995626</v>
      </c>
    </row>
    <row r="36" spans="1:12" ht="16.5" customHeight="1" x14ac:dyDescent="0.75">
      <c r="B36" s="1" t="s">
        <v>21</v>
      </c>
      <c r="D36" s="5">
        <v>18</v>
      </c>
      <c r="F36" s="107">
        <v>9569888</v>
      </c>
      <c r="G36" s="19"/>
      <c r="H36" s="11">
        <v>7899048</v>
      </c>
      <c r="I36" s="19"/>
      <c r="J36" s="107">
        <v>3870424</v>
      </c>
      <c r="K36" s="19"/>
      <c r="L36" s="11">
        <v>2909173</v>
      </c>
    </row>
    <row r="37" spans="1:12" ht="16.5" customHeight="1" x14ac:dyDescent="0.75">
      <c r="A37" s="2"/>
      <c r="B37" s="1" t="s">
        <v>22</v>
      </c>
      <c r="D37" s="5">
        <v>19</v>
      </c>
      <c r="F37" s="107">
        <v>14240251</v>
      </c>
      <c r="G37" s="20"/>
      <c r="H37" s="11">
        <v>16753226</v>
      </c>
      <c r="I37" s="20"/>
      <c r="J37" s="107">
        <v>13557046</v>
      </c>
      <c r="K37" s="20"/>
      <c r="L37" s="11">
        <v>13120085</v>
      </c>
    </row>
    <row r="38" spans="1:12" ht="16.5" customHeight="1" x14ac:dyDescent="0.75">
      <c r="A38" s="2"/>
      <c r="B38" s="1" t="s">
        <v>23</v>
      </c>
      <c r="F38" s="14">
        <v>0</v>
      </c>
      <c r="G38" s="19"/>
      <c r="H38" s="11">
        <v>85902856</v>
      </c>
      <c r="I38" s="19"/>
      <c r="J38" s="14">
        <v>0</v>
      </c>
      <c r="K38" s="19"/>
      <c r="L38" s="14">
        <v>0</v>
      </c>
    </row>
    <row r="39" spans="1:12" ht="16.5" customHeight="1" x14ac:dyDescent="0.75">
      <c r="B39" s="15" t="s">
        <v>24</v>
      </c>
      <c r="C39" s="15"/>
      <c r="F39" s="107">
        <v>1285210</v>
      </c>
      <c r="G39" s="23"/>
      <c r="H39" s="11">
        <v>1088066</v>
      </c>
      <c r="I39" s="23"/>
      <c r="J39" s="107">
        <v>628830</v>
      </c>
      <c r="K39" s="23"/>
      <c r="L39" s="11">
        <v>465910</v>
      </c>
    </row>
    <row r="40" spans="1:12" ht="16.5" customHeight="1" x14ac:dyDescent="0.75">
      <c r="B40" s="15" t="s">
        <v>25</v>
      </c>
      <c r="C40" s="15"/>
      <c r="F40" s="189">
        <f>+SUM(F24:F39)</f>
        <v>1119353718</v>
      </c>
      <c r="H40" s="22">
        <f>+SUM(H24:H39)</f>
        <v>1116489725</v>
      </c>
      <c r="J40" s="189">
        <f>+SUM(J24:J39)</f>
        <v>1167869634</v>
      </c>
      <c r="L40" s="22">
        <f>+SUM(L24:L39)</f>
        <v>1139371924</v>
      </c>
    </row>
    <row r="41" spans="1:12" ht="16.5" customHeight="1" thickBot="1" x14ac:dyDescent="0.8">
      <c r="A41" s="2" t="s">
        <v>26</v>
      </c>
      <c r="B41" s="2"/>
      <c r="C41" s="2"/>
      <c r="F41" s="161">
        <f>+F40+F21</f>
        <v>3237807549</v>
      </c>
      <c r="H41" s="24">
        <f>+H40+H21</f>
        <v>2968374400</v>
      </c>
      <c r="J41" s="161">
        <f>+J40+J21</f>
        <v>2499966131</v>
      </c>
      <c r="L41" s="24">
        <f>+L40+L21</f>
        <v>2393758554</v>
      </c>
    </row>
    <row r="42" spans="1:12" ht="16.5" customHeight="1" thickTop="1" x14ac:dyDescent="0.75">
      <c r="A42" s="2"/>
      <c r="B42" s="2"/>
      <c r="C42" s="2"/>
      <c r="F42" s="107"/>
      <c r="H42" s="11"/>
      <c r="J42" s="107"/>
      <c r="L42" s="11"/>
    </row>
    <row r="43" spans="1:12" ht="16.5" customHeight="1" x14ac:dyDescent="0.75">
      <c r="A43" s="2"/>
      <c r="B43" s="2"/>
      <c r="C43" s="2"/>
      <c r="F43" s="107"/>
      <c r="H43" s="11"/>
      <c r="J43" s="107"/>
      <c r="L43" s="11"/>
    </row>
    <row r="44" spans="1:12" ht="16.5" customHeight="1" x14ac:dyDescent="0.75">
      <c r="A44" s="210" t="s">
        <v>173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</row>
    <row r="46" spans="1:12" ht="16.5" customHeight="1" x14ac:dyDescent="0.75">
      <c r="A46" s="2"/>
      <c r="B46" s="2"/>
      <c r="C46" s="2"/>
      <c r="F46" s="107"/>
      <c r="H46" s="11"/>
      <c r="J46" s="107"/>
      <c r="L46" s="11"/>
    </row>
    <row r="47" spans="1:12" s="25" customFormat="1" ht="16.5" customHeight="1" x14ac:dyDescent="0.75">
      <c r="C47" s="211" t="s">
        <v>27</v>
      </c>
      <c r="D47" s="211"/>
      <c r="E47" s="211"/>
      <c r="F47" s="211"/>
      <c r="G47" s="16"/>
      <c r="H47" s="212" t="s">
        <v>28</v>
      </c>
      <c r="I47" s="212"/>
      <c r="J47" s="212"/>
      <c r="K47" s="212"/>
      <c r="L47" s="212"/>
    </row>
    <row r="48" spans="1:12" s="26" customFormat="1" ht="16.5" customHeight="1" x14ac:dyDescent="0.75">
      <c r="C48" s="213" t="s">
        <v>215</v>
      </c>
      <c r="D48" s="213"/>
      <c r="E48" s="213"/>
      <c r="F48" s="213"/>
      <c r="G48" s="16"/>
      <c r="H48" s="214" t="s">
        <v>214</v>
      </c>
      <c r="I48" s="214"/>
      <c r="J48" s="214"/>
      <c r="K48" s="214"/>
      <c r="L48" s="214"/>
    </row>
    <row r="49" spans="1:12" s="26" customFormat="1" ht="16.5" customHeight="1" x14ac:dyDescent="0.75">
      <c r="C49" s="177"/>
      <c r="D49" s="177"/>
      <c r="E49" s="177"/>
      <c r="F49" s="184"/>
      <c r="G49" s="16"/>
      <c r="H49" s="178"/>
      <c r="I49" s="178"/>
      <c r="J49" s="185"/>
      <c r="K49" s="178"/>
      <c r="L49" s="178"/>
    </row>
    <row r="50" spans="1:12" ht="16.5" customHeight="1" x14ac:dyDescent="0.75">
      <c r="A50" s="205" t="s">
        <v>0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</row>
    <row r="51" spans="1:12" ht="16.5" customHeight="1" x14ac:dyDescent="0.75">
      <c r="A51" s="205" t="s">
        <v>29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</row>
    <row r="52" spans="1:12" ht="16.5" customHeight="1" x14ac:dyDescent="0.75">
      <c r="A52" s="205" t="str">
        <f>+A3</f>
        <v>AS AT 30 SEPTEMBER 2020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</row>
    <row r="54" spans="1:12" ht="16.5" customHeight="1" x14ac:dyDescent="0.75">
      <c r="F54" s="207" t="s">
        <v>3</v>
      </c>
      <c r="G54" s="207"/>
      <c r="H54" s="207"/>
      <c r="I54" s="207"/>
      <c r="J54" s="207"/>
      <c r="K54" s="207"/>
      <c r="L54" s="207"/>
    </row>
    <row r="55" spans="1:12" ht="16.5" customHeight="1" x14ac:dyDescent="0.75">
      <c r="F55" s="215" t="s">
        <v>4</v>
      </c>
      <c r="G55" s="215"/>
      <c r="H55" s="215"/>
      <c r="I55" s="6"/>
      <c r="J55" s="215" t="s">
        <v>5</v>
      </c>
      <c r="K55" s="215"/>
      <c r="L55" s="215"/>
    </row>
    <row r="56" spans="1:12" ht="16.5" customHeight="1" x14ac:dyDescent="0.75">
      <c r="D56" s="134"/>
      <c r="E56" s="134"/>
      <c r="F56" s="140" t="str">
        <f>+F7</f>
        <v>30 September 2020</v>
      </c>
      <c r="G56" s="137"/>
      <c r="H56" s="140" t="s">
        <v>146</v>
      </c>
      <c r="I56" s="137"/>
      <c r="J56" s="140" t="str">
        <f>+F56</f>
        <v>30 September 2020</v>
      </c>
      <c r="K56" s="137"/>
      <c r="L56" s="140" t="s">
        <v>146</v>
      </c>
    </row>
    <row r="57" spans="1:12" ht="16.5" customHeight="1" x14ac:dyDescent="0.75">
      <c r="D57" s="7" t="s">
        <v>6</v>
      </c>
      <c r="E57" s="8"/>
      <c r="F57" s="138" t="s">
        <v>144</v>
      </c>
      <c r="G57" s="137"/>
      <c r="H57" s="138" t="s">
        <v>145</v>
      </c>
      <c r="I57" s="137"/>
      <c r="J57" s="138" t="s">
        <v>144</v>
      </c>
      <c r="K57" s="137"/>
      <c r="L57" s="138" t="s">
        <v>145</v>
      </c>
    </row>
    <row r="58" spans="1:12" ht="16.5" customHeight="1" x14ac:dyDescent="0.75">
      <c r="B58" s="27" t="s">
        <v>178</v>
      </c>
      <c r="C58" s="146" t="s">
        <v>30</v>
      </c>
      <c r="D58" s="3"/>
      <c r="E58" s="3"/>
      <c r="F58" s="188"/>
      <c r="G58" s="4"/>
      <c r="H58" s="4"/>
      <c r="I58" s="4"/>
      <c r="J58" s="188"/>
      <c r="K58" s="4"/>
      <c r="L58" s="4"/>
    </row>
    <row r="59" spans="1:12" ht="16.5" customHeight="1" x14ac:dyDescent="0.75">
      <c r="B59" s="10" t="s">
        <v>179</v>
      </c>
      <c r="C59" s="146" t="s">
        <v>36</v>
      </c>
      <c r="D59" s="3"/>
      <c r="E59" s="3"/>
      <c r="F59" s="188"/>
      <c r="G59" s="4"/>
      <c r="H59" s="4"/>
      <c r="I59" s="4"/>
      <c r="J59" s="188"/>
      <c r="K59" s="4"/>
      <c r="L59" s="4"/>
    </row>
    <row r="60" spans="1:12" ht="14" x14ac:dyDescent="0.3">
      <c r="A60" s="28" t="s">
        <v>31</v>
      </c>
      <c r="B60" s="28"/>
      <c r="C60" s="28"/>
    </row>
    <row r="61" spans="1:12" ht="14" x14ac:dyDescent="0.75">
      <c r="B61" s="1" t="s">
        <v>281</v>
      </c>
      <c r="D61" s="1"/>
      <c r="E61" s="1"/>
      <c r="F61" s="1"/>
      <c r="G61" s="1"/>
      <c r="H61" s="1"/>
      <c r="I61" s="1"/>
      <c r="J61" s="1"/>
      <c r="K61" s="1"/>
      <c r="L61" s="1"/>
    </row>
    <row r="62" spans="1:12" ht="16.5" customHeight="1" x14ac:dyDescent="0.75">
      <c r="B62" s="1" t="s">
        <v>175</v>
      </c>
      <c r="C62" s="1" t="s">
        <v>247</v>
      </c>
      <c r="D62" s="5">
        <v>20</v>
      </c>
      <c r="F62" s="107">
        <v>10000000</v>
      </c>
      <c r="G62" s="19"/>
      <c r="H62" s="143">
        <v>0</v>
      </c>
      <c r="I62" s="19"/>
      <c r="J62" s="11">
        <v>10000000</v>
      </c>
      <c r="K62" s="18"/>
      <c r="L62" s="14">
        <v>0</v>
      </c>
    </row>
    <row r="63" spans="1:12" ht="16.5" customHeight="1" x14ac:dyDescent="0.75">
      <c r="B63" s="1" t="s">
        <v>151</v>
      </c>
      <c r="D63" s="5">
        <v>21</v>
      </c>
      <c r="F63" s="107">
        <v>1159695157</v>
      </c>
      <c r="G63" s="19"/>
      <c r="H63" s="11">
        <v>945864690</v>
      </c>
      <c r="I63" s="19"/>
      <c r="J63" s="107">
        <v>765915331</v>
      </c>
      <c r="K63" s="19"/>
      <c r="L63" s="11">
        <v>682384018</v>
      </c>
    </row>
    <row r="64" spans="1:12" ht="15" hidden="1" customHeight="1" x14ac:dyDescent="0.75">
      <c r="B64" s="1" t="s">
        <v>174</v>
      </c>
      <c r="D64" s="5">
        <v>25</v>
      </c>
      <c r="F64" s="14"/>
      <c r="G64" s="18"/>
      <c r="H64" s="14">
        <v>0</v>
      </c>
      <c r="I64" s="18"/>
      <c r="J64" s="14"/>
      <c r="K64" s="18"/>
      <c r="L64" s="14">
        <v>0</v>
      </c>
    </row>
    <row r="65" spans="1:12" ht="16.5" customHeight="1" x14ac:dyDescent="0.75">
      <c r="B65" s="1" t="s">
        <v>246</v>
      </c>
      <c r="F65" s="14"/>
      <c r="G65" s="18"/>
      <c r="H65" s="20"/>
      <c r="I65" s="18"/>
      <c r="J65" s="14"/>
      <c r="K65" s="18"/>
      <c r="L65" s="14"/>
    </row>
    <row r="66" spans="1:12" ht="16.5" customHeight="1" x14ac:dyDescent="0.75">
      <c r="B66" s="1" t="s">
        <v>175</v>
      </c>
      <c r="C66" s="1" t="s">
        <v>247</v>
      </c>
      <c r="D66" s="1"/>
      <c r="E66" s="1"/>
      <c r="F66" s="78"/>
      <c r="G66" s="1"/>
      <c r="H66" s="1"/>
      <c r="I66" s="1"/>
      <c r="J66" s="78"/>
      <c r="K66" s="1"/>
      <c r="L66" s="1"/>
    </row>
    <row r="67" spans="1:12" ht="16.5" customHeight="1" x14ac:dyDescent="0.75">
      <c r="C67" s="1" t="s">
        <v>248</v>
      </c>
      <c r="D67" s="5">
        <v>20</v>
      </c>
      <c r="F67" s="107">
        <v>352132253</v>
      </c>
      <c r="G67" s="18"/>
      <c r="H67" s="11">
        <v>338348318</v>
      </c>
      <c r="I67" s="18"/>
      <c r="J67" s="14">
        <v>0</v>
      </c>
      <c r="K67" s="18"/>
      <c r="L67" s="14">
        <v>0</v>
      </c>
    </row>
    <row r="68" spans="1:12" ht="16.5" customHeight="1" x14ac:dyDescent="0.75">
      <c r="B68" s="1" t="s">
        <v>152</v>
      </c>
      <c r="D68" s="5">
        <v>22</v>
      </c>
      <c r="F68" s="107">
        <v>1717184</v>
      </c>
      <c r="G68" s="18"/>
      <c r="H68" s="11">
        <v>1604423</v>
      </c>
      <c r="I68" s="18"/>
      <c r="J68" s="107">
        <v>1267779</v>
      </c>
      <c r="K68" s="18"/>
      <c r="L68" s="11">
        <v>1162724</v>
      </c>
    </row>
    <row r="69" spans="1:12" ht="16.5" customHeight="1" x14ac:dyDescent="0.75">
      <c r="B69" s="1" t="s">
        <v>154</v>
      </c>
      <c r="F69" s="107">
        <v>12146560</v>
      </c>
      <c r="G69" s="14"/>
      <c r="H69" s="143">
        <v>0</v>
      </c>
      <c r="I69" s="14"/>
      <c r="J69" s="14">
        <v>0</v>
      </c>
      <c r="K69" s="14"/>
      <c r="L69" s="143">
        <v>0</v>
      </c>
    </row>
    <row r="70" spans="1:12" ht="16.5" customHeight="1" x14ac:dyDescent="0.75">
      <c r="B70" s="15" t="s">
        <v>32</v>
      </c>
      <c r="C70" s="15"/>
      <c r="F70" s="189">
        <f>+SUM(F60:F69)</f>
        <v>1535691154</v>
      </c>
      <c r="G70" s="20"/>
      <c r="H70" s="22">
        <f>+SUM(H60:H69)</f>
        <v>1285817431</v>
      </c>
      <c r="I70" s="20"/>
      <c r="J70" s="189">
        <f>+SUM(J60:J69)</f>
        <v>777183110</v>
      </c>
      <c r="K70" s="20"/>
      <c r="L70" s="22">
        <f>+SUM(L60:L69)</f>
        <v>683546742</v>
      </c>
    </row>
    <row r="71" spans="1:12" ht="16.5" customHeight="1" x14ac:dyDescent="0.75">
      <c r="A71" s="2" t="s">
        <v>33</v>
      </c>
      <c r="B71" s="2"/>
      <c r="C71" s="2"/>
    </row>
    <row r="72" spans="1:12" ht="16.5" customHeight="1" x14ac:dyDescent="0.75">
      <c r="B72" s="1" t="s">
        <v>153</v>
      </c>
      <c r="D72" s="5">
        <v>22</v>
      </c>
      <c r="F72" s="107">
        <v>2033069</v>
      </c>
      <c r="G72" s="19"/>
      <c r="H72" s="11">
        <v>2020470</v>
      </c>
      <c r="I72" s="19"/>
      <c r="J72" s="107">
        <v>1383125</v>
      </c>
      <c r="K72" s="19"/>
      <c r="L72" s="11">
        <v>1032532</v>
      </c>
    </row>
    <row r="73" spans="1:12" ht="16.5" customHeight="1" x14ac:dyDescent="0.75">
      <c r="B73" s="15" t="s">
        <v>176</v>
      </c>
      <c r="C73" s="15"/>
      <c r="D73" s="1"/>
      <c r="E73" s="1"/>
      <c r="F73" s="78"/>
      <c r="G73" s="1"/>
      <c r="H73" s="1"/>
      <c r="I73" s="1"/>
      <c r="J73" s="78"/>
      <c r="K73" s="1"/>
      <c r="L73" s="1"/>
    </row>
    <row r="74" spans="1:12" ht="16.5" customHeight="1" x14ac:dyDescent="0.75">
      <c r="B74" s="15"/>
      <c r="C74" s="15" t="s">
        <v>177</v>
      </c>
      <c r="D74" s="5">
        <v>23</v>
      </c>
      <c r="F74" s="107">
        <v>53909065</v>
      </c>
      <c r="G74" s="19"/>
      <c r="H74" s="11">
        <v>47616234</v>
      </c>
      <c r="I74" s="19"/>
      <c r="J74" s="107">
        <v>25368713</v>
      </c>
      <c r="K74" s="19"/>
      <c r="L74" s="11">
        <v>22691355</v>
      </c>
    </row>
    <row r="75" spans="1:12" ht="16.5" customHeight="1" x14ac:dyDescent="0.75">
      <c r="B75" s="1" t="s">
        <v>155</v>
      </c>
      <c r="D75" s="5">
        <v>24</v>
      </c>
      <c r="F75" s="107">
        <v>5580041</v>
      </c>
      <c r="G75" s="19"/>
      <c r="H75" s="11">
        <v>5318010</v>
      </c>
      <c r="I75" s="19"/>
      <c r="J75" s="14">
        <v>0</v>
      </c>
      <c r="K75" s="19"/>
      <c r="L75" s="20">
        <v>0</v>
      </c>
    </row>
    <row r="76" spans="1:12" ht="17.149999999999999" customHeight="1" x14ac:dyDescent="0.75">
      <c r="B76" s="15" t="s">
        <v>34</v>
      </c>
      <c r="C76" s="15"/>
      <c r="F76" s="189">
        <f>+SUM(F72:F75)</f>
        <v>61522175</v>
      </c>
      <c r="G76" s="29"/>
      <c r="H76" s="22">
        <f>+SUM(H72:H75)</f>
        <v>54954714</v>
      </c>
      <c r="I76" s="29"/>
      <c r="J76" s="189">
        <f>+SUM(J72:J75)</f>
        <v>26751838</v>
      </c>
      <c r="K76" s="29"/>
      <c r="L76" s="22">
        <f>+SUM(L72:L75)</f>
        <v>23723887</v>
      </c>
    </row>
    <row r="77" spans="1:12" ht="16.5" customHeight="1" x14ac:dyDescent="0.75">
      <c r="A77" s="2" t="s">
        <v>35</v>
      </c>
      <c r="B77" s="2"/>
      <c r="C77" s="2"/>
      <c r="F77" s="189">
        <f>+F70+F76</f>
        <v>1597213329</v>
      </c>
      <c r="H77" s="22">
        <f>+H70+H76</f>
        <v>1340772145</v>
      </c>
      <c r="J77" s="189">
        <f>+J70+J76</f>
        <v>803934948</v>
      </c>
      <c r="L77" s="22">
        <f>+L70+L76</f>
        <v>707270629</v>
      </c>
    </row>
    <row r="78" spans="1:12" ht="16.5" customHeight="1" x14ac:dyDescent="0.75">
      <c r="A78" s="2"/>
      <c r="B78" s="2"/>
      <c r="C78" s="2"/>
      <c r="F78" s="107"/>
      <c r="H78" s="11"/>
      <c r="J78" s="107"/>
      <c r="L78" s="11"/>
    </row>
    <row r="79" spans="1:12" ht="16.5" customHeight="1" x14ac:dyDescent="0.75">
      <c r="A79" s="2"/>
      <c r="B79" s="2"/>
      <c r="C79" s="2"/>
      <c r="D79" s="134"/>
      <c r="E79" s="134"/>
      <c r="F79" s="107"/>
      <c r="H79" s="11"/>
      <c r="J79" s="107"/>
      <c r="L79" s="11"/>
    </row>
    <row r="80" spans="1:12" ht="16.5" customHeight="1" x14ac:dyDescent="0.75">
      <c r="A80" s="2"/>
      <c r="B80" s="2"/>
      <c r="C80" s="2"/>
      <c r="D80" s="134"/>
      <c r="E80" s="134"/>
      <c r="F80" s="107"/>
      <c r="H80" s="11"/>
      <c r="J80" s="107"/>
      <c r="L80" s="11"/>
    </row>
    <row r="81" spans="1:12" ht="16.5" customHeight="1" x14ac:dyDescent="0.75">
      <c r="A81" s="2"/>
      <c r="B81" s="2"/>
      <c r="C81" s="2"/>
      <c r="D81" s="134"/>
      <c r="E81" s="134"/>
      <c r="F81" s="107"/>
      <c r="H81" s="11"/>
      <c r="J81" s="107"/>
      <c r="L81" s="11"/>
    </row>
    <row r="82" spans="1:12" ht="16.5" customHeight="1" x14ac:dyDescent="0.75">
      <c r="A82" s="2"/>
      <c r="B82" s="2"/>
      <c r="C82" s="2"/>
      <c r="D82" s="134"/>
      <c r="E82" s="134"/>
      <c r="F82" s="107"/>
      <c r="H82" s="11"/>
      <c r="J82" s="107"/>
      <c r="L82" s="11"/>
    </row>
    <row r="83" spans="1:12" ht="16.5" customHeight="1" x14ac:dyDescent="0.75">
      <c r="A83" s="2"/>
      <c r="B83" s="2"/>
      <c r="C83" s="2"/>
      <c r="D83" s="134"/>
      <c r="E83" s="134"/>
      <c r="F83" s="107"/>
      <c r="H83" s="11"/>
      <c r="J83" s="107"/>
      <c r="L83" s="11"/>
    </row>
    <row r="84" spans="1:12" ht="16.5" customHeight="1" x14ac:dyDescent="0.75">
      <c r="A84" s="2"/>
      <c r="B84" s="2"/>
      <c r="C84" s="2"/>
      <c r="D84" s="134"/>
      <c r="E84" s="134"/>
      <c r="F84" s="107"/>
      <c r="H84" s="11"/>
      <c r="J84" s="107"/>
      <c r="L84" s="11"/>
    </row>
    <row r="85" spans="1:12" ht="16.5" customHeight="1" x14ac:dyDescent="0.75">
      <c r="A85" s="2"/>
      <c r="B85" s="2"/>
      <c r="C85" s="2"/>
      <c r="D85" s="134"/>
      <c r="E85" s="134"/>
      <c r="F85" s="107"/>
      <c r="H85" s="11"/>
      <c r="J85" s="107"/>
      <c r="L85" s="11"/>
    </row>
    <row r="86" spans="1:12" ht="16.5" customHeight="1" x14ac:dyDescent="0.75">
      <c r="A86" s="2"/>
      <c r="B86" s="2"/>
      <c r="C86" s="2"/>
      <c r="F86" s="107"/>
      <c r="H86" s="11"/>
      <c r="J86" s="107"/>
      <c r="L86" s="11"/>
    </row>
    <row r="87" spans="1:12" ht="16.5" customHeight="1" x14ac:dyDescent="0.75">
      <c r="A87" s="2"/>
      <c r="B87" s="2"/>
      <c r="C87" s="2"/>
      <c r="D87" s="134"/>
      <c r="E87" s="134"/>
      <c r="F87" s="107"/>
      <c r="H87" s="11"/>
      <c r="J87" s="107"/>
      <c r="L87" s="11"/>
    </row>
    <row r="88" spans="1:12" ht="16.5" customHeight="1" x14ac:dyDescent="0.75">
      <c r="A88" s="2"/>
      <c r="B88" s="2"/>
      <c r="C88" s="2"/>
      <c r="F88" s="107"/>
      <c r="H88" s="11"/>
      <c r="J88" s="107"/>
      <c r="L88" s="11"/>
    </row>
    <row r="89" spans="1:12" ht="16.5" customHeight="1" x14ac:dyDescent="0.75">
      <c r="A89" s="2"/>
      <c r="B89" s="2"/>
      <c r="C89" s="2"/>
      <c r="F89" s="107"/>
      <c r="H89" s="11"/>
      <c r="J89" s="107"/>
      <c r="L89" s="11"/>
    </row>
    <row r="90" spans="1:12" ht="16.5" customHeight="1" x14ac:dyDescent="0.75">
      <c r="A90" s="2"/>
      <c r="B90" s="2"/>
      <c r="C90" s="2"/>
      <c r="F90" s="107"/>
      <c r="H90" s="11"/>
      <c r="J90" s="107"/>
      <c r="L90" s="11"/>
    </row>
    <row r="91" spans="1:12" ht="16.5" customHeight="1" x14ac:dyDescent="0.75">
      <c r="A91" s="2"/>
      <c r="B91" s="2"/>
      <c r="C91" s="2"/>
      <c r="F91" s="107"/>
      <c r="H91" s="11"/>
      <c r="J91" s="107"/>
      <c r="L91" s="11"/>
    </row>
    <row r="92" spans="1:12" ht="16.5" customHeight="1" x14ac:dyDescent="0.75">
      <c r="A92" s="2"/>
      <c r="B92" s="2"/>
      <c r="C92" s="2"/>
      <c r="D92" s="176"/>
      <c r="E92" s="176"/>
      <c r="F92" s="107"/>
      <c r="H92" s="11"/>
      <c r="J92" s="107"/>
      <c r="L92" s="11"/>
    </row>
    <row r="93" spans="1:12" ht="16.5" customHeight="1" x14ac:dyDescent="0.75">
      <c r="A93" s="2"/>
      <c r="B93" s="2"/>
      <c r="C93" s="2"/>
      <c r="D93" s="176"/>
      <c r="E93" s="176"/>
      <c r="F93" s="107"/>
      <c r="H93" s="11"/>
      <c r="J93" s="107"/>
      <c r="L93" s="11"/>
    </row>
    <row r="94" spans="1:12" ht="16.5" customHeight="1" x14ac:dyDescent="0.75">
      <c r="A94" s="216" t="s">
        <v>173</v>
      </c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</row>
    <row r="95" spans="1:12" ht="16.5" customHeight="1" x14ac:dyDescent="0.75">
      <c r="D95" s="1"/>
      <c r="E95" s="1"/>
      <c r="F95" s="1"/>
      <c r="G95" s="1"/>
      <c r="H95" s="1"/>
      <c r="I95" s="1"/>
      <c r="J95" s="1"/>
      <c r="K95" s="1"/>
      <c r="L95" s="1"/>
    </row>
    <row r="97" spans="1:12" s="25" customFormat="1" ht="16.5" customHeight="1" x14ac:dyDescent="0.75">
      <c r="C97" s="211" t="s">
        <v>27</v>
      </c>
      <c r="D97" s="211"/>
      <c r="E97" s="211"/>
      <c r="F97" s="211"/>
      <c r="G97" s="16"/>
      <c r="H97" s="212" t="s">
        <v>28</v>
      </c>
      <c r="I97" s="212"/>
      <c r="J97" s="212"/>
      <c r="K97" s="212"/>
      <c r="L97" s="212"/>
    </row>
    <row r="98" spans="1:12" s="26" customFormat="1" ht="16.5" customHeight="1" x14ac:dyDescent="0.75">
      <c r="C98" s="213" t="s">
        <v>215</v>
      </c>
      <c r="D98" s="213"/>
      <c r="E98" s="213"/>
      <c r="F98" s="213"/>
      <c r="G98" s="16"/>
      <c r="H98" s="214" t="s">
        <v>214</v>
      </c>
      <c r="I98" s="214"/>
      <c r="J98" s="214"/>
      <c r="K98" s="214"/>
      <c r="L98" s="214"/>
    </row>
    <row r="99" spans="1:12" s="26" customFormat="1" ht="16.5" customHeight="1" x14ac:dyDescent="0.75">
      <c r="C99" s="177"/>
      <c r="D99" s="177"/>
      <c r="E99" s="177"/>
      <c r="F99" s="184"/>
      <c r="G99" s="16"/>
      <c r="H99" s="178"/>
      <c r="I99" s="178"/>
      <c r="J99" s="185"/>
      <c r="K99" s="178"/>
      <c r="L99" s="178"/>
    </row>
    <row r="100" spans="1:12" ht="16.5" customHeight="1" x14ac:dyDescent="0.75">
      <c r="A100" s="205" t="s">
        <v>0</v>
      </c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</row>
    <row r="101" spans="1:12" ht="16.5" customHeight="1" x14ac:dyDescent="0.75">
      <c r="A101" s="205" t="s">
        <v>29</v>
      </c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</row>
    <row r="102" spans="1:12" ht="16.5" customHeight="1" x14ac:dyDescent="0.75">
      <c r="A102" s="205" t="str">
        <f>+A52</f>
        <v>AS AT 30 SEPTEMBER 2020</v>
      </c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</row>
    <row r="103" spans="1:12" ht="16.5" customHeight="1" x14ac:dyDescent="0.75">
      <c r="A103" s="2"/>
      <c r="B103" s="2"/>
      <c r="C103" s="2"/>
      <c r="D103" s="3"/>
      <c r="E103" s="3"/>
      <c r="F103" s="188"/>
      <c r="G103" s="4"/>
      <c r="H103" s="4"/>
      <c r="I103" s="4"/>
      <c r="J103" s="188"/>
      <c r="K103" s="4"/>
      <c r="L103" s="4"/>
    </row>
    <row r="104" spans="1:12" ht="16.5" customHeight="1" x14ac:dyDescent="0.75">
      <c r="F104" s="207" t="s">
        <v>3</v>
      </c>
      <c r="G104" s="207"/>
      <c r="H104" s="207"/>
      <c r="I104" s="207"/>
      <c r="J104" s="207"/>
      <c r="K104" s="207"/>
      <c r="L104" s="207"/>
    </row>
    <row r="105" spans="1:12" ht="16.5" customHeight="1" x14ac:dyDescent="0.75">
      <c r="F105" s="208" t="s">
        <v>4</v>
      </c>
      <c r="G105" s="208"/>
      <c r="H105" s="208"/>
      <c r="I105" s="6"/>
      <c r="J105" s="208" t="s">
        <v>5</v>
      </c>
      <c r="K105" s="208"/>
      <c r="L105" s="208"/>
    </row>
    <row r="106" spans="1:12" ht="16.5" customHeight="1" x14ac:dyDescent="0.75">
      <c r="D106" s="134"/>
      <c r="E106" s="134"/>
      <c r="F106" s="137" t="str">
        <f>+F56</f>
        <v>30 September 2020</v>
      </c>
      <c r="G106" s="135"/>
      <c r="H106" s="135" t="s">
        <v>146</v>
      </c>
      <c r="I106" s="6"/>
      <c r="J106" s="137" t="str">
        <f>+F106</f>
        <v>30 September 2020</v>
      </c>
      <c r="K106" s="135"/>
      <c r="L106" s="135" t="s">
        <v>146</v>
      </c>
    </row>
    <row r="107" spans="1:12" ht="16.5" customHeight="1" x14ac:dyDescent="0.75">
      <c r="D107" s="7" t="s">
        <v>6</v>
      </c>
      <c r="E107" s="8"/>
      <c r="F107" s="186" t="s">
        <v>144</v>
      </c>
      <c r="G107" s="6"/>
      <c r="H107" s="139" t="s">
        <v>145</v>
      </c>
      <c r="I107" s="6"/>
      <c r="J107" s="186" t="s">
        <v>144</v>
      </c>
      <c r="K107" s="6"/>
      <c r="L107" s="139" t="s">
        <v>145</v>
      </c>
    </row>
    <row r="108" spans="1:12" ht="16.5" customHeight="1" x14ac:dyDescent="0.75">
      <c r="B108" s="27"/>
      <c r="C108" s="146" t="s">
        <v>30</v>
      </c>
      <c r="D108" s="3"/>
      <c r="E108" s="3"/>
      <c r="F108" s="188"/>
      <c r="G108" s="4"/>
      <c r="H108" s="4"/>
      <c r="I108" s="4"/>
      <c r="J108" s="188"/>
      <c r="K108" s="4"/>
      <c r="L108" s="4"/>
    </row>
    <row r="109" spans="1:12" ht="16.5" customHeight="1" x14ac:dyDescent="0.75">
      <c r="B109" s="27"/>
      <c r="C109" s="27" t="s">
        <v>36</v>
      </c>
      <c r="D109" s="3"/>
      <c r="E109" s="3"/>
      <c r="F109" s="188"/>
      <c r="G109" s="4"/>
      <c r="H109" s="4"/>
      <c r="I109" s="4"/>
      <c r="J109" s="188"/>
      <c r="K109" s="4"/>
      <c r="L109" s="4"/>
    </row>
    <row r="110" spans="1:12" ht="14" x14ac:dyDescent="0.75">
      <c r="B110" s="27"/>
      <c r="C110" s="201" t="s">
        <v>237</v>
      </c>
      <c r="D110" s="3"/>
      <c r="E110" s="3"/>
      <c r="F110" s="188"/>
      <c r="G110" s="4"/>
      <c r="H110" s="4"/>
      <c r="I110" s="4"/>
      <c r="J110" s="188"/>
      <c r="K110" s="4"/>
      <c r="L110" s="4"/>
    </row>
    <row r="111" spans="1:12" ht="16.5" customHeight="1" x14ac:dyDescent="0.75">
      <c r="A111" s="10" t="s">
        <v>36</v>
      </c>
    </row>
    <row r="112" spans="1:12" ht="16.5" customHeight="1" x14ac:dyDescent="0.75">
      <c r="B112" s="1" t="s">
        <v>37</v>
      </c>
    </row>
    <row r="113" spans="2:12" ht="16.5" customHeight="1" x14ac:dyDescent="0.75">
      <c r="C113" s="15" t="s">
        <v>38</v>
      </c>
    </row>
    <row r="114" spans="2:12" ht="16.5" customHeight="1" x14ac:dyDescent="0.75">
      <c r="C114" s="1" t="s">
        <v>224</v>
      </c>
      <c r="F114" s="78"/>
      <c r="G114" s="1"/>
      <c r="H114" s="1"/>
      <c r="I114" s="1"/>
      <c r="J114" s="78"/>
      <c r="K114" s="1"/>
      <c r="L114" s="1"/>
    </row>
    <row r="115" spans="2:12" ht="16.5" customHeight="1" thickBot="1" x14ac:dyDescent="0.8">
      <c r="C115" s="1" t="s">
        <v>223</v>
      </c>
      <c r="F115" s="190">
        <v>750000000</v>
      </c>
      <c r="G115" s="20"/>
      <c r="H115" s="31">
        <v>750000000</v>
      </c>
      <c r="I115" s="20"/>
      <c r="J115" s="190">
        <v>750000000</v>
      </c>
      <c r="K115" s="20"/>
      <c r="L115" s="31">
        <v>750000000</v>
      </c>
    </row>
    <row r="116" spans="2:12" ht="16.5" customHeight="1" thickTop="1" x14ac:dyDescent="0.75">
      <c r="C116" s="15" t="s">
        <v>39</v>
      </c>
    </row>
    <row r="117" spans="2:12" ht="16.5" customHeight="1" x14ac:dyDescent="0.75">
      <c r="C117" s="1" t="s">
        <v>224</v>
      </c>
      <c r="F117" s="78"/>
      <c r="G117" s="1"/>
      <c r="H117" s="1"/>
      <c r="I117" s="1"/>
      <c r="J117" s="78"/>
      <c r="K117" s="1"/>
      <c r="L117" s="1"/>
    </row>
    <row r="118" spans="2:12" ht="16.5" customHeight="1" x14ac:dyDescent="0.75">
      <c r="C118" s="1" t="s">
        <v>223</v>
      </c>
      <c r="F118" s="107">
        <v>750000000</v>
      </c>
      <c r="G118" s="32"/>
      <c r="H118" s="11">
        <v>750000000</v>
      </c>
      <c r="I118" s="32"/>
      <c r="J118" s="107">
        <v>750000000</v>
      </c>
      <c r="K118" s="32"/>
      <c r="L118" s="11">
        <v>750000000</v>
      </c>
    </row>
    <row r="119" spans="2:12" ht="16.5" customHeight="1" x14ac:dyDescent="0.75">
      <c r="B119" s="15" t="s">
        <v>40</v>
      </c>
      <c r="C119" s="15"/>
      <c r="F119" s="107">
        <v>879037983</v>
      </c>
      <c r="G119" s="32"/>
      <c r="H119" s="11">
        <v>879037983</v>
      </c>
      <c r="I119" s="32"/>
      <c r="J119" s="107">
        <v>879037983</v>
      </c>
      <c r="K119" s="32"/>
      <c r="L119" s="11">
        <v>879037983</v>
      </c>
    </row>
    <row r="120" spans="2:12" ht="16.5" customHeight="1" x14ac:dyDescent="0.75">
      <c r="B120" s="15" t="s">
        <v>235</v>
      </c>
      <c r="C120" s="15"/>
      <c r="F120" s="23"/>
      <c r="G120" s="23"/>
      <c r="H120" s="11"/>
      <c r="I120" s="23"/>
      <c r="J120" s="107"/>
      <c r="K120" s="23"/>
      <c r="L120" s="11"/>
    </row>
    <row r="121" spans="2:12" ht="16.5" customHeight="1" x14ac:dyDescent="0.75">
      <c r="B121" s="15" t="s">
        <v>142</v>
      </c>
      <c r="C121" s="15"/>
      <c r="F121" s="23"/>
      <c r="G121" s="23"/>
      <c r="H121" s="11"/>
      <c r="I121" s="23"/>
      <c r="J121" s="107"/>
      <c r="K121" s="23"/>
      <c r="L121" s="11"/>
    </row>
    <row r="122" spans="2:12" ht="20.149999999999999" customHeight="1" x14ac:dyDescent="0.75">
      <c r="B122" s="33" t="s">
        <v>143</v>
      </c>
      <c r="C122" s="33"/>
      <c r="F122" s="107">
        <v>29400000</v>
      </c>
      <c r="G122" s="20"/>
      <c r="H122" s="11">
        <v>29400000</v>
      </c>
      <c r="I122" s="20"/>
      <c r="J122" s="107">
        <v>29400000</v>
      </c>
      <c r="K122" s="20"/>
      <c r="L122" s="11">
        <v>29400000</v>
      </c>
    </row>
    <row r="123" spans="2:12" ht="16.5" customHeight="1" x14ac:dyDescent="0.75">
      <c r="B123" s="33" t="s">
        <v>41</v>
      </c>
      <c r="C123" s="33"/>
      <c r="F123" s="107">
        <v>-2842685</v>
      </c>
      <c r="G123" s="20"/>
      <c r="H123" s="11">
        <v>-6325041</v>
      </c>
      <c r="I123" s="20"/>
      <c r="J123" s="107">
        <v>37494124</v>
      </c>
      <c r="K123" s="20"/>
      <c r="L123" s="11">
        <v>27954107</v>
      </c>
    </row>
    <row r="124" spans="2:12" ht="16.5" customHeight="1" x14ac:dyDescent="0.75">
      <c r="B124" s="15" t="s">
        <v>42</v>
      </c>
      <c r="C124" s="15"/>
      <c r="D124" s="34"/>
      <c r="E124" s="34"/>
      <c r="F124" s="107"/>
      <c r="G124" s="23"/>
      <c r="H124" s="11"/>
      <c r="I124" s="23"/>
      <c r="J124" s="107"/>
      <c r="K124" s="23"/>
      <c r="L124" s="11"/>
    </row>
    <row r="125" spans="2:12" ht="16.5" customHeight="1" x14ac:dyDescent="0.75">
      <c r="B125" s="15"/>
      <c r="C125" s="15" t="s">
        <v>43</v>
      </c>
      <c r="D125" s="34"/>
      <c r="E125" s="34"/>
      <c r="F125" s="107">
        <v>5848967</v>
      </c>
      <c r="G125" s="20"/>
      <c r="H125" s="11">
        <v>5848967</v>
      </c>
      <c r="I125" s="20"/>
      <c r="J125" s="14">
        <v>0</v>
      </c>
      <c r="K125" s="19"/>
      <c r="L125" s="14">
        <v>0</v>
      </c>
    </row>
    <row r="126" spans="2:12" ht="16.5" customHeight="1" x14ac:dyDescent="0.75">
      <c r="B126" s="1" t="s">
        <v>44</v>
      </c>
      <c r="D126" s="8"/>
      <c r="E126" s="8"/>
      <c r="F126" s="160">
        <v>-24646097</v>
      </c>
      <c r="G126" s="20"/>
      <c r="H126" s="35">
        <v>-35744862</v>
      </c>
      <c r="I126" s="20"/>
      <c r="J126" s="160">
        <v>99076</v>
      </c>
      <c r="K126" s="20"/>
      <c r="L126" s="35">
        <v>95835</v>
      </c>
    </row>
    <row r="127" spans="2:12" ht="16.5" customHeight="1" x14ac:dyDescent="0.75">
      <c r="B127" s="15" t="s">
        <v>45</v>
      </c>
      <c r="C127" s="10"/>
      <c r="F127" s="78"/>
      <c r="G127" s="1"/>
      <c r="H127" s="1"/>
      <c r="I127" s="1"/>
      <c r="J127" s="78"/>
      <c r="K127" s="1"/>
      <c r="L127" s="1"/>
    </row>
    <row r="128" spans="2:12" ht="16.5" customHeight="1" x14ac:dyDescent="0.75">
      <c r="B128" s="15"/>
      <c r="C128" s="15" t="s">
        <v>46</v>
      </c>
      <c r="F128" s="107">
        <f>+SUM(F118:F126)</f>
        <v>1636798168</v>
      </c>
      <c r="G128" s="20"/>
      <c r="H128" s="11">
        <f>+SUM(H118:H126)</f>
        <v>1622217047</v>
      </c>
      <c r="I128" s="20"/>
      <c r="J128" s="107">
        <f>+SUM(J118:J126)</f>
        <v>1696031183</v>
      </c>
      <c r="K128" s="20"/>
      <c r="L128" s="11">
        <f>+SUM(L118:L126)</f>
        <v>1686487925</v>
      </c>
    </row>
    <row r="129" spans="1:12" ht="16.5" customHeight="1" x14ac:dyDescent="0.75">
      <c r="B129" s="1" t="s">
        <v>47</v>
      </c>
      <c r="F129" s="160">
        <v>3796052</v>
      </c>
      <c r="G129" s="20"/>
      <c r="H129" s="35">
        <v>5385208</v>
      </c>
      <c r="I129" s="20"/>
      <c r="J129" s="36">
        <v>0</v>
      </c>
      <c r="K129" s="20"/>
      <c r="L129" s="36">
        <v>0</v>
      </c>
    </row>
    <row r="130" spans="1:12" ht="16.5" customHeight="1" x14ac:dyDescent="0.75">
      <c r="B130" s="10" t="s">
        <v>48</v>
      </c>
      <c r="C130" s="10"/>
      <c r="F130" s="189">
        <f>+F128+F129</f>
        <v>1640594220</v>
      </c>
      <c r="G130" s="20"/>
      <c r="H130" s="22">
        <f>+H128+H129</f>
        <v>1627602255</v>
      </c>
      <c r="I130" s="20"/>
      <c r="J130" s="189">
        <f>+J128+J129</f>
        <v>1696031183</v>
      </c>
      <c r="K130" s="20"/>
      <c r="L130" s="22">
        <f>+L128+L129</f>
        <v>1686487925</v>
      </c>
    </row>
    <row r="131" spans="1:12" ht="16.5" customHeight="1" x14ac:dyDescent="0.75">
      <c r="A131" s="2"/>
      <c r="B131" s="2" t="s">
        <v>49</v>
      </c>
      <c r="C131" s="2"/>
      <c r="F131" s="20"/>
      <c r="G131" s="20"/>
      <c r="H131" s="20"/>
      <c r="I131" s="20"/>
      <c r="J131" s="20"/>
      <c r="K131" s="20"/>
      <c r="L131" s="23"/>
    </row>
    <row r="132" spans="1:12" ht="16.5" customHeight="1" thickBot="1" x14ac:dyDescent="0.8">
      <c r="A132" s="37" t="s">
        <v>50</v>
      </c>
      <c r="B132" s="3"/>
      <c r="C132" s="3"/>
      <c r="F132" s="190">
        <f>+F130+F77</f>
        <v>3237807549</v>
      </c>
      <c r="G132" s="20"/>
      <c r="H132" s="31">
        <f>+H130+H77</f>
        <v>2968374400</v>
      </c>
      <c r="I132" s="20"/>
      <c r="J132" s="190">
        <f>+J130+J77</f>
        <v>2499966131</v>
      </c>
      <c r="K132" s="20"/>
      <c r="L132" s="31">
        <f>+L130+L77</f>
        <v>2393758554</v>
      </c>
    </row>
    <row r="133" spans="1:12" ht="16.5" customHeight="1" thickTop="1" x14ac:dyDescent="0.75"/>
    <row r="142" spans="1:12" ht="16.5" customHeight="1" x14ac:dyDescent="0.75">
      <c r="D142" s="176"/>
      <c r="E142" s="176"/>
    </row>
    <row r="143" spans="1:12" ht="16.5" customHeight="1" x14ac:dyDescent="0.75">
      <c r="A143" s="30"/>
      <c r="B143" s="30"/>
      <c r="C143" s="30"/>
      <c r="D143" s="30"/>
      <c r="E143" s="30"/>
      <c r="F143" s="191"/>
      <c r="G143" s="30"/>
      <c r="H143" s="30"/>
      <c r="I143" s="30"/>
      <c r="J143" s="191"/>
      <c r="K143" s="30"/>
      <c r="L143" s="30"/>
    </row>
    <row r="144" spans="1:12" ht="16.5" customHeight="1" x14ac:dyDescent="0.75">
      <c r="A144" s="216" t="s">
        <v>173</v>
      </c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</row>
    <row r="145" spans="1:12" ht="16.5" customHeight="1" x14ac:dyDescent="0.75"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6.5" customHeight="1" x14ac:dyDescent="0.75">
      <c r="A146" s="30"/>
      <c r="B146" s="30"/>
      <c r="C146" s="30"/>
      <c r="D146" s="30"/>
      <c r="E146" s="30"/>
      <c r="F146" s="191"/>
      <c r="G146" s="30"/>
      <c r="H146" s="30"/>
      <c r="I146" s="30"/>
      <c r="J146" s="191"/>
      <c r="K146" s="30"/>
      <c r="L146" s="30"/>
    </row>
    <row r="147" spans="1:12" s="25" customFormat="1" ht="16.5" customHeight="1" x14ac:dyDescent="0.75">
      <c r="C147" s="211" t="s">
        <v>27</v>
      </c>
      <c r="D147" s="211"/>
      <c r="E147" s="211"/>
      <c r="F147" s="211"/>
      <c r="G147" s="16"/>
      <c r="H147" s="212" t="s">
        <v>28</v>
      </c>
      <c r="I147" s="212"/>
      <c r="J147" s="212"/>
      <c r="K147" s="212"/>
      <c r="L147" s="212"/>
    </row>
    <row r="148" spans="1:12" s="26" customFormat="1" ht="16.5" customHeight="1" x14ac:dyDescent="0.75">
      <c r="C148" s="213" t="s">
        <v>215</v>
      </c>
      <c r="D148" s="213"/>
      <c r="E148" s="213"/>
      <c r="F148" s="213"/>
      <c r="G148" s="16"/>
      <c r="H148" s="214" t="s">
        <v>214</v>
      </c>
      <c r="I148" s="214"/>
      <c r="J148" s="214"/>
      <c r="K148" s="214"/>
      <c r="L148" s="214"/>
    </row>
    <row r="151" spans="1:12" ht="16.5" customHeight="1" x14ac:dyDescent="0.75">
      <c r="F151" s="141">
        <f>+F132-F41</f>
        <v>0</v>
      </c>
      <c r="H151" s="9">
        <f>+H132-H41</f>
        <v>0</v>
      </c>
      <c r="J151" s="141">
        <f>+J132-J41</f>
        <v>0</v>
      </c>
      <c r="L151" s="9">
        <f>+L132-L41</f>
        <v>0</v>
      </c>
    </row>
  </sheetData>
  <mergeCells count="34">
    <mergeCell ref="C147:F147"/>
    <mergeCell ref="H147:L147"/>
    <mergeCell ref="C148:F148"/>
    <mergeCell ref="H148:L148"/>
    <mergeCell ref="A101:L101"/>
    <mergeCell ref="A102:L102"/>
    <mergeCell ref="F104:L104"/>
    <mergeCell ref="F105:H105"/>
    <mergeCell ref="J105:L105"/>
    <mergeCell ref="A144:L144"/>
    <mergeCell ref="A100:L100"/>
    <mergeCell ref="A50:L50"/>
    <mergeCell ref="A51:L51"/>
    <mergeCell ref="A52:L52"/>
    <mergeCell ref="F54:L54"/>
    <mergeCell ref="F55:H55"/>
    <mergeCell ref="J55:L55"/>
    <mergeCell ref="A94:L94"/>
    <mergeCell ref="C97:F97"/>
    <mergeCell ref="H97:L97"/>
    <mergeCell ref="C98:F98"/>
    <mergeCell ref="H98:L98"/>
    <mergeCell ref="A9:C9"/>
    <mergeCell ref="A44:L44"/>
    <mergeCell ref="C47:F47"/>
    <mergeCell ref="H47:L47"/>
    <mergeCell ref="C48:F48"/>
    <mergeCell ref="H48:L48"/>
    <mergeCell ref="A1:L1"/>
    <mergeCell ref="A2:L2"/>
    <mergeCell ref="A3:L3"/>
    <mergeCell ref="F5:L5"/>
    <mergeCell ref="F6:H6"/>
    <mergeCell ref="J6:L6"/>
  </mergeCells>
  <pageMargins left="0.9055118110236221" right="0.59055118110236227" top="0.78740157480314965" bottom="0.39370078740157483" header="0.70866141732283472" footer="0.31496062992125984"/>
  <pageSetup paperSize="9" scale="91" firstPageNumber="3" orientation="portrait" useFirstPageNumber="1" r:id="rId1"/>
  <headerFooter>
    <oddFooter>&amp;R&amp;"Times New Roman,Regular"&amp;11Page &amp;P</oddFooter>
  </headerFooter>
  <rowBreaks count="2" manualBreakCount="2">
    <brk id="49" max="11" man="1"/>
    <brk id="9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99"/>
  </sheetPr>
  <dimension ref="A1:L104"/>
  <sheetViews>
    <sheetView view="pageBreakPreview" zoomScaleNormal="85" zoomScaleSheetLayoutView="100" workbookViewId="0">
      <selection activeCell="F14" sqref="F14"/>
    </sheetView>
  </sheetViews>
  <sheetFormatPr defaultColWidth="9.09765625" defaultRowHeight="16.5" customHeight="1" x14ac:dyDescent="0.3"/>
  <cols>
    <col min="1" max="1" width="0.8984375" style="48" customWidth="1"/>
    <col min="2" max="2" width="0.8984375" style="53" customWidth="1"/>
    <col min="3" max="3" width="37.3984375" style="48" customWidth="1"/>
    <col min="4" max="4" width="5" style="54" customWidth="1"/>
    <col min="5" max="5" width="0.3984375" style="55" customWidth="1"/>
    <col min="6" max="6" width="13.09765625" style="55" customWidth="1"/>
    <col min="7" max="7" width="0.3984375" style="55" customWidth="1"/>
    <col min="8" max="8" width="13.09765625" style="55" customWidth="1"/>
    <col min="9" max="9" width="0.3984375" style="55" customWidth="1"/>
    <col min="10" max="10" width="13.09765625" style="55" customWidth="1"/>
    <col min="11" max="11" width="0.3984375" style="55" customWidth="1"/>
    <col min="12" max="12" width="13.09765625" style="55" customWidth="1"/>
    <col min="13" max="16384" width="9.09765625" style="48"/>
  </cols>
  <sheetData>
    <row r="1" spans="1:12" ht="16.5" customHeight="1" x14ac:dyDescent="0.3">
      <c r="L1" s="55" t="s">
        <v>144</v>
      </c>
    </row>
    <row r="2" spans="1:12" ht="16.5" customHeight="1" x14ac:dyDescent="0.3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customHeight="1" x14ac:dyDescent="0.3">
      <c r="A3" s="219" t="s">
        <v>51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customHeight="1" x14ac:dyDescent="0.3">
      <c r="A4" s="219" t="s">
        <v>277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ht="16.5" customHeight="1" x14ac:dyDescent="0.3">
      <c r="A5" s="49"/>
      <c r="B5" s="50"/>
      <c r="C5" s="49"/>
      <c r="D5" s="51"/>
      <c r="E5" s="52"/>
      <c r="F5" s="52"/>
      <c r="G5" s="52"/>
      <c r="H5" s="52"/>
      <c r="I5" s="52"/>
      <c r="J5" s="52"/>
      <c r="K5" s="52"/>
      <c r="L5" s="48"/>
    </row>
    <row r="6" spans="1:12" ht="16.5" customHeight="1" x14ac:dyDescent="0.3">
      <c r="F6" s="222" t="s">
        <v>3</v>
      </c>
      <c r="G6" s="222"/>
      <c r="H6" s="222"/>
      <c r="I6" s="222"/>
      <c r="J6" s="222"/>
      <c r="K6" s="222"/>
      <c r="L6" s="222"/>
    </row>
    <row r="7" spans="1:12" ht="16.5" customHeight="1" x14ac:dyDescent="0.3">
      <c r="F7" s="221" t="s">
        <v>192</v>
      </c>
      <c r="G7" s="221"/>
      <c r="H7" s="221"/>
      <c r="I7" s="181"/>
      <c r="J7" s="221" t="s">
        <v>193</v>
      </c>
      <c r="K7" s="221"/>
      <c r="L7" s="221"/>
    </row>
    <row r="8" spans="1:12" ht="16.5" customHeight="1" x14ac:dyDescent="0.3">
      <c r="F8" s="222" t="s">
        <v>191</v>
      </c>
      <c r="G8" s="222"/>
      <c r="H8" s="222"/>
      <c r="I8" s="56"/>
      <c r="J8" s="222" t="s">
        <v>191</v>
      </c>
      <c r="K8" s="222"/>
      <c r="L8" s="222"/>
    </row>
    <row r="9" spans="1:12" ht="16.5" customHeight="1" x14ac:dyDescent="0.3">
      <c r="D9" s="57" t="s">
        <v>6</v>
      </c>
      <c r="F9" s="58">
        <v>2020</v>
      </c>
      <c r="G9" s="59"/>
      <c r="H9" s="58">
        <v>2019</v>
      </c>
      <c r="I9" s="56"/>
      <c r="J9" s="58">
        <v>2020</v>
      </c>
      <c r="K9" s="59"/>
      <c r="L9" s="58">
        <v>2019</v>
      </c>
    </row>
    <row r="10" spans="1:12" ht="16.5" customHeight="1" x14ac:dyDescent="0.3">
      <c r="A10" s="49" t="s">
        <v>52</v>
      </c>
      <c r="B10" s="50"/>
      <c r="C10" s="49"/>
      <c r="E10" s="60"/>
      <c r="F10" s="52"/>
      <c r="G10" s="52"/>
      <c r="H10" s="52"/>
      <c r="I10" s="60"/>
      <c r="J10" s="60"/>
      <c r="K10" s="60"/>
      <c r="L10" s="52"/>
    </row>
    <row r="11" spans="1:12" ht="16.5" customHeight="1" x14ac:dyDescent="0.3">
      <c r="B11" s="53" t="s">
        <v>53</v>
      </c>
      <c r="F11" s="55">
        <v>390279094</v>
      </c>
      <c r="H11" s="55">
        <v>333558526</v>
      </c>
      <c r="J11" s="55">
        <v>120266007</v>
      </c>
      <c r="L11" s="55">
        <v>132420902</v>
      </c>
    </row>
    <row r="12" spans="1:12" ht="16.5" customHeight="1" x14ac:dyDescent="0.3">
      <c r="B12" s="53" t="s">
        <v>54</v>
      </c>
      <c r="C12" s="61"/>
      <c r="D12" s="48"/>
      <c r="F12" s="55">
        <v>15460024</v>
      </c>
      <c r="G12" s="38"/>
      <c r="H12" s="55">
        <v>4255868</v>
      </c>
      <c r="I12" s="38"/>
      <c r="J12" s="55">
        <v>9253811</v>
      </c>
      <c r="K12" s="38"/>
      <c r="L12" s="38">
        <v>0</v>
      </c>
    </row>
    <row r="13" spans="1:12" ht="16.5" customHeight="1" x14ac:dyDescent="0.3">
      <c r="B13" s="53" t="s">
        <v>55</v>
      </c>
      <c r="D13" s="54">
        <v>26</v>
      </c>
      <c r="E13" s="54"/>
      <c r="F13" s="55">
        <v>12772235</v>
      </c>
      <c r="G13" s="39"/>
      <c r="H13" s="55">
        <v>5797747</v>
      </c>
      <c r="I13" s="39"/>
      <c r="J13" s="55">
        <v>11650221</v>
      </c>
      <c r="K13" s="39"/>
      <c r="L13" s="55">
        <v>7273726</v>
      </c>
    </row>
    <row r="14" spans="1:12" ht="16.5" customHeight="1" x14ac:dyDescent="0.3">
      <c r="B14" s="62"/>
      <c r="C14" s="53" t="s">
        <v>56</v>
      </c>
      <c r="F14" s="63">
        <f>SUM(F11:F13)</f>
        <v>418511353</v>
      </c>
      <c r="H14" s="63">
        <f>SUM(H11:H13)</f>
        <v>343612141</v>
      </c>
      <c r="J14" s="63">
        <f>SUM(J11:J13)</f>
        <v>141170039</v>
      </c>
      <c r="L14" s="63">
        <f>SUM(L11:L13)</f>
        <v>139694628</v>
      </c>
    </row>
    <row r="15" spans="1:12" ht="16.5" customHeight="1" x14ac:dyDescent="0.3">
      <c r="A15" s="65" t="s">
        <v>57</v>
      </c>
      <c r="B15" s="50"/>
      <c r="C15" s="49"/>
      <c r="D15" s="48"/>
    </row>
    <row r="16" spans="1:12" ht="16.5" customHeight="1" x14ac:dyDescent="0.3">
      <c r="B16" s="53" t="s">
        <v>58</v>
      </c>
      <c r="D16" s="48"/>
      <c r="F16" s="55">
        <v>351437895</v>
      </c>
      <c r="G16" s="38"/>
      <c r="H16" s="55">
        <v>320786829</v>
      </c>
      <c r="I16" s="38"/>
      <c r="J16" s="55">
        <v>102562802</v>
      </c>
      <c r="K16" s="38"/>
      <c r="L16" s="55">
        <v>117001556</v>
      </c>
    </row>
    <row r="17" spans="1:12" ht="16.5" customHeight="1" x14ac:dyDescent="0.3">
      <c r="B17" s="53" t="s">
        <v>59</v>
      </c>
      <c r="D17" s="48"/>
      <c r="F17" s="55">
        <v>14030876</v>
      </c>
      <c r="G17" s="38"/>
      <c r="H17" s="55">
        <v>3756728</v>
      </c>
      <c r="I17" s="38"/>
      <c r="J17" s="55">
        <v>8576378</v>
      </c>
      <c r="K17" s="38"/>
      <c r="L17" s="38">
        <v>0</v>
      </c>
    </row>
    <row r="18" spans="1:12" ht="16.5" customHeight="1" x14ac:dyDescent="0.3">
      <c r="B18" s="53" t="s">
        <v>60</v>
      </c>
      <c r="D18" s="48"/>
      <c r="F18" s="55">
        <v>10819690</v>
      </c>
      <c r="G18" s="38"/>
      <c r="H18" s="55">
        <v>9293855</v>
      </c>
      <c r="I18" s="38"/>
      <c r="J18" s="55">
        <v>6295068</v>
      </c>
      <c r="K18" s="38"/>
      <c r="L18" s="55">
        <v>4730013</v>
      </c>
    </row>
    <row r="19" spans="1:12" ht="16.5" customHeight="1" x14ac:dyDescent="0.3">
      <c r="B19" s="53" t="s">
        <v>61</v>
      </c>
      <c r="D19" s="48"/>
      <c r="F19" s="55">
        <v>31720051</v>
      </c>
      <c r="G19" s="38"/>
      <c r="H19" s="55">
        <v>33737210</v>
      </c>
      <c r="I19" s="38"/>
      <c r="J19" s="55">
        <v>20516665</v>
      </c>
      <c r="K19" s="38"/>
      <c r="L19" s="55">
        <v>21256687</v>
      </c>
    </row>
    <row r="20" spans="1:12" ht="16.5" customHeight="1" x14ac:dyDescent="0.3">
      <c r="C20" s="53" t="s">
        <v>62</v>
      </c>
      <c r="D20" s="54">
        <v>27</v>
      </c>
      <c r="F20" s="64">
        <f>+SUM(F16:F19)</f>
        <v>408008512</v>
      </c>
      <c r="H20" s="64">
        <f>+SUM(H16:H19)</f>
        <v>367574622</v>
      </c>
      <c r="J20" s="64">
        <f>+SUM(J16:J19)</f>
        <v>137950913</v>
      </c>
      <c r="L20" s="64">
        <f>+SUM(L16:L19)</f>
        <v>142988256</v>
      </c>
    </row>
    <row r="21" spans="1:12" ht="16.5" customHeight="1" x14ac:dyDescent="0.3">
      <c r="A21" s="49" t="s">
        <v>157</v>
      </c>
      <c r="B21" s="48"/>
      <c r="C21" s="50"/>
      <c r="F21" s="55">
        <f>+F14-F20</f>
        <v>10502841</v>
      </c>
      <c r="G21" s="38"/>
      <c r="H21" s="55">
        <f>+H14-H20</f>
        <v>-23962481</v>
      </c>
      <c r="I21" s="38"/>
      <c r="J21" s="55">
        <f>+J14-J20</f>
        <v>3219126</v>
      </c>
      <c r="K21" s="38"/>
      <c r="L21" s="55">
        <f>+L14-L20</f>
        <v>-3293628</v>
      </c>
    </row>
    <row r="22" spans="1:12" ht="16.5" customHeight="1" x14ac:dyDescent="0.3">
      <c r="A22" s="49"/>
      <c r="B22" s="53" t="s">
        <v>218</v>
      </c>
      <c r="C22" s="50"/>
      <c r="F22" s="55">
        <v>-4569456</v>
      </c>
      <c r="G22" s="38"/>
      <c r="H22" s="55">
        <v>-5781696</v>
      </c>
      <c r="I22" s="38"/>
      <c r="J22" s="55">
        <v>-64264</v>
      </c>
      <c r="K22" s="38"/>
      <c r="L22" s="55">
        <v>-36766</v>
      </c>
    </row>
    <row r="23" spans="1:12" ht="16.5" customHeight="1" x14ac:dyDescent="0.3">
      <c r="A23" s="49"/>
      <c r="B23" s="53" t="s">
        <v>286</v>
      </c>
      <c r="C23" s="50"/>
      <c r="G23" s="38"/>
      <c r="I23" s="38"/>
      <c r="K23" s="38"/>
    </row>
    <row r="24" spans="1:12" ht="16.5" customHeight="1" x14ac:dyDescent="0.3">
      <c r="A24" s="49"/>
      <c r="B24" s="48"/>
      <c r="C24" s="48" t="s">
        <v>158</v>
      </c>
      <c r="D24" s="66">
        <v>14.2</v>
      </c>
      <c r="E24" s="66"/>
      <c r="F24" s="67">
        <v>-829238</v>
      </c>
      <c r="G24" s="39"/>
      <c r="H24" s="67">
        <v>-3514886</v>
      </c>
      <c r="I24" s="39"/>
      <c r="J24" s="40">
        <v>0</v>
      </c>
      <c r="K24" s="39"/>
      <c r="L24" s="40">
        <v>0</v>
      </c>
    </row>
    <row r="25" spans="1:12" ht="16.5" customHeight="1" x14ac:dyDescent="0.3">
      <c r="A25" s="49" t="s">
        <v>233</v>
      </c>
      <c r="B25" s="50"/>
      <c r="C25" s="49"/>
      <c r="F25" s="48"/>
      <c r="G25" s="48"/>
      <c r="H25" s="48"/>
      <c r="I25" s="48"/>
      <c r="J25" s="48"/>
      <c r="K25" s="48"/>
      <c r="L25" s="48"/>
    </row>
    <row r="26" spans="1:12" ht="16.5" customHeight="1" x14ac:dyDescent="0.3">
      <c r="A26" s="49"/>
      <c r="B26" s="50" t="s">
        <v>234</v>
      </c>
      <c r="C26" s="49"/>
      <c r="F26" s="55">
        <f>+F21+F22+F24</f>
        <v>5104147</v>
      </c>
      <c r="H26" s="55">
        <f>+H21+H22+H24</f>
        <v>-33259063</v>
      </c>
      <c r="J26" s="55">
        <f>+J21+J22+J24</f>
        <v>3154862</v>
      </c>
      <c r="L26" s="55">
        <f>+L21+L22+L24</f>
        <v>-3330394</v>
      </c>
    </row>
    <row r="27" spans="1:12" ht="16.5" customHeight="1" x14ac:dyDescent="0.3">
      <c r="B27" s="68" t="s">
        <v>63</v>
      </c>
      <c r="D27" s="54">
        <v>28</v>
      </c>
      <c r="E27" s="54"/>
      <c r="F27" s="55">
        <v>-4270109</v>
      </c>
      <c r="G27" s="39"/>
      <c r="H27" s="55">
        <v>185176</v>
      </c>
      <c r="I27" s="39"/>
      <c r="J27" s="55">
        <v>197916</v>
      </c>
      <c r="K27" s="39"/>
      <c r="L27" s="55">
        <v>-269457</v>
      </c>
    </row>
    <row r="28" spans="1:12" ht="16.5" customHeight="1" x14ac:dyDescent="0.3">
      <c r="A28" s="49" t="s">
        <v>162</v>
      </c>
      <c r="B28" s="50"/>
      <c r="C28" s="49"/>
      <c r="F28" s="64">
        <f>+F26+F27</f>
        <v>834038</v>
      </c>
      <c r="H28" s="64">
        <f>+H26+H27</f>
        <v>-33073887</v>
      </c>
      <c r="J28" s="64">
        <f>+J26+J27</f>
        <v>3352778</v>
      </c>
      <c r="L28" s="64">
        <f>+L26+L27</f>
        <v>-3599851</v>
      </c>
    </row>
    <row r="29" spans="1:12" ht="16.5" customHeight="1" x14ac:dyDescent="0.3">
      <c r="A29" s="49" t="s">
        <v>64</v>
      </c>
      <c r="B29" s="50"/>
      <c r="C29" s="49"/>
    </row>
    <row r="30" spans="1:12" ht="16.5" customHeight="1" x14ac:dyDescent="0.3">
      <c r="A30" s="50" t="s">
        <v>65</v>
      </c>
      <c r="B30" s="50"/>
      <c r="C30" s="50"/>
    </row>
    <row r="31" spans="1:12" ht="16.5" customHeight="1" x14ac:dyDescent="0.3">
      <c r="B31" s="50" t="s">
        <v>160</v>
      </c>
    </row>
    <row r="32" spans="1:12" ht="16.5" customHeight="1" x14ac:dyDescent="0.3">
      <c r="B32" s="53" t="s">
        <v>219</v>
      </c>
      <c r="F32" s="55">
        <v>-59824</v>
      </c>
      <c r="H32" s="55">
        <v>113099</v>
      </c>
      <c r="J32" s="55">
        <v>-28556</v>
      </c>
      <c r="L32" s="55">
        <v>36244</v>
      </c>
    </row>
    <row r="33" spans="1:12" ht="16.5" customHeight="1" x14ac:dyDescent="0.3">
      <c r="A33" s="53"/>
      <c r="B33" s="53" t="s">
        <v>249</v>
      </c>
      <c r="D33" s="56"/>
      <c r="F33" s="69"/>
      <c r="G33" s="48"/>
      <c r="H33" s="69"/>
      <c r="I33" s="69"/>
      <c r="J33" s="41"/>
      <c r="K33" s="41"/>
      <c r="L33" s="41"/>
    </row>
    <row r="34" spans="1:12" ht="16.5" customHeight="1" x14ac:dyDescent="0.3">
      <c r="B34" s="49"/>
      <c r="C34" s="48" t="s">
        <v>250</v>
      </c>
      <c r="F34" s="67">
        <v>4678911</v>
      </c>
      <c r="G34" s="38"/>
      <c r="H34" s="183">
        <v>-1209617</v>
      </c>
      <c r="I34" s="42"/>
      <c r="J34" s="43">
        <v>0</v>
      </c>
      <c r="K34" s="44"/>
      <c r="L34" s="43">
        <v>0</v>
      </c>
    </row>
    <row r="35" spans="1:12" ht="16.5" customHeight="1" x14ac:dyDescent="0.3">
      <c r="A35" s="49" t="s">
        <v>180</v>
      </c>
      <c r="B35" s="145"/>
      <c r="E35" s="54"/>
      <c r="F35" s="67">
        <f>+F32+F34</f>
        <v>4619087</v>
      </c>
      <c r="G35" s="39"/>
      <c r="H35" s="67">
        <f>+H32+H34</f>
        <v>-1096518</v>
      </c>
      <c r="I35" s="39"/>
      <c r="J35" s="67">
        <f>+J32+J34</f>
        <v>-28556</v>
      </c>
      <c r="K35" s="39"/>
      <c r="L35" s="67">
        <f>+L32+L34</f>
        <v>36244</v>
      </c>
    </row>
    <row r="36" spans="1:12" ht="16.5" customHeight="1" thickBot="1" x14ac:dyDescent="0.35">
      <c r="A36" s="49" t="s">
        <v>181</v>
      </c>
      <c r="E36" s="54"/>
      <c r="F36" s="109">
        <f>+F28+F35</f>
        <v>5453125</v>
      </c>
      <c r="G36" s="39"/>
      <c r="H36" s="109">
        <f>+H28+H35</f>
        <v>-34170405</v>
      </c>
      <c r="I36" s="39"/>
      <c r="J36" s="109">
        <f>+J28+J35</f>
        <v>3324222</v>
      </c>
      <c r="K36" s="39"/>
      <c r="L36" s="109">
        <f>+L28+L35</f>
        <v>-3563607</v>
      </c>
    </row>
    <row r="37" spans="1:12" ht="14.5" thickTop="1" x14ac:dyDescent="0.3">
      <c r="A37" s="49"/>
      <c r="F37" s="45"/>
      <c r="G37" s="39"/>
      <c r="H37" s="45"/>
      <c r="I37" s="39"/>
      <c r="J37" s="45"/>
      <c r="K37" s="39"/>
      <c r="L37" s="45"/>
    </row>
    <row r="38" spans="1:12" ht="14" x14ac:dyDescent="0.3">
      <c r="B38" s="145"/>
    </row>
    <row r="39" spans="1:12" ht="14" x14ac:dyDescent="0.3"/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>
      <c r="A45" s="49"/>
      <c r="B45" s="70"/>
      <c r="C45" s="53"/>
      <c r="D45" s="56"/>
    </row>
    <row r="46" spans="1:12" ht="14" x14ac:dyDescent="0.3">
      <c r="A46" s="223" t="s">
        <v>173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</row>
    <row r="47" spans="1:12" ht="16.5" customHeight="1" x14ac:dyDescent="0.3">
      <c r="B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ht="14" x14ac:dyDescent="0.3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</row>
    <row r="49" spans="1:12" s="71" customFormat="1" ht="14" x14ac:dyDescent="0.75">
      <c r="C49" s="224" t="s">
        <v>27</v>
      </c>
      <c r="D49" s="224"/>
      <c r="E49" s="224"/>
      <c r="F49" s="224"/>
      <c r="G49" s="72"/>
      <c r="H49" s="225" t="s">
        <v>28</v>
      </c>
      <c r="I49" s="225"/>
      <c r="J49" s="225"/>
      <c r="K49" s="225"/>
      <c r="L49" s="225"/>
    </row>
    <row r="50" spans="1:12" s="73" customFormat="1" ht="14" x14ac:dyDescent="0.75">
      <c r="C50" s="217" t="s">
        <v>66</v>
      </c>
      <c r="D50" s="217"/>
      <c r="E50" s="217"/>
      <c r="F50" s="217"/>
      <c r="G50" s="72"/>
      <c r="H50" s="218" t="s">
        <v>67</v>
      </c>
      <c r="I50" s="218"/>
      <c r="J50" s="218"/>
      <c r="K50" s="218"/>
      <c r="L50" s="218"/>
    </row>
    <row r="51" spans="1:12" s="73" customFormat="1" ht="14" x14ac:dyDescent="0.75">
      <c r="C51" s="179"/>
      <c r="D51" s="179"/>
      <c r="E51" s="179"/>
      <c r="F51" s="179"/>
      <c r="G51" s="72"/>
      <c r="H51" s="180"/>
      <c r="I51" s="180"/>
      <c r="J51" s="180"/>
      <c r="K51" s="180"/>
      <c r="L51" s="180"/>
    </row>
    <row r="52" spans="1:12" s="73" customFormat="1" ht="16.5" customHeight="1" x14ac:dyDescent="0.75">
      <c r="C52" s="179"/>
      <c r="D52" s="179"/>
      <c r="E52" s="179"/>
      <c r="F52" s="179"/>
      <c r="G52" s="72"/>
      <c r="H52" s="180"/>
      <c r="I52" s="180"/>
      <c r="J52" s="180"/>
      <c r="K52" s="180"/>
      <c r="L52" s="180" t="s">
        <v>144</v>
      </c>
    </row>
    <row r="53" spans="1:12" ht="16.5" customHeight="1" x14ac:dyDescent="0.3">
      <c r="A53" s="219" t="s">
        <v>0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2" ht="17.5" customHeight="1" x14ac:dyDescent="0.3">
      <c r="A54" s="219" t="s">
        <v>68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2" ht="16.5" customHeight="1" x14ac:dyDescent="0.3">
      <c r="A55" s="219" t="str">
        <f>+A4</f>
        <v>FOR THE THREE-MONTH PERIOD ENDED  30 SEPTEMBER 2020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7" spans="1:12" ht="16.5" customHeight="1" x14ac:dyDescent="0.3">
      <c r="F57" s="220" t="s">
        <v>3</v>
      </c>
      <c r="G57" s="220"/>
      <c r="H57" s="220"/>
      <c r="I57" s="220"/>
      <c r="J57" s="220"/>
      <c r="K57" s="220"/>
      <c r="L57" s="220"/>
    </row>
    <row r="58" spans="1:12" ht="16.5" customHeight="1" x14ac:dyDescent="0.3">
      <c r="F58" s="221" t="s">
        <v>192</v>
      </c>
      <c r="G58" s="221"/>
      <c r="H58" s="221"/>
      <c r="I58" s="181"/>
      <c r="J58" s="221" t="s">
        <v>193</v>
      </c>
      <c r="K58" s="221"/>
      <c r="L58" s="221"/>
    </row>
    <row r="59" spans="1:12" ht="17.149999999999999" customHeight="1" x14ac:dyDescent="0.3">
      <c r="F59" s="222" t="s">
        <v>191</v>
      </c>
      <c r="G59" s="222"/>
      <c r="H59" s="222"/>
      <c r="I59" s="56"/>
      <c r="J59" s="222" t="s">
        <v>191</v>
      </c>
      <c r="K59" s="222"/>
      <c r="L59" s="222"/>
    </row>
    <row r="60" spans="1:12" ht="16.5" customHeight="1" x14ac:dyDescent="0.3">
      <c r="D60" s="57" t="s">
        <v>6</v>
      </c>
      <c r="F60" s="58">
        <v>2020</v>
      </c>
      <c r="G60" s="59"/>
      <c r="H60" s="58">
        <v>2019</v>
      </c>
      <c r="I60" s="56"/>
      <c r="J60" s="58">
        <v>2020</v>
      </c>
      <c r="K60" s="59"/>
      <c r="L60" s="58">
        <v>2019</v>
      </c>
    </row>
    <row r="61" spans="1:12" ht="16.5" customHeight="1" x14ac:dyDescent="0.3">
      <c r="A61" s="49" t="s">
        <v>161</v>
      </c>
      <c r="B61" s="70"/>
      <c r="C61" s="53"/>
      <c r="D61" s="56"/>
    </row>
    <row r="62" spans="1:12" ht="16.5" customHeight="1" x14ac:dyDescent="0.3">
      <c r="B62" s="48" t="s">
        <v>69</v>
      </c>
      <c r="C62" s="53"/>
      <c r="D62" s="56"/>
      <c r="F62" s="55">
        <f>+F28-F63</f>
        <v>1394431</v>
      </c>
      <c r="G62" s="38"/>
      <c r="H62" s="38">
        <f>+H28-H63</f>
        <v>-32362119</v>
      </c>
      <c r="I62" s="38"/>
      <c r="J62" s="55">
        <f>+J28-J63</f>
        <v>3352778</v>
      </c>
      <c r="K62" s="38"/>
      <c r="L62" s="38">
        <f>+L28-L63</f>
        <v>-3599851</v>
      </c>
    </row>
    <row r="63" spans="1:12" ht="16.5" customHeight="1" x14ac:dyDescent="0.3">
      <c r="B63" s="48" t="s">
        <v>47</v>
      </c>
      <c r="C63" s="53"/>
      <c r="D63" s="56"/>
      <c r="F63" s="46">
        <v>-560393</v>
      </c>
      <c r="G63" s="38"/>
      <c r="H63" s="46">
        <v>-711768</v>
      </c>
      <c r="I63" s="38"/>
      <c r="J63" s="46">
        <v>0</v>
      </c>
      <c r="K63" s="38"/>
      <c r="L63" s="46">
        <v>0</v>
      </c>
    </row>
    <row r="64" spans="1:12" ht="16.5" customHeight="1" thickBot="1" x14ac:dyDescent="0.35">
      <c r="A64" s="49" t="s">
        <v>162</v>
      </c>
      <c r="B64" s="70"/>
      <c r="C64" s="53"/>
      <c r="D64" s="56"/>
      <c r="F64" s="74">
        <f>+F62+F63</f>
        <v>834038</v>
      </c>
      <c r="H64" s="74">
        <f>+H62+H63</f>
        <v>-33073887</v>
      </c>
      <c r="J64" s="74">
        <f>+J62+J63</f>
        <v>3352778</v>
      </c>
      <c r="L64" s="74">
        <f>+L62+L63</f>
        <v>-3599851</v>
      </c>
    </row>
    <row r="65" spans="1:12" ht="12" customHeight="1" thickTop="1" x14ac:dyDescent="0.3">
      <c r="A65" s="49"/>
      <c r="B65" s="50"/>
      <c r="C65" s="49"/>
      <c r="D65" s="56"/>
    </row>
    <row r="66" spans="1:12" ht="16.5" customHeight="1" x14ac:dyDescent="0.3">
      <c r="A66" s="49" t="s">
        <v>199</v>
      </c>
      <c r="B66" s="50"/>
      <c r="C66" s="49"/>
      <c r="D66" s="56"/>
    </row>
    <row r="67" spans="1:12" ht="16.5" customHeight="1" x14ac:dyDescent="0.3">
      <c r="A67" s="49"/>
      <c r="B67" s="49" t="s">
        <v>251</v>
      </c>
      <c r="D67" s="56"/>
    </row>
    <row r="68" spans="1:12" ht="16.5" customHeight="1" x14ac:dyDescent="0.3">
      <c r="B68" s="48" t="s">
        <v>69</v>
      </c>
      <c r="C68" s="49"/>
      <c r="D68" s="56"/>
      <c r="F68" s="55">
        <f>+F36-F69</f>
        <v>5902218</v>
      </c>
      <c r="G68" s="38"/>
      <c r="H68" s="38">
        <f>+H36-H69</f>
        <v>-33431412</v>
      </c>
      <c r="I68" s="38"/>
      <c r="J68" s="55">
        <f>+J36-J69</f>
        <v>3324222</v>
      </c>
      <c r="K68" s="38"/>
      <c r="L68" s="38">
        <f>+L36-L69</f>
        <v>-3563607</v>
      </c>
    </row>
    <row r="69" spans="1:12" ht="16.5" customHeight="1" x14ac:dyDescent="0.3">
      <c r="B69" s="48" t="s">
        <v>47</v>
      </c>
      <c r="C69" s="49"/>
      <c r="D69" s="56"/>
      <c r="F69" s="46">
        <v>-449093</v>
      </c>
      <c r="G69" s="38"/>
      <c r="H69" s="46">
        <v>-738993</v>
      </c>
      <c r="I69" s="38"/>
      <c r="J69" s="46">
        <v>0</v>
      </c>
      <c r="K69" s="38"/>
      <c r="L69" s="46">
        <v>0</v>
      </c>
    </row>
    <row r="70" spans="1:12" ht="16.5" customHeight="1" thickBot="1" x14ac:dyDescent="0.35">
      <c r="A70" s="49" t="s">
        <v>181</v>
      </c>
      <c r="B70" s="50"/>
      <c r="C70" s="49"/>
      <c r="D70" s="56"/>
      <c r="F70" s="74">
        <f>+F68+F69</f>
        <v>5453125</v>
      </c>
      <c r="H70" s="74">
        <f>+H68+H69</f>
        <v>-34170405</v>
      </c>
      <c r="J70" s="74">
        <f>+J68+J69</f>
        <v>3324222</v>
      </c>
      <c r="L70" s="74">
        <f>+L68+L69</f>
        <v>-3563607</v>
      </c>
    </row>
    <row r="71" spans="1:12" s="49" customFormat="1" ht="12" customHeight="1" thickTop="1" x14ac:dyDescent="0.3">
      <c r="D71" s="54"/>
    </row>
    <row r="72" spans="1:12" ht="16.5" customHeight="1" x14ac:dyDescent="0.3">
      <c r="A72" s="49" t="s">
        <v>253</v>
      </c>
      <c r="B72" s="49"/>
      <c r="C72" s="49"/>
      <c r="D72" s="56"/>
    </row>
    <row r="73" spans="1:12" ht="16.5" customHeight="1" x14ac:dyDescent="0.3">
      <c r="A73" s="49"/>
      <c r="B73" s="49" t="s">
        <v>252</v>
      </c>
      <c r="D73" s="56"/>
    </row>
    <row r="74" spans="1:12" ht="16.5" customHeight="1" thickBot="1" x14ac:dyDescent="0.35">
      <c r="A74" s="48" t="s">
        <v>254</v>
      </c>
      <c r="B74" s="50"/>
      <c r="D74" s="56"/>
      <c r="F74" s="75">
        <f>+F62/F76</f>
        <v>1.8592413333333333E-3</v>
      </c>
      <c r="G74" s="76"/>
      <c r="H74" s="75">
        <f>+H62/H76</f>
        <v>-4.3149491999999998E-2</v>
      </c>
      <c r="I74" s="76"/>
      <c r="J74" s="75">
        <f>+J62/J76</f>
        <v>4.4703706666666667E-3</v>
      </c>
      <c r="K74" s="76"/>
      <c r="L74" s="75">
        <f>+L62/L76</f>
        <v>-4.7998013333333334E-3</v>
      </c>
    </row>
    <row r="75" spans="1:12" ht="16.5" customHeight="1" thickTop="1" x14ac:dyDescent="0.3">
      <c r="A75" s="48" t="s">
        <v>70</v>
      </c>
      <c r="B75" s="50"/>
      <c r="D75" s="56"/>
      <c r="F75" s="48"/>
      <c r="G75" s="48"/>
      <c r="H75" s="48"/>
      <c r="I75" s="48"/>
      <c r="J75" s="48"/>
      <c r="K75" s="48"/>
      <c r="L75" s="48"/>
    </row>
    <row r="76" spans="1:12" ht="16.5" customHeight="1" thickBot="1" x14ac:dyDescent="0.35">
      <c r="B76" s="50"/>
      <c r="C76" s="48" t="s">
        <v>220</v>
      </c>
      <c r="D76" s="56"/>
      <c r="F76" s="74">
        <v>750000000</v>
      </c>
      <c r="H76" s="74">
        <v>750000000</v>
      </c>
      <c r="J76" s="74">
        <v>750000000</v>
      </c>
      <c r="L76" s="74">
        <v>750000000</v>
      </c>
    </row>
    <row r="77" spans="1:12" ht="16.5" customHeight="1" thickTop="1" x14ac:dyDescent="0.3">
      <c r="A77" s="49"/>
      <c r="B77" s="50"/>
      <c r="C77" s="49"/>
      <c r="D77" s="56"/>
    </row>
    <row r="78" spans="1:12" ht="14" x14ac:dyDescent="0.3">
      <c r="A78" s="49"/>
      <c r="B78" s="50"/>
      <c r="C78" s="49"/>
      <c r="D78" s="56"/>
    </row>
    <row r="79" spans="1:12" ht="14" x14ac:dyDescent="0.3">
      <c r="A79" s="49"/>
      <c r="B79" s="50"/>
      <c r="C79" s="49"/>
      <c r="D79" s="56"/>
    </row>
    <row r="80" spans="1:12" s="55" customFormat="1" ht="14" x14ac:dyDescent="0.3">
      <c r="A80" s="49"/>
      <c r="B80" s="50"/>
      <c r="C80" s="49"/>
      <c r="D80" s="56"/>
    </row>
    <row r="81" spans="1:4" s="55" customFormat="1" ht="14" x14ac:dyDescent="0.3">
      <c r="A81" s="49"/>
      <c r="B81" s="50"/>
      <c r="C81" s="49"/>
      <c r="D81" s="56"/>
    </row>
    <row r="82" spans="1:4" s="55" customFormat="1" ht="14" x14ac:dyDescent="0.3">
      <c r="A82" s="49"/>
      <c r="B82" s="50"/>
      <c r="C82" s="49"/>
      <c r="D82" s="56"/>
    </row>
    <row r="83" spans="1:4" s="55" customFormat="1" ht="14" x14ac:dyDescent="0.3">
      <c r="A83" s="49"/>
      <c r="B83" s="50"/>
      <c r="C83" s="49"/>
      <c r="D83" s="56"/>
    </row>
    <row r="84" spans="1:4" s="55" customFormat="1" ht="14" x14ac:dyDescent="0.3">
      <c r="A84" s="49"/>
      <c r="B84" s="50"/>
      <c r="C84" s="49"/>
      <c r="D84" s="56"/>
    </row>
    <row r="85" spans="1:4" s="55" customFormat="1" ht="14" x14ac:dyDescent="0.3">
      <c r="A85" s="49"/>
      <c r="B85" s="50"/>
      <c r="C85" s="49"/>
      <c r="D85" s="56"/>
    </row>
    <row r="86" spans="1:4" s="55" customFormat="1" ht="14" x14ac:dyDescent="0.3">
      <c r="A86" s="49"/>
      <c r="B86" s="50"/>
      <c r="C86" s="49"/>
      <c r="D86" s="56"/>
    </row>
    <row r="87" spans="1:4" s="55" customFormat="1" ht="14" x14ac:dyDescent="0.3">
      <c r="A87" s="49"/>
      <c r="B87" s="50"/>
      <c r="C87" s="49"/>
      <c r="D87" s="56"/>
    </row>
    <row r="88" spans="1:4" s="55" customFormat="1" ht="14" x14ac:dyDescent="0.3">
      <c r="A88" s="49"/>
      <c r="B88" s="50"/>
      <c r="C88" s="49"/>
      <c r="D88" s="56"/>
    </row>
    <row r="89" spans="1:4" s="55" customFormat="1" ht="14" x14ac:dyDescent="0.3">
      <c r="A89" s="49"/>
      <c r="B89" s="50"/>
      <c r="C89" s="49"/>
      <c r="D89" s="56"/>
    </row>
    <row r="90" spans="1:4" s="55" customFormat="1" ht="14" x14ac:dyDescent="0.3">
      <c r="A90" s="49"/>
      <c r="B90" s="50"/>
      <c r="C90" s="49"/>
      <c r="D90" s="56"/>
    </row>
    <row r="91" spans="1:4" s="55" customFormat="1" ht="14" x14ac:dyDescent="0.3">
      <c r="A91" s="49"/>
      <c r="B91" s="50"/>
      <c r="C91" s="49"/>
      <c r="D91" s="56"/>
    </row>
    <row r="92" spans="1:4" s="55" customFormat="1" ht="14" x14ac:dyDescent="0.3">
      <c r="A92" s="49"/>
      <c r="B92" s="50"/>
      <c r="C92" s="49"/>
      <c r="D92" s="56"/>
    </row>
    <row r="93" spans="1:4" s="55" customFormat="1" ht="14" x14ac:dyDescent="0.3">
      <c r="A93" s="49"/>
      <c r="B93" s="50"/>
      <c r="C93" s="49"/>
      <c r="D93" s="56"/>
    </row>
    <row r="94" spans="1:4" s="55" customFormat="1" ht="14" x14ac:dyDescent="0.3">
      <c r="A94" s="49"/>
      <c r="B94" s="50"/>
      <c r="C94" s="49"/>
      <c r="D94" s="56"/>
    </row>
    <row r="95" spans="1:4" s="55" customFormat="1" ht="14" x14ac:dyDescent="0.3">
      <c r="A95" s="49"/>
      <c r="B95" s="50"/>
      <c r="C95" s="49"/>
      <c r="D95" s="56"/>
    </row>
    <row r="96" spans="1:4" s="55" customFormat="1" ht="14" x14ac:dyDescent="0.3">
      <c r="A96" s="49"/>
      <c r="B96" s="50"/>
      <c r="C96" s="49"/>
      <c r="D96" s="56"/>
    </row>
    <row r="97" spans="1:12" s="55" customFormat="1" ht="14" x14ac:dyDescent="0.3">
      <c r="A97" s="49"/>
      <c r="B97" s="50"/>
      <c r="C97" s="49"/>
      <c r="D97" s="56"/>
    </row>
    <row r="98" spans="1:12" s="55" customFormat="1" ht="14" x14ac:dyDescent="0.3">
      <c r="A98" s="49"/>
      <c r="B98" s="50"/>
      <c r="C98" s="49"/>
      <c r="D98" s="56"/>
    </row>
    <row r="99" spans="1:12" s="55" customFormat="1" ht="14" x14ac:dyDescent="0.3">
      <c r="A99" s="49"/>
      <c r="B99" s="50"/>
      <c r="C99" s="49"/>
      <c r="D99" s="56"/>
    </row>
    <row r="100" spans="1:12" ht="14" x14ac:dyDescent="0.3">
      <c r="A100" s="223" t="s">
        <v>173</v>
      </c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</row>
    <row r="101" spans="1:12" ht="16.5" customHeight="1" x14ac:dyDescent="0.3">
      <c r="B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 ht="14" x14ac:dyDescent="0.3">
      <c r="A102" s="182"/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</row>
    <row r="103" spans="1:12" s="71" customFormat="1" ht="14" x14ac:dyDescent="0.75">
      <c r="C103" s="224" t="s">
        <v>27</v>
      </c>
      <c r="D103" s="224"/>
      <c r="E103" s="224"/>
      <c r="F103" s="224"/>
      <c r="G103" s="72"/>
      <c r="H103" s="225" t="s">
        <v>28</v>
      </c>
      <c r="I103" s="225"/>
      <c r="J103" s="225"/>
      <c r="K103" s="225"/>
      <c r="L103" s="225"/>
    </row>
    <row r="104" spans="1:12" s="73" customFormat="1" ht="14" x14ac:dyDescent="0.75">
      <c r="C104" s="217" t="s">
        <v>66</v>
      </c>
      <c r="D104" s="217"/>
      <c r="E104" s="217"/>
      <c r="F104" s="217"/>
      <c r="G104" s="72"/>
      <c r="H104" s="218" t="s">
        <v>67</v>
      </c>
      <c r="I104" s="218"/>
      <c r="J104" s="218"/>
      <c r="K104" s="218"/>
      <c r="L104" s="218"/>
    </row>
  </sheetData>
  <mergeCells count="26">
    <mergeCell ref="C50:F50"/>
    <mergeCell ref="H50:L50"/>
    <mergeCell ref="A2:L2"/>
    <mergeCell ref="A3:L3"/>
    <mergeCell ref="A4:L4"/>
    <mergeCell ref="F6:L6"/>
    <mergeCell ref="F7:H7"/>
    <mergeCell ref="J7:L7"/>
    <mergeCell ref="F8:H8"/>
    <mergeCell ref="J8:L8"/>
    <mergeCell ref="A46:L46"/>
    <mergeCell ref="C49:F49"/>
    <mergeCell ref="H49:L49"/>
    <mergeCell ref="C104:F104"/>
    <mergeCell ref="H104:L104"/>
    <mergeCell ref="A53:L53"/>
    <mergeCell ref="A54:L54"/>
    <mergeCell ref="A55:L55"/>
    <mergeCell ref="F57:L57"/>
    <mergeCell ref="F58:H58"/>
    <mergeCell ref="J58:L58"/>
    <mergeCell ref="F59:H59"/>
    <mergeCell ref="J59:L59"/>
    <mergeCell ref="A100:L100"/>
    <mergeCell ref="C103:F103"/>
    <mergeCell ref="H103:L103"/>
  </mergeCells>
  <pageMargins left="0.9055118110236221" right="0.70866141732283472" top="0.78740157480314965" bottom="0.39370078740157483" header="0.70866141732283472" footer="0.31496062992125984"/>
  <pageSetup paperSize="9" scale="94" firstPageNumber="6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L104"/>
  <sheetViews>
    <sheetView view="pageBreakPreview" topLeftCell="A55" zoomScaleNormal="80" zoomScaleSheetLayoutView="100" workbookViewId="0">
      <selection activeCell="F14" sqref="F14"/>
    </sheetView>
  </sheetViews>
  <sheetFormatPr defaultColWidth="9.09765625" defaultRowHeight="16.5" customHeight="1" x14ac:dyDescent="0.3"/>
  <cols>
    <col min="1" max="1" width="0.8984375" style="48" customWidth="1"/>
    <col min="2" max="2" width="0.8984375" style="53" customWidth="1"/>
    <col min="3" max="3" width="37.09765625" style="48" customWidth="1"/>
    <col min="4" max="4" width="5" style="54" customWidth="1"/>
    <col min="5" max="5" width="0.3984375" style="55" customWidth="1"/>
    <col min="6" max="6" width="13.09765625" style="55" customWidth="1"/>
    <col min="7" max="7" width="0.3984375" style="55" customWidth="1"/>
    <col min="8" max="8" width="13.69921875" style="55" customWidth="1"/>
    <col min="9" max="9" width="0.3984375" style="55" customWidth="1"/>
    <col min="10" max="10" width="13.09765625" style="55" customWidth="1"/>
    <col min="11" max="11" width="0.3984375" style="55" customWidth="1"/>
    <col min="12" max="12" width="13.09765625" style="55" customWidth="1"/>
    <col min="13" max="16384" width="9.09765625" style="48"/>
  </cols>
  <sheetData>
    <row r="1" spans="1:12" ht="16.5" customHeight="1" x14ac:dyDescent="0.3">
      <c r="L1" s="55" t="s">
        <v>144</v>
      </c>
    </row>
    <row r="2" spans="1:12" ht="16.5" customHeight="1" x14ac:dyDescent="0.3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customHeight="1" x14ac:dyDescent="0.3">
      <c r="A3" s="219" t="s">
        <v>51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customHeight="1" x14ac:dyDescent="0.3">
      <c r="A4" s="226" t="s">
        <v>278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ht="16.5" customHeight="1" x14ac:dyDescent="0.3">
      <c r="A5" s="49"/>
      <c r="B5" s="50"/>
      <c r="C5" s="49"/>
      <c r="D5" s="51"/>
      <c r="E5" s="52"/>
      <c r="F5" s="52"/>
      <c r="G5" s="52"/>
      <c r="H5" s="52"/>
      <c r="I5" s="52"/>
      <c r="J5" s="52"/>
      <c r="K5" s="52"/>
      <c r="L5" s="48"/>
    </row>
    <row r="6" spans="1:12" ht="16.5" customHeight="1" x14ac:dyDescent="0.3">
      <c r="F6" s="222" t="s">
        <v>3</v>
      </c>
      <c r="G6" s="222"/>
      <c r="H6" s="222"/>
      <c r="I6" s="222"/>
      <c r="J6" s="222"/>
      <c r="K6" s="222"/>
      <c r="L6" s="222"/>
    </row>
    <row r="7" spans="1:12" ht="16.5" customHeight="1" x14ac:dyDescent="0.3">
      <c r="F7" s="221" t="s">
        <v>192</v>
      </c>
      <c r="G7" s="221"/>
      <c r="H7" s="221"/>
      <c r="I7" s="181"/>
      <c r="J7" s="221" t="s">
        <v>193</v>
      </c>
      <c r="K7" s="221"/>
      <c r="L7" s="221"/>
    </row>
    <row r="8" spans="1:12" ht="17.149999999999999" customHeight="1" x14ac:dyDescent="0.3">
      <c r="F8" s="222" t="s">
        <v>191</v>
      </c>
      <c r="G8" s="222"/>
      <c r="H8" s="222"/>
      <c r="I8" s="56"/>
      <c r="J8" s="222" t="s">
        <v>191</v>
      </c>
      <c r="K8" s="222"/>
      <c r="L8" s="222"/>
    </row>
    <row r="9" spans="1:12" ht="16.5" customHeight="1" x14ac:dyDescent="0.3">
      <c r="D9" s="57" t="s">
        <v>6</v>
      </c>
      <c r="F9" s="58">
        <v>2020</v>
      </c>
      <c r="G9" s="59"/>
      <c r="H9" s="58">
        <v>2019</v>
      </c>
      <c r="I9" s="56"/>
      <c r="J9" s="58">
        <v>2020</v>
      </c>
      <c r="K9" s="59"/>
      <c r="L9" s="58">
        <v>2019</v>
      </c>
    </row>
    <row r="10" spans="1:12" ht="16.5" customHeight="1" x14ac:dyDescent="0.3">
      <c r="A10" s="49" t="s">
        <v>52</v>
      </c>
      <c r="B10" s="50"/>
      <c r="C10" s="49"/>
      <c r="E10" s="60"/>
      <c r="F10" s="52"/>
      <c r="G10" s="52"/>
      <c r="H10" s="52"/>
      <c r="I10" s="60"/>
      <c r="J10" s="60"/>
      <c r="K10" s="60"/>
      <c r="L10" s="52"/>
    </row>
    <row r="11" spans="1:12" ht="16.5" customHeight="1" x14ac:dyDescent="0.3">
      <c r="B11" s="53" t="s">
        <v>53</v>
      </c>
      <c r="F11" s="55">
        <v>931812505</v>
      </c>
      <c r="H11" s="55">
        <v>773014197</v>
      </c>
      <c r="J11" s="55">
        <v>347497046</v>
      </c>
      <c r="L11" s="55">
        <v>278093006</v>
      </c>
    </row>
    <row r="12" spans="1:12" ht="16.5" customHeight="1" x14ac:dyDescent="0.3">
      <c r="B12" s="53" t="s">
        <v>54</v>
      </c>
      <c r="C12" s="61"/>
      <c r="D12" s="48"/>
      <c r="F12" s="55">
        <v>61680652</v>
      </c>
      <c r="G12" s="38"/>
      <c r="H12" s="55">
        <v>4255868</v>
      </c>
      <c r="I12" s="38"/>
      <c r="J12" s="55">
        <v>9253811</v>
      </c>
      <c r="K12" s="38"/>
      <c r="L12" s="38">
        <v>0</v>
      </c>
    </row>
    <row r="13" spans="1:12" ht="16.5" customHeight="1" x14ac:dyDescent="0.3">
      <c r="B13" s="53" t="s">
        <v>55</v>
      </c>
      <c r="D13" s="54">
        <v>26</v>
      </c>
      <c r="E13" s="54"/>
      <c r="F13" s="55">
        <v>28263743</v>
      </c>
      <c r="G13" s="39"/>
      <c r="H13" s="55">
        <v>24604649</v>
      </c>
      <c r="I13" s="39"/>
      <c r="J13" s="55">
        <v>29313945</v>
      </c>
      <c r="K13" s="39"/>
      <c r="L13" s="55">
        <v>35220695</v>
      </c>
    </row>
    <row r="14" spans="1:12" ht="16.5" customHeight="1" x14ac:dyDescent="0.3">
      <c r="B14" s="62"/>
      <c r="C14" s="53" t="s">
        <v>56</v>
      </c>
      <c r="F14" s="63">
        <f>+SUM(F11:F13)</f>
        <v>1021756900</v>
      </c>
      <c r="H14" s="63">
        <f>+SUM(H11:H13)</f>
        <v>801874714</v>
      </c>
      <c r="J14" s="63">
        <f>+SUM(J11:J13)</f>
        <v>386064802</v>
      </c>
      <c r="L14" s="63">
        <f>+SUM(L11:L13)</f>
        <v>313313701</v>
      </c>
    </row>
    <row r="15" spans="1:12" ht="16.5" customHeight="1" x14ac:dyDescent="0.3">
      <c r="A15" s="65" t="s">
        <v>57</v>
      </c>
      <c r="B15" s="50"/>
      <c r="C15" s="49"/>
      <c r="D15" s="48"/>
    </row>
    <row r="16" spans="1:12" ht="16.5" customHeight="1" x14ac:dyDescent="0.3">
      <c r="B16" s="53" t="s">
        <v>58</v>
      </c>
      <c r="D16" s="48"/>
      <c r="F16" s="55">
        <v>788504648</v>
      </c>
      <c r="G16" s="38"/>
      <c r="H16" s="55">
        <v>732383839</v>
      </c>
      <c r="I16" s="38"/>
      <c r="J16" s="55">
        <v>272718372</v>
      </c>
      <c r="K16" s="38"/>
      <c r="L16" s="55">
        <v>232692831</v>
      </c>
    </row>
    <row r="17" spans="1:12" ht="16.5" customHeight="1" x14ac:dyDescent="0.3">
      <c r="B17" s="53" t="s">
        <v>59</v>
      </c>
      <c r="D17" s="48"/>
      <c r="F17" s="55">
        <v>55407863</v>
      </c>
      <c r="G17" s="38"/>
      <c r="H17" s="55">
        <v>3756728</v>
      </c>
      <c r="I17" s="38"/>
      <c r="J17" s="55">
        <v>8576378</v>
      </c>
      <c r="K17" s="38"/>
      <c r="L17" s="38">
        <v>0</v>
      </c>
    </row>
    <row r="18" spans="1:12" ht="16.5" customHeight="1" x14ac:dyDescent="0.3">
      <c r="B18" s="53" t="s">
        <v>60</v>
      </c>
      <c r="D18" s="48"/>
      <c r="F18" s="55">
        <v>28244585</v>
      </c>
      <c r="G18" s="38"/>
      <c r="H18" s="55">
        <v>27201815</v>
      </c>
      <c r="I18" s="38"/>
      <c r="J18" s="55">
        <v>14272165</v>
      </c>
      <c r="K18" s="38"/>
      <c r="L18" s="55">
        <v>13221752</v>
      </c>
    </row>
    <row r="19" spans="1:12" ht="16.5" customHeight="1" x14ac:dyDescent="0.3">
      <c r="B19" s="53" t="s">
        <v>61</v>
      </c>
      <c r="D19" s="48"/>
      <c r="F19" s="55">
        <v>101990110</v>
      </c>
      <c r="G19" s="38"/>
      <c r="H19" s="55">
        <v>123384043</v>
      </c>
      <c r="I19" s="38"/>
      <c r="J19" s="55">
        <v>66797655</v>
      </c>
      <c r="K19" s="38"/>
      <c r="L19" s="55">
        <v>75522609</v>
      </c>
    </row>
    <row r="20" spans="1:12" ht="16.5" customHeight="1" x14ac:dyDescent="0.3">
      <c r="C20" s="53" t="s">
        <v>62</v>
      </c>
      <c r="D20" s="54">
        <v>27</v>
      </c>
      <c r="F20" s="64">
        <f>+SUM(F16:F19)</f>
        <v>974147206</v>
      </c>
      <c r="H20" s="64">
        <f>+SUM(H16:H19)</f>
        <v>886726425</v>
      </c>
      <c r="J20" s="64">
        <f>+SUM(J16:J19)</f>
        <v>362364570</v>
      </c>
      <c r="L20" s="64">
        <f>+SUM(L16:L19)</f>
        <v>321437192</v>
      </c>
    </row>
    <row r="21" spans="1:12" ht="16.5" customHeight="1" x14ac:dyDescent="0.3">
      <c r="A21" s="49" t="s">
        <v>157</v>
      </c>
      <c r="B21" s="48"/>
      <c r="C21" s="50"/>
      <c r="F21" s="55">
        <f>+F14-F20</f>
        <v>47609694</v>
      </c>
      <c r="G21" s="38"/>
      <c r="H21" s="55">
        <f>+H14-H20</f>
        <v>-84851711</v>
      </c>
      <c r="I21" s="38"/>
      <c r="J21" s="55">
        <f>+J14-J20</f>
        <v>23700232</v>
      </c>
      <c r="K21" s="38"/>
      <c r="L21" s="55">
        <f>+L14-L20</f>
        <v>-8123491</v>
      </c>
    </row>
    <row r="22" spans="1:12" ht="16.5" customHeight="1" x14ac:dyDescent="0.3">
      <c r="A22" s="49"/>
      <c r="B22" s="53" t="s">
        <v>218</v>
      </c>
      <c r="C22" s="50"/>
      <c r="F22" s="55">
        <v>-16083071</v>
      </c>
      <c r="G22" s="38"/>
      <c r="H22" s="55">
        <v>-18419069</v>
      </c>
      <c r="I22" s="38"/>
      <c r="J22" s="55">
        <v>-122276</v>
      </c>
      <c r="K22" s="38"/>
      <c r="L22" s="55">
        <v>-125851</v>
      </c>
    </row>
    <row r="23" spans="1:12" ht="16.5" customHeight="1" x14ac:dyDescent="0.3">
      <c r="A23" s="49"/>
      <c r="B23" s="53" t="s">
        <v>286</v>
      </c>
      <c r="C23" s="50"/>
      <c r="G23" s="38"/>
      <c r="I23" s="38"/>
      <c r="K23" s="38"/>
    </row>
    <row r="24" spans="1:12" ht="16.5" customHeight="1" x14ac:dyDescent="0.3">
      <c r="A24" s="49"/>
      <c r="B24" s="48"/>
      <c r="C24" s="48" t="s">
        <v>158</v>
      </c>
      <c r="D24" s="66">
        <v>14.2</v>
      </c>
      <c r="E24" s="66"/>
      <c r="F24" s="67">
        <v>-2525201</v>
      </c>
      <c r="G24" s="39"/>
      <c r="H24" s="67">
        <v>-2067755</v>
      </c>
      <c r="I24" s="39"/>
      <c r="J24" s="40">
        <v>0</v>
      </c>
      <c r="K24" s="39"/>
      <c r="L24" s="40">
        <v>0</v>
      </c>
    </row>
    <row r="25" spans="1:12" ht="16.5" customHeight="1" x14ac:dyDescent="0.3">
      <c r="A25" s="49" t="s">
        <v>233</v>
      </c>
      <c r="B25" s="50"/>
      <c r="C25" s="49"/>
      <c r="F25" s="48"/>
      <c r="G25" s="48"/>
      <c r="H25" s="48"/>
      <c r="I25" s="48"/>
      <c r="J25" s="48"/>
      <c r="K25" s="48"/>
      <c r="L25" s="48"/>
    </row>
    <row r="26" spans="1:12" ht="16.5" customHeight="1" x14ac:dyDescent="0.3">
      <c r="A26" s="49"/>
      <c r="B26" s="50" t="s">
        <v>234</v>
      </c>
      <c r="C26" s="49"/>
      <c r="F26" s="55">
        <f>+F21+F22+F24</f>
        <v>29001422</v>
      </c>
      <c r="H26" s="55">
        <f>+H21+H22+H24</f>
        <v>-105338535</v>
      </c>
      <c r="J26" s="55">
        <f>+J21+J22+J24</f>
        <v>23577956</v>
      </c>
      <c r="L26" s="55">
        <f>+L21+L22+L24</f>
        <v>-8249342</v>
      </c>
    </row>
    <row r="27" spans="1:12" ht="16.5" customHeight="1" x14ac:dyDescent="0.3">
      <c r="B27" s="68" t="s">
        <v>63</v>
      </c>
      <c r="D27" s="54">
        <v>28</v>
      </c>
      <c r="E27" s="54"/>
      <c r="F27" s="55">
        <v>-12400876</v>
      </c>
      <c r="G27" s="39"/>
      <c r="H27" s="55">
        <v>1804623</v>
      </c>
      <c r="I27" s="39"/>
      <c r="J27" s="55">
        <v>962061</v>
      </c>
      <c r="K27" s="39"/>
      <c r="L27" s="55">
        <v>97845</v>
      </c>
    </row>
    <row r="28" spans="1:12" ht="16.5" customHeight="1" x14ac:dyDescent="0.3">
      <c r="A28" s="49" t="s">
        <v>162</v>
      </c>
      <c r="B28" s="50"/>
      <c r="C28" s="49"/>
      <c r="F28" s="64">
        <f>+F26+F27</f>
        <v>16600546</v>
      </c>
      <c r="H28" s="64">
        <f>+H26+H27</f>
        <v>-103533912</v>
      </c>
      <c r="J28" s="64">
        <f>+J26+J27</f>
        <v>24540017</v>
      </c>
      <c r="L28" s="64">
        <f>+L26+L27</f>
        <v>-8151497</v>
      </c>
    </row>
    <row r="29" spans="1:12" ht="16.5" customHeight="1" x14ac:dyDescent="0.3">
      <c r="A29" s="49" t="s">
        <v>64</v>
      </c>
      <c r="B29" s="50"/>
      <c r="C29" s="49"/>
    </row>
    <row r="30" spans="1:12" ht="16.5" customHeight="1" x14ac:dyDescent="0.3">
      <c r="A30" s="50" t="s">
        <v>65</v>
      </c>
      <c r="B30" s="50"/>
      <c r="C30" s="50"/>
    </row>
    <row r="31" spans="1:12" ht="16.5" customHeight="1" x14ac:dyDescent="0.3">
      <c r="B31" s="50" t="s">
        <v>160</v>
      </c>
    </row>
    <row r="32" spans="1:12" ht="16.5" customHeight="1" x14ac:dyDescent="0.3">
      <c r="B32" s="53" t="s">
        <v>219</v>
      </c>
      <c r="F32" s="55">
        <v>57265</v>
      </c>
      <c r="H32" s="55">
        <v>179837</v>
      </c>
      <c r="J32" s="55">
        <v>3241</v>
      </c>
      <c r="L32" s="55">
        <v>49136</v>
      </c>
    </row>
    <row r="33" spans="1:12" ht="16.5" customHeight="1" x14ac:dyDescent="0.3">
      <c r="A33" s="53"/>
      <c r="B33" s="53" t="s">
        <v>255</v>
      </c>
      <c r="D33" s="56"/>
      <c r="F33" s="69"/>
      <c r="G33" s="48"/>
      <c r="H33" s="69"/>
      <c r="I33" s="69"/>
      <c r="J33" s="41"/>
      <c r="K33" s="41"/>
      <c r="L33" s="41"/>
    </row>
    <row r="34" spans="1:12" ht="16.5" customHeight="1" x14ac:dyDescent="0.3">
      <c r="B34" s="49"/>
      <c r="C34" s="48" t="s">
        <v>256</v>
      </c>
      <c r="F34" s="67">
        <v>11334154</v>
      </c>
      <c r="G34" s="38"/>
      <c r="H34" s="183">
        <v>-16284373</v>
      </c>
      <c r="I34" s="42"/>
      <c r="J34" s="43">
        <v>0</v>
      </c>
      <c r="K34" s="44"/>
      <c r="L34" s="43">
        <v>0</v>
      </c>
    </row>
    <row r="35" spans="1:12" ht="16.5" customHeight="1" x14ac:dyDescent="0.3">
      <c r="A35" s="49" t="s">
        <v>180</v>
      </c>
      <c r="B35" s="145"/>
      <c r="E35" s="54"/>
      <c r="F35" s="67">
        <f>+F32+F34</f>
        <v>11391419</v>
      </c>
      <c r="G35" s="39"/>
      <c r="H35" s="67">
        <f>+H32+H34</f>
        <v>-16104536</v>
      </c>
      <c r="I35" s="39"/>
      <c r="J35" s="67">
        <f>+J32+J34</f>
        <v>3241</v>
      </c>
      <c r="K35" s="39"/>
      <c r="L35" s="67">
        <f>+L32+L34</f>
        <v>49136</v>
      </c>
    </row>
    <row r="36" spans="1:12" ht="16.5" customHeight="1" thickBot="1" x14ac:dyDescent="0.35">
      <c r="A36" s="49" t="s">
        <v>181</v>
      </c>
      <c r="E36" s="54"/>
      <c r="F36" s="109">
        <f>+F28+F35</f>
        <v>27991965</v>
      </c>
      <c r="G36" s="39"/>
      <c r="H36" s="109">
        <f>+H28+H35</f>
        <v>-119638448</v>
      </c>
      <c r="I36" s="39"/>
      <c r="J36" s="109">
        <f>+J28+J35</f>
        <v>24543258</v>
      </c>
      <c r="K36" s="39"/>
      <c r="L36" s="109">
        <f>+L28+L35</f>
        <v>-8102361</v>
      </c>
    </row>
    <row r="37" spans="1:12" ht="14.5" thickTop="1" x14ac:dyDescent="0.3">
      <c r="A37" s="49"/>
      <c r="F37" s="45"/>
      <c r="G37" s="39"/>
      <c r="H37" s="45"/>
      <c r="I37" s="39"/>
      <c r="J37" s="45"/>
      <c r="K37" s="39"/>
      <c r="L37" s="45"/>
    </row>
    <row r="38" spans="1:12" ht="14" x14ac:dyDescent="0.3">
      <c r="B38" s="145"/>
    </row>
    <row r="39" spans="1:12" ht="14" x14ac:dyDescent="0.3"/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>
      <c r="A46" s="223" t="s">
        <v>173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</row>
    <row r="48" spans="1:12" ht="14" x14ac:dyDescent="0.3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</row>
    <row r="49" spans="1:12" s="71" customFormat="1" ht="14" x14ac:dyDescent="0.75">
      <c r="C49" s="224" t="s">
        <v>27</v>
      </c>
      <c r="D49" s="224"/>
      <c r="E49" s="224"/>
      <c r="F49" s="224"/>
      <c r="G49" s="72"/>
      <c r="H49" s="225" t="s">
        <v>28</v>
      </c>
      <c r="I49" s="225"/>
      <c r="J49" s="225"/>
      <c r="K49" s="225"/>
      <c r="L49" s="225"/>
    </row>
    <row r="50" spans="1:12" s="73" customFormat="1" ht="14" x14ac:dyDescent="0.75">
      <c r="C50" s="217" t="s">
        <v>66</v>
      </c>
      <c r="D50" s="217"/>
      <c r="E50" s="217"/>
      <c r="F50" s="217"/>
      <c r="G50" s="72"/>
      <c r="H50" s="218" t="s">
        <v>67</v>
      </c>
      <c r="I50" s="218"/>
      <c r="J50" s="218"/>
      <c r="K50" s="218"/>
      <c r="L50" s="218"/>
    </row>
    <row r="51" spans="1:12" s="73" customFormat="1" ht="14" x14ac:dyDescent="0.75">
      <c r="C51" s="179"/>
      <c r="D51" s="179"/>
      <c r="E51" s="179"/>
      <c r="F51" s="179"/>
      <c r="G51" s="72"/>
      <c r="H51" s="180"/>
      <c r="I51" s="180"/>
      <c r="J51" s="180"/>
      <c r="K51" s="180"/>
      <c r="L51" s="180"/>
    </row>
    <row r="52" spans="1:12" s="73" customFormat="1" ht="16.5" customHeight="1" x14ac:dyDescent="0.75">
      <c r="C52" s="179"/>
      <c r="D52" s="179"/>
      <c r="E52" s="179"/>
      <c r="F52" s="179"/>
      <c r="G52" s="72"/>
      <c r="H52" s="180"/>
      <c r="I52" s="180"/>
      <c r="J52" s="180"/>
      <c r="K52" s="180"/>
      <c r="L52" s="180" t="s">
        <v>144</v>
      </c>
    </row>
    <row r="53" spans="1:12" ht="16.5" customHeight="1" x14ac:dyDescent="0.3">
      <c r="A53" s="219" t="s">
        <v>0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2" ht="17.5" customHeight="1" x14ac:dyDescent="0.3">
      <c r="A54" s="219" t="s">
        <v>68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2" ht="16.5" customHeight="1" x14ac:dyDescent="0.3">
      <c r="A55" s="219" t="str">
        <f>+A4</f>
        <v>FOR THE NINE-MONTH PERIOD ENDED  30 SEPTEMBER 2020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7" spans="1:12" ht="16.5" customHeight="1" x14ac:dyDescent="0.3">
      <c r="F57" s="220" t="s">
        <v>3</v>
      </c>
      <c r="G57" s="220"/>
      <c r="H57" s="220"/>
      <c r="I57" s="220"/>
      <c r="J57" s="220"/>
      <c r="K57" s="220"/>
      <c r="L57" s="220"/>
    </row>
    <row r="58" spans="1:12" ht="16.5" customHeight="1" x14ac:dyDescent="0.3">
      <c r="F58" s="221" t="s">
        <v>192</v>
      </c>
      <c r="G58" s="221"/>
      <c r="H58" s="221"/>
      <c r="I58" s="181"/>
      <c r="J58" s="221" t="s">
        <v>193</v>
      </c>
      <c r="K58" s="221"/>
      <c r="L58" s="221"/>
    </row>
    <row r="59" spans="1:12" ht="17.149999999999999" customHeight="1" x14ac:dyDescent="0.3">
      <c r="F59" s="222" t="s">
        <v>191</v>
      </c>
      <c r="G59" s="222"/>
      <c r="H59" s="222"/>
      <c r="I59" s="56"/>
      <c r="J59" s="222" t="s">
        <v>191</v>
      </c>
      <c r="K59" s="222"/>
      <c r="L59" s="222"/>
    </row>
    <row r="60" spans="1:12" ht="16.5" customHeight="1" x14ac:dyDescent="0.3">
      <c r="D60" s="57" t="s">
        <v>6</v>
      </c>
      <c r="F60" s="58">
        <v>2020</v>
      </c>
      <c r="G60" s="59"/>
      <c r="H60" s="58">
        <v>2019</v>
      </c>
      <c r="I60" s="56"/>
      <c r="J60" s="58">
        <v>2020</v>
      </c>
      <c r="K60" s="59"/>
      <c r="L60" s="58">
        <v>2019</v>
      </c>
    </row>
    <row r="61" spans="1:12" ht="16.5" customHeight="1" x14ac:dyDescent="0.3">
      <c r="A61" s="49" t="s">
        <v>161</v>
      </c>
      <c r="B61" s="70"/>
      <c r="C61" s="53"/>
      <c r="D61" s="56"/>
    </row>
    <row r="62" spans="1:12" ht="16.5" customHeight="1" x14ac:dyDescent="0.3">
      <c r="B62" s="48" t="s">
        <v>69</v>
      </c>
      <c r="C62" s="53"/>
      <c r="D62" s="56"/>
      <c r="F62" s="55">
        <f>+F28-F63</f>
        <v>18482356</v>
      </c>
      <c r="G62" s="38"/>
      <c r="H62" s="38">
        <f>+H28-H63</f>
        <v>-101488189</v>
      </c>
      <c r="I62" s="38"/>
      <c r="J62" s="55">
        <f>+J28-J63</f>
        <v>24540017</v>
      </c>
      <c r="K62" s="38"/>
      <c r="L62" s="38">
        <f>+L28-L63</f>
        <v>-8151497</v>
      </c>
    </row>
    <row r="63" spans="1:12" ht="16.5" customHeight="1" x14ac:dyDescent="0.3">
      <c r="B63" s="48" t="s">
        <v>47</v>
      </c>
      <c r="C63" s="53"/>
      <c r="D63" s="56"/>
      <c r="F63" s="46">
        <v>-1881810</v>
      </c>
      <c r="G63" s="38"/>
      <c r="H63" s="46">
        <v>-2045723</v>
      </c>
      <c r="I63" s="38"/>
      <c r="J63" s="46">
        <v>0</v>
      </c>
      <c r="K63" s="38"/>
      <c r="L63" s="46">
        <v>0</v>
      </c>
    </row>
    <row r="64" spans="1:12" ht="16.5" customHeight="1" thickBot="1" x14ac:dyDescent="0.35">
      <c r="A64" s="49" t="s">
        <v>162</v>
      </c>
      <c r="B64" s="70"/>
      <c r="C64" s="53"/>
      <c r="D64" s="56"/>
      <c r="F64" s="74">
        <f>+F62+F63</f>
        <v>16600546</v>
      </c>
      <c r="H64" s="74">
        <f>+H62+H63</f>
        <v>-103533912</v>
      </c>
      <c r="J64" s="74">
        <f>+J62+J63</f>
        <v>24540017</v>
      </c>
      <c r="L64" s="74">
        <f>+L62+L63</f>
        <v>-8151497</v>
      </c>
    </row>
    <row r="65" spans="1:12" ht="16.5" customHeight="1" thickTop="1" x14ac:dyDescent="0.3">
      <c r="A65" s="49"/>
      <c r="B65" s="50"/>
      <c r="C65" s="49"/>
      <c r="D65" s="56"/>
    </row>
    <row r="66" spans="1:12" ht="16.5" customHeight="1" x14ac:dyDescent="0.3">
      <c r="A66" s="49" t="s">
        <v>257</v>
      </c>
      <c r="B66" s="50"/>
      <c r="C66" s="49"/>
      <c r="D66" s="56"/>
    </row>
    <row r="67" spans="1:12" ht="16.5" customHeight="1" x14ac:dyDescent="0.3">
      <c r="A67" s="49"/>
      <c r="B67" s="49" t="s">
        <v>258</v>
      </c>
      <c r="D67" s="56"/>
    </row>
    <row r="68" spans="1:12" ht="16.5" customHeight="1" x14ac:dyDescent="0.3">
      <c r="B68" s="48" t="s">
        <v>69</v>
      </c>
      <c r="C68" s="49"/>
      <c r="D68" s="56"/>
      <c r="F68" s="55">
        <f>+F36-F69</f>
        <v>29581121</v>
      </c>
      <c r="G68" s="38"/>
      <c r="H68" s="38">
        <f>+H36-H69</f>
        <v>-117163842</v>
      </c>
      <c r="I68" s="38"/>
      <c r="J68" s="55">
        <f>+J36-J69</f>
        <v>24543258</v>
      </c>
      <c r="K68" s="38"/>
      <c r="L68" s="38">
        <v>-8102361</v>
      </c>
    </row>
    <row r="69" spans="1:12" ht="16.5" customHeight="1" x14ac:dyDescent="0.3">
      <c r="B69" s="48" t="s">
        <v>47</v>
      </c>
      <c r="C69" s="49"/>
      <c r="D69" s="56"/>
      <c r="F69" s="46">
        <v>-1589156</v>
      </c>
      <c r="G69" s="38"/>
      <c r="H69" s="46">
        <v>-2474606</v>
      </c>
      <c r="I69" s="38"/>
      <c r="J69" s="46">
        <v>0</v>
      </c>
      <c r="K69" s="38"/>
      <c r="L69" s="46">
        <v>0</v>
      </c>
    </row>
    <row r="70" spans="1:12" ht="16.5" customHeight="1" thickBot="1" x14ac:dyDescent="0.35">
      <c r="A70" s="49" t="s">
        <v>181</v>
      </c>
      <c r="B70" s="50"/>
      <c r="C70" s="49"/>
      <c r="D70" s="56"/>
      <c r="F70" s="74">
        <f>+F68+F69</f>
        <v>27991965</v>
      </c>
      <c r="H70" s="74">
        <f>+H68+H69</f>
        <v>-119638448</v>
      </c>
      <c r="J70" s="74">
        <f>+J68+J69</f>
        <v>24543258</v>
      </c>
      <c r="L70" s="74">
        <f>+L68+L69</f>
        <v>-8102361</v>
      </c>
    </row>
    <row r="71" spans="1:12" s="49" customFormat="1" ht="14.5" thickTop="1" x14ac:dyDescent="0.3">
      <c r="D71" s="54"/>
    </row>
    <row r="72" spans="1:12" ht="16.5" customHeight="1" x14ac:dyDescent="0.3">
      <c r="A72" s="49" t="s">
        <v>253</v>
      </c>
      <c r="B72" s="49"/>
      <c r="C72" s="49"/>
      <c r="D72" s="56"/>
    </row>
    <row r="73" spans="1:12" ht="16.5" customHeight="1" x14ac:dyDescent="0.3">
      <c r="A73" s="49"/>
      <c r="B73" s="49" t="s">
        <v>252</v>
      </c>
      <c r="D73" s="56"/>
    </row>
    <row r="74" spans="1:12" ht="16.5" customHeight="1" thickBot="1" x14ac:dyDescent="0.35">
      <c r="A74" s="48" t="s">
        <v>254</v>
      </c>
      <c r="B74" s="50"/>
      <c r="D74" s="56"/>
      <c r="F74" s="75">
        <f>+F62/F76</f>
        <v>2.4643141333333334E-2</v>
      </c>
      <c r="G74" s="76"/>
      <c r="H74" s="75">
        <f>+H62/H76</f>
        <v>-0.13531758533333332</v>
      </c>
      <c r="I74" s="76"/>
      <c r="J74" s="75">
        <f>+J62/J76</f>
        <v>3.2720022666666668E-2</v>
      </c>
      <c r="K74" s="76"/>
      <c r="L74" s="75">
        <f>+L62/L76</f>
        <v>-1.0868662666666667E-2</v>
      </c>
    </row>
    <row r="75" spans="1:12" ht="16.5" customHeight="1" thickTop="1" x14ac:dyDescent="0.3">
      <c r="A75" s="48" t="s">
        <v>70</v>
      </c>
      <c r="B75" s="50"/>
      <c r="D75" s="56"/>
      <c r="F75" s="48"/>
      <c r="G75" s="48"/>
      <c r="H75" s="48"/>
      <c r="I75" s="48"/>
      <c r="J75" s="48"/>
      <c r="K75" s="48"/>
      <c r="L75" s="48"/>
    </row>
    <row r="76" spans="1:12" ht="16.5" customHeight="1" thickBot="1" x14ac:dyDescent="0.35">
      <c r="B76" s="50"/>
      <c r="C76" s="48" t="s">
        <v>220</v>
      </c>
      <c r="D76" s="56"/>
      <c r="F76" s="74">
        <v>750000000</v>
      </c>
      <c r="H76" s="74">
        <v>750000000</v>
      </c>
      <c r="J76" s="74">
        <v>750000000</v>
      </c>
      <c r="L76" s="74">
        <v>750000000</v>
      </c>
    </row>
    <row r="77" spans="1:12" ht="16.5" customHeight="1" thickTop="1" x14ac:dyDescent="0.3">
      <c r="A77" s="49"/>
      <c r="B77" s="50"/>
      <c r="C77" s="49"/>
      <c r="D77" s="56"/>
    </row>
    <row r="78" spans="1:12" ht="14" x14ac:dyDescent="0.3">
      <c r="A78" s="49"/>
      <c r="B78" s="50"/>
      <c r="C78" s="49"/>
      <c r="D78" s="56"/>
    </row>
    <row r="79" spans="1:12" ht="14" x14ac:dyDescent="0.3">
      <c r="A79" s="49"/>
      <c r="B79" s="50"/>
      <c r="C79" s="49"/>
      <c r="D79" s="56"/>
    </row>
    <row r="80" spans="1:12" s="55" customFormat="1" ht="14" x14ac:dyDescent="0.3">
      <c r="A80" s="49"/>
      <c r="B80" s="50"/>
      <c r="C80" s="49"/>
      <c r="D80" s="56"/>
    </row>
    <row r="81" spans="1:4" s="55" customFormat="1" ht="14" x14ac:dyDescent="0.3">
      <c r="A81" s="49"/>
      <c r="B81" s="50"/>
      <c r="C81" s="49"/>
      <c r="D81" s="56"/>
    </row>
    <row r="82" spans="1:4" s="55" customFormat="1" ht="14" x14ac:dyDescent="0.3">
      <c r="A82" s="49"/>
      <c r="B82" s="50"/>
      <c r="C82" s="49"/>
      <c r="D82" s="56"/>
    </row>
    <row r="83" spans="1:4" s="55" customFormat="1" ht="14" x14ac:dyDescent="0.3">
      <c r="A83" s="49"/>
      <c r="B83" s="50"/>
      <c r="C83" s="49"/>
      <c r="D83" s="56"/>
    </row>
    <row r="84" spans="1:4" s="55" customFormat="1" ht="14" x14ac:dyDescent="0.3">
      <c r="A84" s="49"/>
      <c r="B84" s="50"/>
      <c r="C84" s="49"/>
      <c r="D84" s="56"/>
    </row>
    <row r="85" spans="1:4" s="55" customFormat="1" ht="14" x14ac:dyDescent="0.3">
      <c r="A85" s="49"/>
      <c r="B85" s="50"/>
      <c r="C85" s="49"/>
      <c r="D85" s="56"/>
    </row>
    <row r="86" spans="1:4" s="55" customFormat="1" ht="14" x14ac:dyDescent="0.3">
      <c r="A86" s="49"/>
      <c r="B86" s="50"/>
      <c r="C86" s="49"/>
      <c r="D86" s="56"/>
    </row>
    <row r="87" spans="1:4" s="55" customFormat="1" ht="14" x14ac:dyDescent="0.3">
      <c r="A87" s="49"/>
      <c r="B87" s="50"/>
      <c r="C87" s="49"/>
      <c r="D87" s="56"/>
    </row>
    <row r="88" spans="1:4" s="55" customFormat="1" ht="14" x14ac:dyDescent="0.3">
      <c r="A88" s="49"/>
      <c r="B88" s="50"/>
      <c r="C88" s="49"/>
      <c r="D88" s="56"/>
    </row>
    <row r="89" spans="1:4" s="55" customFormat="1" ht="14" x14ac:dyDescent="0.3">
      <c r="A89" s="49"/>
      <c r="B89" s="50"/>
      <c r="C89" s="49"/>
      <c r="D89" s="56"/>
    </row>
    <row r="90" spans="1:4" s="55" customFormat="1" ht="14" x14ac:dyDescent="0.3">
      <c r="A90" s="49"/>
      <c r="B90" s="50"/>
      <c r="C90" s="49"/>
      <c r="D90" s="56"/>
    </row>
    <row r="91" spans="1:4" s="55" customFormat="1" ht="14" x14ac:dyDescent="0.3">
      <c r="A91" s="49"/>
      <c r="B91" s="50"/>
      <c r="C91" s="49"/>
      <c r="D91" s="56"/>
    </row>
    <row r="92" spans="1:4" s="55" customFormat="1" ht="14" x14ac:dyDescent="0.3">
      <c r="A92" s="49"/>
      <c r="B92" s="50"/>
      <c r="C92" s="49"/>
      <c r="D92" s="56"/>
    </row>
    <row r="93" spans="1:4" s="55" customFormat="1" ht="14" x14ac:dyDescent="0.3">
      <c r="A93" s="49"/>
      <c r="B93" s="50"/>
      <c r="C93" s="49"/>
      <c r="D93" s="56"/>
    </row>
    <row r="94" spans="1:4" s="55" customFormat="1" ht="14" x14ac:dyDescent="0.3">
      <c r="A94" s="49"/>
      <c r="B94" s="50"/>
      <c r="C94" s="49"/>
      <c r="D94" s="56"/>
    </row>
    <row r="95" spans="1:4" s="55" customFormat="1" ht="14" x14ac:dyDescent="0.3">
      <c r="A95" s="49"/>
      <c r="B95" s="50"/>
      <c r="C95" s="49"/>
      <c r="D95" s="56"/>
    </row>
    <row r="96" spans="1:4" s="55" customFormat="1" ht="14" x14ac:dyDescent="0.3">
      <c r="A96" s="49"/>
      <c r="B96" s="50"/>
      <c r="C96" s="49"/>
      <c r="D96" s="56"/>
    </row>
    <row r="97" spans="1:12" s="55" customFormat="1" ht="14" x14ac:dyDescent="0.3">
      <c r="A97" s="49"/>
      <c r="B97" s="50"/>
      <c r="C97" s="49"/>
      <c r="D97" s="56"/>
    </row>
    <row r="98" spans="1:12" s="55" customFormat="1" ht="14" x14ac:dyDescent="0.3">
      <c r="A98" s="49"/>
      <c r="B98" s="50"/>
      <c r="C98" s="49"/>
      <c r="D98" s="56"/>
    </row>
    <row r="99" spans="1:12" s="55" customFormat="1" ht="14" x14ac:dyDescent="0.3">
      <c r="A99" s="49"/>
      <c r="B99" s="50"/>
      <c r="C99" s="49"/>
      <c r="D99" s="56"/>
    </row>
    <row r="100" spans="1:12" ht="14" x14ac:dyDescent="0.3">
      <c r="A100" s="223" t="s">
        <v>173</v>
      </c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</row>
    <row r="101" spans="1:12" ht="16.5" customHeight="1" x14ac:dyDescent="0.3">
      <c r="B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 ht="14" x14ac:dyDescent="0.3">
      <c r="A102" s="182"/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</row>
    <row r="103" spans="1:12" s="71" customFormat="1" ht="14" x14ac:dyDescent="0.75">
      <c r="C103" s="224" t="s">
        <v>27</v>
      </c>
      <c r="D103" s="224"/>
      <c r="E103" s="224"/>
      <c r="F103" s="224"/>
      <c r="G103" s="72"/>
      <c r="H103" s="225" t="s">
        <v>28</v>
      </c>
      <c r="I103" s="225"/>
      <c r="J103" s="225"/>
      <c r="K103" s="225"/>
      <c r="L103" s="225"/>
    </row>
    <row r="104" spans="1:12" s="73" customFormat="1" ht="14" x14ac:dyDescent="0.75">
      <c r="C104" s="217" t="s">
        <v>66</v>
      </c>
      <c r="D104" s="217"/>
      <c r="E104" s="217"/>
      <c r="F104" s="217"/>
      <c r="G104" s="72"/>
      <c r="H104" s="218" t="s">
        <v>67</v>
      </c>
      <c r="I104" s="218"/>
      <c r="J104" s="218"/>
      <c r="K104" s="218"/>
      <c r="L104" s="218"/>
    </row>
  </sheetData>
  <mergeCells count="26">
    <mergeCell ref="C103:F103"/>
    <mergeCell ref="H103:L103"/>
    <mergeCell ref="C104:F104"/>
    <mergeCell ref="H104:L104"/>
    <mergeCell ref="A54:L54"/>
    <mergeCell ref="A55:L55"/>
    <mergeCell ref="F57:L57"/>
    <mergeCell ref="F58:H58"/>
    <mergeCell ref="J58:L58"/>
    <mergeCell ref="A100:L100"/>
    <mergeCell ref="F59:H59"/>
    <mergeCell ref="J59:L59"/>
    <mergeCell ref="A53:L53"/>
    <mergeCell ref="A2:L2"/>
    <mergeCell ref="A3:L3"/>
    <mergeCell ref="A4:L4"/>
    <mergeCell ref="F6:L6"/>
    <mergeCell ref="F8:H8"/>
    <mergeCell ref="J8:L8"/>
    <mergeCell ref="A46:L46"/>
    <mergeCell ref="C49:F49"/>
    <mergeCell ref="H49:L49"/>
    <mergeCell ref="C50:F50"/>
    <mergeCell ref="H50:L50"/>
    <mergeCell ref="F7:H7"/>
    <mergeCell ref="J7:L7"/>
  </mergeCells>
  <pageMargins left="0.9055118110236221" right="0.70866141732283472" top="0.78740157480314965" bottom="0.39370078740157483" header="0.70866141732283472" footer="0.31496062992125984"/>
  <pageSetup paperSize="9" scale="94" firstPageNumber="8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Y35"/>
  <sheetViews>
    <sheetView view="pageBreakPreview" topLeftCell="A16" zoomScaleNormal="85" zoomScaleSheetLayoutView="100" workbookViewId="0">
      <selection activeCell="F14" sqref="F14"/>
    </sheetView>
  </sheetViews>
  <sheetFormatPr defaultColWidth="9.09765625" defaultRowHeight="16.5" customHeight="1" x14ac:dyDescent="0.75"/>
  <cols>
    <col min="1" max="1" width="1.09765625" style="79" customWidth="1"/>
    <col min="2" max="2" width="30.3984375" style="79" customWidth="1"/>
    <col min="3" max="3" width="5.09765625" style="198" hidden="1" customWidth="1"/>
    <col min="4" max="4" width="0.3984375" style="198" hidden="1" customWidth="1"/>
    <col min="5" max="5" width="11.59765625" style="79" customWidth="1"/>
    <col min="6" max="6" width="0.5" style="79" customWidth="1"/>
    <col min="7" max="7" width="11.59765625" style="79" customWidth="1"/>
    <col min="8" max="8" width="0.5" style="79" customWidth="1"/>
    <col min="9" max="9" width="11.3984375" style="79" customWidth="1"/>
    <col min="10" max="10" width="0.5" style="79" customWidth="1"/>
    <col min="11" max="11" width="13.69921875" style="141" customWidth="1"/>
    <col min="12" max="12" width="0.5" style="194" customWidth="1"/>
    <col min="13" max="13" width="11.19921875" style="141" customWidth="1"/>
    <col min="14" max="14" width="0.5" style="194" customWidth="1"/>
    <col min="15" max="15" width="10.296875" style="194" customWidth="1"/>
    <col min="16" max="16" width="0.5" style="194" customWidth="1"/>
    <col min="17" max="17" width="12.8984375" style="141" customWidth="1"/>
    <col min="18" max="18" width="0.5" style="141" customWidth="1"/>
    <col min="19" max="19" width="12.8984375" style="141" customWidth="1"/>
    <col min="20" max="20" width="0.5" style="141" customWidth="1"/>
    <col min="21" max="21" width="13.59765625" style="141" customWidth="1"/>
    <col min="22" max="22" width="0.5" style="141" customWidth="1"/>
    <col min="23" max="23" width="11.69921875" style="151" customWidth="1"/>
    <col min="24" max="24" width="0.5" style="141" customWidth="1"/>
    <col min="25" max="25" width="13.69921875" style="141" customWidth="1"/>
    <col min="26" max="16384" width="9.09765625" style="79"/>
  </cols>
  <sheetData>
    <row r="1" spans="1:25" ht="17.25" customHeight="1" x14ac:dyDescent="0.75">
      <c r="Y1" s="141" t="s">
        <v>144</v>
      </c>
    </row>
    <row r="2" spans="1:25" s="82" customFormat="1" ht="17.25" customHeight="1" x14ac:dyDescent="0.75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</row>
    <row r="3" spans="1:25" s="82" customFormat="1" ht="17.25" customHeight="1" x14ac:dyDescent="0.75">
      <c r="A3" s="229" t="s">
        <v>71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</row>
    <row r="4" spans="1:25" s="82" customFormat="1" ht="17.25" customHeight="1" x14ac:dyDescent="0.75">
      <c r="A4" s="229" t="str">
        <f>+'EPL (9 mths)'!A4:L4</f>
        <v>FOR THE NINE-MONTH PERIOD ENDED  30 SEPTEMBER 2020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5" ht="7.5" customHeight="1" x14ac:dyDescent="0.75"/>
    <row r="6" spans="1:25" ht="17.25" customHeight="1" x14ac:dyDescent="0.75">
      <c r="E6" s="230"/>
      <c r="F6" s="230"/>
      <c r="G6" s="230"/>
      <c r="H6" s="230"/>
      <c r="I6" s="230"/>
      <c r="J6" s="230"/>
      <c r="K6" s="230"/>
      <c r="L6" s="230" t="s">
        <v>3</v>
      </c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</row>
    <row r="7" spans="1:25" ht="17.25" customHeight="1" x14ac:dyDescent="0.75">
      <c r="E7" s="228" t="s">
        <v>72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152"/>
      <c r="U7" s="153"/>
      <c r="V7" s="194"/>
      <c r="X7" s="194"/>
    </row>
    <row r="8" spans="1:25" ht="17.25" customHeight="1" x14ac:dyDescent="0.3">
      <c r="G8" s="194"/>
      <c r="H8" s="194"/>
      <c r="I8" s="220" t="s">
        <v>73</v>
      </c>
      <c r="J8" s="220"/>
      <c r="K8" s="220"/>
      <c r="L8" s="117"/>
      <c r="M8" s="117" t="s">
        <v>74</v>
      </c>
      <c r="N8" s="101"/>
      <c r="O8" s="220" t="s">
        <v>44</v>
      </c>
      <c r="P8" s="220"/>
      <c r="Q8" s="220"/>
      <c r="R8" s="220"/>
      <c r="S8" s="220"/>
      <c r="T8" s="117"/>
      <c r="U8" s="117"/>
      <c r="V8" s="117"/>
      <c r="W8" s="154"/>
      <c r="X8" s="117"/>
      <c r="Y8" s="117"/>
    </row>
    <row r="9" spans="1:25" ht="17.25" customHeight="1" x14ac:dyDescent="0.3">
      <c r="F9" s="155"/>
      <c r="G9" s="56"/>
      <c r="H9" s="56"/>
      <c r="J9" s="141"/>
      <c r="K9" s="56"/>
      <c r="L9" s="141"/>
      <c r="M9" s="117" t="s">
        <v>194</v>
      </c>
      <c r="N9" s="141"/>
      <c r="P9" s="55"/>
      <c r="Q9" s="84" t="s">
        <v>74</v>
      </c>
      <c r="R9" s="56"/>
      <c r="S9" s="156" t="s">
        <v>77</v>
      </c>
      <c r="T9" s="56"/>
      <c r="U9" s="79"/>
      <c r="V9" s="79"/>
      <c r="W9" s="79"/>
    </row>
    <row r="10" spans="1:25" ht="17.25" customHeight="1" x14ac:dyDescent="0.3">
      <c r="E10" s="155" t="s">
        <v>75</v>
      </c>
      <c r="F10" s="155"/>
      <c r="G10" s="56"/>
      <c r="H10" s="56"/>
      <c r="I10" s="56" t="s">
        <v>76</v>
      </c>
      <c r="J10" s="141"/>
      <c r="K10" s="56"/>
      <c r="L10" s="141"/>
      <c r="M10" s="198" t="s">
        <v>195</v>
      </c>
      <c r="N10" s="141"/>
      <c r="O10" s="117"/>
      <c r="P10" s="55"/>
      <c r="Q10" s="84" t="s">
        <v>81</v>
      </c>
      <c r="R10" s="56"/>
      <c r="S10" s="84" t="s">
        <v>82</v>
      </c>
      <c r="T10" s="56"/>
      <c r="U10" s="79"/>
      <c r="V10" s="79"/>
      <c r="W10" s="198" t="s">
        <v>188</v>
      </c>
      <c r="Y10" s="84" t="s">
        <v>84</v>
      </c>
    </row>
    <row r="11" spans="1:25" ht="17.25" customHeight="1" x14ac:dyDescent="0.3">
      <c r="E11" s="155" t="s">
        <v>78</v>
      </c>
      <c r="F11" s="155"/>
      <c r="G11" s="56" t="s">
        <v>79</v>
      </c>
      <c r="H11" s="141"/>
      <c r="I11" s="56" t="s">
        <v>80</v>
      </c>
      <c r="J11" s="141"/>
      <c r="K11" s="56"/>
      <c r="L11" s="141"/>
      <c r="M11" s="117" t="s">
        <v>182</v>
      </c>
      <c r="N11" s="141"/>
      <c r="O11" s="198" t="s">
        <v>196</v>
      </c>
      <c r="P11" s="55"/>
      <c r="Q11" s="198" t="s">
        <v>184</v>
      </c>
      <c r="R11" s="56"/>
      <c r="S11" s="198" t="s">
        <v>186</v>
      </c>
      <c r="T11" s="56"/>
      <c r="U11" s="84" t="s">
        <v>83</v>
      </c>
      <c r="W11" s="84" t="s">
        <v>187</v>
      </c>
      <c r="Y11" s="198" t="s">
        <v>190</v>
      </c>
    </row>
    <row r="12" spans="1:25" ht="17.25" customHeight="1" x14ac:dyDescent="0.3">
      <c r="C12" s="98" t="s">
        <v>221</v>
      </c>
      <c r="E12" s="157" t="s">
        <v>85</v>
      </c>
      <c r="F12" s="158"/>
      <c r="G12" s="57" t="s">
        <v>86</v>
      </c>
      <c r="H12" s="141"/>
      <c r="I12" s="57" t="s">
        <v>87</v>
      </c>
      <c r="J12" s="141"/>
      <c r="K12" s="196" t="s">
        <v>41</v>
      </c>
      <c r="L12" s="141"/>
      <c r="M12" s="196" t="s">
        <v>88</v>
      </c>
      <c r="N12" s="141"/>
      <c r="O12" s="196" t="s">
        <v>222</v>
      </c>
      <c r="P12" s="55"/>
      <c r="Q12" s="199" t="s">
        <v>183</v>
      </c>
      <c r="R12" s="56"/>
      <c r="S12" s="199" t="s">
        <v>185</v>
      </c>
      <c r="T12" s="56"/>
      <c r="U12" s="199" t="s">
        <v>90</v>
      </c>
      <c r="W12" s="199" t="s">
        <v>91</v>
      </c>
      <c r="Y12" s="199" t="s">
        <v>189</v>
      </c>
    </row>
    <row r="13" spans="1:25" ht="11.5" customHeight="1" x14ac:dyDescent="0.75">
      <c r="E13" s="141"/>
      <c r="F13" s="141"/>
      <c r="G13" s="141"/>
      <c r="H13" s="141"/>
      <c r="I13" s="141"/>
      <c r="J13" s="141"/>
      <c r="L13" s="141"/>
      <c r="N13" s="141"/>
      <c r="O13" s="141"/>
      <c r="P13" s="141"/>
      <c r="W13" s="141"/>
    </row>
    <row r="14" spans="1:25" ht="19.5" customHeight="1" x14ac:dyDescent="0.75">
      <c r="A14" s="80" t="s">
        <v>96</v>
      </c>
      <c r="B14" s="80"/>
      <c r="C14" s="82"/>
      <c r="D14" s="82"/>
      <c r="E14" s="107">
        <v>750000000</v>
      </c>
      <c r="F14" s="20"/>
      <c r="G14" s="107">
        <v>879037983</v>
      </c>
      <c r="H14" s="20"/>
      <c r="I14" s="107">
        <v>29400000</v>
      </c>
      <c r="J14" s="20"/>
      <c r="K14" s="107">
        <v>162417877</v>
      </c>
      <c r="L14" s="20"/>
      <c r="M14" s="107">
        <v>5848967</v>
      </c>
      <c r="N14" s="20"/>
      <c r="O14" s="107">
        <v>-86045</v>
      </c>
      <c r="P14" s="20"/>
      <c r="Q14" s="107">
        <f>+M14+O14</f>
        <v>5762922</v>
      </c>
      <c r="R14" s="20"/>
      <c r="S14" s="107">
        <f>+O14+Q14</f>
        <v>5676877</v>
      </c>
      <c r="T14" s="20"/>
      <c r="U14" s="107">
        <f>+E14+G14+I14+K14+M14+S14</f>
        <v>1832381704</v>
      </c>
      <c r="V14" s="20"/>
      <c r="W14" s="107">
        <v>8529518</v>
      </c>
      <c r="X14" s="20"/>
      <c r="Y14" s="107">
        <f>+U14+W14</f>
        <v>1840911222</v>
      </c>
    </row>
    <row r="15" spans="1:25" ht="19.5" customHeight="1" x14ac:dyDescent="0.75">
      <c r="A15" s="79" t="s">
        <v>238</v>
      </c>
      <c r="B15" s="80"/>
      <c r="C15" s="198">
        <v>25</v>
      </c>
      <c r="D15" s="82"/>
      <c r="E15" s="19">
        <v>0</v>
      </c>
      <c r="F15" s="19"/>
      <c r="G15" s="19">
        <v>0</v>
      </c>
      <c r="H15" s="19"/>
      <c r="I15" s="19">
        <v>0</v>
      </c>
      <c r="J15" s="19"/>
      <c r="K15" s="107">
        <v>-37496850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4">
        <f t="shared" ref="S15:S16" si="0">+O15+Q15</f>
        <v>0</v>
      </c>
      <c r="T15" s="19"/>
      <c r="U15" s="107">
        <f t="shared" ref="U15:U16" si="1">+E15+G15+I15+K15+S15</f>
        <v>-37496850</v>
      </c>
      <c r="V15" s="19"/>
      <c r="W15" s="19">
        <v>-200</v>
      </c>
      <c r="X15" s="19"/>
      <c r="Y15" s="107">
        <f t="shared" ref="Y15:Y18" si="2">+U15+W15</f>
        <v>-37497050</v>
      </c>
    </row>
    <row r="16" spans="1:25" ht="19.5" customHeight="1" x14ac:dyDescent="0.75">
      <c r="A16" s="79" t="s">
        <v>93</v>
      </c>
      <c r="E16" s="19">
        <v>0</v>
      </c>
      <c r="F16" s="19"/>
      <c r="G16" s="19">
        <v>0</v>
      </c>
      <c r="H16" s="19"/>
      <c r="I16" s="19">
        <v>0</v>
      </c>
      <c r="J16" s="19"/>
      <c r="K16" s="107">
        <f>+'EPL (9 mths)'!H62</f>
        <v>-101488189</v>
      </c>
      <c r="L16" s="19"/>
      <c r="M16" s="19">
        <v>0</v>
      </c>
      <c r="N16" s="19"/>
      <c r="O16" s="19">
        <v>0</v>
      </c>
      <c r="P16" s="19"/>
      <c r="Q16" s="19">
        <v>0</v>
      </c>
      <c r="R16" s="19"/>
      <c r="S16" s="14">
        <f t="shared" si="0"/>
        <v>0</v>
      </c>
      <c r="T16" s="19"/>
      <c r="U16" s="107">
        <f t="shared" si="1"/>
        <v>-101488189</v>
      </c>
      <c r="V16" s="19"/>
      <c r="W16" s="19">
        <f>+'EPL (9 mths)'!H63</f>
        <v>-2045723</v>
      </c>
      <c r="X16" s="19"/>
      <c r="Y16" s="107">
        <f t="shared" si="2"/>
        <v>-103533912</v>
      </c>
    </row>
    <row r="17" spans="1:25" ht="19.5" customHeight="1" x14ac:dyDescent="0.75">
      <c r="A17" s="79" t="s">
        <v>197</v>
      </c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</row>
    <row r="18" spans="1:25" ht="19.5" customHeight="1" x14ac:dyDescent="0.75">
      <c r="B18" s="79" t="s">
        <v>198</v>
      </c>
      <c r="E18" s="159">
        <v>0</v>
      </c>
      <c r="F18" s="19"/>
      <c r="G18" s="159">
        <v>0</v>
      </c>
      <c r="H18" s="19"/>
      <c r="I18" s="159">
        <v>0</v>
      </c>
      <c r="J18" s="19"/>
      <c r="K18" s="159">
        <v>0</v>
      </c>
      <c r="L18" s="19"/>
      <c r="M18" s="159">
        <v>0</v>
      </c>
      <c r="N18" s="19"/>
      <c r="O18" s="160">
        <f>+'EPL (9 mths)'!H32</f>
        <v>179837</v>
      </c>
      <c r="P18" s="19"/>
      <c r="Q18" s="160">
        <f>+'EPL (9 mths)'!H34-W18</f>
        <v>-15855490</v>
      </c>
      <c r="R18" s="19"/>
      <c r="S18" s="160">
        <f>+O18+Q18</f>
        <v>-15675653</v>
      </c>
      <c r="T18" s="19"/>
      <c r="U18" s="160">
        <f>+E18+G18+I18+K18+M18+S18</f>
        <v>-15675653</v>
      </c>
      <c r="V18" s="19"/>
      <c r="W18" s="160">
        <f>+'EPL (9 mths)'!H69-'EPL (9 mths)'!H63</f>
        <v>-428883</v>
      </c>
      <c r="X18" s="19"/>
      <c r="Y18" s="160">
        <f t="shared" si="2"/>
        <v>-16104536</v>
      </c>
    </row>
    <row r="19" spans="1:25" ht="19.5" customHeight="1" x14ac:dyDescent="0.75">
      <c r="A19" s="79" t="s">
        <v>199</v>
      </c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62"/>
      <c r="R19" s="171"/>
      <c r="S19" s="162"/>
      <c r="T19" s="171"/>
      <c r="U19" s="162"/>
      <c r="V19" s="171"/>
      <c r="W19" s="162"/>
      <c r="X19" s="171"/>
      <c r="Y19" s="162"/>
    </row>
    <row r="20" spans="1:25" ht="19.5" customHeight="1" x14ac:dyDescent="0.75">
      <c r="B20" s="79" t="s">
        <v>198</v>
      </c>
      <c r="E20" s="159">
        <f>SUM(E16:E18)</f>
        <v>0</v>
      </c>
      <c r="F20" s="19"/>
      <c r="G20" s="159">
        <f>SUM(G16:G18)</f>
        <v>0</v>
      </c>
      <c r="H20" s="19"/>
      <c r="I20" s="159">
        <f>SUM(I16:I18)</f>
        <v>0</v>
      </c>
      <c r="J20" s="19"/>
      <c r="K20" s="159">
        <f>SUM(K16:K18)</f>
        <v>-101488189</v>
      </c>
      <c r="L20" s="19"/>
      <c r="M20" s="159">
        <f>SUM(M16:M18)</f>
        <v>0</v>
      </c>
      <c r="N20" s="19"/>
      <c r="O20" s="107">
        <f>SUM(O16:O18)</f>
        <v>179837</v>
      </c>
      <c r="P20" s="19"/>
      <c r="Q20" s="159">
        <f>SUM(Q16:Q18)</f>
        <v>-15855490</v>
      </c>
      <c r="R20" s="19"/>
      <c r="S20" s="159">
        <f>SUM(S16:S18)</f>
        <v>-15675653</v>
      </c>
      <c r="T20" s="19"/>
      <c r="U20" s="159">
        <f>SUM(U16:U18)</f>
        <v>-117163842</v>
      </c>
      <c r="V20" s="19"/>
      <c r="W20" s="159">
        <f>SUM(W16:W18)</f>
        <v>-2474606</v>
      </c>
      <c r="X20" s="19"/>
      <c r="Y20" s="159">
        <f>SUM(Y16:Y18)</f>
        <v>-119638448</v>
      </c>
    </row>
    <row r="21" spans="1:25" ht="19.5" customHeight="1" thickBot="1" x14ac:dyDescent="0.8">
      <c r="A21" s="80" t="s">
        <v>279</v>
      </c>
      <c r="E21" s="161">
        <f>+E14+E15+E20</f>
        <v>750000000</v>
      </c>
      <c r="F21" s="19"/>
      <c r="G21" s="161">
        <f>+G14+G15+G20</f>
        <v>879037983</v>
      </c>
      <c r="H21" s="19"/>
      <c r="I21" s="161">
        <f>+I14+I15+I20</f>
        <v>29400000</v>
      </c>
      <c r="J21" s="19"/>
      <c r="K21" s="161">
        <f>+K14+K15+K20</f>
        <v>23432838</v>
      </c>
      <c r="L21" s="19"/>
      <c r="M21" s="161">
        <f>+M14+M15+M20</f>
        <v>5848967</v>
      </c>
      <c r="N21" s="19"/>
      <c r="O21" s="161">
        <f>+O14+O15+O20</f>
        <v>93792</v>
      </c>
      <c r="P21" s="19"/>
      <c r="Q21" s="161">
        <f>+Q14+Q15+Q20</f>
        <v>-10092568</v>
      </c>
      <c r="R21" s="19"/>
      <c r="S21" s="161">
        <f>+S14+S15+S20</f>
        <v>-9998776</v>
      </c>
      <c r="T21" s="19"/>
      <c r="U21" s="161">
        <f>+U14+U15+U20</f>
        <v>1677721012</v>
      </c>
      <c r="V21" s="19"/>
      <c r="W21" s="161">
        <f>+W14+W15+W20</f>
        <v>6054712</v>
      </c>
      <c r="X21" s="19"/>
      <c r="Y21" s="161">
        <f>+Y14+Y15+Y20</f>
        <v>1683775724</v>
      </c>
    </row>
    <row r="22" spans="1:25" ht="7.5" customHeight="1" thickTop="1" x14ac:dyDescent="0.75">
      <c r="A22" s="80"/>
      <c r="B22" s="80"/>
      <c r="C22" s="82"/>
      <c r="D22" s="82"/>
      <c r="E22" s="141"/>
      <c r="F22" s="141"/>
      <c r="G22" s="141"/>
      <c r="H22" s="106"/>
      <c r="I22" s="141"/>
      <c r="J22" s="106"/>
      <c r="L22" s="106"/>
      <c r="N22" s="106"/>
      <c r="O22" s="141"/>
      <c r="P22" s="106"/>
      <c r="R22" s="106"/>
      <c r="T22" s="106"/>
      <c r="V22" s="106"/>
      <c r="W22" s="141"/>
      <c r="X22" s="106"/>
    </row>
    <row r="23" spans="1:25" ht="19.5" customHeight="1" x14ac:dyDescent="0.75">
      <c r="A23" s="80" t="s">
        <v>164</v>
      </c>
      <c r="B23" s="80"/>
      <c r="C23" s="82"/>
      <c r="D23" s="82"/>
      <c r="E23" s="107">
        <v>750000000</v>
      </c>
      <c r="F23" s="23"/>
      <c r="G23" s="107">
        <v>879037983</v>
      </c>
      <c r="H23" s="23"/>
      <c r="I23" s="107">
        <v>29400000</v>
      </c>
      <c r="J23" s="23"/>
      <c r="K23" s="107">
        <v>-6325041</v>
      </c>
      <c r="L23" s="23"/>
      <c r="M23" s="107">
        <v>5848967</v>
      </c>
      <c r="N23" s="23"/>
      <c r="O23" s="107">
        <v>127531</v>
      </c>
      <c r="P23" s="23"/>
      <c r="Q23" s="107">
        <v>-35872393</v>
      </c>
      <c r="R23" s="23"/>
      <c r="S23" s="107">
        <f>+O23+Q23</f>
        <v>-35744862</v>
      </c>
      <c r="T23" s="20"/>
      <c r="U23" s="107">
        <f>+E23+G23+I23+K23+M23+S23</f>
        <v>1622217047</v>
      </c>
      <c r="V23" s="23"/>
      <c r="W23" s="107">
        <v>5385208</v>
      </c>
      <c r="X23" s="23"/>
      <c r="Y23" s="107">
        <f>+U23+W23</f>
        <v>1627602255</v>
      </c>
    </row>
    <row r="24" spans="1:25" ht="19.5" customHeight="1" x14ac:dyDescent="0.75">
      <c r="A24" s="79" t="s">
        <v>238</v>
      </c>
      <c r="C24" s="198">
        <v>25</v>
      </c>
      <c r="E24" s="19">
        <v>0</v>
      </c>
      <c r="F24" s="19"/>
      <c r="G24" s="19">
        <v>0</v>
      </c>
      <c r="H24" s="19"/>
      <c r="I24" s="19">
        <v>0</v>
      </c>
      <c r="J24" s="19"/>
      <c r="K24" s="107">
        <v>-15000000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4">
        <f t="shared" ref="S24:S25" si="3">+O24+Q24</f>
        <v>0</v>
      </c>
      <c r="T24" s="19"/>
      <c r="U24" s="107">
        <f t="shared" ref="U24:U25" si="4">+E24+G24+I24+K24+S24</f>
        <v>-15000000</v>
      </c>
      <c r="V24" s="19"/>
      <c r="W24" s="19">
        <v>0</v>
      </c>
      <c r="X24" s="19"/>
      <c r="Y24" s="107">
        <f t="shared" ref="Y24:Y27" si="5">+U24+W24</f>
        <v>-15000000</v>
      </c>
    </row>
    <row r="25" spans="1:25" ht="19.5" customHeight="1" x14ac:dyDescent="0.75">
      <c r="A25" s="79" t="s">
        <v>200</v>
      </c>
      <c r="E25" s="19">
        <v>0</v>
      </c>
      <c r="F25" s="19"/>
      <c r="G25" s="19">
        <v>0</v>
      </c>
      <c r="H25" s="19"/>
      <c r="I25" s="19">
        <v>0</v>
      </c>
      <c r="J25" s="19"/>
      <c r="K25" s="107">
        <f>+'EPL (9 mths)'!F62</f>
        <v>18482356</v>
      </c>
      <c r="L25" s="19"/>
      <c r="M25" s="19">
        <v>0</v>
      </c>
      <c r="N25" s="19"/>
      <c r="O25" s="19">
        <v>0</v>
      </c>
      <c r="P25" s="19"/>
      <c r="Q25" s="19">
        <v>0</v>
      </c>
      <c r="R25" s="19"/>
      <c r="S25" s="14">
        <f t="shared" si="3"/>
        <v>0</v>
      </c>
      <c r="T25" s="19"/>
      <c r="U25" s="107">
        <f t="shared" si="4"/>
        <v>18482356</v>
      </c>
      <c r="V25" s="19"/>
      <c r="W25" s="19">
        <f>+'EPL (9 mths)'!F63</f>
        <v>-1881810</v>
      </c>
      <c r="X25" s="19"/>
      <c r="Y25" s="107">
        <f t="shared" si="5"/>
        <v>16600546</v>
      </c>
    </row>
    <row r="26" spans="1:25" ht="19.5" customHeight="1" x14ac:dyDescent="0.75">
      <c r="A26" s="79" t="s">
        <v>197</v>
      </c>
      <c r="J26" s="19"/>
      <c r="K26" s="107"/>
      <c r="L26" s="19"/>
      <c r="M26" s="19"/>
      <c r="N26" s="19"/>
      <c r="O26" s="19"/>
      <c r="P26" s="19"/>
      <c r="Q26" s="19"/>
      <c r="R26" s="19"/>
      <c r="S26" s="79"/>
      <c r="T26" s="79"/>
      <c r="U26" s="79"/>
      <c r="V26" s="19"/>
      <c r="W26" s="19"/>
      <c r="X26" s="19"/>
      <c r="Y26" s="79"/>
    </row>
    <row r="27" spans="1:25" ht="19.5" customHeight="1" x14ac:dyDescent="0.75">
      <c r="B27" s="79" t="s">
        <v>198</v>
      </c>
      <c r="E27" s="159">
        <v>0</v>
      </c>
      <c r="F27" s="19"/>
      <c r="G27" s="159">
        <v>0</v>
      </c>
      <c r="H27" s="19"/>
      <c r="I27" s="159">
        <v>0</v>
      </c>
      <c r="J27" s="19"/>
      <c r="K27" s="159">
        <v>0</v>
      </c>
      <c r="L27" s="19"/>
      <c r="M27" s="159">
        <v>0</v>
      </c>
      <c r="N27" s="19"/>
      <c r="O27" s="160">
        <f>+'EPL (9 mths)'!F32</f>
        <v>57265</v>
      </c>
      <c r="P27" s="19"/>
      <c r="Q27" s="160">
        <f>+'EPL (9 mths)'!F34-W27</f>
        <v>11041500</v>
      </c>
      <c r="R27" s="19"/>
      <c r="S27" s="160">
        <f>+O27+Q27</f>
        <v>11098765</v>
      </c>
      <c r="T27" s="19"/>
      <c r="U27" s="160">
        <f>+E27+G27+I27+K27+M27+S27</f>
        <v>11098765</v>
      </c>
      <c r="V27" s="19"/>
      <c r="W27" s="160">
        <f>+'EPL (9 mths)'!F69-'EPL (9 mths)'!F63</f>
        <v>292654</v>
      </c>
      <c r="X27" s="19"/>
      <c r="Y27" s="160">
        <f t="shared" si="5"/>
        <v>11391419</v>
      </c>
    </row>
    <row r="28" spans="1:25" ht="19.5" customHeight="1" x14ac:dyDescent="0.75">
      <c r="A28" s="79" t="s">
        <v>199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62"/>
      <c r="P28" s="171"/>
      <c r="Q28" s="162"/>
      <c r="R28" s="171"/>
      <c r="S28" s="162"/>
      <c r="T28" s="171"/>
      <c r="U28" s="162"/>
      <c r="V28" s="171"/>
      <c r="W28" s="162"/>
      <c r="X28" s="171"/>
      <c r="Y28" s="162"/>
    </row>
    <row r="29" spans="1:25" ht="19.5" customHeight="1" x14ac:dyDescent="0.75">
      <c r="B29" s="79" t="s">
        <v>198</v>
      </c>
      <c r="E29" s="159">
        <f>SUM(E25:E27)</f>
        <v>0</v>
      </c>
      <c r="F29" s="19"/>
      <c r="G29" s="159">
        <f>SUM(G25:G27)</f>
        <v>0</v>
      </c>
      <c r="H29" s="19"/>
      <c r="I29" s="159">
        <f>SUM(I25:I27)</f>
        <v>0</v>
      </c>
      <c r="J29" s="19"/>
      <c r="K29" s="107">
        <f>SUM(K25:K27)</f>
        <v>18482356</v>
      </c>
      <c r="L29" s="19"/>
      <c r="M29" s="159">
        <f>SUM(M25:M27)</f>
        <v>0</v>
      </c>
      <c r="N29" s="19"/>
      <c r="O29" s="107">
        <f>SUM(O25:O27)</f>
        <v>57265</v>
      </c>
      <c r="P29" s="19"/>
      <c r="Q29" s="107">
        <f>SUM(Q25:Q27)</f>
        <v>11041500</v>
      </c>
      <c r="R29" s="19"/>
      <c r="S29" s="107">
        <f>SUM(S25:S27)</f>
        <v>11098765</v>
      </c>
      <c r="T29" s="19"/>
      <c r="U29" s="107">
        <f>SUM(U25:U27)</f>
        <v>29581121</v>
      </c>
      <c r="V29" s="19"/>
      <c r="W29" s="159">
        <f>SUM(W25:W27)</f>
        <v>-1589156</v>
      </c>
      <c r="X29" s="19"/>
      <c r="Y29" s="107">
        <f>SUM(Y25:Y27)</f>
        <v>27991965</v>
      </c>
    </row>
    <row r="30" spans="1:25" ht="19.5" customHeight="1" thickBot="1" x14ac:dyDescent="0.8">
      <c r="A30" s="80" t="s">
        <v>280</v>
      </c>
      <c r="E30" s="161">
        <f>+E23+E24+E29</f>
        <v>750000000</v>
      </c>
      <c r="F30" s="19"/>
      <c r="G30" s="161">
        <f>+G23+G24+G29</f>
        <v>879037983</v>
      </c>
      <c r="H30" s="19"/>
      <c r="I30" s="161">
        <f>+I23+I24+I29</f>
        <v>29400000</v>
      </c>
      <c r="J30" s="19"/>
      <c r="K30" s="161">
        <f>+K23+K24+K29</f>
        <v>-2842685</v>
      </c>
      <c r="L30" s="19"/>
      <c r="M30" s="161">
        <f>+M23+M24+M29</f>
        <v>5848967</v>
      </c>
      <c r="N30" s="19"/>
      <c r="O30" s="161">
        <f>+O23+O24+O29</f>
        <v>184796</v>
      </c>
      <c r="P30" s="19"/>
      <c r="Q30" s="161">
        <f>+Q23+Q24+Q29</f>
        <v>-24830893</v>
      </c>
      <c r="R30" s="19"/>
      <c r="S30" s="161">
        <f>+S23+S24+S29</f>
        <v>-24646097</v>
      </c>
      <c r="T30" s="19"/>
      <c r="U30" s="161">
        <f>+U23+U24+U29</f>
        <v>1636798168</v>
      </c>
      <c r="V30" s="19"/>
      <c r="W30" s="161">
        <f>+W23+W24+W29</f>
        <v>3796052</v>
      </c>
      <c r="X30" s="19"/>
      <c r="Y30" s="161">
        <f>+Y23+Y24+Y29</f>
        <v>1640594220</v>
      </c>
    </row>
    <row r="31" spans="1:25" ht="7.5" customHeight="1" thickTop="1" x14ac:dyDescent="0.75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64"/>
      <c r="T31" s="164"/>
      <c r="U31" s="164"/>
      <c r="V31" s="164"/>
      <c r="W31" s="165"/>
      <c r="X31" s="164"/>
      <c r="Y31" s="164"/>
    </row>
    <row r="32" spans="1:25" ht="17.25" customHeight="1" x14ac:dyDescent="0.75">
      <c r="A32" s="227" t="s">
        <v>173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164"/>
      <c r="T32" s="164"/>
      <c r="U32" s="164"/>
      <c r="V32" s="164"/>
      <c r="W32" s="165"/>
      <c r="X32" s="164"/>
      <c r="Y32" s="164"/>
    </row>
    <row r="33" spans="1:25" ht="8.5" customHeight="1" x14ac:dyDescent="0.75">
      <c r="A33" s="197"/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64"/>
      <c r="T33" s="164"/>
      <c r="U33" s="164"/>
      <c r="V33" s="164"/>
      <c r="W33" s="165"/>
      <c r="X33" s="164"/>
      <c r="Y33" s="164"/>
    </row>
    <row r="34" spans="1:25" ht="17.25" customHeight="1" x14ac:dyDescent="0.75">
      <c r="A34" s="197"/>
      <c r="B34" s="197"/>
      <c r="C34" s="163"/>
      <c r="D34" s="163"/>
      <c r="E34" s="195" t="s">
        <v>97</v>
      </c>
      <c r="F34" s="166"/>
      <c r="G34" s="166"/>
      <c r="J34" s="166"/>
      <c r="K34" s="79"/>
      <c r="L34" s="79"/>
      <c r="M34" s="167" t="s">
        <v>27</v>
      </c>
      <c r="N34" s="166"/>
      <c r="O34" s="166"/>
      <c r="P34" s="166"/>
      <c r="Q34" s="166"/>
      <c r="R34" s="164"/>
      <c r="S34" s="164"/>
      <c r="T34" s="164"/>
      <c r="U34" s="165"/>
      <c r="V34" s="164"/>
      <c r="W34" s="164"/>
      <c r="X34" s="164"/>
      <c r="Y34" s="79"/>
    </row>
    <row r="35" spans="1:25" ht="17.25" customHeight="1" x14ac:dyDescent="0.3">
      <c r="A35" s="168"/>
      <c r="B35" s="168"/>
      <c r="C35" s="82"/>
      <c r="D35" s="82"/>
      <c r="E35" s="169" t="s">
        <v>98</v>
      </c>
      <c r="I35" s="141"/>
      <c r="J35" s="141"/>
      <c r="K35" s="79"/>
      <c r="L35" s="79"/>
      <c r="M35" s="167" t="s">
        <v>99</v>
      </c>
      <c r="N35" s="141"/>
      <c r="O35" s="141"/>
      <c r="P35" s="141"/>
      <c r="R35" s="79"/>
      <c r="S35" s="79"/>
      <c r="T35" s="166"/>
      <c r="U35" s="170"/>
      <c r="V35" s="166"/>
      <c r="W35" s="164"/>
      <c r="X35" s="166"/>
      <c r="Y35" s="79"/>
    </row>
  </sheetData>
  <mergeCells count="10">
    <mergeCell ref="A32:R32"/>
    <mergeCell ref="E7:S7"/>
    <mergeCell ref="I8:K8"/>
    <mergeCell ref="O8:S8"/>
    <mergeCell ref="A2:Y2"/>
    <mergeCell ref="A3:Y3"/>
    <mergeCell ref="A4:Y4"/>
    <mergeCell ref="E6:K6"/>
    <mergeCell ref="L6:R6"/>
    <mergeCell ref="S6:Y6"/>
  </mergeCells>
  <pageMargins left="0.39370078740157483" right="0.35433070866141736" top="0.70866141732283472" bottom="0.47244094488188981" header="0.31496062992125984" footer="0.31496062992125984"/>
  <pageSetup paperSize="9" scale="89" firstPageNumber="10" fitToWidth="0" fitToHeight="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6699"/>
  </sheetPr>
  <dimension ref="A1:N32"/>
  <sheetViews>
    <sheetView view="pageBreakPreview" topLeftCell="A10" zoomScaleNormal="85" zoomScaleSheetLayoutView="100" workbookViewId="0">
      <selection activeCell="F14" sqref="F14"/>
    </sheetView>
  </sheetViews>
  <sheetFormatPr defaultColWidth="9.09765625" defaultRowHeight="16.5" customHeight="1" x14ac:dyDescent="0.75"/>
  <cols>
    <col min="1" max="1" width="45" style="79" customWidth="1"/>
    <col min="2" max="2" width="5.296875" style="79" customWidth="1"/>
    <col min="3" max="3" width="0.69921875" style="79" customWidth="1"/>
    <col min="4" max="4" width="15.19921875" style="79" customWidth="1"/>
    <col min="5" max="5" width="0.69921875" style="79" customWidth="1"/>
    <col min="6" max="6" width="15.09765625" style="79" customWidth="1"/>
    <col min="7" max="7" width="0.69921875" style="79" customWidth="1"/>
    <col min="8" max="8" width="15.5" style="79" customWidth="1"/>
    <col min="9" max="9" width="0.69921875" style="79" customWidth="1"/>
    <col min="10" max="10" width="15.296875" style="107" customWidth="1"/>
    <col min="11" max="11" width="0.69921875" style="72" customWidth="1"/>
    <col min="12" max="12" width="16.296875" style="107" customWidth="1"/>
    <col min="13" max="13" width="0.69921875" style="72" customWidth="1"/>
    <col min="14" max="14" width="17.5" style="107" customWidth="1"/>
    <col min="15" max="16384" width="9.09765625" style="79"/>
  </cols>
  <sheetData>
    <row r="1" spans="1:14" ht="16.5" customHeight="1" x14ac:dyDescent="0.75">
      <c r="N1" s="107" t="s">
        <v>144</v>
      </c>
    </row>
    <row r="2" spans="1:14" s="78" customFormat="1" ht="16.5" customHeight="1" x14ac:dyDescent="0.3">
      <c r="A2" s="232" t="s">
        <v>100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4" ht="16.5" customHeight="1" x14ac:dyDescent="0.3">
      <c r="A3" s="232" t="s">
        <v>101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16.5" customHeight="1" x14ac:dyDescent="0.3">
      <c r="A4" s="232" t="s">
        <v>278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6" spans="1:14" s="80" customFormat="1" ht="16.5" customHeight="1" x14ac:dyDescent="0.75">
      <c r="D6" s="233" t="s">
        <v>3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80" customFormat="1" ht="16.5" customHeight="1" x14ac:dyDescent="0.3">
      <c r="B7" s="81"/>
      <c r="C7" s="81"/>
      <c r="D7" s="82"/>
      <c r="E7" s="82"/>
      <c r="F7" s="82"/>
      <c r="G7" s="83"/>
      <c r="K7" s="83"/>
      <c r="L7" s="84" t="s">
        <v>102</v>
      </c>
      <c r="M7" s="83"/>
      <c r="N7" s="83"/>
    </row>
    <row r="8" spans="1:14" s="85" customFormat="1" ht="16.5" customHeight="1" x14ac:dyDescent="0.3">
      <c r="C8" s="86"/>
      <c r="D8" s="87" t="s">
        <v>75</v>
      </c>
      <c r="E8" s="87"/>
      <c r="F8" s="87"/>
      <c r="G8" s="51"/>
      <c r="H8" s="234" t="s">
        <v>103</v>
      </c>
      <c r="I8" s="234"/>
      <c r="J8" s="234"/>
      <c r="K8" s="51"/>
      <c r="L8" s="88" t="s">
        <v>104</v>
      </c>
      <c r="M8" s="51"/>
      <c r="N8" s="51"/>
    </row>
    <row r="9" spans="1:14" s="85" customFormat="1" ht="16.5" customHeight="1" x14ac:dyDescent="0.3">
      <c r="B9" s="86"/>
      <c r="C9" s="86"/>
      <c r="D9" s="87" t="s">
        <v>78</v>
      </c>
      <c r="E9" s="87"/>
      <c r="F9" s="87" t="s">
        <v>105</v>
      </c>
      <c r="G9" s="89"/>
      <c r="H9" s="84" t="s">
        <v>76</v>
      </c>
      <c r="I9" s="84"/>
      <c r="J9" s="84"/>
      <c r="K9" s="90"/>
      <c r="L9" s="91" t="s">
        <v>209</v>
      </c>
      <c r="M9" s="90"/>
      <c r="N9" s="54" t="s">
        <v>84</v>
      </c>
    </row>
    <row r="10" spans="1:14" s="80" customFormat="1" ht="16.5" customHeight="1" x14ac:dyDescent="0.75">
      <c r="B10" s="77" t="s">
        <v>221</v>
      </c>
      <c r="C10" s="92"/>
      <c r="D10" s="93" t="s">
        <v>85</v>
      </c>
      <c r="E10" s="94"/>
      <c r="F10" s="93" t="s">
        <v>86</v>
      </c>
      <c r="G10" s="82"/>
      <c r="H10" s="95" t="s">
        <v>106</v>
      </c>
      <c r="I10" s="96"/>
      <c r="J10" s="95" t="s">
        <v>41</v>
      </c>
      <c r="K10" s="97"/>
      <c r="L10" s="98" t="s">
        <v>222</v>
      </c>
      <c r="M10" s="97"/>
      <c r="N10" s="99" t="s">
        <v>89</v>
      </c>
    </row>
    <row r="11" spans="1:14" ht="16.5" customHeight="1" x14ac:dyDescent="0.75">
      <c r="B11" s="100"/>
      <c r="C11" s="101"/>
      <c r="J11" s="79"/>
      <c r="K11" s="79"/>
      <c r="L11" s="79"/>
      <c r="M11" s="79"/>
      <c r="N11" s="79"/>
    </row>
    <row r="12" spans="1:14" ht="16.5" customHeight="1" x14ac:dyDescent="0.3">
      <c r="A12" s="102" t="s">
        <v>96</v>
      </c>
      <c r="B12" s="101"/>
      <c r="C12" s="101"/>
      <c r="D12" s="55">
        <v>750000000</v>
      </c>
      <c r="E12" s="55"/>
      <c r="F12" s="55">
        <v>879037983</v>
      </c>
      <c r="G12" s="55"/>
      <c r="H12" s="55">
        <v>29400000</v>
      </c>
      <c r="I12" s="55"/>
      <c r="J12" s="55">
        <v>80603108</v>
      </c>
      <c r="K12" s="55"/>
      <c r="L12" s="55">
        <v>40215</v>
      </c>
      <c r="M12" s="20"/>
      <c r="N12" s="55">
        <f>SUM(D12:L12)</f>
        <v>1739081306</v>
      </c>
    </row>
    <row r="13" spans="1:14" ht="16.5" customHeight="1" x14ac:dyDescent="0.3">
      <c r="A13" s="103" t="s">
        <v>92</v>
      </c>
      <c r="B13" s="175">
        <v>25</v>
      </c>
      <c r="C13" s="175"/>
      <c r="D13" s="19">
        <v>0</v>
      </c>
      <c r="E13" s="19"/>
      <c r="F13" s="19">
        <v>0</v>
      </c>
      <c r="G13" s="19"/>
      <c r="H13" s="19">
        <v>0</v>
      </c>
      <c r="I13" s="19"/>
      <c r="J13" s="19">
        <v>-37496850</v>
      </c>
      <c r="K13" s="19"/>
      <c r="L13" s="19">
        <v>0</v>
      </c>
      <c r="M13" s="19"/>
      <c r="N13" s="55">
        <f t="shared" ref="N13:N15" si="0">SUM(D13:L13)</f>
        <v>-37496850</v>
      </c>
    </row>
    <row r="14" spans="1:14" ht="16.5" customHeight="1" x14ac:dyDescent="0.3">
      <c r="A14" s="103" t="s">
        <v>93</v>
      </c>
      <c r="B14" s="174"/>
      <c r="C14" s="174"/>
      <c r="D14" s="19">
        <v>0</v>
      </c>
      <c r="E14" s="19"/>
      <c r="F14" s="19">
        <v>0</v>
      </c>
      <c r="G14" s="19"/>
      <c r="H14" s="19">
        <v>0</v>
      </c>
      <c r="I14" s="19"/>
      <c r="J14" s="55">
        <f>+'EPL (9 mths)'!L62</f>
        <v>-8151497</v>
      </c>
      <c r="K14" s="19"/>
      <c r="L14" s="19">
        <v>0</v>
      </c>
      <c r="M14" s="19"/>
      <c r="N14" s="55">
        <f t="shared" si="0"/>
        <v>-8151497</v>
      </c>
    </row>
    <row r="15" spans="1:14" ht="16.5" customHeight="1" x14ac:dyDescent="0.3">
      <c r="A15" s="103" t="s">
        <v>94</v>
      </c>
      <c r="B15" s="104"/>
      <c r="C15" s="101"/>
      <c r="D15" s="105">
        <v>0</v>
      </c>
      <c r="E15" s="20"/>
      <c r="F15" s="105">
        <v>0</v>
      </c>
      <c r="G15" s="20"/>
      <c r="H15" s="105">
        <v>0</v>
      </c>
      <c r="I15" s="20"/>
      <c r="J15" s="105">
        <v>0</v>
      </c>
      <c r="K15" s="20"/>
      <c r="L15" s="67">
        <f>+'EPL (9 mths)'!L32</f>
        <v>49136</v>
      </c>
      <c r="M15" s="20"/>
      <c r="N15" s="67">
        <f t="shared" si="0"/>
        <v>49136</v>
      </c>
    </row>
    <row r="16" spans="1:14" ht="16.5" customHeight="1" x14ac:dyDescent="0.3">
      <c r="A16" s="103" t="s">
        <v>95</v>
      </c>
      <c r="B16" s="104"/>
      <c r="C16" s="101"/>
      <c r="D16" s="106">
        <f>SUM(D14:D15)</f>
        <v>0</v>
      </c>
      <c r="E16" s="107"/>
      <c r="F16" s="106">
        <f>SUM(F14:F15)</f>
        <v>0</v>
      </c>
      <c r="G16" s="107"/>
      <c r="H16" s="106">
        <f>SUM(H14:H15)</f>
        <v>0</v>
      </c>
      <c r="I16" s="107"/>
      <c r="J16" s="55">
        <f>SUM(J14:J15)</f>
        <v>-8151497</v>
      </c>
      <c r="K16" s="107"/>
      <c r="L16" s="55">
        <f>SUM(L14:L15)</f>
        <v>49136</v>
      </c>
      <c r="M16" s="107"/>
      <c r="N16" s="55">
        <f>SUM(N14:N15)</f>
        <v>-8102361</v>
      </c>
    </row>
    <row r="17" spans="1:14" ht="16.5" customHeight="1" thickBot="1" x14ac:dyDescent="0.35">
      <c r="A17" s="108" t="s">
        <v>279</v>
      </c>
      <c r="B17" s="101"/>
      <c r="C17" s="101"/>
      <c r="D17" s="109">
        <f>+D12+D13+D16</f>
        <v>750000000</v>
      </c>
      <c r="E17" s="107"/>
      <c r="F17" s="109">
        <f>+F12+F13+F16</f>
        <v>879037983</v>
      </c>
      <c r="G17" s="107"/>
      <c r="H17" s="109">
        <f>+H12+H13+H16</f>
        <v>29400000</v>
      </c>
      <c r="I17" s="107"/>
      <c r="J17" s="109">
        <f>+J12+J13+J16</f>
        <v>34954761</v>
      </c>
      <c r="K17" s="107"/>
      <c r="L17" s="109">
        <f>+L12+L13+L16</f>
        <v>89351</v>
      </c>
      <c r="M17" s="107"/>
      <c r="N17" s="109">
        <f>+N12+N13+N16</f>
        <v>1693482095</v>
      </c>
    </row>
    <row r="18" spans="1:14" s="112" customFormat="1" ht="14.5" thickTop="1" x14ac:dyDescent="0.75">
      <c r="A18" s="110"/>
      <c r="B18" s="111"/>
      <c r="C18" s="111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14" ht="16.5" customHeight="1" x14ac:dyDescent="0.3">
      <c r="A19" s="102" t="s">
        <v>164</v>
      </c>
      <c r="B19" s="104"/>
      <c r="C19" s="101"/>
      <c r="D19" s="55">
        <v>750000000</v>
      </c>
      <c r="E19" s="20"/>
      <c r="F19" s="55">
        <v>879037983</v>
      </c>
      <c r="G19" s="20"/>
      <c r="H19" s="55">
        <v>29400000</v>
      </c>
      <c r="I19" s="20"/>
      <c r="J19" s="55">
        <v>27954107</v>
      </c>
      <c r="K19" s="20"/>
      <c r="L19" s="55">
        <v>95835</v>
      </c>
      <c r="M19" s="20"/>
      <c r="N19" s="55">
        <f>SUM(D19:L19)</f>
        <v>1686487925</v>
      </c>
    </row>
    <row r="20" spans="1:14" ht="16.5" customHeight="1" x14ac:dyDescent="0.3">
      <c r="A20" s="103" t="s">
        <v>92</v>
      </c>
      <c r="B20" s="104">
        <v>25</v>
      </c>
      <c r="C20" s="104"/>
      <c r="D20" s="19">
        <v>0</v>
      </c>
      <c r="E20" s="19"/>
      <c r="F20" s="19">
        <v>0</v>
      </c>
      <c r="G20" s="19"/>
      <c r="H20" s="19">
        <v>0</v>
      </c>
      <c r="I20" s="19"/>
      <c r="J20" s="19">
        <v>-15000000</v>
      </c>
      <c r="K20" s="19"/>
      <c r="L20" s="19">
        <v>0</v>
      </c>
      <c r="M20" s="19"/>
      <c r="N20" s="55">
        <f t="shared" ref="N20:N22" si="1">SUM(D20:L20)</f>
        <v>-15000000</v>
      </c>
    </row>
    <row r="21" spans="1:14" ht="16.5" customHeight="1" x14ac:dyDescent="0.3">
      <c r="A21" s="103" t="s">
        <v>163</v>
      </c>
      <c r="B21" s="104"/>
      <c r="C21" s="104"/>
      <c r="D21" s="19">
        <v>0</v>
      </c>
      <c r="E21" s="19"/>
      <c r="F21" s="19">
        <v>0</v>
      </c>
      <c r="G21" s="19"/>
      <c r="H21" s="19">
        <v>0</v>
      </c>
      <c r="I21" s="19"/>
      <c r="J21" s="55">
        <f>+'EPL (9 mths)'!J62</f>
        <v>24540017</v>
      </c>
      <c r="K21" s="19"/>
      <c r="L21" s="19">
        <v>0</v>
      </c>
      <c r="M21" s="19"/>
      <c r="N21" s="55">
        <f t="shared" si="1"/>
        <v>24540017</v>
      </c>
    </row>
    <row r="22" spans="1:14" ht="16.5" customHeight="1" x14ac:dyDescent="0.3">
      <c r="A22" s="103" t="s">
        <v>94</v>
      </c>
      <c r="B22" s="104"/>
      <c r="C22" s="101"/>
      <c r="D22" s="105">
        <v>0</v>
      </c>
      <c r="E22" s="20"/>
      <c r="F22" s="105">
        <v>0</v>
      </c>
      <c r="G22" s="20"/>
      <c r="H22" s="105">
        <v>0</v>
      </c>
      <c r="I22" s="20"/>
      <c r="J22" s="105">
        <v>0</v>
      </c>
      <c r="K22" s="20"/>
      <c r="L22" s="67">
        <f>+'EPL (9 mths)'!J32</f>
        <v>3241</v>
      </c>
      <c r="M22" s="20"/>
      <c r="N22" s="67">
        <f t="shared" si="1"/>
        <v>3241</v>
      </c>
    </row>
    <row r="23" spans="1:14" ht="16.5" customHeight="1" x14ac:dyDescent="0.3">
      <c r="A23" s="103" t="s">
        <v>95</v>
      </c>
      <c r="B23" s="104"/>
      <c r="C23" s="101"/>
      <c r="D23" s="106">
        <f>SUM(D21:D22)</f>
        <v>0</v>
      </c>
      <c r="E23" s="107"/>
      <c r="F23" s="106">
        <f>SUM(F21:F22)</f>
        <v>0</v>
      </c>
      <c r="G23" s="107"/>
      <c r="H23" s="106">
        <f>SUM(H21:H22)</f>
        <v>0</v>
      </c>
      <c r="I23" s="107"/>
      <c r="J23" s="55">
        <f>SUM(J21:J22)</f>
        <v>24540017</v>
      </c>
      <c r="K23" s="107"/>
      <c r="L23" s="55">
        <f>SUM(L21:L22)</f>
        <v>3241</v>
      </c>
      <c r="M23" s="107"/>
      <c r="N23" s="55">
        <f>SUM(N21:N22)</f>
        <v>24543258</v>
      </c>
    </row>
    <row r="24" spans="1:14" ht="16.5" customHeight="1" thickBot="1" x14ac:dyDescent="0.35">
      <c r="A24" s="108" t="s">
        <v>280</v>
      </c>
      <c r="B24" s="101"/>
      <c r="C24" s="101"/>
      <c r="D24" s="109">
        <f>+D19+D20+D23</f>
        <v>750000000</v>
      </c>
      <c r="E24" s="107"/>
      <c r="F24" s="109">
        <f>+F19+F20+F23</f>
        <v>879037983</v>
      </c>
      <c r="G24" s="107"/>
      <c r="H24" s="109">
        <f>+H19+H20+H23</f>
        <v>29400000</v>
      </c>
      <c r="I24" s="107"/>
      <c r="J24" s="109">
        <f>+J19+J20+J23</f>
        <v>37494124</v>
      </c>
      <c r="K24" s="107"/>
      <c r="L24" s="109">
        <f>+L19+L20+L23</f>
        <v>99076</v>
      </c>
      <c r="M24" s="107"/>
      <c r="N24" s="109">
        <f>+N19+N20+N23</f>
        <v>1696031183</v>
      </c>
    </row>
    <row r="25" spans="1:14" ht="16.5" customHeight="1" thickTop="1" x14ac:dyDescent="0.3">
      <c r="A25" s="108"/>
      <c r="B25" s="101"/>
      <c r="C25" s="101"/>
      <c r="D25" s="107"/>
      <c r="E25" s="107"/>
      <c r="F25" s="107"/>
      <c r="G25" s="107"/>
      <c r="H25" s="107"/>
      <c r="I25" s="107"/>
      <c r="K25" s="107"/>
      <c r="M25" s="107"/>
    </row>
    <row r="26" spans="1:14" ht="16.5" customHeight="1" x14ac:dyDescent="0.3">
      <c r="A26" s="102"/>
      <c r="B26" s="101"/>
      <c r="C26" s="101"/>
      <c r="D26" s="107"/>
      <c r="E26" s="107"/>
      <c r="F26" s="106"/>
      <c r="G26" s="107"/>
      <c r="H26" s="107"/>
      <c r="I26" s="107"/>
      <c r="K26" s="107"/>
      <c r="L26" s="106"/>
      <c r="M26" s="107"/>
    </row>
    <row r="27" spans="1:14" ht="16.5" customHeight="1" x14ac:dyDescent="0.3">
      <c r="A27" s="102"/>
      <c r="B27" s="101"/>
      <c r="C27" s="101"/>
      <c r="D27" s="107"/>
      <c r="E27" s="107"/>
      <c r="F27" s="106"/>
      <c r="G27" s="107"/>
      <c r="H27" s="107"/>
      <c r="I27" s="107"/>
      <c r="K27" s="107"/>
      <c r="L27" s="106"/>
      <c r="M27" s="107"/>
    </row>
    <row r="28" spans="1:14" ht="16.5" customHeight="1" x14ac:dyDescent="0.75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ht="16.5" customHeight="1" x14ac:dyDescent="0.75">
      <c r="A29" s="227" t="s">
        <v>173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</row>
    <row r="30" spans="1:14" ht="16.5" customHeight="1" x14ac:dyDescent="0.7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4" ht="16.5" customHeight="1" x14ac:dyDescent="0.3">
      <c r="A31" s="231" t="s">
        <v>97</v>
      </c>
      <c r="B31" s="231"/>
      <c r="C31" s="231"/>
      <c r="D31" s="231"/>
      <c r="E31" s="231"/>
      <c r="F31" s="231"/>
      <c r="H31" s="114" t="s">
        <v>97</v>
      </c>
      <c r="K31" s="55"/>
      <c r="L31" s="55"/>
      <c r="M31" s="115"/>
    </row>
    <row r="32" spans="1:14" ht="16.5" customHeight="1" x14ac:dyDescent="0.3">
      <c r="A32" s="231" t="s">
        <v>107</v>
      </c>
      <c r="B32" s="231"/>
      <c r="C32" s="231"/>
      <c r="D32" s="231"/>
      <c r="H32" s="114" t="s">
        <v>108</v>
      </c>
      <c r="K32" s="55"/>
      <c r="L32" s="55"/>
      <c r="M32" s="70"/>
    </row>
  </sheetData>
  <mergeCells count="8">
    <mergeCell ref="A31:F31"/>
    <mergeCell ref="A32:D32"/>
    <mergeCell ref="A2:N2"/>
    <mergeCell ref="A3:N3"/>
    <mergeCell ref="A4:N4"/>
    <mergeCell ref="D6:N6"/>
    <mergeCell ref="H8:J8"/>
    <mergeCell ref="A29:N29"/>
  </mergeCells>
  <pageMargins left="0.9055118110236221" right="0.70866141732283472" top="0.78740157480314965" bottom="0.39370078740157483" header="0.70866141732283472" footer="0.31496062992125984"/>
  <pageSetup paperSize="9" scale="94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99"/>
  </sheetPr>
  <dimension ref="A1:L165"/>
  <sheetViews>
    <sheetView view="pageBreakPreview" topLeftCell="A88" zoomScale="85" zoomScaleNormal="85" zoomScaleSheetLayoutView="85" workbookViewId="0">
      <selection activeCell="F14" sqref="F14"/>
    </sheetView>
  </sheetViews>
  <sheetFormatPr defaultColWidth="14.09765625" defaultRowHeight="14" x14ac:dyDescent="0.3"/>
  <cols>
    <col min="1" max="1" width="0.69921875" style="70" customWidth="1"/>
    <col min="2" max="2" width="0.8984375" style="70" customWidth="1"/>
    <col min="3" max="3" width="0.59765625" style="70" customWidth="1"/>
    <col min="4" max="4" width="45.09765625" style="70" customWidth="1"/>
    <col min="5" max="5" width="0.3984375" style="132" customWidth="1"/>
    <col min="6" max="6" width="13" style="133" customWidth="1"/>
    <col min="7" max="7" width="0.3984375" style="132" customWidth="1"/>
    <col min="8" max="8" width="13.296875" style="132" customWidth="1"/>
    <col min="9" max="9" width="0.3984375" style="132" customWidth="1"/>
    <col min="10" max="10" width="13.09765625" style="132" customWidth="1"/>
    <col min="11" max="11" width="0.3984375" style="132" customWidth="1"/>
    <col min="12" max="12" width="13" style="70" customWidth="1"/>
    <col min="13" max="16384" width="14.09765625" style="70"/>
  </cols>
  <sheetData>
    <row r="1" spans="1:12" x14ac:dyDescent="0.3">
      <c r="L1" s="132" t="s">
        <v>144</v>
      </c>
    </row>
    <row r="2" spans="1:12" s="48" customFormat="1" ht="17.149999999999999" customHeight="1" x14ac:dyDescent="0.3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s="48" customFormat="1" ht="17.149999999999999" customHeight="1" x14ac:dyDescent="0.3">
      <c r="A3" s="232" t="s">
        <v>109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48" customFormat="1" ht="16.5" customHeight="1" x14ac:dyDescent="0.3">
      <c r="A4" s="232" t="str">
        <f>+'EPL (9 mths)'!A4:L4</f>
        <v>FOR THE NINE-MONTH PERIOD ENDED  30 SEPTEMBER 2020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s="48" customFormat="1" ht="12" customHeight="1" x14ac:dyDescent="0.3">
      <c r="D5" s="54"/>
      <c r="E5" s="76"/>
      <c r="F5" s="116"/>
      <c r="G5" s="76"/>
      <c r="H5" s="76"/>
      <c r="I5" s="76"/>
      <c r="J5" s="76"/>
      <c r="K5" s="76"/>
    </row>
    <row r="6" spans="1:12" s="48" customFormat="1" ht="15" customHeight="1" x14ac:dyDescent="0.3">
      <c r="E6" s="62"/>
      <c r="F6" s="230" t="s">
        <v>3</v>
      </c>
      <c r="G6" s="230"/>
      <c r="H6" s="230"/>
      <c r="I6" s="230"/>
      <c r="J6" s="230"/>
      <c r="K6" s="230"/>
      <c r="L6" s="230"/>
    </row>
    <row r="7" spans="1:12" s="48" customFormat="1" ht="16.5" customHeight="1" x14ac:dyDescent="0.3">
      <c r="E7" s="62"/>
      <c r="F7" s="236" t="s">
        <v>192</v>
      </c>
      <c r="G7" s="236"/>
      <c r="H7" s="236"/>
      <c r="I7" s="172"/>
      <c r="J7" s="236" t="s">
        <v>193</v>
      </c>
      <c r="K7" s="236"/>
      <c r="L7" s="236"/>
    </row>
    <row r="8" spans="1:12" s="48" customFormat="1" ht="16.5" customHeight="1" x14ac:dyDescent="0.3">
      <c r="E8" s="62"/>
      <c r="F8" s="230" t="s">
        <v>191</v>
      </c>
      <c r="G8" s="230"/>
      <c r="H8" s="230"/>
      <c r="I8" s="117"/>
      <c r="J8" s="230" t="s">
        <v>191</v>
      </c>
      <c r="K8" s="230"/>
      <c r="L8" s="230"/>
    </row>
    <row r="9" spans="1:12" ht="16.5" customHeight="1" x14ac:dyDescent="0.3">
      <c r="E9" s="187"/>
      <c r="F9" s="118">
        <v>2020</v>
      </c>
      <c r="G9" s="187"/>
      <c r="H9" s="118">
        <v>2019</v>
      </c>
      <c r="I9" s="187"/>
      <c r="J9" s="142">
        <v>2020</v>
      </c>
      <c r="K9" s="187"/>
      <c r="L9" s="142">
        <v>2019</v>
      </c>
    </row>
    <row r="10" spans="1:12" s="48" customFormat="1" ht="15" customHeight="1" x14ac:dyDescent="0.3">
      <c r="A10" s="65" t="s">
        <v>110</v>
      </c>
      <c r="E10" s="120"/>
      <c r="F10" s="121"/>
      <c r="G10" s="56"/>
      <c r="H10" s="56"/>
      <c r="I10" s="56"/>
      <c r="J10" s="56"/>
      <c r="K10" s="56"/>
      <c r="L10" s="56"/>
    </row>
    <row r="11" spans="1:12" s="48" customFormat="1" ht="16.5" customHeight="1" x14ac:dyDescent="0.3">
      <c r="B11" s="48" t="s">
        <v>159</v>
      </c>
      <c r="C11" s="49"/>
      <c r="E11" s="122"/>
      <c r="F11" s="55">
        <f>+'EPL (9 mths)'!F26</f>
        <v>29001422</v>
      </c>
      <c r="G11" s="38"/>
      <c r="H11" s="55">
        <f>+'EPL (9 mths)'!H26</f>
        <v>-105338535</v>
      </c>
      <c r="I11" s="38"/>
      <c r="J11" s="55">
        <f>+'EPL (9 mths)'!J26</f>
        <v>23577956</v>
      </c>
      <c r="K11" s="38"/>
      <c r="L11" s="55">
        <f>+'EPL (9 mths)'!L26</f>
        <v>-8249342</v>
      </c>
    </row>
    <row r="12" spans="1:12" s="48" customFormat="1" ht="16.5" customHeight="1" x14ac:dyDescent="0.3">
      <c r="B12" s="48" t="s">
        <v>203</v>
      </c>
      <c r="C12" s="49"/>
      <c r="E12" s="122"/>
      <c r="F12" s="55"/>
      <c r="G12" s="116"/>
      <c r="H12" s="55"/>
      <c r="I12" s="116"/>
      <c r="J12" s="116"/>
      <c r="K12" s="116"/>
      <c r="L12" s="116"/>
    </row>
    <row r="13" spans="1:12" s="48" customFormat="1" ht="16.5" customHeight="1" x14ac:dyDescent="0.3">
      <c r="C13" s="48" t="s">
        <v>287</v>
      </c>
      <c r="E13" s="122"/>
      <c r="F13" s="55"/>
      <c r="G13" s="116"/>
      <c r="H13" s="123"/>
      <c r="I13" s="116"/>
      <c r="J13" s="116"/>
      <c r="K13" s="116"/>
      <c r="L13" s="116"/>
    </row>
    <row r="14" spans="1:12" s="48" customFormat="1" ht="16.5" customHeight="1" x14ac:dyDescent="0.3">
      <c r="C14" s="48" t="s">
        <v>201</v>
      </c>
      <c r="E14" s="122"/>
      <c r="F14" s="55">
        <v>-8974923</v>
      </c>
      <c r="G14" s="38"/>
      <c r="H14" s="55">
        <v>13609872</v>
      </c>
      <c r="I14" s="38"/>
      <c r="J14" s="55">
        <v>-9131086</v>
      </c>
      <c r="K14" s="38"/>
      <c r="L14" s="55">
        <v>13236963</v>
      </c>
    </row>
    <row r="15" spans="1:12" s="48" customFormat="1" ht="16.5" customHeight="1" x14ac:dyDescent="0.3">
      <c r="C15" s="48" t="s">
        <v>259</v>
      </c>
      <c r="E15" s="54"/>
    </row>
    <row r="16" spans="1:12" s="48" customFormat="1" ht="16.5" customHeight="1" x14ac:dyDescent="0.3">
      <c r="D16" s="48" t="s">
        <v>225</v>
      </c>
      <c r="E16" s="54"/>
      <c r="F16" s="55">
        <v>-119303</v>
      </c>
      <c r="G16" s="38"/>
      <c r="H16" s="55">
        <v>-808861</v>
      </c>
      <c r="I16" s="38"/>
      <c r="J16" s="55">
        <v>-108981</v>
      </c>
      <c r="K16" s="38"/>
      <c r="L16" s="55">
        <v>-726988</v>
      </c>
    </row>
    <row r="17" spans="3:12" s="48" customFormat="1" ht="16.5" customHeight="1" x14ac:dyDescent="0.3">
      <c r="C17" s="48" t="s">
        <v>202</v>
      </c>
      <c r="E17" s="54"/>
    </row>
    <row r="18" spans="3:12" s="48" customFormat="1" ht="16.5" customHeight="1" x14ac:dyDescent="0.3">
      <c r="D18" s="48" t="s">
        <v>225</v>
      </c>
      <c r="E18" s="54"/>
      <c r="F18" s="55">
        <v>133524</v>
      </c>
      <c r="G18" s="38"/>
      <c r="H18" s="55">
        <v>-1018628</v>
      </c>
      <c r="I18" s="38"/>
      <c r="J18" s="55">
        <v>121341</v>
      </c>
      <c r="K18" s="38"/>
      <c r="L18" s="55">
        <v>-979528</v>
      </c>
    </row>
    <row r="19" spans="3:12" s="48" customFormat="1" ht="16.5" customHeight="1" x14ac:dyDescent="0.3">
      <c r="C19" s="48" t="s">
        <v>226</v>
      </c>
      <c r="E19" s="54"/>
      <c r="F19" s="55">
        <v>-723217</v>
      </c>
      <c r="G19" s="38"/>
      <c r="H19" s="44">
        <v>0</v>
      </c>
      <c r="I19" s="44"/>
      <c r="J19" s="44">
        <v>0</v>
      </c>
      <c r="K19" s="44"/>
      <c r="L19" s="44">
        <v>0</v>
      </c>
    </row>
    <row r="20" spans="3:12" s="48" customFormat="1" ht="16.5" customHeight="1" x14ac:dyDescent="0.3">
      <c r="C20" s="48" t="s">
        <v>271</v>
      </c>
      <c r="E20" s="54"/>
      <c r="F20" s="44">
        <v>0</v>
      </c>
      <c r="G20" s="38"/>
      <c r="H20" s="44">
        <v>0</v>
      </c>
      <c r="I20" s="44"/>
      <c r="J20" s="44">
        <v>0</v>
      </c>
      <c r="K20" s="38"/>
      <c r="L20" s="55">
        <v>-10799800</v>
      </c>
    </row>
    <row r="21" spans="3:12" s="48" customFormat="1" ht="16.5" customHeight="1" x14ac:dyDescent="0.3">
      <c r="C21" s="48" t="s">
        <v>111</v>
      </c>
      <c r="D21" s="124"/>
      <c r="E21" s="122"/>
      <c r="F21" s="55">
        <v>-1929311</v>
      </c>
      <c r="G21" s="38"/>
      <c r="H21" s="55">
        <v>-3846633</v>
      </c>
      <c r="I21" s="38"/>
      <c r="J21" s="55">
        <v>-11357951</v>
      </c>
      <c r="K21" s="38"/>
      <c r="L21" s="55">
        <v>-7411227</v>
      </c>
    </row>
    <row r="22" spans="3:12" s="48" customFormat="1" ht="16.5" customHeight="1" x14ac:dyDescent="0.3">
      <c r="C22" s="48" t="s">
        <v>112</v>
      </c>
      <c r="D22" s="124"/>
      <c r="E22" s="122"/>
      <c r="F22" s="55">
        <v>1316100</v>
      </c>
      <c r="G22" s="38"/>
      <c r="H22" s="44">
        <v>0</v>
      </c>
      <c r="I22" s="38"/>
      <c r="J22" s="55">
        <v>1316100</v>
      </c>
      <c r="K22" s="38"/>
      <c r="L22" s="44">
        <v>0</v>
      </c>
    </row>
    <row r="23" spans="3:12" s="48" customFormat="1" ht="16.5" customHeight="1" x14ac:dyDescent="0.3">
      <c r="C23" s="48" t="s">
        <v>113</v>
      </c>
      <c r="E23" s="122"/>
      <c r="F23" s="55">
        <v>-320000</v>
      </c>
      <c r="G23" s="38"/>
      <c r="H23" s="55">
        <v>-6696129</v>
      </c>
      <c r="I23" s="38"/>
      <c r="J23" s="55">
        <v>-320000</v>
      </c>
      <c r="K23" s="38"/>
      <c r="L23" s="55">
        <v>-6494355</v>
      </c>
    </row>
    <row r="24" spans="3:12" s="48" customFormat="1" ht="16.5" customHeight="1" x14ac:dyDescent="0.3">
      <c r="C24" s="48" t="s">
        <v>114</v>
      </c>
      <c r="E24" s="122"/>
      <c r="F24" s="55">
        <v>229981</v>
      </c>
      <c r="G24" s="38"/>
      <c r="H24" s="55">
        <v>229596</v>
      </c>
      <c r="I24" s="38"/>
      <c r="J24" s="55">
        <v>63451</v>
      </c>
      <c r="K24" s="38"/>
      <c r="L24" s="55">
        <v>63220</v>
      </c>
    </row>
    <row r="25" spans="3:12" s="48" customFormat="1" ht="16.5" customHeight="1" x14ac:dyDescent="0.3">
      <c r="C25" s="48" t="s">
        <v>291</v>
      </c>
      <c r="E25" s="122"/>
    </row>
    <row r="26" spans="3:12" s="48" customFormat="1" ht="16.5" customHeight="1" x14ac:dyDescent="0.3">
      <c r="D26" s="48" t="s">
        <v>290</v>
      </c>
      <c r="E26" s="122"/>
      <c r="F26" s="55">
        <v>2525201</v>
      </c>
      <c r="G26" s="38"/>
      <c r="H26" s="55">
        <v>2067755</v>
      </c>
      <c r="I26" s="38"/>
      <c r="J26" s="38">
        <v>0</v>
      </c>
      <c r="K26" s="38"/>
      <c r="L26" s="38">
        <v>0</v>
      </c>
    </row>
    <row r="27" spans="3:12" s="48" customFormat="1" ht="16.5" customHeight="1" x14ac:dyDescent="0.3">
      <c r="C27" s="48" t="s">
        <v>115</v>
      </c>
      <c r="E27" s="122"/>
      <c r="F27" s="55">
        <v>31724147</v>
      </c>
      <c r="G27" s="38"/>
      <c r="H27" s="55">
        <v>41017782</v>
      </c>
      <c r="I27" s="38"/>
      <c r="J27" s="55">
        <v>7363594</v>
      </c>
      <c r="K27" s="38"/>
      <c r="L27" s="55">
        <v>7647360</v>
      </c>
    </row>
    <row r="28" spans="3:12" s="48" customFormat="1" ht="16.5" customHeight="1" x14ac:dyDescent="0.3">
      <c r="C28" s="48" t="s">
        <v>165</v>
      </c>
      <c r="E28" s="122"/>
      <c r="F28" s="55">
        <v>2401845</v>
      </c>
      <c r="G28" s="38"/>
      <c r="H28" s="38">
        <v>0</v>
      </c>
      <c r="I28" s="38"/>
      <c r="J28" s="55">
        <v>630358</v>
      </c>
      <c r="K28" s="38"/>
      <c r="L28" s="38">
        <v>0</v>
      </c>
    </row>
    <row r="29" spans="3:12" s="48" customFormat="1" ht="16.5" customHeight="1" x14ac:dyDescent="0.3">
      <c r="C29" s="48" t="s">
        <v>116</v>
      </c>
      <c r="E29" s="122"/>
      <c r="F29" s="55">
        <v>131247</v>
      </c>
      <c r="G29" s="38"/>
      <c r="H29" s="55">
        <v>1775190</v>
      </c>
      <c r="I29" s="38"/>
      <c r="J29" s="55">
        <v>41477</v>
      </c>
      <c r="K29" s="38"/>
      <c r="L29" s="55">
        <v>779909</v>
      </c>
    </row>
    <row r="30" spans="3:12" s="48" customFormat="1" ht="16.5" customHeight="1" x14ac:dyDescent="0.3">
      <c r="C30" s="48" t="s">
        <v>227</v>
      </c>
      <c r="E30" s="122"/>
      <c r="F30" s="55"/>
      <c r="G30" s="55"/>
      <c r="H30" s="55"/>
      <c r="I30" s="125"/>
      <c r="J30" s="55"/>
      <c r="K30" s="125"/>
      <c r="L30" s="55"/>
    </row>
    <row r="31" spans="3:12" s="48" customFormat="1" ht="16.5" customHeight="1" x14ac:dyDescent="0.3">
      <c r="D31" s="53" t="s">
        <v>228</v>
      </c>
      <c r="E31" s="122"/>
      <c r="F31" s="55">
        <v>8020879</v>
      </c>
      <c r="G31" s="55"/>
      <c r="H31" s="55">
        <v>9159639</v>
      </c>
      <c r="I31" s="55"/>
      <c r="J31" s="55">
        <v>147971</v>
      </c>
      <c r="K31" s="55"/>
      <c r="L31" s="55">
        <v>183023</v>
      </c>
    </row>
    <row r="32" spans="3:12" s="48" customFormat="1" ht="16.5" customHeight="1" x14ac:dyDescent="0.3">
      <c r="C32" s="48" t="s">
        <v>210</v>
      </c>
      <c r="E32" s="122"/>
      <c r="F32" s="55">
        <v>6634300</v>
      </c>
      <c r="G32" s="38"/>
      <c r="H32" s="55">
        <v>15927971</v>
      </c>
      <c r="I32" s="38"/>
      <c r="J32" s="55">
        <v>3018827</v>
      </c>
      <c r="K32" s="38"/>
      <c r="L32" s="55">
        <v>7192307</v>
      </c>
    </row>
    <row r="33" spans="2:12" s="48" customFormat="1" ht="16.5" customHeight="1" x14ac:dyDescent="0.3">
      <c r="C33" s="48" t="s">
        <v>117</v>
      </c>
      <c r="E33" s="122"/>
      <c r="F33" s="55">
        <v>296379</v>
      </c>
      <c r="G33" s="38"/>
      <c r="H33" s="55">
        <v>363829</v>
      </c>
      <c r="I33" s="38"/>
      <c r="J33" s="38">
        <v>0</v>
      </c>
      <c r="K33" s="38"/>
      <c r="L33" s="38">
        <v>0</v>
      </c>
    </row>
    <row r="34" spans="2:12" s="48" customFormat="1" ht="16.5" customHeight="1" x14ac:dyDescent="0.3">
      <c r="C34" s="53" t="s">
        <v>118</v>
      </c>
      <c r="E34" s="122"/>
      <c r="F34" s="67">
        <v>15786692</v>
      </c>
      <c r="G34" s="38"/>
      <c r="H34" s="67">
        <v>18055240</v>
      </c>
      <c r="I34" s="38"/>
      <c r="J34" s="67">
        <v>122276</v>
      </c>
      <c r="K34" s="38"/>
      <c r="L34" s="67">
        <v>125851</v>
      </c>
    </row>
    <row r="35" spans="2:12" s="48" customFormat="1" ht="16.5" customHeight="1" x14ac:dyDescent="0.3">
      <c r="B35" s="48" t="s">
        <v>260</v>
      </c>
      <c r="E35" s="122"/>
      <c r="F35" s="116"/>
      <c r="G35" s="116"/>
      <c r="H35" s="116"/>
      <c r="I35" s="116"/>
      <c r="J35" s="116"/>
      <c r="K35" s="116"/>
      <c r="L35" s="116"/>
    </row>
    <row r="36" spans="2:12" s="48" customFormat="1" ht="16.5" customHeight="1" x14ac:dyDescent="0.3">
      <c r="C36" s="48" t="s">
        <v>261</v>
      </c>
      <c r="E36" s="122"/>
      <c r="F36" s="55">
        <f>+SUM(F11:F34)</f>
        <v>86134963</v>
      </c>
      <c r="G36" s="38"/>
      <c r="H36" s="55">
        <f>+SUM(H11:H34)</f>
        <v>-15501912</v>
      </c>
      <c r="I36" s="38"/>
      <c r="J36" s="55">
        <f>+SUM(J11:J34)</f>
        <v>15485333</v>
      </c>
      <c r="K36" s="38"/>
      <c r="L36" s="55">
        <f>+SUM(L11:L34)</f>
        <v>-5432607</v>
      </c>
    </row>
    <row r="37" spans="2:12" s="48" customFormat="1" ht="16.5" customHeight="1" x14ac:dyDescent="0.3">
      <c r="B37" s="48" t="s">
        <v>119</v>
      </c>
      <c r="E37" s="122"/>
      <c r="F37" s="55"/>
      <c r="G37" s="55"/>
      <c r="H37" s="55"/>
      <c r="I37" s="55"/>
      <c r="J37" s="55"/>
      <c r="K37" s="55"/>
      <c r="L37" s="55"/>
    </row>
    <row r="38" spans="2:12" s="48" customFormat="1" ht="16.5" customHeight="1" x14ac:dyDescent="0.3">
      <c r="D38" s="48" t="s">
        <v>147</v>
      </c>
      <c r="E38" s="122"/>
      <c r="F38" s="55">
        <v>-156304584</v>
      </c>
      <c r="G38" s="38"/>
      <c r="H38" s="55">
        <v>-70320918</v>
      </c>
      <c r="I38" s="38"/>
      <c r="J38" s="55">
        <v>-65493903</v>
      </c>
      <c r="K38" s="38"/>
      <c r="L38" s="55">
        <v>-71187868</v>
      </c>
    </row>
    <row r="39" spans="2:12" s="48" customFormat="1" ht="16.5" customHeight="1" x14ac:dyDescent="0.3">
      <c r="D39" s="48" t="s">
        <v>120</v>
      </c>
      <c r="E39" s="122"/>
      <c r="F39" s="55">
        <v>1417479</v>
      </c>
      <c r="G39" s="38"/>
      <c r="H39" s="38">
        <v>-4255868</v>
      </c>
      <c r="I39" s="38"/>
      <c r="J39" s="38">
        <v>-9253811</v>
      </c>
      <c r="K39" s="38"/>
      <c r="L39" s="38">
        <v>0</v>
      </c>
    </row>
    <row r="40" spans="2:12" s="48" customFormat="1" ht="16.5" customHeight="1" x14ac:dyDescent="0.3">
      <c r="D40" s="48" t="s">
        <v>12</v>
      </c>
      <c r="E40" s="122"/>
      <c r="F40" s="55">
        <v>-91809386</v>
      </c>
      <c r="G40" s="38"/>
      <c r="H40" s="55">
        <v>-93159544</v>
      </c>
      <c r="I40" s="38"/>
      <c r="J40" s="55">
        <v>-19442392</v>
      </c>
      <c r="K40" s="38"/>
      <c r="L40" s="55">
        <v>-47605794</v>
      </c>
    </row>
    <row r="41" spans="2:12" s="48" customFormat="1" ht="16.5" customHeight="1" x14ac:dyDescent="0.3">
      <c r="D41" s="48" t="s">
        <v>13</v>
      </c>
      <c r="E41" s="122"/>
      <c r="F41" s="55">
        <v>-171908</v>
      </c>
      <c r="G41" s="38"/>
      <c r="H41" s="55">
        <v>-1976175</v>
      </c>
      <c r="I41" s="38"/>
      <c r="J41" s="55">
        <v>-271010</v>
      </c>
      <c r="K41" s="38"/>
      <c r="L41" s="55">
        <v>462761</v>
      </c>
    </row>
    <row r="42" spans="2:12" s="48" customFormat="1" ht="16.5" customHeight="1" x14ac:dyDescent="0.3">
      <c r="D42" s="48" t="s">
        <v>121</v>
      </c>
      <c r="E42" s="122"/>
      <c r="F42" s="44">
        <v>0</v>
      </c>
      <c r="G42" s="38"/>
      <c r="H42" s="55">
        <v>57813</v>
      </c>
      <c r="I42" s="38"/>
      <c r="J42" s="38">
        <v>0</v>
      </c>
      <c r="K42" s="38"/>
      <c r="L42" s="38">
        <v>0</v>
      </c>
    </row>
    <row r="43" spans="2:12" s="48" customFormat="1" ht="16" customHeight="1" x14ac:dyDescent="0.3">
      <c r="D43" s="48" t="s">
        <v>204</v>
      </c>
      <c r="E43" s="122"/>
      <c r="F43" s="38">
        <v>0</v>
      </c>
      <c r="G43" s="38"/>
      <c r="H43" s="55">
        <v>6979745</v>
      </c>
      <c r="I43" s="38"/>
      <c r="J43" s="38">
        <v>0</v>
      </c>
      <c r="K43" s="38"/>
      <c r="L43" s="38">
        <v>0</v>
      </c>
    </row>
    <row r="44" spans="2:12" s="48" customFormat="1" ht="16.5" customHeight="1" x14ac:dyDescent="0.3">
      <c r="D44" s="48" t="s">
        <v>24</v>
      </c>
      <c r="E44" s="122"/>
      <c r="F44" s="55">
        <v>-197144</v>
      </c>
      <c r="G44" s="38"/>
      <c r="H44" s="55">
        <v>-806510</v>
      </c>
      <c r="I44" s="38"/>
      <c r="J44" s="55">
        <v>-162920</v>
      </c>
      <c r="K44" s="38"/>
      <c r="L44" s="55">
        <v>-450458</v>
      </c>
    </row>
    <row r="45" spans="2:12" s="48" customFormat="1" ht="16.5" customHeight="1" x14ac:dyDescent="0.3">
      <c r="B45" s="53" t="s">
        <v>122</v>
      </c>
      <c r="E45" s="122"/>
      <c r="F45" s="55"/>
      <c r="G45" s="55"/>
      <c r="H45" s="123"/>
      <c r="I45" s="123"/>
      <c r="J45" s="123"/>
      <c r="K45" s="123"/>
      <c r="L45" s="123"/>
    </row>
    <row r="46" spans="2:12" s="48" customFormat="1" ht="15.75" customHeight="1" x14ac:dyDescent="0.3">
      <c r="D46" s="48" t="s">
        <v>151</v>
      </c>
      <c r="E46" s="122"/>
      <c r="F46" s="67">
        <v>175343396</v>
      </c>
      <c r="G46" s="173"/>
      <c r="H46" s="67">
        <v>55548507</v>
      </c>
      <c r="I46" s="173"/>
      <c r="J46" s="67">
        <v>53087297</v>
      </c>
      <c r="K46" s="173"/>
      <c r="L46" s="67">
        <v>34225493</v>
      </c>
    </row>
    <row r="47" spans="2:12" s="48" customFormat="1" ht="15.75" hidden="1" customHeight="1" x14ac:dyDescent="0.3">
      <c r="D47" s="48" t="s">
        <v>282</v>
      </c>
      <c r="E47" s="122"/>
      <c r="F47" s="67"/>
      <c r="G47" s="173"/>
      <c r="H47" s="46"/>
      <c r="I47" s="173"/>
      <c r="J47" s="67"/>
      <c r="K47" s="173"/>
      <c r="L47" s="46"/>
    </row>
    <row r="48" spans="2:12" s="48" customFormat="1" ht="16.5" customHeight="1" x14ac:dyDescent="0.3">
      <c r="B48" s="48" t="s">
        <v>288</v>
      </c>
      <c r="E48" s="122"/>
      <c r="F48" s="55">
        <f>+SUM(F36:F47)</f>
        <v>14412816</v>
      </c>
      <c r="G48" s="38"/>
      <c r="H48" s="55">
        <f>+SUM(H36:H47)</f>
        <v>-123434862</v>
      </c>
      <c r="I48" s="38"/>
      <c r="J48" s="55">
        <f>+SUM(J36:J47)</f>
        <v>-26051406</v>
      </c>
      <c r="K48" s="38"/>
      <c r="L48" s="55">
        <f>+SUM(L36:L47)</f>
        <v>-89988473</v>
      </c>
    </row>
    <row r="49" spans="1:12" s="48" customFormat="1" ht="7" customHeight="1" x14ac:dyDescent="0.3">
      <c r="E49" s="122"/>
      <c r="F49" s="55"/>
      <c r="G49" s="55"/>
      <c r="H49" s="55"/>
      <c r="I49" s="55"/>
      <c r="J49" s="55"/>
      <c r="K49" s="55"/>
      <c r="L49" s="55"/>
    </row>
    <row r="50" spans="1:12" s="48" customFormat="1" ht="16.5" customHeight="1" x14ac:dyDescent="0.3">
      <c r="A50" s="48" t="s">
        <v>173</v>
      </c>
      <c r="B50" s="126"/>
      <c r="C50" s="126"/>
      <c r="D50" s="127"/>
      <c r="E50" s="120"/>
      <c r="F50" s="128"/>
      <c r="G50" s="120"/>
      <c r="H50" s="120"/>
      <c r="I50" s="120"/>
      <c r="J50" s="120"/>
      <c r="K50" s="120"/>
    </row>
    <row r="51" spans="1:12" s="48" customFormat="1" ht="6" customHeight="1" x14ac:dyDescent="0.3">
      <c r="E51" s="122"/>
      <c r="F51" s="55"/>
      <c r="G51" s="55"/>
      <c r="H51" s="55"/>
      <c r="I51" s="55"/>
      <c r="J51" s="55"/>
      <c r="K51" s="55"/>
      <c r="L51" s="55"/>
    </row>
    <row r="52" spans="1:12" s="71" customFormat="1" x14ac:dyDescent="0.3">
      <c r="C52" s="235" t="s">
        <v>240</v>
      </c>
      <c r="D52" s="235"/>
      <c r="E52" s="235"/>
      <c r="F52" s="72"/>
      <c r="G52" s="202" t="s">
        <v>28</v>
      </c>
      <c r="H52" s="72"/>
      <c r="I52" s="72"/>
      <c r="J52" s="72"/>
      <c r="K52" s="72"/>
    </row>
    <row r="53" spans="1:12" s="73" customFormat="1" ht="13" customHeight="1" x14ac:dyDescent="0.75">
      <c r="C53" s="217" t="s">
        <v>215</v>
      </c>
      <c r="D53" s="217"/>
      <c r="E53" s="217"/>
      <c r="F53" s="72"/>
      <c r="G53" s="218" t="s">
        <v>125</v>
      </c>
      <c r="H53" s="218"/>
      <c r="I53" s="218"/>
      <c r="J53" s="218"/>
      <c r="K53" s="218"/>
      <c r="L53" s="218"/>
    </row>
    <row r="54" spans="1:12" s="73" customFormat="1" ht="16.5" customHeight="1" x14ac:dyDescent="0.75">
      <c r="C54" s="184"/>
      <c r="D54" s="184"/>
      <c r="E54" s="184"/>
      <c r="F54" s="72"/>
      <c r="G54" s="185"/>
      <c r="H54" s="185"/>
      <c r="I54" s="185"/>
      <c r="J54" s="185"/>
      <c r="K54" s="185"/>
      <c r="L54" s="141" t="s">
        <v>144</v>
      </c>
    </row>
    <row r="55" spans="1:12" s="48" customFormat="1" ht="16.5" customHeight="1" x14ac:dyDescent="0.3">
      <c r="A55" s="232" t="s">
        <v>0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</row>
    <row r="56" spans="1:12" s="48" customFormat="1" ht="16.5" customHeight="1" x14ac:dyDescent="0.3">
      <c r="B56" s="219" t="s">
        <v>126</v>
      </c>
      <c r="C56" s="219"/>
      <c r="D56" s="219"/>
      <c r="E56" s="219"/>
      <c r="F56" s="219"/>
      <c r="G56" s="219"/>
      <c r="H56" s="219"/>
      <c r="I56" s="219"/>
      <c r="J56" s="219"/>
      <c r="K56" s="219"/>
      <c r="L56" s="219"/>
    </row>
    <row r="57" spans="1:12" s="48" customFormat="1" ht="16.5" customHeight="1" x14ac:dyDescent="0.3">
      <c r="B57" s="219" t="str">
        <f>+A4</f>
        <v>FOR THE NINE-MONTH PERIOD ENDED  30 SEPTEMBER 2020</v>
      </c>
      <c r="C57" s="219"/>
      <c r="D57" s="219"/>
      <c r="E57" s="219"/>
      <c r="F57" s="219"/>
      <c r="G57" s="219"/>
      <c r="H57" s="219"/>
      <c r="I57" s="219"/>
      <c r="J57" s="219"/>
      <c r="K57" s="219"/>
      <c r="L57" s="219"/>
    </row>
    <row r="58" spans="1:12" s="48" customFormat="1" ht="12" customHeight="1" x14ac:dyDescent="0.3">
      <c r="D58" s="54"/>
      <c r="E58" s="76"/>
      <c r="F58" s="116"/>
      <c r="G58" s="76"/>
      <c r="H58" s="76"/>
      <c r="I58" s="76"/>
      <c r="J58" s="76"/>
      <c r="K58" s="76"/>
    </row>
    <row r="59" spans="1:12" s="48" customFormat="1" ht="16.5" customHeight="1" x14ac:dyDescent="0.3">
      <c r="E59" s="62"/>
      <c r="F59" s="237" t="s">
        <v>3</v>
      </c>
      <c r="G59" s="237"/>
      <c r="H59" s="237"/>
      <c r="I59" s="237"/>
      <c r="J59" s="237"/>
      <c r="K59" s="237"/>
      <c r="L59" s="237"/>
    </row>
    <row r="60" spans="1:12" s="48" customFormat="1" ht="16.5" customHeight="1" x14ac:dyDescent="0.3">
      <c r="E60" s="62"/>
      <c r="F60" s="236" t="s">
        <v>192</v>
      </c>
      <c r="G60" s="236"/>
      <c r="H60" s="236"/>
      <c r="I60" s="172"/>
      <c r="J60" s="236" t="s">
        <v>193</v>
      </c>
      <c r="K60" s="236"/>
      <c r="L60" s="236"/>
    </row>
    <row r="61" spans="1:12" s="48" customFormat="1" ht="16.5" customHeight="1" x14ac:dyDescent="0.3">
      <c r="E61" s="62"/>
      <c r="F61" s="230" t="s">
        <v>191</v>
      </c>
      <c r="G61" s="230"/>
      <c r="H61" s="230"/>
      <c r="I61" s="117"/>
      <c r="J61" s="230" t="s">
        <v>191</v>
      </c>
      <c r="K61" s="230"/>
      <c r="L61" s="230"/>
    </row>
    <row r="62" spans="1:12" ht="16.5" customHeight="1" x14ac:dyDescent="0.3">
      <c r="E62" s="187"/>
      <c r="F62" s="118">
        <v>2020</v>
      </c>
      <c r="G62" s="187"/>
      <c r="H62" s="118">
        <v>2019</v>
      </c>
      <c r="I62" s="187"/>
      <c r="J62" s="118">
        <v>2020</v>
      </c>
      <c r="K62" s="187"/>
      <c r="L62" s="118">
        <v>2019</v>
      </c>
    </row>
    <row r="63" spans="1:12" s="48" customFormat="1" ht="16.5" customHeight="1" x14ac:dyDescent="0.3">
      <c r="A63" s="65" t="s">
        <v>236</v>
      </c>
      <c r="E63" s="62"/>
      <c r="F63" s="119"/>
      <c r="G63" s="117"/>
      <c r="H63" s="119"/>
      <c r="I63" s="117"/>
      <c r="J63" s="100"/>
      <c r="K63" s="117"/>
      <c r="L63" s="100"/>
    </row>
    <row r="64" spans="1:12" s="48" customFormat="1" ht="16.5" customHeight="1" x14ac:dyDescent="0.3">
      <c r="A64" s="65"/>
      <c r="B64" s="48" t="s">
        <v>237</v>
      </c>
      <c r="E64" s="62"/>
      <c r="F64" s="119"/>
      <c r="G64" s="117"/>
      <c r="H64" s="119"/>
      <c r="I64" s="117"/>
      <c r="J64" s="100"/>
      <c r="K64" s="117"/>
      <c r="L64" s="100"/>
    </row>
    <row r="65" spans="1:12" s="48" customFormat="1" ht="16.5" customHeight="1" x14ac:dyDescent="0.3">
      <c r="C65" s="48" t="s">
        <v>123</v>
      </c>
      <c r="E65" s="122"/>
      <c r="F65" s="55">
        <v>2196950</v>
      </c>
      <c r="G65" s="38"/>
      <c r="H65" s="55">
        <v>3543334</v>
      </c>
      <c r="I65" s="38"/>
      <c r="J65" s="55">
        <v>2112683</v>
      </c>
      <c r="K65" s="38"/>
      <c r="L65" s="55">
        <v>7540028</v>
      </c>
    </row>
    <row r="66" spans="1:12" s="48" customFormat="1" ht="16.5" customHeight="1" x14ac:dyDescent="0.3">
      <c r="C66" s="48" t="s">
        <v>124</v>
      </c>
      <c r="E66" s="122"/>
      <c r="F66" s="55">
        <v>-2606089</v>
      </c>
      <c r="G66" s="38"/>
      <c r="H66" s="55">
        <v>-2132448</v>
      </c>
      <c r="I66" s="38"/>
      <c r="J66" s="55">
        <v>-666614</v>
      </c>
      <c r="K66" s="38"/>
      <c r="L66" s="55">
        <v>-206710</v>
      </c>
    </row>
    <row r="67" spans="1:12" s="48" customFormat="1" ht="16.5" customHeight="1" x14ac:dyDescent="0.3">
      <c r="C67" s="48" t="s">
        <v>283</v>
      </c>
      <c r="E67" s="122"/>
      <c r="F67" s="55">
        <v>3633141</v>
      </c>
      <c r="G67" s="38"/>
      <c r="H67" s="38">
        <v>0</v>
      </c>
      <c r="I67" s="38"/>
      <c r="J67" s="38">
        <v>0</v>
      </c>
      <c r="K67" s="38"/>
      <c r="L67" s="38">
        <v>0</v>
      </c>
    </row>
    <row r="68" spans="1:12" s="48" customFormat="1" ht="16.5" customHeight="1" x14ac:dyDescent="0.3">
      <c r="C68" s="48" t="s">
        <v>229</v>
      </c>
      <c r="E68" s="122"/>
    </row>
    <row r="69" spans="1:12" s="48" customFormat="1" ht="16.5" customHeight="1" x14ac:dyDescent="0.3">
      <c r="D69" s="48" t="s">
        <v>230</v>
      </c>
      <c r="E69" s="122"/>
      <c r="F69" s="55">
        <v>-341469</v>
      </c>
      <c r="G69" s="38"/>
      <c r="H69" s="67">
        <v>-2106880</v>
      </c>
      <c r="I69" s="38"/>
      <c r="J69" s="55">
        <v>-341469</v>
      </c>
      <c r="K69" s="38"/>
      <c r="L69" s="67">
        <v>-2106880</v>
      </c>
    </row>
    <row r="70" spans="1:12" s="48" customFormat="1" ht="16.5" customHeight="1" x14ac:dyDescent="0.3">
      <c r="A70" s="48" t="s">
        <v>292</v>
      </c>
      <c r="E70" s="122"/>
      <c r="F70" s="64">
        <f>F48+SUM(F65:F69)</f>
        <v>17295349</v>
      </c>
      <c r="G70" s="55"/>
      <c r="H70" s="64">
        <f>H48+SUM(H65:H69)</f>
        <v>-124130856</v>
      </c>
      <c r="I70" s="55"/>
      <c r="J70" s="64">
        <f>J48+SUM(J65:J69)</f>
        <v>-24946806</v>
      </c>
      <c r="K70" s="55"/>
      <c r="L70" s="64">
        <f>L48+SUM(L65:L69)</f>
        <v>-84762035</v>
      </c>
    </row>
    <row r="71" spans="1:12" s="48" customFormat="1" ht="4.5" customHeight="1" x14ac:dyDescent="0.3">
      <c r="E71" s="122"/>
      <c r="F71" s="144"/>
      <c r="G71" s="55"/>
      <c r="H71" s="144"/>
      <c r="I71" s="55"/>
      <c r="J71" s="144"/>
      <c r="K71" s="55"/>
      <c r="L71" s="144"/>
    </row>
    <row r="72" spans="1:12" s="48" customFormat="1" ht="16.5" customHeight="1" x14ac:dyDescent="0.3">
      <c r="A72" s="65" t="s">
        <v>127</v>
      </c>
      <c r="E72" s="120"/>
      <c r="F72" s="121"/>
      <c r="G72" s="56"/>
      <c r="H72" s="121"/>
      <c r="I72" s="56"/>
      <c r="J72" s="56"/>
      <c r="K72" s="56"/>
      <c r="L72" s="56"/>
    </row>
    <row r="73" spans="1:12" s="48" customFormat="1" ht="16.5" customHeight="1" x14ac:dyDescent="0.3">
      <c r="B73" s="48" t="s">
        <v>128</v>
      </c>
      <c r="E73" s="122"/>
      <c r="F73" s="55">
        <v>-17219811</v>
      </c>
      <c r="G73" s="38"/>
      <c r="H73" s="55">
        <v>-29453123</v>
      </c>
      <c r="I73" s="38"/>
      <c r="J73" s="55">
        <v>-17166659</v>
      </c>
      <c r="K73" s="38"/>
      <c r="L73" s="55">
        <v>-29400608</v>
      </c>
    </row>
    <row r="74" spans="1:12" s="48" customFormat="1" ht="16.5" customHeight="1" x14ac:dyDescent="0.3">
      <c r="B74" s="48" t="s">
        <v>129</v>
      </c>
      <c r="E74" s="123"/>
      <c r="F74" s="38">
        <v>0</v>
      </c>
      <c r="G74" s="38"/>
      <c r="H74" s="38">
        <v>0</v>
      </c>
      <c r="I74" s="38"/>
      <c r="J74" s="55">
        <v>16374592</v>
      </c>
      <c r="K74" s="38"/>
      <c r="L74" s="55">
        <v>18294370</v>
      </c>
    </row>
    <row r="75" spans="1:12" s="48" customFormat="1" ht="16.5" customHeight="1" x14ac:dyDescent="0.3">
      <c r="B75" s="48" t="s">
        <v>130</v>
      </c>
      <c r="E75" s="123"/>
      <c r="F75" s="55"/>
      <c r="H75" s="55"/>
      <c r="J75" s="55"/>
      <c r="L75" s="55"/>
    </row>
    <row r="76" spans="1:12" s="48" customFormat="1" ht="16.5" customHeight="1" x14ac:dyDescent="0.3">
      <c r="D76" s="48" t="s">
        <v>205</v>
      </c>
      <c r="E76" s="123"/>
      <c r="F76" s="55">
        <v>298432707</v>
      </c>
      <c r="G76" s="38"/>
      <c r="H76" s="55">
        <v>262300000</v>
      </c>
      <c r="I76" s="38"/>
      <c r="J76" s="55">
        <v>286566008</v>
      </c>
      <c r="K76" s="38"/>
      <c r="L76" s="55">
        <v>257500000</v>
      </c>
    </row>
    <row r="77" spans="1:12" s="48" customFormat="1" ht="16.5" customHeight="1" x14ac:dyDescent="0.3">
      <c r="B77" s="48" t="s">
        <v>131</v>
      </c>
      <c r="E77" s="123"/>
      <c r="F77" s="55"/>
      <c r="H77" s="55"/>
      <c r="J77" s="55"/>
      <c r="L77" s="55"/>
    </row>
    <row r="78" spans="1:12" s="48" customFormat="1" ht="16.5" customHeight="1" x14ac:dyDescent="0.3">
      <c r="D78" s="48" t="s">
        <v>132</v>
      </c>
      <c r="E78" s="122"/>
      <c r="F78" s="38">
        <v>0</v>
      </c>
      <c r="G78" s="38"/>
      <c r="H78" s="55">
        <v>5200000</v>
      </c>
      <c r="I78" s="38"/>
      <c r="J78" s="38">
        <v>0</v>
      </c>
      <c r="K78" s="38"/>
      <c r="L78" s="55">
        <v>5200000</v>
      </c>
    </row>
    <row r="79" spans="1:12" s="48" customFormat="1" ht="16.5" customHeight="1" x14ac:dyDescent="0.3">
      <c r="B79" s="48" t="s">
        <v>133</v>
      </c>
      <c r="E79" s="122"/>
      <c r="F79" s="38">
        <v>0</v>
      </c>
      <c r="G79" s="38"/>
      <c r="H79" s="55">
        <v>1569575</v>
      </c>
      <c r="I79" s="38"/>
      <c r="J79" s="38">
        <v>0</v>
      </c>
      <c r="K79" s="38"/>
      <c r="L79" s="55">
        <v>1569575</v>
      </c>
    </row>
    <row r="80" spans="1:12" s="48" customFormat="1" ht="16.5" customHeight="1" x14ac:dyDescent="0.3">
      <c r="B80" s="48" t="s">
        <v>134</v>
      </c>
      <c r="E80" s="122"/>
      <c r="F80" s="38">
        <v>0</v>
      </c>
      <c r="G80" s="38"/>
      <c r="H80" s="38">
        <v>0</v>
      </c>
      <c r="I80" s="38"/>
      <c r="J80" s="55">
        <v>21599600</v>
      </c>
      <c r="K80" s="38"/>
      <c r="L80" s="55">
        <v>10799800</v>
      </c>
    </row>
    <row r="81" spans="1:12" s="48" customFormat="1" ht="16.5" customHeight="1" x14ac:dyDescent="0.3">
      <c r="B81" s="48" t="s">
        <v>211</v>
      </c>
      <c r="E81" s="122"/>
    </row>
    <row r="82" spans="1:12" s="48" customFormat="1" ht="16.5" customHeight="1" x14ac:dyDescent="0.3">
      <c r="C82" s="48" t="s">
        <v>206</v>
      </c>
      <c r="E82" s="122"/>
      <c r="F82" s="38">
        <v>15000000</v>
      </c>
      <c r="G82" s="38"/>
      <c r="H82" s="38">
        <v>0</v>
      </c>
      <c r="I82" s="38"/>
      <c r="J82" s="55">
        <v>15000000</v>
      </c>
      <c r="K82" s="38"/>
      <c r="L82" s="38">
        <v>0</v>
      </c>
    </row>
    <row r="83" spans="1:12" s="48" customFormat="1" ht="16.5" customHeight="1" x14ac:dyDescent="0.3">
      <c r="B83" s="48" t="s">
        <v>213</v>
      </c>
      <c r="E83" s="54"/>
      <c r="F83" s="55"/>
      <c r="G83" s="38"/>
      <c r="H83" s="55"/>
      <c r="I83" s="38"/>
      <c r="J83" s="55"/>
      <c r="K83" s="38"/>
      <c r="L83" s="55"/>
    </row>
    <row r="84" spans="1:12" s="48" customFormat="1" ht="16.5" customHeight="1" x14ac:dyDescent="0.3">
      <c r="C84" s="48" t="s">
        <v>207</v>
      </c>
      <c r="E84" s="54"/>
      <c r="F84" s="55">
        <v>-262266337</v>
      </c>
      <c r="G84" s="38"/>
      <c r="H84" s="55">
        <v>-151500000</v>
      </c>
      <c r="I84" s="38"/>
      <c r="J84" s="55">
        <v>-251266337</v>
      </c>
      <c r="K84" s="38"/>
      <c r="L84" s="55">
        <v>-150000000</v>
      </c>
    </row>
    <row r="85" spans="1:12" s="48" customFormat="1" ht="16.5" customHeight="1" x14ac:dyDescent="0.3">
      <c r="B85" s="48" t="s">
        <v>262</v>
      </c>
      <c r="E85" s="54"/>
      <c r="F85" s="38">
        <v>0</v>
      </c>
      <c r="G85" s="39"/>
      <c r="H85" s="38">
        <v>0</v>
      </c>
      <c r="I85" s="39"/>
      <c r="J85" s="38">
        <v>-36698920</v>
      </c>
      <c r="K85" s="39"/>
      <c r="L85" s="38">
        <v>-48640800</v>
      </c>
    </row>
    <row r="86" spans="1:12" s="48" customFormat="1" ht="16.5" customHeight="1" x14ac:dyDescent="0.3">
      <c r="B86" s="48" t="s">
        <v>263</v>
      </c>
      <c r="E86" s="54"/>
      <c r="F86" s="38">
        <v>0</v>
      </c>
      <c r="G86" s="38"/>
      <c r="H86" s="38">
        <v>0</v>
      </c>
      <c r="I86" s="38"/>
      <c r="J86" s="38">
        <v>-7164694</v>
      </c>
      <c r="K86" s="38"/>
      <c r="L86" s="38">
        <v>0</v>
      </c>
    </row>
    <row r="87" spans="1:12" s="48" customFormat="1" ht="16.5" customHeight="1" x14ac:dyDescent="0.3">
      <c r="B87" s="48" t="s">
        <v>135</v>
      </c>
      <c r="E87" s="54"/>
      <c r="F87" s="44">
        <v>0</v>
      </c>
      <c r="G87" s="38"/>
      <c r="H87" s="55">
        <v>-19799900</v>
      </c>
      <c r="I87" s="38"/>
      <c r="J87" s="44">
        <v>0</v>
      </c>
      <c r="K87" s="38"/>
      <c r="L87" s="55">
        <v>-19799900</v>
      </c>
    </row>
    <row r="88" spans="1:12" s="48" customFormat="1" ht="16.5" customHeight="1" x14ac:dyDescent="0.3">
      <c r="B88" s="48" t="s">
        <v>136</v>
      </c>
      <c r="E88" s="122"/>
      <c r="F88" s="38">
        <v>-44808</v>
      </c>
      <c r="G88" s="38"/>
      <c r="H88" s="55">
        <v>-441686</v>
      </c>
      <c r="I88" s="38"/>
      <c r="J88" s="38">
        <v>-31308</v>
      </c>
      <c r="K88" s="38"/>
      <c r="L88" s="55">
        <v>-34308</v>
      </c>
    </row>
    <row r="89" spans="1:12" s="48" customFormat="1" ht="16.5" customHeight="1" x14ac:dyDescent="0.3">
      <c r="B89" s="48" t="s">
        <v>166</v>
      </c>
      <c r="E89" s="54"/>
      <c r="F89" s="44"/>
      <c r="G89" s="38"/>
      <c r="H89" s="55"/>
      <c r="I89" s="38"/>
      <c r="J89" s="44"/>
      <c r="K89" s="38"/>
      <c r="L89" s="55"/>
    </row>
    <row r="90" spans="1:12" s="48" customFormat="1" ht="16.5" customHeight="1" x14ac:dyDescent="0.3">
      <c r="C90" s="48" t="s">
        <v>293</v>
      </c>
      <c r="E90" s="54"/>
      <c r="F90" s="55">
        <v>-481924</v>
      </c>
      <c r="G90" s="38"/>
      <c r="H90" s="44">
        <v>0</v>
      </c>
      <c r="I90" s="38"/>
      <c r="J90" s="55">
        <v>-481924</v>
      </c>
      <c r="K90" s="38"/>
      <c r="L90" s="44">
        <v>0</v>
      </c>
    </row>
    <row r="91" spans="1:12" s="48" customFormat="1" ht="16.5" customHeight="1" x14ac:dyDescent="0.3">
      <c r="B91" s="48" t="s">
        <v>264</v>
      </c>
      <c r="E91" s="122"/>
      <c r="F91" s="55"/>
      <c r="G91" s="55"/>
      <c r="H91" s="55"/>
      <c r="I91" s="55"/>
      <c r="J91" s="55"/>
      <c r="K91" s="55"/>
      <c r="L91" s="55"/>
    </row>
    <row r="92" spans="1:12" s="48" customFormat="1" ht="16.5" customHeight="1" x14ac:dyDescent="0.3">
      <c r="D92" s="48" t="s">
        <v>265</v>
      </c>
      <c r="E92" s="122"/>
    </row>
    <row r="93" spans="1:12" s="48" customFormat="1" ht="16.5" customHeight="1" x14ac:dyDescent="0.3">
      <c r="C93" s="48" t="s">
        <v>293</v>
      </c>
      <c r="E93" s="122"/>
      <c r="F93" s="55">
        <v>-9330153</v>
      </c>
      <c r="G93" s="38"/>
      <c r="H93" s="55">
        <v>-22595372</v>
      </c>
      <c r="I93" s="38"/>
      <c r="J93" s="55">
        <v>-1770510</v>
      </c>
      <c r="K93" s="38"/>
      <c r="L93" s="55">
        <v>-9137429</v>
      </c>
    </row>
    <row r="94" spans="1:12" s="48" customFormat="1" ht="16.5" customHeight="1" x14ac:dyDescent="0.3">
      <c r="A94" s="48" t="s">
        <v>289</v>
      </c>
      <c r="E94" s="122"/>
      <c r="F94" s="64">
        <f>+SUM(F73:F93)</f>
        <v>24089674</v>
      </c>
      <c r="G94" s="55"/>
      <c r="H94" s="64">
        <f>+SUM(H73:H93)</f>
        <v>45279494</v>
      </c>
      <c r="I94" s="55"/>
      <c r="J94" s="64">
        <f>+SUM(J73:J93)</f>
        <v>24959848</v>
      </c>
      <c r="K94" s="55"/>
      <c r="L94" s="64">
        <f>+SUM(L73:L93)</f>
        <v>36350700</v>
      </c>
    </row>
    <row r="95" spans="1:12" s="48" customFormat="1" ht="8.15" customHeight="1" x14ac:dyDescent="0.3">
      <c r="D95" s="129"/>
      <c r="E95" s="122"/>
      <c r="F95" s="116"/>
      <c r="G95" s="122"/>
      <c r="H95" s="116"/>
      <c r="I95" s="116"/>
      <c r="J95" s="116"/>
      <c r="K95" s="116"/>
      <c r="L95" s="116"/>
    </row>
    <row r="96" spans="1:12" s="48" customFormat="1" ht="16.5" customHeight="1" x14ac:dyDescent="0.3">
      <c r="A96" s="49"/>
      <c r="B96" s="49"/>
      <c r="C96" s="54"/>
      <c r="F96" s="144"/>
      <c r="G96" s="55"/>
      <c r="H96" s="144"/>
      <c r="I96" s="122"/>
      <c r="J96" s="144"/>
      <c r="K96" s="122"/>
      <c r="L96" s="144"/>
    </row>
    <row r="97" spans="1:12" s="48" customFormat="1" ht="16.5" customHeight="1" x14ac:dyDescent="0.3">
      <c r="A97" s="49"/>
      <c r="B97" s="49"/>
      <c r="C97" s="54"/>
      <c r="F97" s="144"/>
      <c r="G97" s="55"/>
      <c r="H97" s="144"/>
      <c r="I97" s="122"/>
      <c r="J97" s="144"/>
      <c r="K97" s="122"/>
      <c r="L97" s="144"/>
    </row>
    <row r="98" spans="1:12" s="48" customFormat="1" x14ac:dyDescent="0.3">
      <c r="B98" s="49"/>
      <c r="C98" s="54"/>
      <c r="F98" s="55"/>
      <c r="G98" s="122"/>
      <c r="H98" s="55"/>
      <c r="I98" s="116"/>
      <c r="J98" s="55"/>
      <c r="K98" s="116"/>
      <c r="L98" s="55"/>
    </row>
    <row r="99" spans="1:12" s="48" customFormat="1" x14ac:dyDescent="0.3">
      <c r="B99" s="49"/>
      <c r="C99" s="54"/>
      <c r="F99" s="55"/>
      <c r="G99" s="122"/>
      <c r="H99" s="55"/>
      <c r="I99" s="116"/>
      <c r="J99" s="55"/>
      <c r="K99" s="116"/>
      <c r="L99" s="55"/>
    </row>
    <row r="100" spans="1:12" s="48" customFormat="1" x14ac:dyDescent="0.3">
      <c r="B100" s="49"/>
      <c r="C100" s="54"/>
      <c r="F100" s="55"/>
      <c r="G100" s="122"/>
      <c r="H100" s="55"/>
      <c r="I100" s="116"/>
      <c r="J100" s="55"/>
      <c r="K100" s="116"/>
      <c r="L100" s="55"/>
    </row>
    <row r="101" spans="1:12" s="48" customFormat="1" x14ac:dyDescent="0.3">
      <c r="A101" s="48" t="s">
        <v>173</v>
      </c>
      <c r="B101" s="126"/>
      <c r="C101" s="126"/>
      <c r="D101" s="127"/>
      <c r="E101" s="120"/>
      <c r="F101" s="128"/>
      <c r="G101" s="120"/>
      <c r="H101" s="120"/>
      <c r="I101" s="120"/>
      <c r="J101" s="120"/>
      <c r="K101" s="120"/>
    </row>
    <row r="103" spans="1:12" s="48" customFormat="1" x14ac:dyDescent="0.3">
      <c r="B103" s="49"/>
      <c r="C103" s="54"/>
      <c r="F103" s="55"/>
      <c r="G103" s="122"/>
      <c r="H103" s="55"/>
      <c r="I103" s="116"/>
      <c r="J103" s="55"/>
      <c r="K103" s="116"/>
      <c r="L103" s="55"/>
    </row>
    <row r="104" spans="1:12" s="71" customFormat="1" ht="16.5" customHeight="1" x14ac:dyDescent="0.75">
      <c r="C104" s="71" t="s">
        <v>156</v>
      </c>
      <c r="F104" s="72"/>
      <c r="G104" s="72" t="s">
        <v>28</v>
      </c>
      <c r="H104" s="72"/>
      <c r="I104" s="72"/>
      <c r="J104" s="72"/>
      <c r="K104" s="72"/>
    </row>
    <row r="105" spans="1:12" s="73" customFormat="1" ht="16.5" customHeight="1" x14ac:dyDescent="0.75">
      <c r="C105" s="217" t="s">
        <v>107</v>
      </c>
      <c r="D105" s="217"/>
      <c r="E105" s="217"/>
      <c r="F105" s="72"/>
      <c r="G105" s="218" t="s">
        <v>125</v>
      </c>
      <c r="H105" s="218"/>
      <c r="I105" s="218"/>
      <c r="J105" s="218"/>
      <c r="K105" s="218"/>
      <c r="L105" s="218"/>
    </row>
    <row r="106" spans="1:12" s="48" customFormat="1" ht="16.5" customHeight="1" x14ac:dyDescent="0.3">
      <c r="B106" s="49"/>
      <c r="C106" s="54"/>
      <c r="F106" s="55"/>
      <c r="G106" s="122"/>
      <c r="H106" s="55"/>
      <c r="I106" s="116"/>
      <c r="J106" s="55"/>
      <c r="K106" s="116"/>
      <c r="L106" s="55" t="s">
        <v>144</v>
      </c>
    </row>
    <row r="107" spans="1:12" s="48" customFormat="1" ht="16.5" customHeight="1" x14ac:dyDescent="0.3">
      <c r="A107" s="232" t="s">
        <v>0</v>
      </c>
      <c r="B107" s="232"/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</row>
    <row r="108" spans="1:12" s="48" customFormat="1" ht="16.5" customHeight="1" x14ac:dyDescent="0.3">
      <c r="B108" s="219" t="s">
        <v>126</v>
      </c>
      <c r="C108" s="219"/>
      <c r="D108" s="219"/>
      <c r="E108" s="219"/>
      <c r="F108" s="219"/>
      <c r="G108" s="219"/>
      <c r="H108" s="219"/>
      <c r="I108" s="219"/>
      <c r="J108" s="219"/>
      <c r="K108" s="219"/>
      <c r="L108" s="219"/>
    </row>
    <row r="109" spans="1:12" s="48" customFormat="1" ht="16.5" customHeight="1" x14ac:dyDescent="0.3">
      <c r="B109" s="219" t="str">
        <f>+A4</f>
        <v>FOR THE NINE-MONTH PERIOD ENDED  30 SEPTEMBER 2020</v>
      </c>
      <c r="C109" s="219"/>
      <c r="D109" s="219"/>
      <c r="E109" s="219"/>
      <c r="F109" s="219"/>
      <c r="G109" s="219"/>
      <c r="H109" s="219"/>
      <c r="I109" s="219"/>
      <c r="J109" s="219"/>
      <c r="K109" s="219"/>
      <c r="L109" s="219"/>
    </row>
    <row r="110" spans="1:12" s="48" customFormat="1" ht="12" customHeight="1" x14ac:dyDescent="0.3">
      <c r="D110" s="54"/>
      <c r="E110" s="76"/>
      <c r="F110" s="116"/>
      <c r="G110" s="76"/>
      <c r="H110" s="76"/>
      <c r="I110" s="76"/>
      <c r="J110" s="76"/>
      <c r="K110" s="76"/>
    </row>
    <row r="111" spans="1:12" s="48" customFormat="1" ht="16.5" customHeight="1" x14ac:dyDescent="0.3">
      <c r="E111" s="62"/>
      <c r="F111" s="237" t="s">
        <v>3</v>
      </c>
      <c r="G111" s="237"/>
      <c r="H111" s="237"/>
      <c r="I111" s="237"/>
      <c r="J111" s="237"/>
      <c r="K111" s="237"/>
      <c r="L111" s="237"/>
    </row>
    <row r="112" spans="1:12" s="48" customFormat="1" ht="16.5" customHeight="1" x14ac:dyDescent="0.3">
      <c r="E112" s="62"/>
      <c r="F112" s="236" t="s">
        <v>192</v>
      </c>
      <c r="G112" s="236"/>
      <c r="H112" s="236"/>
      <c r="I112" s="172"/>
      <c r="J112" s="236" t="s">
        <v>193</v>
      </c>
      <c r="K112" s="236"/>
      <c r="L112" s="236"/>
    </row>
    <row r="113" spans="1:12" s="48" customFormat="1" ht="16.5" customHeight="1" x14ac:dyDescent="0.3">
      <c r="E113" s="62"/>
      <c r="F113" s="230" t="s">
        <v>191</v>
      </c>
      <c r="G113" s="230"/>
      <c r="H113" s="230"/>
      <c r="I113" s="117"/>
      <c r="J113" s="230" t="s">
        <v>191</v>
      </c>
      <c r="K113" s="230"/>
      <c r="L113" s="230"/>
    </row>
    <row r="114" spans="1:12" ht="16.5" customHeight="1" x14ac:dyDescent="0.3">
      <c r="E114" s="187"/>
      <c r="F114" s="118">
        <v>2020</v>
      </c>
      <c r="G114" s="130"/>
      <c r="H114" s="118">
        <v>2019</v>
      </c>
      <c r="I114" s="130"/>
      <c r="J114" s="118">
        <v>2020</v>
      </c>
      <c r="K114" s="130"/>
      <c r="L114" s="118">
        <v>2019</v>
      </c>
    </row>
    <row r="115" spans="1:12" s="48" customFormat="1" ht="8.15" customHeight="1" x14ac:dyDescent="0.3">
      <c r="E115" s="62"/>
      <c r="F115" s="119"/>
      <c r="G115" s="117"/>
      <c r="H115" s="119"/>
      <c r="I115" s="117"/>
      <c r="J115" s="100"/>
      <c r="K115" s="117"/>
      <c r="L115" s="100"/>
    </row>
    <row r="116" spans="1:12" s="48" customFormat="1" ht="16.5" customHeight="1" x14ac:dyDescent="0.3">
      <c r="A116" s="65" t="s">
        <v>137</v>
      </c>
      <c r="E116" s="120"/>
      <c r="F116" s="121"/>
      <c r="G116" s="56"/>
      <c r="H116" s="56"/>
      <c r="I116" s="56"/>
      <c r="J116" s="56"/>
      <c r="K116" s="56"/>
      <c r="L116" s="56"/>
    </row>
    <row r="117" spans="1:12" s="48" customFormat="1" ht="16.5" hidden="1" customHeight="1" x14ac:dyDescent="0.3">
      <c r="A117" s="65"/>
      <c r="B117" s="70" t="s">
        <v>212</v>
      </c>
      <c r="E117" s="120"/>
      <c r="F117" s="55">
        <v>0</v>
      </c>
      <c r="G117" s="56"/>
      <c r="H117" s="38">
        <v>0</v>
      </c>
      <c r="I117" s="56"/>
      <c r="J117" s="38">
        <v>0</v>
      </c>
      <c r="K117" s="56"/>
      <c r="L117" s="38">
        <v>0</v>
      </c>
    </row>
    <row r="118" spans="1:12" s="48" customFormat="1" ht="16.5" customHeight="1" x14ac:dyDescent="0.3">
      <c r="B118" s="48" t="s">
        <v>131</v>
      </c>
      <c r="E118" s="122"/>
      <c r="F118" s="55"/>
      <c r="G118" s="55"/>
      <c r="H118" s="55"/>
      <c r="I118" s="55"/>
      <c r="J118" s="55"/>
      <c r="K118" s="38"/>
      <c r="L118" s="38"/>
    </row>
    <row r="119" spans="1:12" s="48" customFormat="1" ht="16.5" customHeight="1" x14ac:dyDescent="0.3">
      <c r="C119" s="48" t="s">
        <v>138</v>
      </c>
      <c r="E119" s="122"/>
      <c r="F119" s="38">
        <v>10000000</v>
      </c>
      <c r="G119" s="38"/>
      <c r="H119" s="55">
        <v>50745295</v>
      </c>
      <c r="I119" s="38"/>
      <c r="J119" s="38">
        <v>10000000</v>
      </c>
      <c r="K119" s="38"/>
      <c r="L119" s="38">
        <v>0</v>
      </c>
    </row>
    <row r="120" spans="1:12" s="48" customFormat="1" ht="16.5" customHeight="1" x14ac:dyDescent="0.3">
      <c r="B120" s="48" t="s">
        <v>266</v>
      </c>
      <c r="E120" s="122"/>
    </row>
    <row r="121" spans="1:12" s="48" customFormat="1" ht="16.5" customHeight="1" x14ac:dyDescent="0.3">
      <c r="D121" s="48" t="s">
        <v>267</v>
      </c>
      <c r="E121" s="122"/>
      <c r="F121" s="44">
        <v>0</v>
      </c>
      <c r="G121" s="38"/>
      <c r="H121" s="55">
        <v>-57728948</v>
      </c>
      <c r="I121" s="38"/>
      <c r="J121" s="38">
        <v>0</v>
      </c>
      <c r="K121" s="38"/>
      <c r="L121" s="38">
        <v>0</v>
      </c>
    </row>
    <row r="122" spans="1:12" s="48" customFormat="1" ht="16.5" customHeight="1" x14ac:dyDescent="0.3">
      <c r="B122" s="48" t="s">
        <v>268</v>
      </c>
      <c r="E122" s="122"/>
    </row>
    <row r="123" spans="1:12" s="48" customFormat="1" ht="16.5" customHeight="1" x14ac:dyDescent="0.3">
      <c r="D123" s="48" t="s">
        <v>267</v>
      </c>
      <c r="E123" s="122"/>
      <c r="F123" s="55">
        <v>-3282980</v>
      </c>
      <c r="G123" s="38"/>
      <c r="H123" s="55">
        <v>-9370280</v>
      </c>
      <c r="I123" s="38"/>
      <c r="J123" s="38">
        <v>0</v>
      </c>
      <c r="K123" s="38"/>
      <c r="L123" s="38">
        <v>0</v>
      </c>
    </row>
    <row r="124" spans="1:12" s="48" customFormat="1" ht="16.5" customHeight="1" x14ac:dyDescent="0.3">
      <c r="B124" s="48" t="s">
        <v>167</v>
      </c>
      <c r="E124" s="122"/>
      <c r="F124" s="55">
        <v>-1320408</v>
      </c>
      <c r="G124" s="38"/>
      <c r="H124" s="55">
        <v>-1660822</v>
      </c>
      <c r="I124" s="38"/>
      <c r="J124" s="55">
        <v>-990120</v>
      </c>
      <c r="K124" s="38"/>
      <c r="L124" s="38">
        <v>-1970081</v>
      </c>
    </row>
    <row r="125" spans="1:12" s="48" customFormat="1" ht="16.5" customHeight="1" x14ac:dyDescent="0.3">
      <c r="B125" s="48" t="s">
        <v>231</v>
      </c>
      <c r="E125" s="122"/>
      <c r="F125" s="55">
        <v>-5718485</v>
      </c>
      <c r="G125" s="38"/>
      <c r="H125" s="55">
        <v>-17819629</v>
      </c>
      <c r="I125" s="38"/>
      <c r="J125" s="55">
        <v>-122276</v>
      </c>
      <c r="K125" s="38"/>
      <c r="L125" s="38">
        <v>-125851</v>
      </c>
    </row>
    <row r="126" spans="1:12" s="48" customFormat="1" ht="16.5" customHeight="1" x14ac:dyDescent="0.3">
      <c r="B126" s="48" t="s">
        <v>92</v>
      </c>
      <c r="E126" s="122"/>
      <c r="F126" s="55">
        <v>-15000000</v>
      </c>
      <c r="G126" s="38"/>
      <c r="H126" s="38">
        <v>-37497050</v>
      </c>
      <c r="I126" s="38"/>
      <c r="J126" s="38">
        <v>-15000000</v>
      </c>
      <c r="K126" s="38"/>
      <c r="L126" s="38">
        <v>-37496850</v>
      </c>
    </row>
    <row r="127" spans="1:12" s="48" customFormat="1" ht="16.5" customHeight="1" x14ac:dyDescent="0.3">
      <c r="A127" s="70" t="s">
        <v>239</v>
      </c>
      <c r="F127" s="64">
        <f>+SUM(F117:F126)</f>
        <v>-15321873</v>
      </c>
      <c r="G127" s="122"/>
      <c r="H127" s="64">
        <f>+SUM(H117:H126)</f>
        <v>-73331434</v>
      </c>
      <c r="I127" s="55"/>
      <c r="J127" s="64">
        <f>+SUM(J117:J126)</f>
        <v>-6112396</v>
      </c>
      <c r="K127" s="55"/>
      <c r="L127" s="64">
        <f>+SUM(L117:L126)</f>
        <v>-39592782</v>
      </c>
    </row>
    <row r="128" spans="1:12" s="48" customFormat="1" ht="16.5" customHeight="1" x14ac:dyDescent="0.3">
      <c r="A128" s="53" t="s">
        <v>139</v>
      </c>
      <c r="F128" s="64">
        <v>-5701520</v>
      </c>
      <c r="G128" s="38"/>
      <c r="H128" s="46">
        <v>-87633</v>
      </c>
      <c r="I128" s="38"/>
      <c r="J128" s="46">
        <v>0</v>
      </c>
      <c r="K128" s="38"/>
      <c r="L128" s="46">
        <v>0</v>
      </c>
    </row>
    <row r="129" spans="1:12" s="48" customFormat="1" ht="16.5" customHeight="1" x14ac:dyDescent="0.3">
      <c r="A129" s="85" t="s">
        <v>294</v>
      </c>
      <c r="B129" s="49"/>
      <c r="C129" s="49"/>
      <c r="F129" s="69">
        <f>+F70+F94+F127+F128</f>
        <v>20361630</v>
      </c>
      <c r="H129" s="69">
        <f>+H70+H94+H127+H128</f>
        <v>-152270429</v>
      </c>
      <c r="I129" s="69"/>
      <c r="J129" s="69">
        <f>+J70+J94+J127+J128</f>
        <v>-6099354</v>
      </c>
      <c r="K129" s="69"/>
      <c r="L129" s="69">
        <f>+L70+L94+L127+L128</f>
        <v>-88004117</v>
      </c>
    </row>
    <row r="130" spans="1:12" s="48" customFormat="1" ht="16.5" customHeight="1" x14ac:dyDescent="0.3">
      <c r="A130" s="85" t="s">
        <v>168</v>
      </c>
      <c r="B130" s="85"/>
      <c r="C130" s="54"/>
      <c r="F130" s="55">
        <v>206473395</v>
      </c>
      <c r="G130" s="38"/>
      <c r="H130" s="122">
        <v>322296358</v>
      </c>
      <c r="I130" s="42"/>
      <c r="J130" s="122">
        <v>119927007</v>
      </c>
      <c r="K130" s="42"/>
      <c r="L130" s="122">
        <v>170108766</v>
      </c>
    </row>
    <row r="131" spans="1:12" s="48" customFormat="1" ht="16.5" customHeight="1" thickBot="1" x14ac:dyDescent="0.35">
      <c r="A131" s="49" t="s">
        <v>169</v>
      </c>
      <c r="B131" s="49"/>
      <c r="C131" s="54"/>
      <c r="F131" s="109">
        <f>+F129+F130</f>
        <v>226835025</v>
      </c>
      <c r="G131" s="55"/>
      <c r="H131" s="109">
        <f>+H129+H130</f>
        <v>170025929</v>
      </c>
      <c r="I131" s="122"/>
      <c r="J131" s="109">
        <f>+J129+J130</f>
        <v>113827653</v>
      </c>
      <c r="K131" s="122"/>
      <c r="L131" s="109">
        <f>+L129+L130</f>
        <v>82104649</v>
      </c>
    </row>
    <row r="132" spans="1:12" s="48" customFormat="1" ht="16.5" customHeight="1" thickTop="1" x14ac:dyDescent="0.3">
      <c r="A132" s="49"/>
      <c r="B132" s="49"/>
      <c r="C132" s="54"/>
      <c r="F132" s="144"/>
      <c r="G132" s="55"/>
      <c r="H132" s="144"/>
      <c r="I132" s="122"/>
      <c r="J132" s="144"/>
      <c r="K132" s="122"/>
      <c r="L132" s="144"/>
    </row>
    <row r="133" spans="1:12" s="48" customFormat="1" ht="16.5" customHeight="1" x14ac:dyDescent="0.3">
      <c r="A133" s="85" t="s">
        <v>140</v>
      </c>
      <c r="B133" s="70"/>
      <c r="C133" s="70"/>
      <c r="F133" s="55"/>
      <c r="G133" s="122"/>
      <c r="H133" s="55"/>
      <c r="I133" s="116"/>
      <c r="J133" s="55"/>
      <c r="K133" s="116"/>
      <c r="L133" s="55"/>
    </row>
    <row r="134" spans="1:12" s="48" customFormat="1" ht="16.5" customHeight="1" x14ac:dyDescent="0.3">
      <c r="A134" s="131"/>
      <c r="B134" s="70"/>
      <c r="C134" s="49" t="s">
        <v>141</v>
      </c>
      <c r="F134" s="55"/>
      <c r="G134" s="122"/>
      <c r="H134" s="55"/>
      <c r="I134" s="116"/>
      <c r="J134" s="55"/>
      <c r="K134" s="116"/>
      <c r="L134" s="55"/>
    </row>
    <row r="135" spans="1:12" s="48" customFormat="1" ht="16.5" customHeight="1" x14ac:dyDescent="0.3">
      <c r="A135" s="70"/>
      <c r="B135" s="48" t="s">
        <v>264</v>
      </c>
      <c r="C135" s="70"/>
      <c r="F135" s="55"/>
      <c r="G135" s="122"/>
      <c r="H135" s="55"/>
      <c r="I135" s="116"/>
      <c r="J135" s="55"/>
      <c r="K135" s="116"/>
      <c r="L135" s="55"/>
    </row>
    <row r="136" spans="1:12" s="48" customFormat="1" ht="16.5" customHeight="1" x14ac:dyDescent="0.3">
      <c r="A136" s="70"/>
      <c r="C136" s="70" t="s">
        <v>265</v>
      </c>
      <c r="F136" s="55"/>
      <c r="G136" s="122"/>
      <c r="H136" s="55"/>
      <c r="I136" s="116"/>
      <c r="J136" s="55"/>
      <c r="K136" s="116"/>
      <c r="L136" s="55"/>
    </row>
    <row r="137" spans="1:12" s="48" customFormat="1" ht="16.5" customHeight="1" x14ac:dyDescent="0.3">
      <c r="A137" s="70"/>
      <c r="C137" s="70" t="s">
        <v>296</v>
      </c>
      <c r="F137" s="55"/>
      <c r="G137" s="122"/>
      <c r="H137" s="55"/>
      <c r="I137" s="116"/>
      <c r="J137" s="55"/>
      <c r="K137" s="116"/>
      <c r="L137" s="55"/>
    </row>
    <row r="138" spans="1:12" s="48" customFormat="1" ht="16.5" customHeight="1" x14ac:dyDescent="0.3">
      <c r="A138" s="85"/>
      <c r="C138" s="70" t="s">
        <v>295</v>
      </c>
      <c r="D138" s="70" t="s">
        <v>297</v>
      </c>
      <c r="F138" s="55">
        <v>-7508364</v>
      </c>
      <c r="G138" s="38"/>
      <c r="H138" s="55">
        <v>-22763372</v>
      </c>
      <c r="I138" s="38"/>
      <c r="J138" s="55">
        <v>-1973873</v>
      </c>
      <c r="K138" s="38"/>
      <c r="L138" s="38">
        <v>-9305429</v>
      </c>
    </row>
    <row r="139" spans="1:12" s="48" customFormat="1" ht="16.5" customHeight="1" x14ac:dyDescent="0.3">
      <c r="A139" s="85"/>
      <c r="C139" s="70" t="s">
        <v>298</v>
      </c>
      <c r="D139" s="124"/>
      <c r="F139" s="55"/>
      <c r="G139" s="38"/>
      <c r="H139" s="55"/>
      <c r="I139" s="38"/>
      <c r="J139" s="55"/>
      <c r="K139" s="38"/>
      <c r="L139" s="38"/>
    </row>
    <row r="140" spans="1:12" s="48" customFormat="1" ht="16.5" customHeight="1" x14ac:dyDescent="0.3">
      <c r="A140" s="85"/>
      <c r="D140" s="70" t="s">
        <v>272</v>
      </c>
      <c r="F140" s="55">
        <v>-1821789</v>
      </c>
      <c r="G140" s="39"/>
      <c r="H140" s="173">
        <v>0</v>
      </c>
      <c r="I140" s="39"/>
      <c r="J140" s="55">
        <v>203363</v>
      </c>
      <c r="K140" s="39"/>
      <c r="L140" s="39">
        <v>0</v>
      </c>
    </row>
    <row r="141" spans="1:12" s="48" customFormat="1" ht="16.5" customHeight="1" x14ac:dyDescent="0.3">
      <c r="A141" s="70"/>
      <c r="B141" s="70"/>
      <c r="C141" s="70" t="s">
        <v>232</v>
      </c>
      <c r="D141" s="70"/>
      <c r="F141" s="46">
        <v>0</v>
      </c>
      <c r="G141" s="38"/>
      <c r="H141" s="67">
        <v>168000</v>
      </c>
      <c r="I141" s="38"/>
      <c r="J141" s="46">
        <v>0</v>
      </c>
      <c r="K141" s="38"/>
      <c r="L141" s="67">
        <v>168000</v>
      </c>
    </row>
    <row r="142" spans="1:12" s="48" customFormat="1" ht="16.5" customHeight="1" x14ac:dyDescent="0.3">
      <c r="A142" s="70"/>
      <c r="B142" s="70"/>
      <c r="C142" s="48" t="s">
        <v>264</v>
      </c>
      <c r="D142" s="70"/>
      <c r="F142" s="203"/>
      <c r="G142" s="38"/>
      <c r="H142" s="144"/>
      <c r="I142" s="38"/>
      <c r="J142" s="203"/>
      <c r="K142" s="38"/>
      <c r="L142" s="144"/>
    </row>
    <row r="143" spans="1:12" s="48" customFormat="1" ht="16.5" customHeight="1" thickBot="1" x14ac:dyDescent="0.35">
      <c r="A143" s="70"/>
      <c r="D143" s="48" t="s">
        <v>265</v>
      </c>
      <c r="F143" s="74">
        <f>SUM(F138:F141)</f>
        <v>-9330153</v>
      </c>
      <c r="G143" s="55"/>
      <c r="H143" s="74">
        <f>SUM(H138:H141)</f>
        <v>-22595372</v>
      </c>
      <c r="I143" s="55"/>
      <c r="J143" s="74">
        <f>SUM(J138:J141)</f>
        <v>-1770510</v>
      </c>
      <c r="K143" s="55"/>
      <c r="L143" s="74">
        <f>SUM(L138:L141)</f>
        <v>-9137429</v>
      </c>
    </row>
    <row r="144" spans="1:12" s="48" customFormat="1" ht="16.5" customHeight="1" thickTop="1" x14ac:dyDescent="0.3">
      <c r="A144" s="70"/>
      <c r="B144" s="48" t="s">
        <v>166</v>
      </c>
      <c r="C144" s="70"/>
      <c r="F144" s="55"/>
      <c r="G144" s="122"/>
      <c r="H144" s="55"/>
      <c r="I144" s="116"/>
      <c r="J144" s="55"/>
      <c r="K144" s="116"/>
      <c r="L144" s="55"/>
    </row>
    <row r="145" spans="1:12" s="48" customFormat="1" ht="16.5" customHeight="1" x14ac:dyDescent="0.3">
      <c r="A145" s="85"/>
      <c r="C145" s="70" t="s">
        <v>208</v>
      </c>
      <c r="D145" s="124"/>
      <c r="F145" s="55">
        <v>-1927692</v>
      </c>
      <c r="G145" s="38"/>
      <c r="H145" s="173">
        <v>0</v>
      </c>
      <c r="I145" s="38"/>
      <c r="J145" s="55">
        <v>-1927692</v>
      </c>
      <c r="K145" s="38"/>
      <c r="L145" s="173">
        <v>0</v>
      </c>
    </row>
    <row r="146" spans="1:12" s="48" customFormat="1" ht="16.5" customHeight="1" x14ac:dyDescent="0.3">
      <c r="A146" s="70"/>
      <c r="B146" s="70"/>
      <c r="C146" s="70" t="s">
        <v>232</v>
      </c>
      <c r="D146" s="70"/>
      <c r="F146" s="67">
        <v>1445768</v>
      </c>
      <c r="G146" s="38"/>
      <c r="H146" s="173">
        <v>0</v>
      </c>
      <c r="I146" s="38"/>
      <c r="J146" s="67">
        <v>1445768</v>
      </c>
      <c r="K146" s="38"/>
      <c r="L146" s="173">
        <v>0</v>
      </c>
    </row>
    <row r="147" spans="1:12" s="48" customFormat="1" ht="16.5" customHeight="1" thickBot="1" x14ac:dyDescent="0.35">
      <c r="A147" s="70"/>
      <c r="C147" s="48" t="s">
        <v>166</v>
      </c>
      <c r="F147" s="74">
        <f>SUM(F145:F146)</f>
        <v>-481924</v>
      </c>
      <c r="G147" s="55"/>
      <c r="H147" s="204">
        <f>SUM(H145:H146)</f>
        <v>0</v>
      </c>
      <c r="I147" s="55"/>
      <c r="J147" s="74">
        <f>SUM(J145:J146)</f>
        <v>-481924</v>
      </c>
      <c r="K147" s="55"/>
      <c r="L147" s="204">
        <f>SUM(L145:L146)</f>
        <v>0</v>
      </c>
    </row>
    <row r="148" spans="1:12" s="48" customFormat="1" ht="6.65" customHeight="1" thickTop="1" x14ac:dyDescent="0.3">
      <c r="A148" s="70"/>
      <c r="B148" s="70"/>
      <c r="C148" s="70"/>
      <c r="D148" s="124"/>
      <c r="F148" s="55"/>
      <c r="G148" s="122"/>
      <c r="H148" s="56"/>
      <c r="I148" s="116"/>
      <c r="J148" s="55"/>
      <c r="K148" s="116"/>
      <c r="L148" s="55"/>
    </row>
    <row r="149" spans="1:12" s="48" customFormat="1" ht="16.5" customHeight="1" x14ac:dyDescent="0.3">
      <c r="A149" s="70"/>
      <c r="B149" s="70" t="s">
        <v>269</v>
      </c>
      <c r="C149" s="70"/>
      <c r="D149" s="124"/>
      <c r="F149" s="55"/>
      <c r="G149" s="122"/>
      <c r="H149" s="55"/>
      <c r="I149" s="116"/>
      <c r="J149" s="55"/>
      <c r="K149" s="116"/>
      <c r="L149" s="55"/>
    </row>
    <row r="150" spans="1:12" s="48" customFormat="1" ht="16.5" customHeight="1" thickBot="1" x14ac:dyDescent="0.35">
      <c r="A150" s="70"/>
      <c r="B150" s="70"/>
      <c r="C150" s="70"/>
      <c r="D150" s="124" t="s">
        <v>270</v>
      </c>
      <c r="F150" s="47">
        <v>1120166</v>
      </c>
      <c r="G150" s="122"/>
      <c r="H150" s="47">
        <v>0</v>
      </c>
      <c r="I150" s="116"/>
      <c r="J150" s="47">
        <v>436961</v>
      </c>
      <c r="K150" s="116"/>
      <c r="L150" s="47">
        <v>0</v>
      </c>
    </row>
    <row r="151" spans="1:12" s="48" customFormat="1" ht="6.65" hidden="1" customHeight="1" thickTop="1" x14ac:dyDescent="0.3">
      <c r="A151" s="70"/>
      <c r="B151" s="70"/>
      <c r="C151" s="70"/>
      <c r="D151" s="124"/>
      <c r="F151" s="55"/>
      <c r="G151" s="122"/>
      <c r="H151" s="55"/>
      <c r="I151" s="116"/>
      <c r="J151" s="55"/>
      <c r="K151" s="116"/>
      <c r="L151" s="55"/>
    </row>
    <row r="152" spans="1:12" s="48" customFormat="1" hidden="1" x14ac:dyDescent="0.3">
      <c r="A152" s="70"/>
      <c r="B152" s="70" t="s">
        <v>273</v>
      </c>
      <c r="C152" s="70"/>
      <c r="D152" s="124"/>
      <c r="F152" s="55"/>
      <c r="G152" s="122"/>
      <c r="H152" s="55"/>
      <c r="I152" s="116"/>
      <c r="J152" s="55"/>
      <c r="K152" s="116"/>
      <c r="L152" s="55"/>
    </row>
    <row r="153" spans="1:12" s="48" customFormat="1" ht="14.5" hidden="1" thickBot="1" x14ac:dyDescent="0.35">
      <c r="A153" s="70"/>
      <c r="C153" s="70"/>
      <c r="D153" s="70" t="s">
        <v>272</v>
      </c>
      <c r="F153" s="74"/>
      <c r="G153" s="122"/>
      <c r="H153" s="47">
        <v>0</v>
      </c>
      <c r="I153" s="116"/>
      <c r="J153" s="47">
        <v>0</v>
      </c>
      <c r="K153" s="116"/>
      <c r="L153" s="47">
        <v>0</v>
      </c>
    </row>
    <row r="154" spans="1:12" s="48" customFormat="1" ht="14.5" thickTop="1" x14ac:dyDescent="0.3">
      <c r="A154" s="70"/>
      <c r="B154" s="70"/>
      <c r="C154" s="70"/>
      <c r="D154" s="124"/>
      <c r="F154" s="55"/>
      <c r="G154" s="122"/>
      <c r="H154" s="55"/>
      <c r="I154" s="116"/>
      <c r="J154" s="55"/>
      <c r="K154" s="116"/>
      <c r="L154" s="55"/>
    </row>
    <row r="155" spans="1:12" s="48" customFormat="1" x14ac:dyDescent="0.3">
      <c r="A155" s="70"/>
      <c r="B155" s="70"/>
      <c r="C155" s="70"/>
      <c r="D155" s="124"/>
      <c r="F155" s="55"/>
      <c r="G155" s="122"/>
      <c r="H155" s="55"/>
      <c r="I155" s="116"/>
      <c r="J155" s="55"/>
      <c r="K155" s="116"/>
      <c r="L155" s="55"/>
    </row>
    <row r="156" spans="1:12" s="48" customFormat="1" x14ac:dyDescent="0.3">
      <c r="A156" s="70"/>
      <c r="B156" s="70"/>
      <c r="C156" s="70"/>
      <c r="D156" s="124"/>
      <c r="F156" s="55"/>
      <c r="G156" s="122"/>
      <c r="H156" s="55"/>
      <c r="I156" s="116"/>
      <c r="J156" s="55"/>
      <c r="K156" s="116"/>
      <c r="L156" s="55"/>
    </row>
    <row r="157" spans="1:12" s="48" customFormat="1" x14ac:dyDescent="0.3">
      <c r="A157" s="48" t="s">
        <v>173</v>
      </c>
      <c r="B157" s="126"/>
      <c r="C157" s="126"/>
      <c r="D157" s="127"/>
      <c r="E157" s="120"/>
      <c r="F157" s="128"/>
      <c r="G157" s="120"/>
      <c r="H157" s="120"/>
      <c r="I157" s="120"/>
      <c r="J157" s="120"/>
      <c r="K157" s="120"/>
    </row>
    <row r="160" spans="1:12" s="71" customFormat="1" x14ac:dyDescent="0.75">
      <c r="C160" s="224" t="s">
        <v>156</v>
      </c>
      <c r="D160" s="224"/>
      <c r="E160" s="224"/>
      <c r="F160" s="72"/>
      <c r="G160" s="72" t="s">
        <v>28</v>
      </c>
      <c r="H160" s="72"/>
      <c r="I160" s="72"/>
      <c r="J160" s="72"/>
      <c r="K160" s="72"/>
    </row>
    <row r="161" spans="3:12" s="73" customFormat="1" x14ac:dyDescent="0.75">
      <c r="C161" s="217" t="s">
        <v>107</v>
      </c>
      <c r="D161" s="217"/>
      <c r="E161" s="217"/>
      <c r="F161" s="72"/>
      <c r="G161" s="218" t="s">
        <v>125</v>
      </c>
      <c r="H161" s="218"/>
      <c r="I161" s="218"/>
      <c r="J161" s="218"/>
      <c r="K161" s="218"/>
      <c r="L161" s="218"/>
    </row>
    <row r="164" spans="3:12" x14ac:dyDescent="0.3">
      <c r="F164" s="133">
        <f>+'EBS '!F11</f>
        <v>226835025</v>
      </c>
      <c r="J164" s="133">
        <f>+'EBS '!J11</f>
        <v>113827653</v>
      </c>
    </row>
    <row r="165" spans="3:12" x14ac:dyDescent="0.3">
      <c r="F165" s="133">
        <f>+F131-F164</f>
        <v>0</v>
      </c>
      <c r="J165" s="133">
        <f>+J131-J164</f>
        <v>0</v>
      </c>
    </row>
  </sheetData>
  <mergeCells count="32">
    <mergeCell ref="C160:E160"/>
    <mergeCell ref="C161:E161"/>
    <mergeCell ref="G161:L161"/>
    <mergeCell ref="A107:L107"/>
    <mergeCell ref="B108:L108"/>
    <mergeCell ref="B109:L109"/>
    <mergeCell ref="F111:L111"/>
    <mergeCell ref="F112:H112"/>
    <mergeCell ref="J112:L112"/>
    <mergeCell ref="F113:H113"/>
    <mergeCell ref="J113:L113"/>
    <mergeCell ref="F59:L59"/>
    <mergeCell ref="C105:E105"/>
    <mergeCell ref="G105:L105"/>
    <mergeCell ref="F60:H60"/>
    <mergeCell ref="J60:L60"/>
    <mergeCell ref="F61:H61"/>
    <mergeCell ref="J61:L61"/>
    <mergeCell ref="B57:L57"/>
    <mergeCell ref="A2:L2"/>
    <mergeCell ref="A3:L3"/>
    <mergeCell ref="A4:L4"/>
    <mergeCell ref="F6:L6"/>
    <mergeCell ref="F8:H8"/>
    <mergeCell ref="J8:L8"/>
    <mergeCell ref="C52:E52"/>
    <mergeCell ref="C53:E53"/>
    <mergeCell ref="G53:L53"/>
    <mergeCell ref="A55:L55"/>
    <mergeCell ref="B56:L56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94" firstPageNumber="12" orientation="portrait" useFirstPageNumber="1" r:id="rId1"/>
  <headerFooter>
    <oddFooter>&amp;R&amp;"Times New Roman,Regular"&amp;11Page &amp;P</oddFooter>
  </headerFooter>
  <rowBreaks count="2" manualBreakCount="2">
    <brk id="53" max="12" man="1"/>
    <brk id="1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 </vt:lpstr>
      <vt:lpstr>EPL (3 mths)</vt:lpstr>
      <vt:lpstr>EPL (9 mths)</vt:lpstr>
      <vt:lpstr>Conso-EEQ</vt:lpstr>
      <vt:lpstr>EEQ </vt:lpstr>
      <vt:lpstr>ECF </vt:lpstr>
      <vt:lpstr>'Conso-EEQ'!Print_Area</vt:lpstr>
      <vt:lpstr>'EBS '!Print_Area</vt:lpstr>
      <vt:lpstr>'ECF '!Print_Area</vt:lpstr>
      <vt:lpstr>'EEQ '!Print_Area</vt:lpstr>
      <vt:lpstr>'EPL (3 mths)'!Print_Area</vt:lpstr>
      <vt:lpstr>'EPL (9 mths)'!Print_Area</vt:lpstr>
      <vt:lpstr>'ETitle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2020-11-09T04:15:51Z</cp:lastPrinted>
  <dcterms:created xsi:type="dcterms:W3CDTF">2020-02-23T10:09:03Z</dcterms:created>
  <dcterms:modified xsi:type="dcterms:W3CDTF">2020-11-09T04:31:41Z</dcterms:modified>
</cp:coreProperties>
</file>