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3-2563\"/>
    </mc:Choice>
  </mc:AlternateContent>
  <xr:revisionPtr revIDLastSave="0" documentId="13_ncr:1_{ED5E7EE7-7697-4A53-B526-2300CA6CBB3E}" xr6:coauthVersionLast="45" xr6:coauthVersionMax="45" xr10:uidLastSave="{00000000-0000-0000-0000-000000000000}"/>
  <bookViews>
    <workbookView xWindow="-120" yWindow="-120" windowWidth="29040" windowHeight="15840" tabRatio="465" activeTab="2" xr2:uid="{00000000-000D-0000-FFFF-FFFF00000000}"/>
  </bookViews>
  <sheets>
    <sheet name="BS" sheetId="1" r:id="rId1"/>
    <sheet name="PL&amp;CF" sheetId="6" r:id="rId2"/>
    <sheet name="CE1" sheetId="7" r:id="rId3"/>
    <sheet name="CE2" sheetId="8" r:id="rId4"/>
  </sheets>
  <definedNames>
    <definedName name="_xlnm.Print_Area" localSheetId="0">BS!$A$1:$K$77</definedName>
    <definedName name="_xlnm.Print_Area" localSheetId="2">'CE1'!$A$1:$Y$33</definedName>
    <definedName name="_xlnm.Print_Area" localSheetId="3">'CE2'!$A$1:$P$32</definedName>
    <definedName name="_xlnm.Print_Area" localSheetId="1">'PL&amp;CF'!$A$1:$K$225</definedName>
  </definedNames>
  <calcPr calcId="181029"/>
</workbook>
</file>

<file path=xl/calcChain.xml><?xml version="1.0" encoding="utf-8"?>
<calcChain xmlns="http://schemas.openxmlformats.org/spreadsheetml/2006/main">
  <c r="E20" i="7" l="1"/>
  <c r="O18" i="8" l="1"/>
  <c r="O15" i="8"/>
  <c r="O14" i="8"/>
  <c r="E19" i="8"/>
  <c r="I15" i="6" l="1"/>
  <c r="E15" i="6"/>
  <c r="E25" i="8" l="1"/>
  <c r="M26" i="8"/>
  <c r="M28" i="8" s="1"/>
  <c r="O26" i="8"/>
  <c r="O28" i="8"/>
  <c r="O27" i="8"/>
  <c r="M27" i="8"/>
  <c r="E26" i="7"/>
  <c r="U26" i="7"/>
  <c r="S26" i="7"/>
  <c r="E19" i="6" l="1"/>
  <c r="E22" i="6" l="1"/>
  <c r="E23" i="6" s="1"/>
  <c r="E27" i="6" s="1"/>
  <c r="I207" i="6" l="1"/>
  <c r="Q31" i="7" l="1"/>
  <c r="U30" i="7"/>
  <c r="Y30" i="7" s="1"/>
  <c r="W29" i="7"/>
  <c r="Q29" i="7"/>
  <c r="O29" i="7"/>
  <c r="O31" i="7" s="1"/>
  <c r="M29" i="7"/>
  <c r="K29" i="7"/>
  <c r="K31" i="7" s="1"/>
  <c r="I29" i="7"/>
  <c r="I31" i="7" s="1"/>
  <c r="G29" i="7"/>
  <c r="G31" i="7" s="1"/>
  <c r="E29" i="7"/>
  <c r="C29" i="7"/>
  <c r="C31" i="7" s="1"/>
  <c r="S28" i="7"/>
  <c r="U28" i="7" s="1"/>
  <c r="Y28" i="7" s="1"/>
  <c r="S27" i="7"/>
  <c r="U27" i="7" s="1"/>
  <c r="U19" i="7"/>
  <c r="U17" i="7"/>
  <c r="U16" i="7"/>
  <c r="U15" i="7"/>
  <c r="Y15" i="7" s="1"/>
  <c r="S17" i="7"/>
  <c r="S18" i="7" s="1"/>
  <c r="S16" i="7"/>
  <c r="S15" i="7"/>
  <c r="Q18" i="7"/>
  <c r="Q20" i="7" s="1"/>
  <c r="W26" i="7"/>
  <c r="Q26" i="7"/>
  <c r="O26" i="7"/>
  <c r="M26" i="7"/>
  <c r="K26" i="7"/>
  <c r="I26" i="7"/>
  <c r="G26" i="7"/>
  <c r="C26" i="7"/>
  <c r="S25" i="7"/>
  <c r="U25" i="7" s="1"/>
  <c r="Y25" i="7" s="1"/>
  <c r="S23" i="7"/>
  <c r="I18" i="7"/>
  <c r="I20" i="7" s="1"/>
  <c r="M25" i="8"/>
  <c r="K25" i="8"/>
  <c r="I25" i="8"/>
  <c r="G25" i="8"/>
  <c r="C25" i="8"/>
  <c r="M24" i="8"/>
  <c r="O24" i="8" s="1"/>
  <c r="O22" i="8"/>
  <c r="G28" i="8"/>
  <c r="I17" i="8"/>
  <c r="I19" i="8" s="1"/>
  <c r="G17" i="8"/>
  <c r="G19" i="8" s="1"/>
  <c r="K138" i="6"/>
  <c r="I138" i="6"/>
  <c r="E138" i="6"/>
  <c r="G138" i="6"/>
  <c r="E130" i="6"/>
  <c r="K130" i="6"/>
  <c r="I130" i="6"/>
  <c r="G130" i="6"/>
  <c r="K103" i="6"/>
  <c r="I103" i="6"/>
  <c r="E103" i="6"/>
  <c r="G103" i="6"/>
  <c r="K95" i="6"/>
  <c r="I95" i="6"/>
  <c r="G95" i="6"/>
  <c r="E95" i="6"/>
  <c r="G111" i="6"/>
  <c r="K139" i="6" l="1"/>
  <c r="K104" i="6"/>
  <c r="E139" i="6"/>
  <c r="I104" i="6"/>
  <c r="I139" i="6"/>
  <c r="E104" i="6"/>
  <c r="M31" i="7"/>
  <c r="W31" i="7"/>
  <c r="E31" i="7"/>
  <c r="O25" i="8"/>
  <c r="G139" i="6"/>
  <c r="S29" i="7"/>
  <c r="S31" i="7" s="1"/>
  <c r="U29" i="7"/>
  <c r="Y27" i="7"/>
  <c r="Y29" i="7" s="1"/>
  <c r="S20" i="7"/>
  <c r="U23" i="7"/>
  <c r="Y23" i="7" s="1"/>
  <c r="Y26" i="7" s="1"/>
  <c r="G30" i="8"/>
  <c r="G104" i="6"/>
  <c r="Y31" i="7" l="1"/>
  <c r="U31" i="7"/>
  <c r="E207" i="6"/>
  <c r="Y19" i="7" l="1"/>
  <c r="Y17" i="7"/>
  <c r="G18" i="7"/>
  <c r="G20" i="7" s="1"/>
  <c r="K28" i="8"/>
  <c r="K30" i="8" s="1"/>
  <c r="E28" i="8"/>
  <c r="E30" i="8" s="1"/>
  <c r="C28" i="8"/>
  <c r="C30" i="8" s="1"/>
  <c r="K17" i="8"/>
  <c r="K19" i="8" s="1"/>
  <c r="E17" i="8"/>
  <c r="C17" i="8"/>
  <c r="C19" i="8" s="1"/>
  <c r="O18" i="7"/>
  <c r="K18" i="7"/>
  <c r="K20" i="7" s="1"/>
  <c r="C18" i="7"/>
  <c r="C20" i="7" s="1"/>
  <c r="E212" i="6"/>
  <c r="I46" i="1"/>
  <c r="E46" i="1"/>
  <c r="W16" i="7"/>
  <c r="W18" i="7" s="1"/>
  <c r="W20" i="7" s="1"/>
  <c r="O29" i="8"/>
  <c r="O30" i="8" s="1"/>
  <c r="O16" i="8"/>
  <c r="K212" i="6"/>
  <c r="I212" i="6"/>
  <c r="G212" i="6"/>
  <c r="K207" i="6"/>
  <c r="G207" i="6"/>
  <c r="K146" i="6"/>
  <c r="I146" i="6"/>
  <c r="G146" i="6"/>
  <c r="G147" i="6" s="1"/>
  <c r="K111" i="6"/>
  <c r="K58" i="6"/>
  <c r="K61" i="6" s="1"/>
  <c r="I58" i="6"/>
  <c r="I61" i="6" s="1"/>
  <c r="G58" i="6"/>
  <c r="G61" i="6" s="1"/>
  <c r="E58" i="6"/>
  <c r="E61" i="6" s="1"/>
  <c r="K54" i="6"/>
  <c r="I54" i="6"/>
  <c r="G54" i="6"/>
  <c r="G62" i="6" s="1"/>
  <c r="E54" i="6"/>
  <c r="K19" i="6"/>
  <c r="K22" i="6" s="1"/>
  <c r="I19" i="6"/>
  <c r="I22" i="6" s="1"/>
  <c r="G19" i="6"/>
  <c r="G22" i="6" s="1"/>
  <c r="K15" i="6"/>
  <c r="G15" i="6"/>
  <c r="G67" i="1"/>
  <c r="G69" i="1" s="1"/>
  <c r="G50" i="1"/>
  <c r="G46" i="1"/>
  <c r="G51" i="1" s="1"/>
  <c r="K67" i="1"/>
  <c r="K69" i="1" s="1"/>
  <c r="K50" i="1"/>
  <c r="K46" i="1"/>
  <c r="G27" i="1"/>
  <c r="G16" i="1"/>
  <c r="K27" i="1"/>
  <c r="K16" i="1"/>
  <c r="I67" i="1"/>
  <c r="I69" i="1" s="1"/>
  <c r="I50" i="1"/>
  <c r="E67" i="1"/>
  <c r="E69" i="1" s="1"/>
  <c r="E50" i="1"/>
  <c r="I27" i="1"/>
  <c r="I16" i="1"/>
  <c r="E27" i="1"/>
  <c r="E16" i="1"/>
  <c r="M18" i="7"/>
  <c r="M20" i="7" s="1"/>
  <c r="M17" i="8"/>
  <c r="M19" i="8" s="1"/>
  <c r="E62" i="6" l="1"/>
  <c r="E66" i="6" s="1"/>
  <c r="E68" i="6" s="1"/>
  <c r="E71" i="6" s="1"/>
  <c r="K23" i="6"/>
  <c r="K27" i="6" s="1"/>
  <c r="K29" i="6" s="1"/>
  <c r="O20" i="7"/>
  <c r="U18" i="7"/>
  <c r="U20" i="7" s="1"/>
  <c r="G23" i="6"/>
  <c r="I23" i="6"/>
  <c r="K28" i="1"/>
  <c r="K51" i="1"/>
  <c r="K70" i="1" s="1"/>
  <c r="G28" i="1"/>
  <c r="G70" i="1"/>
  <c r="O17" i="8"/>
  <c r="O19" i="8" s="1"/>
  <c r="I28" i="1"/>
  <c r="I51" i="1"/>
  <c r="I70" i="1" s="1"/>
  <c r="K32" i="6"/>
  <c r="K37" i="6" s="1"/>
  <c r="Y16" i="7"/>
  <c r="Y18" i="7" s="1"/>
  <c r="Y20" i="7" s="1"/>
  <c r="K62" i="6"/>
  <c r="E28" i="1"/>
  <c r="E29" i="6"/>
  <c r="E87" i="6" s="1"/>
  <c r="E106" i="6" s="1"/>
  <c r="E111" i="6" s="1"/>
  <c r="E51" i="1"/>
  <c r="E70" i="1" s="1"/>
  <c r="I62" i="6"/>
  <c r="I27" i="6" l="1"/>
  <c r="I29" i="6" s="1"/>
  <c r="I32" i="6" s="1"/>
  <c r="I37" i="6" s="1"/>
  <c r="G66" i="6"/>
  <c r="G157" i="6" s="1"/>
  <c r="G174" i="6" s="1"/>
  <c r="G183" i="6" s="1"/>
  <c r="G187" i="6" s="1"/>
  <c r="G214" i="6" s="1"/>
  <c r="G217" i="6" s="1"/>
  <c r="G218" i="6" s="1"/>
  <c r="K66" i="6"/>
  <c r="K68" i="6" s="1"/>
  <c r="I66" i="6"/>
  <c r="I68" i="6" s="1"/>
  <c r="G27" i="6"/>
  <c r="G29" i="6" s="1"/>
  <c r="E109" i="6"/>
  <c r="K71" i="1"/>
  <c r="K87" i="6"/>
  <c r="K106" i="6" s="1"/>
  <c r="G71" i="1"/>
  <c r="E71" i="1"/>
  <c r="I71" i="1"/>
  <c r="K157" i="6"/>
  <c r="K174" i="6" s="1"/>
  <c r="K183" i="6" s="1"/>
  <c r="K187" i="6" s="1"/>
  <c r="K214" i="6" s="1"/>
  <c r="K217" i="6" s="1"/>
  <c r="K218" i="6" s="1"/>
  <c r="E34" i="6"/>
  <c r="E32" i="6" s="1"/>
  <c r="E37" i="6" s="1"/>
  <c r="I157" i="6" l="1"/>
  <c r="I174" i="6" s="1"/>
  <c r="I183" i="6" s="1"/>
  <c r="I187" i="6" s="1"/>
  <c r="I214" i="6" s="1"/>
  <c r="I217" i="6" s="1"/>
  <c r="I218" i="6" s="1"/>
  <c r="G68" i="6"/>
  <c r="E157" i="6"/>
  <c r="E174" i="6" s="1"/>
  <c r="E183" i="6" s="1"/>
  <c r="E187" i="6" s="1"/>
  <c r="E214" i="6" s="1"/>
  <c r="E217" i="6" s="1"/>
  <c r="E218" i="6" s="1"/>
  <c r="I87" i="6"/>
  <c r="I106" i="6" s="1"/>
  <c r="I111" i="6" s="1"/>
  <c r="I109" i="6" s="1"/>
  <c r="K71" i="6"/>
  <c r="K76" i="6" s="1"/>
  <c r="K122" i="6"/>
  <c r="K141" i="6" s="1"/>
  <c r="I71" i="6"/>
  <c r="I76" i="6" s="1"/>
  <c r="I122" i="6"/>
  <c r="I141" i="6" s="1"/>
  <c r="M30" i="8"/>
  <c r="G87" i="6"/>
  <c r="G106" i="6" s="1"/>
  <c r="G34" i="6"/>
  <c r="G32" i="6"/>
  <c r="G37" i="6" s="1"/>
  <c r="E76" i="6"/>
  <c r="I28" i="8"/>
  <c r="I30" i="8" s="1"/>
  <c r="E73" i="6"/>
  <c r="E122" i="6"/>
  <c r="E141" i="6" s="1"/>
  <c r="E146" i="6" s="1"/>
  <c r="E144" i="6" s="1"/>
  <c r="E147" i="6" s="1"/>
  <c r="G122" i="6" l="1"/>
  <c r="G141" i="6" s="1"/>
  <c r="G73" i="6"/>
  <c r="G71" i="6"/>
  <c r="G76" i="6" s="1"/>
  <c r="O31" i="8"/>
  <c r="Y32" i="7"/>
</calcChain>
</file>

<file path=xl/sharedStrings.xml><?xml version="1.0" encoding="utf-8"?>
<sst xmlns="http://schemas.openxmlformats.org/spreadsheetml/2006/main" count="404" uniqueCount="232">
  <si>
    <t>Charoong Thai Wire and Cable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</si>
  <si>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</si>
  <si>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</si>
  <si>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</si>
  <si>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</si>
  <si>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</si>
  <si>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</si>
  <si>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</si>
  <si>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</si>
  <si>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</si>
  <si>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</si>
  <si>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</si>
  <si>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</si>
  <si>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</si>
  <si>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</si>
  <si>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</si>
  <si>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</si>
  <si>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</si>
  <si>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</si>
  <si>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</si>
  <si>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</si>
  <si>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</si>
  <si>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</si>
  <si>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</si>
  <si>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</si>
  <si>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</si>
  <si>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</si>
  <si>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</si>
  <si>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</si>
  <si>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</si>
  <si>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</si>
  <si>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</si>
  <si>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</si>
  <si>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</si>
  <si>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</si>
  <si>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</si>
  <si>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</si>
  <si>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</si>
  <si>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</si>
  <si>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</si>
  <si>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</si>
  <si>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</si>
  <si>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 xml:space="preserve">   Gain on exchange</t>
  </si>
  <si>
    <t xml:space="preserve">   Management fee income</t>
  </si>
  <si>
    <t>Total revenues</t>
  </si>
  <si>
    <t>Expenses</t>
  </si>
  <si>
    <t>Cost of sales</t>
  </si>
  <si>
    <t>Total cost of sales</t>
  </si>
  <si>
    <t>Administrative expenses</t>
  </si>
  <si>
    <t>Total expenses</t>
  </si>
  <si>
    <t>Finance cost</t>
  </si>
  <si>
    <t>Cash flows from operating activities</t>
  </si>
  <si>
    <t xml:space="preserve">  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</si>
  <si>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</si>
  <si>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</si>
  <si>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</si>
  <si>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</si>
  <si>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</si>
  <si>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</si>
  <si>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</si>
  <si>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</si>
  <si>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</si>
  <si>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</si>
  <si>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Cash flows from financing activities</t>
  </si>
  <si>
    <t>Translation adjustments</t>
  </si>
  <si>
    <t>Cash and cash equivalents at beginning of period</t>
  </si>
  <si>
    <t>Cash and cash equivalents at end of period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</si>
  <si>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</si>
  <si>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</si>
  <si>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</si>
  <si>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</si>
  <si>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</si>
  <si>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</si>
  <si>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</si>
  <si>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</si>
  <si>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Earnings per share</t>
  </si>
  <si>
    <t>fully paid-up</t>
  </si>
  <si>
    <t>Short-term loans from financial institutions</t>
  </si>
  <si>
    <t>(Unit: Thousand Baht, except earnings per share expressed in Baht)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</si>
  <si>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</si>
  <si>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</si>
  <si>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</si>
  <si>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</si>
  <si>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</si>
  <si>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</si>
  <si>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</si>
  <si>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</si>
  <si>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Other comprehensive income for the period</t>
  </si>
  <si>
    <t>Total comprehensive income for the period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</si>
  <si>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</si>
  <si>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</si>
  <si>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</si>
  <si>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</si>
  <si>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</si>
  <si>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</si>
  <si>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</si>
  <si>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</si>
  <si>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</si>
  <si>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 xml:space="preserve">   Unappropriated</t>
  </si>
  <si>
    <t xml:space="preserve">   operating assets and liabilities</t>
  </si>
  <si>
    <t>(Unaudited but reviewed)</t>
  </si>
  <si>
    <t xml:space="preserve">   Cash paid for long-term employee benefits</t>
  </si>
  <si>
    <t>Trade and other receivables</t>
  </si>
  <si>
    <t>Inventories</t>
  </si>
  <si>
    <t>Investments in subsidiaries</t>
  </si>
  <si>
    <t>Other long-term investments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</si>
  <si>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</si>
  <si>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</si>
  <si>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</si>
  <si>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</si>
  <si>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</si>
  <si>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 xml:space="preserve">   Trade and other payables</t>
  </si>
  <si>
    <t>owners of</t>
  </si>
  <si>
    <t>Deferred tax assets</t>
  </si>
  <si>
    <t>Exchange differences on</t>
  </si>
  <si>
    <t xml:space="preserve">   Dividend income</t>
  </si>
  <si>
    <t xml:space="preserve">   Dividend income 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</si>
  <si>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</si>
  <si>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</si>
  <si>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</si>
  <si>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</si>
  <si>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</si>
  <si>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</si>
  <si>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</si>
  <si>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</si>
  <si>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</si>
  <si>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</si>
  <si>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Investments in associates</t>
  </si>
  <si>
    <t>Capital surplus</t>
  </si>
  <si>
    <t>from changes in</t>
  </si>
  <si>
    <t>financial statements in</t>
  </si>
  <si>
    <t>shareholding percentage</t>
  </si>
  <si>
    <t>foreign currency</t>
  </si>
  <si>
    <t xml:space="preserve">   397,906,284 ordinary shares of Baht 5 each</t>
  </si>
  <si>
    <t>Profit (loss) attributable to:</t>
  </si>
  <si>
    <t>Dividend paid</t>
  </si>
  <si>
    <t>Profit (loss) for the period</t>
  </si>
  <si>
    <t>Other comprehensive income to be reclassified</t>
  </si>
  <si>
    <t>Profit for the period</t>
  </si>
  <si>
    <t>Income statement (continued)</t>
  </si>
  <si>
    <t>Statement of comprehensive income (continued)</t>
  </si>
  <si>
    <t xml:space="preserve">   Gain on sales of property, plant and equipment</t>
  </si>
  <si>
    <t>Profit from operating activities before changes in</t>
  </si>
  <si>
    <t>Income tax payable</t>
  </si>
  <si>
    <t>Dividend paid (Note 17)</t>
  </si>
  <si>
    <t xml:space="preserve">   Profit attributable to equity holders of the Company</t>
  </si>
  <si>
    <t>Profit before tax</t>
  </si>
  <si>
    <t xml:space="preserve">Adjustments to reconcile profit before tax to net cash </t>
  </si>
  <si>
    <t xml:space="preserve">   to profit or loss in subsequent periods:</t>
  </si>
  <si>
    <t>Unrealised gain on exchange for cash and cash equivalents</t>
  </si>
  <si>
    <t>Capital surplus from changes in</t>
  </si>
  <si>
    <t xml:space="preserve">   shareholding percentage in a subsidiary</t>
  </si>
  <si>
    <t>Other components of equity</t>
  </si>
  <si>
    <t>The accompanying notes are an integral part of the interim financial statements.</t>
  </si>
  <si>
    <t>in a subsidiary</t>
  </si>
  <si>
    <t>Net cash flows from (used in) investing activities</t>
  </si>
  <si>
    <t>Basic earnings per share</t>
  </si>
  <si>
    <t>Balance as at 1 January 2019</t>
  </si>
  <si>
    <t>Balance as at 30 September 2019</t>
  </si>
  <si>
    <t>Decrease in restricted bank deposit</t>
  </si>
  <si>
    <t>Share of loss from investment in associate</t>
  </si>
  <si>
    <t>Interest income</t>
  </si>
  <si>
    <t>Net cash flows used in financing activities</t>
  </si>
  <si>
    <t>Selling expenses and distribution expenses</t>
  </si>
  <si>
    <t>Profit before income tax</t>
  </si>
  <si>
    <t>Income tax</t>
  </si>
  <si>
    <t xml:space="preserve">   Prepaid corporate income tax</t>
  </si>
  <si>
    <t>30 September 2020</t>
  </si>
  <si>
    <t>31 December 2019</t>
  </si>
  <si>
    <t>Other current financial assets</t>
  </si>
  <si>
    <t>Other non-current financial assets</t>
  </si>
  <si>
    <t>1.3, 6</t>
  </si>
  <si>
    <t>Non-controlling interests of subsidiary acquired by</t>
  </si>
  <si>
    <t xml:space="preserve">   the Company at price lower than book value</t>
  </si>
  <si>
    <t>As at 30 September 2020</t>
  </si>
  <si>
    <t>For the three-month period ended 30 September 2020</t>
  </si>
  <si>
    <t>For the nine-month period ended 30 September 2020</t>
  </si>
  <si>
    <t>Balance as at 1 January 2020</t>
  </si>
  <si>
    <t>Balance as at 30 September 2020</t>
  </si>
  <si>
    <t>Finance income</t>
  </si>
  <si>
    <t xml:space="preserve">Other comprehensive income to be reclassified </t>
  </si>
  <si>
    <t xml:space="preserve">   to profit or loss in subsequent periods</t>
  </si>
  <si>
    <t xml:space="preserve">Other comprehensive income not to be reclassified </t>
  </si>
  <si>
    <t xml:space="preserve">     to profit or loss in subsequent periods:</t>
  </si>
  <si>
    <t>Loss on investments in equity designated at fair value</t>
  </si>
  <si>
    <t xml:space="preserve">   through other comprehensive income</t>
  </si>
  <si>
    <t>Income tax effect</t>
  </si>
  <si>
    <t xml:space="preserve">     to profit or loss in subsequent periods - net of income tax</t>
  </si>
  <si>
    <t>Other comprehensive income</t>
  </si>
  <si>
    <t xml:space="preserve">Gains on investments </t>
  </si>
  <si>
    <t>in equity designated</t>
  </si>
  <si>
    <t xml:space="preserve"> at fair value through </t>
  </si>
  <si>
    <t>other comprehensive income</t>
  </si>
  <si>
    <t>other component of equity</t>
  </si>
  <si>
    <t xml:space="preserve">    - as previously reported</t>
  </si>
  <si>
    <t xml:space="preserve">Cumulative effects of the initial adoption of </t>
  </si>
  <si>
    <t xml:space="preserve">    new financial reporting standards (Note 2)</t>
  </si>
  <si>
    <t>Balance as at 1 January 2020 - as restated</t>
  </si>
  <si>
    <t>Non-controlling</t>
  </si>
  <si>
    <t>interests of</t>
  </si>
  <si>
    <t>subsidiary acquired</t>
  </si>
  <si>
    <t>by the Company</t>
  </si>
  <si>
    <t>at price lower</t>
  </si>
  <si>
    <t>than book value</t>
  </si>
  <si>
    <t>Profit from operating activities</t>
  </si>
  <si>
    <t xml:space="preserve">   Reversal of allowance for expected credit loss/allowance for </t>
  </si>
  <si>
    <t xml:space="preserve">       doubtful accounts - trade receivables</t>
  </si>
  <si>
    <t>6, 8</t>
  </si>
  <si>
    <t>Net cash flows from (used in) operating activities</t>
  </si>
  <si>
    <t xml:space="preserve">   Share of (profit) loss from investment in associate</t>
  </si>
  <si>
    <t xml:space="preserve">   Unrealised loss on exchange forward contracts</t>
  </si>
  <si>
    <t xml:space="preserve">   Finance income</t>
  </si>
  <si>
    <t xml:space="preserve">   Finance expenses</t>
  </si>
  <si>
    <t>Cash flows from (used in) operating activities</t>
  </si>
  <si>
    <t>Dividend income from investment in subsidiary</t>
  </si>
  <si>
    <t>(Increase) decrease in current financial assets</t>
  </si>
  <si>
    <t>Dividend income from investment in related party</t>
  </si>
  <si>
    <t>Net decrease in cash and cash equivalents</t>
  </si>
  <si>
    <t>Supplemental cash flow information :-</t>
  </si>
  <si>
    <t>Non-cash transaction</t>
  </si>
  <si>
    <t xml:space="preserve">  Purchase of machinery by trust receipts</t>
  </si>
  <si>
    <t xml:space="preserve">     receipts of investment properties</t>
  </si>
  <si>
    <t>Increase (decrease) in short-term loans from financial institutions</t>
  </si>
  <si>
    <t>Increase (decrease) in trust receipts</t>
  </si>
  <si>
    <t>(Increase) decrease in other non-current assets</t>
  </si>
  <si>
    <t>Share of profit (loss) from investment in associate</t>
  </si>
  <si>
    <t>Increase in other non-current financial assets</t>
  </si>
  <si>
    <t>Reversal of allowance for diminution in value of inventory</t>
  </si>
  <si>
    <t xml:space="preserve">   Reversal of allowance for diminution in value of inventory</t>
  </si>
  <si>
    <t xml:space="preserve">   Bad debt recovery</t>
  </si>
  <si>
    <t xml:space="preserve">   Unrealised (gain) loss on exchange</t>
  </si>
  <si>
    <t xml:space="preserve">  Repayment from trade account receivable by means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</si>
</sst>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3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38">
    <xf numFmtId="0" fontId="0" fillId="0" borderId="0" xfId="0"/>
    <xf numFmtId="41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2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165" fontId="8" fillId="0" borderId="0" xfId="0" applyNumberFormat="1" applyFont="1" applyFill="1" applyAlignment="1"/>
    <xf numFmtId="49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1" fontId="8" fillId="0" borderId="2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5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NumberFormat="1" applyFont="1" applyFill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/>
    <xf numFmtId="41" fontId="2" fillId="0" borderId="4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Fill="1" applyBorder="1" applyAlignment="1"/>
    <xf numFmtId="41" fontId="2" fillId="0" borderId="4" xfId="0" applyNumberFormat="1" applyFont="1" applyFill="1" applyBorder="1" applyAlignment="1">
      <alignment horizontal="center"/>
    </xf>
    <xf numFmtId="164" fontId="2" fillId="0" borderId="0" xfId="0" quotePrefix="1" applyNumberFormat="1" applyFont="1" applyFill="1" applyAlignment="1">
      <alignment horizontal="centerContinuous"/>
    </xf>
    <xf numFmtId="164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/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43" fontId="2" fillId="0" borderId="0" xfId="0" applyNumberFormat="1" applyFont="1" applyFill="1" applyAlignment="1"/>
    <xf numFmtId="43" fontId="2" fillId="0" borderId="5" xfId="0" applyNumberFormat="1" applyFont="1" applyFill="1" applyBorder="1" applyAlignment="1"/>
    <xf numFmtId="43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Alignment="1"/>
    <xf numFmtId="0" fontId="2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41" fontId="2" fillId="0" borderId="8" xfId="0" applyNumberFormat="1" applyFont="1" applyFill="1" applyBorder="1" applyAlignment="1"/>
    <xf numFmtId="164" fontId="1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41" fontId="11" fillId="0" borderId="0" xfId="0" applyNumberFormat="1" applyFont="1" applyFill="1" applyAlignment="1"/>
    <xf numFmtId="43" fontId="12" fillId="0" borderId="0" xfId="1" applyFont="1" applyFill="1" applyAlignment="1">
      <alignment vertical="top"/>
    </xf>
    <xf numFmtId="37" fontId="12" fillId="0" borderId="0" xfId="0" applyNumberFormat="1" applyFont="1" applyFill="1" applyAlignment="1">
      <alignment vertical="top"/>
    </xf>
    <xf numFmtId="164" fontId="11" fillId="0" borderId="0" xfId="0" applyNumberFormat="1" applyFont="1" applyFill="1" applyAlignment="1"/>
    <xf numFmtId="41" fontId="11" fillId="0" borderId="0" xfId="0" applyNumberFormat="1" applyFont="1" applyFill="1" applyBorder="1" applyAlignment="1">
      <alignment horizontal="center"/>
    </xf>
    <xf numFmtId="41" fontId="2" fillId="2" borderId="0" xfId="0" applyNumberFormat="1" applyFont="1" applyFill="1" applyBorder="1" applyAlignment="1"/>
    <xf numFmtId="164" fontId="2" fillId="0" borderId="2" xfId="0" applyNumberFormat="1" applyFont="1" applyFill="1" applyBorder="1" applyAlignment="1">
      <alignment horizontal="center"/>
    </xf>
    <xf numFmtId="49" fontId="8" fillId="0" borderId="0" xfId="0" applyNumberFormat="1" applyFont="1"/>
    <xf numFmtId="49" fontId="9" fillId="0" borderId="0" xfId="0" applyNumberFormat="1" applyFont="1"/>
    <xf numFmtId="164" fontId="2" fillId="0" borderId="0" xfId="0" applyNumberFormat="1" applyFont="1"/>
    <xf numFmtId="165" fontId="8" fillId="0" borderId="0" xfId="0" applyNumberFormat="1" applyFont="1"/>
    <xf numFmtId="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41" fontId="7" fillId="0" borderId="0" xfId="0" applyNumberFormat="1" applyFont="1"/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41" fontId="8" fillId="0" borderId="2" xfId="0" applyNumberFormat="1" applyFont="1" applyBorder="1" applyAlignment="1">
      <alignment horizontal="right"/>
    </xf>
    <xf numFmtId="49" fontId="8" fillId="0" borderId="0" xfId="0" applyNumberFormat="1" applyFont="1" applyBorder="1"/>
    <xf numFmtId="1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2" fillId="0" borderId="3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1" fillId="0" borderId="0" xfId="0" applyFont="1"/>
    <xf numFmtId="0" fontId="1" fillId="0" borderId="0" xfId="0" quotePrefix="1" applyFont="1"/>
    <xf numFmtId="41" fontId="2" fillId="0" borderId="0" xfId="0" applyNumberFormat="1" applyFont="1" applyAlignment="1">
      <alignment horizontal="right"/>
    </xf>
    <xf numFmtId="0" fontId="2" fillId="0" borderId="0" xfId="0" applyFont="1"/>
    <xf numFmtId="41" fontId="2" fillId="0" borderId="2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center"/>
    </xf>
    <xf numFmtId="41" fontId="2" fillId="0" borderId="0" xfId="0" applyNumberFormat="1" applyFont="1"/>
    <xf numFmtId="41" fontId="2" fillId="0" borderId="2" xfId="0" applyNumberFormat="1" applyFont="1" applyBorder="1"/>
    <xf numFmtId="41" fontId="2" fillId="0" borderId="2" xfId="0" applyNumberFormat="1" applyFont="1" applyBorder="1" applyAlignment="1">
      <alignment horizontal="center"/>
    </xf>
    <xf numFmtId="41" fontId="2" fillId="0" borderId="8" xfId="0" applyNumberFormat="1" applyFont="1" applyBorder="1"/>
    <xf numFmtId="41" fontId="2" fillId="0" borderId="4" xfId="0" applyNumberFormat="1" applyFont="1" applyBorder="1"/>
    <xf numFmtId="164" fontId="1" fillId="0" borderId="2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7"/>
  <sheetViews>
    <sheetView showGridLines="0" view="pageBreakPreview" topLeftCell="A54" zoomScaleNormal="100" zoomScaleSheetLayoutView="100" workbookViewId="0">
      <selection activeCell="E71" sqref="E71"/>
    </sheetView>
  </sheetViews>
  <sheetFormatPr defaultColWidth="10.7109375" defaultRowHeight="23.25" customHeight="1" x14ac:dyDescent="0.2"/>
  <cols>
    <col min="1" max="1" width="42.28515625" style="15" customWidth="1"/>
    <col min="2" max="2" width="2.5703125" style="3" customWidth="1"/>
    <col min="3" max="3" width="4.85546875" style="15" customWidth="1"/>
    <col min="4" max="4" width="1.140625" style="3" customWidth="1"/>
    <col min="5" max="5" width="16.28515625" style="3" customWidth="1"/>
    <col min="6" max="6" width="1.28515625" style="3" customWidth="1"/>
    <col min="7" max="7" width="20" style="3" customWidth="1"/>
    <col min="8" max="8" width="1.28515625" style="3" customWidth="1"/>
    <col min="9" max="9" width="16.7109375" style="3" customWidth="1"/>
    <col min="10" max="10" width="1.28515625" style="3" customWidth="1"/>
    <col min="11" max="11" width="19.7109375" style="3" customWidth="1"/>
    <col min="12" max="12" width="1.28515625" style="3" customWidth="1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19" s="10" customFormat="1" ht="23.25" customHeight="1" x14ac:dyDescent="0.25">
      <c r="A1" s="2" t="s">
        <v>0</v>
      </c>
      <c r="B1" s="76"/>
      <c r="C1" s="32"/>
      <c r="D1" s="33"/>
      <c r="E1" s="33"/>
      <c r="F1" s="33"/>
      <c r="G1" s="33"/>
      <c r="H1" s="33"/>
      <c r="I1" s="33"/>
      <c r="J1" s="33"/>
      <c r="K1" s="33"/>
    </row>
    <row r="2" spans="1:19" s="10" customFormat="1" ht="23.25" customHeight="1" x14ac:dyDescent="0.25">
      <c r="A2" s="2" t="s">
        <v>119</v>
      </c>
      <c r="B2" s="33"/>
      <c r="C2" s="32"/>
      <c r="D2" s="33"/>
      <c r="E2" s="33"/>
      <c r="F2" s="33"/>
      <c r="G2" s="33"/>
      <c r="H2" s="33"/>
      <c r="I2" s="33"/>
      <c r="J2" s="33"/>
      <c r="K2" s="33"/>
    </row>
    <row r="3" spans="1:19" s="10" customFormat="1" ht="23.25" customHeight="1" x14ac:dyDescent="0.25">
      <c r="A3" s="2" t="s">
        <v>174</v>
      </c>
      <c r="B3" s="33"/>
      <c r="C3" s="32"/>
      <c r="D3" s="33"/>
      <c r="E3" s="33"/>
      <c r="F3" s="33"/>
      <c r="G3" s="33"/>
      <c r="H3" s="33"/>
      <c r="I3" s="33"/>
      <c r="J3" s="33"/>
      <c r="K3" s="33"/>
    </row>
    <row r="4" spans="1:19" s="10" customFormat="1" ht="23.25" customHeight="1" x14ac:dyDescent="0.2">
      <c r="B4" s="33"/>
      <c r="C4" s="32"/>
      <c r="D4" s="33"/>
      <c r="E4" s="33"/>
      <c r="F4" s="33"/>
      <c r="G4" s="33"/>
      <c r="H4" s="33"/>
      <c r="I4" s="29"/>
      <c r="J4" s="29"/>
      <c r="K4" s="34" t="s">
        <v>1</v>
      </c>
    </row>
    <row r="5" spans="1:19" ht="23.25" customHeight="1" x14ac:dyDescent="0.25">
      <c r="E5" s="133" t="s">
        <v>2</v>
      </c>
      <c r="F5" s="133"/>
      <c r="G5" s="133"/>
      <c r="H5" s="74"/>
      <c r="I5" s="133" t="s">
        <v>3</v>
      </c>
      <c r="J5" s="133"/>
      <c r="K5" s="133"/>
      <c r="L5" s="74"/>
      <c r="M5" s="34"/>
    </row>
    <row r="6" spans="1:19" ht="23.25" customHeight="1" x14ac:dyDescent="0.2">
      <c r="C6" s="36" t="s">
        <v>4</v>
      </c>
      <c r="E6" s="77" t="s">
        <v>167</v>
      </c>
      <c r="F6" s="38"/>
      <c r="G6" s="77" t="s">
        <v>168</v>
      </c>
      <c r="H6" s="38"/>
      <c r="I6" s="77" t="s">
        <v>167</v>
      </c>
      <c r="J6" s="38"/>
      <c r="K6" s="77" t="s">
        <v>168</v>
      </c>
      <c r="L6" s="38"/>
    </row>
    <row r="7" spans="1:19" ht="23.25" customHeight="1" x14ac:dyDescent="0.2">
      <c r="C7" s="36"/>
      <c r="E7" s="28" t="s">
        <v>5</v>
      </c>
      <c r="F7" s="38"/>
      <c r="G7" s="28" t="s">
        <v>6</v>
      </c>
      <c r="H7" s="38"/>
      <c r="I7" s="28" t="s">
        <v>5</v>
      </c>
      <c r="J7" s="38"/>
      <c r="K7" s="28" t="s">
        <v>6</v>
      </c>
      <c r="L7" s="38"/>
    </row>
    <row r="8" spans="1:19" ht="23.25" customHeight="1" x14ac:dyDescent="0.2">
      <c r="C8" s="36"/>
      <c r="E8" s="28" t="s">
        <v>7</v>
      </c>
      <c r="F8" s="38"/>
      <c r="G8" s="78"/>
      <c r="H8" s="38"/>
      <c r="I8" s="28" t="s">
        <v>7</v>
      </c>
      <c r="J8" s="38"/>
      <c r="K8" s="78"/>
      <c r="L8" s="38"/>
    </row>
    <row r="9" spans="1:19" ht="23.25" customHeight="1" x14ac:dyDescent="0.25">
      <c r="A9" s="2" t="s">
        <v>8</v>
      </c>
      <c r="C9" s="4"/>
    </row>
    <row r="10" spans="1:19" ht="23.25" customHeight="1" x14ac:dyDescent="0.25">
      <c r="A10" s="2" t="s">
        <v>9</v>
      </c>
      <c r="C10" s="4"/>
    </row>
    <row r="11" spans="1:19" ht="23.25" customHeight="1" x14ac:dyDescent="0.2">
      <c r="A11" s="5" t="s">
        <v>10</v>
      </c>
      <c r="B11" s="6"/>
      <c r="C11" s="4"/>
      <c r="E11" s="1">
        <v>668826</v>
      </c>
      <c r="F11" s="1"/>
      <c r="G11" s="1">
        <v>885451</v>
      </c>
      <c r="H11" s="1"/>
      <c r="I11" s="7">
        <v>324288</v>
      </c>
      <c r="J11" s="1"/>
      <c r="K11" s="7">
        <v>599056</v>
      </c>
      <c r="M11" s="1"/>
      <c r="N11" s="1"/>
      <c r="O11" s="1"/>
      <c r="P11" s="1"/>
      <c r="Q11" s="7"/>
      <c r="R11" s="1"/>
      <c r="S11" s="7"/>
    </row>
    <row r="12" spans="1:19" ht="23.25" customHeight="1" x14ac:dyDescent="0.2">
      <c r="A12" s="5" t="s">
        <v>102</v>
      </c>
      <c r="C12" s="4">
        <v>4</v>
      </c>
      <c r="D12" s="8"/>
      <c r="E12" s="13">
        <v>1250655</v>
      </c>
      <c r="F12" s="9"/>
      <c r="G12" s="13">
        <v>1473823</v>
      </c>
      <c r="H12" s="9"/>
      <c r="I12" s="13">
        <v>790878</v>
      </c>
      <c r="J12" s="9"/>
      <c r="K12" s="13">
        <v>794553</v>
      </c>
      <c r="M12" s="13"/>
      <c r="N12" s="9"/>
      <c r="O12" s="1"/>
      <c r="P12" s="9"/>
      <c r="Q12" s="13"/>
      <c r="R12" s="9"/>
      <c r="S12" s="13"/>
    </row>
    <row r="13" spans="1:19" ht="23.25" customHeight="1" x14ac:dyDescent="0.2">
      <c r="A13" s="5" t="s">
        <v>103</v>
      </c>
      <c r="C13" s="4">
        <v>5</v>
      </c>
      <c r="D13" s="8"/>
      <c r="E13" s="13">
        <v>1734075</v>
      </c>
      <c r="F13" s="13"/>
      <c r="G13" s="13">
        <v>1562337</v>
      </c>
      <c r="H13" s="13"/>
      <c r="I13" s="13">
        <v>1268932</v>
      </c>
      <c r="J13" s="13"/>
      <c r="K13" s="13">
        <v>1145039</v>
      </c>
      <c r="M13" s="13"/>
      <c r="N13" s="9"/>
      <c r="O13" s="1"/>
      <c r="P13" s="9"/>
      <c r="Q13" s="13"/>
      <c r="R13" s="9"/>
      <c r="S13" s="13"/>
    </row>
    <row r="14" spans="1:19" ht="23.25" customHeight="1" x14ac:dyDescent="0.2">
      <c r="A14" s="5" t="s">
        <v>169</v>
      </c>
      <c r="C14" s="4">
        <v>1.3</v>
      </c>
      <c r="D14" s="8"/>
      <c r="E14" s="13">
        <v>201000</v>
      </c>
      <c r="F14" s="13"/>
      <c r="G14" s="13">
        <v>0</v>
      </c>
      <c r="H14" s="13"/>
      <c r="I14" s="13">
        <v>201000</v>
      </c>
      <c r="J14" s="13"/>
      <c r="K14" s="13">
        <v>0</v>
      </c>
      <c r="M14" s="13"/>
      <c r="N14" s="9"/>
      <c r="O14" s="1"/>
      <c r="P14" s="9"/>
      <c r="Q14" s="13"/>
      <c r="R14" s="9"/>
      <c r="S14" s="13"/>
    </row>
    <row r="15" spans="1:19" ht="23.25" customHeight="1" x14ac:dyDescent="0.2">
      <c r="A15" s="5" t="s">
        <v>11</v>
      </c>
      <c r="B15" s="10"/>
      <c r="C15" s="4"/>
      <c r="E15" s="12">
        <v>80913</v>
      </c>
      <c r="F15" s="1"/>
      <c r="G15" s="12">
        <v>33600</v>
      </c>
      <c r="H15" s="1"/>
      <c r="I15" s="12">
        <v>12311</v>
      </c>
      <c r="J15" s="13"/>
      <c r="K15" s="12">
        <v>1732</v>
      </c>
      <c r="M15" s="1"/>
      <c r="N15" s="1"/>
      <c r="O15" s="1"/>
      <c r="P15" s="1"/>
      <c r="Q15" s="1"/>
      <c r="R15" s="1"/>
      <c r="S15" s="1"/>
    </row>
    <row r="16" spans="1:19" ht="23.25" customHeight="1" x14ac:dyDescent="0.25">
      <c r="A16" s="2" t="s">
        <v>13</v>
      </c>
      <c r="C16" s="4"/>
      <c r="E16" s="14">
        <f>SUM(E11:E12,E13:E15)</f>
        <v>3935469</v>
      </c>
      <c r="F16" s="1"/>
      <c r="G16" s="14">
        <f>SUM(G11:G12,G13:G15)</f>
        <v>3955211</v>
      </c>
      <c r="H16" s="1"/>
      <c r="I16" s="14">
        <f>SUM(I11:I12,I13:I15)</f>
        <v>2597409</v>
      </c>
      <c r="J16" s="1"/>
      <c r="K16" s="14">
        <f>SUM(K11:K12,K13:K15)</f>
        <v>2540380</v>
      </c>
      <c r="M16" s="1"/>
      <c r="N16" s="1"/>
      <c r="O16" s="1"/>
      <c r="P16" s="1"/>
      <c r="Q16" s="1"/>
      <c r="R16" s="1"/>
      <c r="S16" s="1"/>
    </row>
    <row r="17" spans="1:27" ht="23.25" customHeight="1" x14ac:dyDescent="0.25">
      <c r="A17" s="2" t="s">
        <v>14</v>
      </c>
      <c r="C17" s="4"/>
      <c r="E17" s="1"/>
      <c r="F17" s="1"/>
      <c r="G17" s="1"/>
      <c r="H17" s="1"/>
      <c r="I17" s="1"/>
      <c r="J17" s="1"/>
      <c r="K17" s="1"/>
      <c r="O17" s="1"/>
    </row>
    <row r="18" spans="1:27" ht="23.25" customHeight="1" x14ac:dyDescent="0.2">
      <c r="A18" s="5" t="s">
        <v>15</v>
      </c>
      <c r="C18" s="4"/>
      <c r="E18" s="1">
        <v>0</v>
      </c>
      <c r="F18" s="1"/>
      <c r="G18" s="1">
        <v>75500</v>
      </c>
      <c r="H18" s="1"/>
      <c r="I18" s="1">
        <v>0</v>
      </c>
      <c r="J18" s="1"/>
      <c r="K18" s="1">
        <v>0</v>
      </c>
      <c r="O18" s="1"/>
    </row>
    <row r="19" spans="1:27" ht="23.25" customHeight="1" x14ac:dyDescent="0.2">
      <c r="A19" s="5" t="s">
        <v>170</v>
      </c>
      <c r="C19" s="4" t="s">
        <v>171</v>
      </c>
      <c r="E19" s="1">
        <v>182075</v>
      </c>
      <c r="F19" s="1"/>
      <c r="G19" s="1">
        <v>0</v>
      </c>
      <c r="H19" s="1"/>
      <c r="I19" s="1">
        <v>77267</v>
      </c>
      <c r="J19" s="1"/>
      <c r="K19" s="1">
        <v>0</v>
      </c>
      <c r="O19" s="1"/>
    </row>
    <row r="20" spans="1:27" ht="23.25" customHeight="1" x14ac:dyDescent="0.2">
      <c r="A20" s="5" t="s">
        <v>127</v>
      </c>
      <c r="C20" s="4">
        <v>7</v>
      </c>
      <c r="E20" s="1">
        <v>7648</v>
      </c>
      <c r="F20" s="1"/>
      <c r="G20" s="1">
        <v>5165</v>
      </c>
      <c r="H20" s="1"/>
      <c r="I20" s="1">
        <v>0</v>
      </c>
      <c r="J20" s="1"/>
      <c r="K20" s="1">
        <v>0</v>
      </c>
      <c r="O20" s="1"/>
    </row>
    <row r="21" spans="1:27" ht="23.25" customHeight="1" x14ac:dyDescent="0.2">
      <c r="A21" s="5" t="s">
        <v>104</v>
      </c>
      <c r="C21" s="4">
        <v>8</v>
      </c>
      <c r="E21" s="1">
        <v>0</v>
      </c>
      <c r="F21" s="1"/>
      <c r="G21" s="1">
        <v>0</v>
      </c>
      <c r="H21" s="1"/>
      <c r="I21" s="1">
        <v>1154096</v>
      </c>
      <c r="J21" s="1"/>
      <c r="K21" s="1">
        <v>1154096</v>
      </c>
      <c r="O21" s="1"/>
    </row>
    <row r="22" spans="1:27" ht="23.25" customHeight="1" x14ac:dyDescent="0.2">
      <c r="A22" s="5" t="s">
        <v>105</v>
      </c>
      <c r="C22" s="4">
        <v>1.3</v>
      </c>
      <c r="E22" s="1">
        <v>0</v>
      </c>
      <c r="F22" s="1"/>
      <c r="G22" s="1">
        <v>123770</v>
      </c>
      <c r="H22" s="1"/>
      <c r="I22" s="1">
        <v>0</v>
      </c>
      <c r="J22" s="1"/>
      <c r="K22" s="1">
        <v>22500</v>
      </c>
      <c r="O22" s="1"/>
    </row>
    <row r="23" spans="1:27" ht="23.25" customHeight="1" x14ac:dyDescent="0.2">
      <c r="A23" s="5" t="s">
        <v>106</v>
      </c>
      <c r="C23" s="4">
        <v>9</v>
      </c>
      <c r="E23" s="1">
        <v>34662</v>
      </c>
      <c r="F23" s="1"/>
      <c r="G23" s="1">
        <v>16785</v>
      </c>
      <c r="H23" s="1"/>
      <c r="I23" s="1">
        <v>11022</v>
      </c>
      <c r="J23" s="1"/>
      <c r="K23" s="1">
        <v>11022</v>
      </c>
      <c r="O23" s="1"/>
    </row>
    <row r="24" spans="1:27" ht="23.25" customHeight="1" x14ac:dyDescent="0.2">
      <c r="A24" s="5" t="s">
        <v>107</v>
      </c>
      <c r="B24" s="10"/>
      <c r="C24" s="4">
        <v>10</v>
      </c>
      <c r="E24" s="1">
        <v>1187672</v>
      </c>
      <c r="F24" s="1"/>
      <c r="G24" s="1">
        <v>920436</v>
      </c>
      <c r="H24" s="1"/>
      <c r="I24" s="1">
        <v>891773</v>
      </c>
      <c r="J24" s="1"/>
      <c r="K24" s="1">
        <v>633785</v>
      </c>
      <c r="O24" s="1"/>
    </row>
    <row r="25" spans="1:27" ht="23.25" customHeight="1" x14ac:dyDescent="0.2">
      <c r="A25" s="5" t="s">
        <v>113</v>
      </c>
      <c r="B25" s="10"/>
      <c r="C25" s="4"/>
      <c r="E25" s="1">
        <v>91670</v>
      </c>
      <c r="F25" s="1"/>
      <c r="G25" s="1">
        <v>93389</v>
      </c>
      <c r="H25" s="1"/>
      <c r="I25" s="1">
        <v>72975</v>
      </c>
      <c r="J25" s="1"/>
      <c r="K25" s="1">
        <v>74548</v>
      </c>
      <c r="O25" s="1"/>
    </row>
    <row r="26" spans="1:27" ht="23.25" customHeight="1" x14ac:dyDescent="0.2">
      <c r="A26" s="5" t="s">
        <v>16</v>
      </c>
      <c r="B26" s="10"/>
      <c r="C26" s="4"/>
      <c r="E26" s="12">
        <v>36586</v>
      </c>
      <c r="F26" s="1"/>
      <c r="G26" s="12">
        <v>83186</v>
      </c>
      <c r="H26" s="1"/>
      <c r="I26" s="12">
        <v>16251</v>
      </c>
      <c r="J26" s="1"/>
      <c r="K26" s="12">
        <v>56685</v>
      </c>
      <c r="O26" s="1"/>
    </row>
    <row r="27" spans="1:27" ht="23.25" customHeight="1" x14ac:dyDescent="0.25">
      <c r="A27" s="2" t="s">
        <v>17</v>
      </c>
      <c r="B27" s="10"/>
      <c r="C27" s="4"/>
      <c r="E27" s="1">
        <f>SUM(E18:E26)</f>
        <v>1540313</v>
      </c>
      <c r="F27" s="1"/>
      <c r="G27" s="1">
        <f>SUM(G18:G26)</f>
        <v>1318231</v>
      </c>
      <c r="H27" s="1"/>
      <c r="I27" s="1">
        <f>SUM(I18:I26)</f>
        <v>2223384</v>
      </c>
      <c r="J27" s="1"/>
      <c r="K27" s="1">
        <f>SUM(K18:K26)</f>
        <v>1952636</v>
      </c>
      <c r="O27" s="1"/>
    </row>
    <row r="28" spans="1:27" ht="23.25" customHeight="1" thickBot="1" x14ac:dyDescent="0.3">
      <c r="A28" s="2" t="s">
        <v>18</v>
      </c>
      <c r="C28" s="4"/>
      <c r="E28" s="16">
        <f>SUM(E16,E27)</f>
        <v>5475782</v>
      </c>
      <c r="F28" s="1"/>
      <c r="G28" s="16">
        <f>SUM(G16,G27)</f>
        <v>5273442</v>
      </c>
      <c r="H28" s="1"/>
      <c r="I28" s="16">
        <f>SUM(I16,I27)</f>
        <v>4820793</v>
      </c>
      <c r="J28" s="13"/>
      <c r="K28" s="16">
        <f>SUM(K16,K27)</f>
        <v>4493016</v>
      </c>
      <c r="O28" s="1"/>
      <c r="Q28" s="1"/>
    </row>
    <row r="29" spans="1:27" ht="23.25" customHeight="1" thickTop="1" x14ac:dyDescent="0.2">
      <c r="E29" s="13"/>
      <c r="F29" s="1"/>
      <c r="G29" s="13"/>
      <c r="H29" s="1"/>
      <c r="I29" s="13"/>
      <c r="J29" s="13"/>
      <c r="K29" s="13"/>
      <c r="O29" s="1"/>
      <c r="Q29" s="1"/>
    </row>
    <row r="30" spans="1:27" ht="23.25" customHeight="1" x14ac:dyDescent="0.2">
      <c r="A30" s="70" t="s">
        <v>153</v>
      </c>
      <c r="B30" s="6"/>
      <c r="O30" s="1"/>
      <c r="Q30" s="1"/>
    </row>
    <row r="31" spans="1:27" s="10" customFormat="1" ht="23.25" customHeight="1" x14ac:dyDescent="0.25">
      <c r="A31" s="2" t="s">
        <v>0</v>
      </c>
      <c r="B31" s="76"/>
      <c r="C31" s="32"/>
      <c r="D31" s="33"/>
      <c r="E31" s="33"/>
      <c r="F31" s="33"/>
      <c r="G31" s="33"/>
      <c r="H31" s="33"/>
      <c r="I31" s="33"/>
      <c r="J31" s="33"/>
      <c r="K31" s="33"/>
      <c r="O31" s="1"/>
      <c r="Q31" s="1"/>
      <c r="U31" s="3"/>
      <c r="V31" s="3"/>
      <c r="W31" s="3"/>
      <c r="X31" s="3"/>
      <c r="Y31" s="3"/>
      <c r="Z31" s="3"/>
      <c r="AA31" s="3"/>
    </row>
    <row r="32" spans="1:27" s="10" customFormat="1" ht="23.25" customHeight="1" x14ac:dyDescent="0.25">
      <c r="A32" s="2" t="s">
        <v>120</v>
      </c>
      <c r="B32" s="33"/>
      <c r="C32" s="32"/>
      <c r="D32" s="33"/>
      <c r="E32" s="33"/>
      <c r="F32" s="33"/>
      <c r="G32" s="33"/>
      <c r="H32" s="33"/>
      <c r="I32" s="33"/>
      <c r="J32" s="33"/>
      <c r="K32" s="33"/>
      <c r="O32" s="1"/>
      <c r="Q32" s="1"/>
      <c r="U32" s="3"/>
      <c r="V32" s="3"/>
      <c r="W32" s="3"/>
      <c r="X32" s="3"/>
      <c r="Y32" s="3"/>
      <c r="Z32" s="3"/>
      <c r="AA32" s="3"/>
    </row>
    <row r="33" spans="1:27" s="10" customFormat="1" ht="23.25" customHeight="1" x14ac:dyDescent="0.25">
      <c r="A33" s="2" t="s">
        <v>174</v>
      </c>
      <c r="B33" s="33"/>
      <c r="C33" s="32"/>
      <c r="D33" s="33"/>
      <c r="E33" s="33"/>
      <c r="F33" s="33"/>
      <c r="G33" s="33"/>
      <c r="H33" s="33"/>
      <c r="I33" s="33"/>
      <c r="J33" s="33"/>
      <c r="K33" s="33"/>
      <c r="O33" s="1"/>
      <c r="Q33" s="1"/>
      <c r="U33" s="3"/>
      <c r="V33" s="3"/>
      <c r="W33" s="3"/>
      <c r="X33" s="3"/>
      <c r="Y33" s="3"/>
      <c r="Z33" s="3"/>
      <c r="AA33" s="3"/>
    </row>
    <row r="34" spans="1:27" s="10" customFormat="1" ht="23.25" customHeight="1" x14ac:dyDescent="0.2">
      <c r="B34" s="33"/>
      <c r="C34" s="32"/>
      <c r="D34" s="33"/>
      <c r="E34" s="33"/>
      <c r="F34" s="33"/>
      <c r="G34" s="33"/>
      <c r="H34" s="33"/>
      <c r="I34" s="33"/>
      <c r="J34" s="33"/>
      <c r="K34" s="34" t="s">
        <v>1</v>
      </c>
      <c r="O34" s="1"/>
      <c r="U34" s="3"/>
      <c r="V34" s="3"/>
      <c r="W34" s="3"/>
      <c r="X34" s="3"/>
      <c r="Y34" s="3"/>
      <c r="Z34" s="3"/>
      <c r="AA34" s="3"/>
    </row>
    <row r="35" spans="1:27" ht="23.25" customHeight="1" x14ac:dyDescent="0.25">
      <c r="E35" s="133" t="s">
        <v>2</v>
      </c>
      <c r="F35" s="133"/>
      <c r="G35" s="133"/>
      <c r="H35" s="74"/>
      <c r="I35" s="133" t="s">
        <v>3</v>
      </c>
      <c r="J35" s="133"/>
      <c r="K35" s="133"/>
      <c r="L35" s="74"/>
      <c r="O35" s="1"/>
    </row>
    <row r="36" spans="1:27" ht="23.25" customHeight="1" x14ac:dyDescent="0.2">
      <c r="C36" s="36" t="s">
        <v>4</v>
      </c>
      <c r="E36" s="77" t="s">
        <v>167</v>
      </c>
      <c r="F36" s="38"/>
      <c r="G36" s="77" t="s">
        <v>168</v>
      </c>
      <c r="H36" s="38"/>
      <c r="I36" s="77" t="s">
        <v>167</v>
      </c>
      <c r="J36" s="38"/>
      <c r="K36" s="77" t="s">
        <v>168</v>
      </c>
      <c r="L36" s="38"/>
      <c r="O36" s="1"/>
    </row>
    <row r="37" spans="1:27" ht="23.25" customHeight="1" x14ac:dyDescent="0.2">
      <c r="C37" s="36"/>
      <c r="E37" s="28" t="s">
        <v>5</v>
      </c>
      <c r="F37" s="38"/>
      <c r="G37" s="28" t="s">
        <v>6</v>
      </c>
      <c r="H37" s="38"/>
      <c r="I37" s="28" t="s">
        <v>5</v>
      </c>
      <c r="J37" s="38"/>
      <c r="K37" s="28" t="s">
        <v>6</v>
      </c>
      <c r="L37" s="38"/>
      <c r="O37" s="1"/>
    </row>
    <row r="38" spans="1:27" ht="23.25" customHeight="1" x14ac:dyDescent="0.2">
      <c r="C38" s="36"/>
      <c r="E38" s="28" t="s">
        <v>7</v>
      </c>
      <c r="F38" s="38"/>
      <c r="G38" s="78"/>
      <c r="H38" s="89"/>
      <c r="I38" s="28" t="s">
        <v>7</v>
      </c>
      <c r="J38" s="38"/>
      <c r="K38" s="78"/>
      <c r="L38" s="34"/>
      <c r="O38" s="1"/>
    </row>
    <row r="39" spans="1:27" ht="23.25" customHeight="1" x14ac:dyDescent="0.25">
      <c r="A39" s="2" t="s">
        <v>19</v>
      </c>
      <c r="C39" s="4"/>
      <c r="O39" s="1"/>
    </row>
    <row r="40" spans="1:27" ht="23.25" customHeight="1" x14ac:dyDescent="0.25">
      <c r="A40" s="2" t="s">
        <v>20</v>
      </c>
      <c r="C40" s="4"/>
      <c r="O40" s="1"/>
    </row>
    <row r="41" spans="1:27" ht="23.25" customHeight="1" x14ac:dyDescent="0.2">
      <c r="A41" s="5" t="s">
        <v>77</v>
      </c>
      <c r="B41" s="10"/>
      <c r="C41" s="4">
        <v>11</v>
      </c>
      <c r="E41" s="17">
        <v>64200</v>
      </c>
      <c r="F41" s="17"/>
      <c r="G41" s="17">
        <v>53502</v>
      </c>
      <c r="H41" s="17"/>
      <c r="I41" s="7">
        <v>0</v>
      </c>
      <c r="J41" s="17"/>
      <c r="K41" s="18">
        <v>0</v>
      </c>
      <c r="O41" s="1"/>
    </row>
    <row r="42" spans="1:27" ht="23.25" customHeight="1" x14ac:dyDescent="0.2">
      <c r="A42" s="5" t="s">
        <v>21</v>
      </c>
      <c r="B42" s="10"/>
      <c r="C42" s="4">
        <v>11</v>
      </c>
      <c r="E42" s="17">
        <v>151564</v>
      </c>
      <c r="F42" s="17"/>
      <c r="G42" s="17">
        <v>161018</v>
      </c>
      <c r="H42" s="17"/>
      <c r="I42" s="18">
        <v>151564</v>
      </c>
      <c r="J42" s="17"/>
      <c r="K42" s="18">
        <v>87749</v>
      </c>
      <c r="O42" s="1"/>
    </row>
    <row r="43" spans="1:27" ht="23.25" customHeight="1" x14ac:dyDescent="0.2">
      <c r="A43" s="5" t="s">
        <v>108</v>
      </c>
      <c r="C43" s="4">
        <v>12</v>
      </c>
      <c r="E43" s="17">
        <v>407462</v>
      </c>
      <c r="F43" s="17"/>
      <c r="G43" s="17">
        <v>384093</v>
      </c>
      <c r="H43" s="17"/>
      <c r="I43" s="18">
        <v>216826</v>
      </c>
      <c r="J43" s="17"/>
      <c r="K43" s="18">
        <v>126907</v>
      </c>
      <c r="O43" s="1"/>
    </row>
    <row r="44" spans="1:27" ht="23.25" customHeight="1" x14ac:dyDescent="0.2">
      <c r="A44" s="5" t="s">
        <v>143</v>
      </c>
      <c r="C44" s="4"/>
      <c r="E44" s="17">
        <v>23863</v>
      </c>
      <c r="F44" s="17"/>
      <c r="G44" s="17">
        <v>10508</v>
      </c>
      <c r="H44" s="17"/>
      <c r="I44" s="18">
        <v>23863</v>
      </c>
      <c r="J44" s="17"/>
      <c r="K44" s="18">
        <v>10040</v>
      </c>
      <c r="O44" s="1"/>
    </row>
    <row r="45" spans="1:27" ht="23.25" customHeight="1" x14ac:dyDescent="0.2">
      <c r="A45" s="5" t="s">
        <v>22</v>
      </c>
      <c r="C45" s="4"/>
      <c r="E45" s="17">
        <v>36738</v>
      </c>
      <c r="F45" s="17"/>
      <c r="G45" s="17">
        <v>47790</v>
      </c>
      <c r="H45" s="17"/>
      <c r="I45" s="18">
        <v>30889</v>
      </c>
      <c r="J45" s="17"/>
      <c r="K45" s="18">
        <v>41070</v>
      </c>
      <c r="O45" s="1"/>
    </row>
    <row r="46" spans="1:27" ht="23.25" customHeight="1" x14ac:dyDescent="0.25">
      <c r="A46" s="2" t="s">
        <v>23</v>
      </c>
      <c r="C46" s="4"/>
      <c r="E46" s="19">
        <f>SUM(E41:E42,E43:E45)</f>
        <v>683827</v>
      </c>
      <c r="F46" s="20"/>
      <c r="G46" s="19">
        <f>SUM(G41:G42,G43:G45)</f>
        <v>656911</v>
      </c>
      <c r="H46" s="17"/>
      <c r="I46" s="19">
        <f>SUM(I41:I42,I43:I45)</f>
        <v>423142</v>
      </c>
      <c r="J46" s="20"/>
      <c r="K46" s="19">
        <f>SUM(K41:K42,K43:K45)</f>
        <v>265766</v>
      </c>
      <c r="O46" s="1"/>
    </row>
    <row r="47" spans="1:27" ht="23.25" customHeight="1" x14ac:dyDescent="0.25">
      <c r="A47" s="2" t="s">
        <v>24</v>
      </c>
      <c r="C47" s="4"/>
      <c r="E47" s="20"/>
      <c r="F47" s="20"/>
      <c r="G47" s="20"/>
      <c r="H47" s="17"/>
      <c r="I47" s="20"/>
      <c r="J47" s="20"/>
      <c r="K47" s="20"/>
      <c r="O47" s="1"/>
    </row>
    <row r="48" spans="1:27" ht="23.25" customHeight="1" x14ac:dyDescent="0.2">
      <c r="A48" s="5" t="s">
        <v>79</v>
      </c>
      <c r="C48" s="4">
        <v>13</v>
      </c>
      <c r="E48" s="20">
        <v>359697</v>
      </c>
      <c r="F48" s="20"/>
      <c r="G48" s="20">
        <v>348629</v>
      </c>
      <c r="H48" s="17"/>
      <c r="I48" s="20">
        <v>303680</v>
      </c>
      <c r="J48" s="20"/>
      <c r="K48" s="20">
        <v>292847</v>
      </c>
      <c r="O48" s="1"/>
    </row>
    <row r="49" spans="1:15" ht="23.25" customHeight="1" x14ac:dyDescent="0.2">
      <c r="A49" s="5" t="s">
        <v>25</v>
      </c>
      <c r="C49" s="4"/>
      <c r="E49" s="12">
        <v>0</v>
      </c>
      <c r="F49" s="20"/>
      <c r="G49" s="12">
        <v>0</v>
      </c>
      <c r="H49" s="17"/>
      <c r="I49" s="21">
        <v>500</v>
      </c>
      <c r="J49" s="20"/>
      <c r="K49" s="21">
        <v>500</v>
      </c>
      <c r="O49" s="1"/>
    </row>
    <row r="50" spans="1:15" ht="23.25" customHeight="1" x14ac:dyDescent="0.25">
      <c r="A50" s="2" t="s">
        <v>26</v>
      </c>
      <c r="C50" s="4"/>
      <c r="E50" s="20">
        <f>SUM(E48:E49)</f>
        <v>359697</v>
      </c>
      <c r="F50" s="20"/>
      <c r="G50" s="20">
        <f>SUM(G48:G49)</f>
        <v>348629</v>
      </c>
      <c r="H50" s="17"/>
      <c r="I50" s="20">
        <f>SUM(I48:I49)</f>
        <v>304180</v>
      </c>
      <c r="J50" s="20"/>
      <c r="K50" s="20">
        <f>SUM(K48:K49)</f>
        <v>293347</v>
      </c>
      <c r="O50" s="1"/>
    </row>
    <row r="51" spans="1:15" ht="23.25" customHeight="1" x14ac:dyDescent="0.25">
      <c r="A51" s="2" t="s">
        <v>27</v>
      </c>
      <c r="E51" s="19">
        <f>SUM(E46,E50)</f>
        <v>1043524</v>
      </c>
      <c r="F51" s="20"/>
      <c r="G51" s="19">
        <f>SUM(G46,G50)</f>
        <v>1005540</v>
      </c>
      <c r="H51" s="17"/>
      <c r="I51" s="19">
        <f>SUM(I46,I50)</f>
        <v>727322</v>
      </c>
      <c r="J51" s="20"/>
      <c r="K51" s="19">
        <f>SUM(K46,K50)</f>
        <v>559113</v>
      </c>
      <c r="O51" s="1"/>
    </row>
    <row r="52" spans="1:15" ht="23.25" customHeight="1" x14ac:dyDescent="0.25">
      <c r="A52" s="2" t="s">
        <v>28</v>
      </c>
      <c r="E52" s="22"/>
      <c r="F52" s="22"/>
      <c r="G52" s="22"/>
      <c r="I52" s="22"/>
      <c r="J52" s="22"/>
      <c r="K52" s="22"/>
      <c r="O52" s="1"/>
    </row>
    <row r="53" spans="1:15" ht="23.25" customHeight="1" x14ac:dyDescent="0.25">
      <c r="A53" s="2" t="s">
        <v>29</v>
      </c>
      <c r="E53" s="22"/>
      <c r="F53" s="22"/>
      <c r="G53" s="22"/>
      <c r="I53" s="22"/>
      <c r="J53" s="22"/>
      <c r="K53" s="22"/>
      <c r="O53" s="1"/>
    </row>
    <row r="54" spans="1:15" ht="23.25" customHeight="1" x14ac:dyDescent="0.2">
      <c r="A54" s="5" t="s">
        <v>30</v>
      </c>
      <c r="B54" s="6"/>
      <c r="C54" s="4"/>
      <c r="E54" s="22"/>
      <c r="F54" s="22"/>
      <c r="G54" s="22"/>
      <c r="I54" s="22"/>
      <c r="J54" s="22"/>
      <c r="K54" s="22"/>
      <c r="O54" s="1"/>
    </row>
    <row r="55" spans="1:15" ht="23.25" customHeight="1" thickBot="1" x14ac:dyDescent="0.25">
      <c r="A55" s="5" t="s">
        <v>31</v>
      </c>
      <c r="B55" s="10"/>
      <c r="C55" s="4"/>
      <c r="E55" s="23">
        <v>1989531</v>
      </c>
      <c r="F55" s="1"/>
      <c r="G55" s="23">
        <v>1989531</v>
      </c>
      <c r="H55" s="24"/>
      <c r="I55" s="23">
        <v>1989531</v>
      </c>
      <c r="J55" s="1"/>
      <c r="K55" s="23">
        <v>1989531</v>
      </c>
      <c r="O55" s="1"/>
    </row>
    <row r="56" spans="1:15" ht="23.25" customHeight="1" thickTop="1" x14ac:dyDescent="0.2">
      <c r="A56" s="5" t="s">
        <v>32</v>
      </c>
      <c r="B56" s="6"/>
      <c r="C56" s="4"/>
      <c r="H56" s="24"/>
      <c r="O56" s="1"/>
    </row>
    <row r="57" spans="1:15" ht="23.25" customHeight="1" x14ac:dyDescent="0.2">
      <c r="A57" s="5" t="s">
        <v>133</v>
      </c>
      <c r="B57" s="10"/>
      <c r="E57" s="1">
        <v>1989531</v>
      </c>
      <c r="F57" s="1"/>
      <c r="G57" s="1">
        <v>1989531</v>
      </c>
      <c r="H57" s="24"/>
      <c r="I57" s="1">
        <v>1989531</v>
      </c>
      <c r="J57" s="1"/>
      <c r="K57" s="1">
        <v>1989531</v>
      </c>
      <c r="O57" s="1"/>
    </row>
    <row r="58" spans="1:15" ht="23.25" customHeight="1" x14ac:dyDescent="0.2">
      <c r="A58" s="5" t="s">
        <v>33</v>
      </c>
      <c r="E58" s="24">
        <v>1105934</v>
      </c>
      <c r="F58" s="1"/>
      <c r="G58" s="24">
        <v>1105934</v>
      </c>
      <c r="H58" s="24"/>
      <c r="I58" s="24">
        <v>1105934</v>
      </c>
      <c r="J58" s="1"/>
      <c r="K58" s="24">
        <v>1105934</v>
      </c>
      <c r="O58" s="1"/>
    </row>
    <row r="59" spans="1:15" ht="23.25" customHeight="1" x14ac:dyDescent="0.2">
      <c r="A59" s="5" t="s">
        <v>150</v>
      </c>
      <c r="B59" s="6"/>
      <c r="C59" s="4"/>
      <c r="H59" s="24"/>
      <c r="O59" s="1"/>
    </row>
    <row r="60" spans="1:15" ht="23.25" customHeight="1" x14ac:dyDescent="0.2">
      <c r="A60" s="5" t="s">
        <v>151</v>
      </c>
      <c r="B60" s="10"/>
      <c r="E60" s="1">
        <v>13145</v>
      </c>
      <c r="F60" s="1"/>
      <c r="G60" s="1">
        <v>13145</v>
      </c>
      <c r="H60" s="24"/>
      <c r="I60" s="1">
        <v>0</v>
      </c>
      <c r="J60" s="1"/>
      <c r="K60" s="1">
        <v>0</v>
      </c>
      <c r="O60" s="1"/>
    </row>
    <row r="61" spans="1:15" ht="23.25" customHeight="1" x14ac:dyDescent="0.2">
      <c r="A61" s="5" t="s">
        <v>172</v>
      </c>
      <c r="B61" s="10"/>
      <c r="E61" s="1"/>
      <c r="F61" s="1"/>
      <c r="G61" s="1"/>
      <c r="H61" s="24"/>
      <c r="I61" s="1"/>
      <c r="J61" s="1"/>
      <c r="K61" s="1"/>
      <c r="O61" s="1"/>
    </row>
    <row r="62" spans="1:15" ht="23.25" customHeight="1" x14ac:dyDescent="0.2">
      <c r="A62" s="5" t="s">
        <v>173</v>
      </c>
      <c r="B62" s="10"/>
      <c r="E62" s="1">
        <v>12006</v>
      </c>
      <c r="F62" s="1"/>
      <c r="G62" s="1">
        <v>12006</v>
      </c>
      <c r="H62" s="24"/>
      <c r="I62" s="1">
        <v>0</v>
      </c>
      <c r="J62" s="1"/>
      <c r="K62" s="1">
        <v>0</v>
      </c>
      <c r="O62" s="1"/>
    </row>
    <row r="63" spans="1:15" ht="23.25" customHeight="1" x14ac:dyDescent="0.2">
      <c r="A63" s="5" t="s">
        <v>34</v>
      </c>
      <c r="B63" s="6"/>
      <c r="C63" s="4"/>
      <c r="E63" s="1"/>
      <c r="F63" s="1"/>
      <c r="G63" s="1"/>
      <c r="H63" s="24"/>
      <c r="I63" s="1"/>
      <c r="J63" s="1"/>
      <c r="K63" s="1"/>
      <c r="O63" s="1"/>
    </row>
    <row r="64" spans="1:15" ht="23.25" customHeight="1" x14ac:dyDescent="0.2">
      <c r="A64" s="5" t="s">
        <v>109</v>
      </c>
      <c r="B64" s="10"/>
      <c r="C64" s="4"/>
      <c r="E64" s="1">
        <v>198953</v>
      </c>
      <c r="F64" s="1"/>
      <c r="G64" s="1">
        <v>198953</v>
      </c>
      <c r="H64" s="24"/>
      <c r="I64" s="1">
        <v>198953</v>
      </c>
      <c r="J64" s="1"/>
      <c r="K64" s="1">
        <v>198953</v>
      </c>
      <c r="O64" s="1"/>
    </row>
    <row r="65" spans="1:15" ht="23.25" customHeight="1" x14ac:dyDescent="0.2">
      <c r="A65" s="5" t="s">
        <v>98</v>
      </c>
      <c r="B65" s="10"/>
      <c r="E65" s="13">
        <v>1063237</v>
      </c>
      <c r="F65" s="13"/>
      <c r="G65" s="13">
        <v>928847</v>
      </c>
      <c r="H65" s="25"/>
      <c r="I65" s="13">
        <v>799053</v>
      </c>
      <c r="J65" s="13"/>
      <c r="K65" s="13">
        <v>639485</v>
      </c>
      <c r="O65" s="1"/>
    </row>
    <row r="66" spans="1:15" ht="23.25" customHeight="1" x14ac:dyDescent="0.2">
      <c r="A66" s="5" t="s">
        <v>80</v>
      </c>
      <c r="B66" s="10"/>
      <c r="E66" s="12">
        <v>23577</v>
      </c>
      <c r="F66" s="13"/>
      <c r="G66" s="12">
        <v>-10932</v>
      </c>
      <c r="H66" s="25"/>
      <c r="I66" s="12">
        <v>0</v>
      </c>
      <c r="J66" s="13"/>
      <c r="K66" s="12">
        <v>0</v>
      </c>
      <c r="O66" s="1"/>
    </row>
    <row r="67" spans="1:15" ht="23.25" customHeight="1" x14ac:dyDescent="0.2">
      <c r="A67" s="5" t="s">
        <v>81</v>
      </c>
      <c r="B67" s="10"/>
      <c r="E67" s="3">
        <f>SUM(E57:E66)</f>
        <v>4406383</v>
      </c>
      <c r="G67" s="3">
        <f>SUM(G57:G66)</f>
        <v>4237484</v>
      </c>
      <c r="H67" s="24"/>
      <c r="I67" s="22">
        <f>SUM(I57:I66)</f>
        <v>4093471</v>
      </c>
      <c r="K67" s="22">
        <f>SUM(K57:K66)</f>
        <v>3933903</v>
      </c>
      <c r="O67" s="1"/>
    </row>
    <row r="68" spans="1:15" ht="23.25" customHeight="1" x14ac:dyDescent="0.2">
      <c r="A68" s="5" t="s">
        <v>82</v>
      </c>
      <c r="B68" s="10"/>
      <c r="E68" s="12">
        <v>25875</v>
      </c>
      <c r="F68" s="1"/>
      <c r="G68" s="12">
        <v>30418</v>
      </c>
      <c r="H68" s="24"/>
      <c r="I68" s="12">
        <v>0</v>
      </c>
      <c r="J68" s="1"/>
      <c r="K68" s="12">
        <v>0</v>
      </c>
      <c r="O68" s="1"/>
    </row>
    <row r="69" spans="1:15" ht="23.25" customHeight="1" x14ac:dyDescent="0.25">
      <c r="A69" s="2" t="s">
        <v>35</v>
      </c>
      <c r="B69" s="6"/>
      <c r="E69" s="12">
        <f>SUM(E67:E68)</f>
        <v>4432258</v>
      </c>
      <c r="F69" s="1"/>
      <c r="G69" s="12">
        <f>SUM(G67:G68)</f>
        <v>4267902</v>
      </c>
      <c r="H69" s="24"/>
      <c r="I69" s="12">
        <f>SUM(I67:I68)</f>
        <v>4093471</v>
      </c>
      <c r="J69" s="1"/>
      <c r="K69" s="12">
        <f>SUM(K67:K68)</f>
        <v>3933903</v>
      </c>
      <c r="O69" s="1"/>
    </row>
    <row r="70" spans="1:15" ht="23.25" customHeight="1" thickBot="1" x14ac:dyDescent="0.3">
      <c r="A70" s="2" t="s">
        <v>36</v>
      </c>
      <c r="E70" s="23">
        <f>E69+E51</f>
        <v>5475782</v>
      </c>
      <c r="F70" s="1"/>
      <c r="G70" s="23">
        <f>G69+G51</f>
        <v>5273442</v>
      </c>
      <c r="H70" s="24"/>
      <c r="I70" s="23">
        <f>I69+I51</f>
        <v>4820793</v>
      </c>
      <c r="J70" s="1"/>
      <c r="K70" s="23">
        <f>K69+K51</f>
        <v>4493016</v>
      </c>
      <c r="O70" s="1"/>
    </row>
    <row r="71" spans="1:15" ht="23.25" customHeight="1" thickTop="1" x14ac:dyDescent="0.2">
      <c r="E71" s="95">
        <f>SUM(E70-E28)</f>
        <v>0</v>
      </c>
      <c r="F71" s="96"/>
      <c r="G71" s="95">
        <f>SUM(G70-G28)</f>
        <v>0</v>
      </c>
      <c r="H71" s="96"/>
      <c r="I71" s="95">
        <f>SUM(I70-I28)</f>
        <v>0</v>
      </c>
      <c r="J71" s="96"/>
      <c r="K71" s="95">
        <f>SUM(K70-K28)</f>
        <v>0</v>
      </c>
    </row>
    <row r="72" spans="1:15" ht="23.25" customHeight="1" x14ac:dyDescent="0.2">
      <c r="A72" s="70" t="s">
        <v>153</v>
      </c>
      <c r="B72" s="6"/>
      <c r="C72" s="30"/>
    </row>
    <row r="73" spans="1:15" ht="23.25" customHeight="1" x14ac:dyDescent="0.2">
      <c r="A73" s="70"/>
      <c r="B73" s="6"/>
      <c r="C73" s="30"/>
      <c r="E73" s="22"/>
      <c r="G73" s="22"/>
      <c r="I73" s="22"/>
      <c r="K73" s="22"/>
    </row>
    <row r="74" spans="1:15" ht="23.25" customHeight="1" x14ac:dyDescent="0.2">
      <c r="A74" s="79"/>
      <c r="B74" s="27"/>
      <c r="C74" s="30"/>
    </row>
    <row r="75" spans="1:15" ht="23.25" customHeight="1" x14ac:dyDescent="0.2">
      <c r="A75" s="70"/>
      <c r="B75" s="6"/>
      <c r="C75" s="30"/>
    </row>
    <row r="76" spans="1:15" ht="23.25" customHeight="1" x14ac:dyDescent="0.2">
      <c r="A76" s="70"/>
      <c r="B76" s="80" t="s">
        <v>37</v>
      </c>
      <c r="C76" s="3"/>
    </row>
    <row r="77" spans="1:15" ht="23.25" customHeight="1" x14ac:dyDescent="0.2">
      <c r="A77" s="79"/>
      <c r="B77" s="27"/>
      <c r="C77" s="60"/>
    </row>
  </sheetData>
  <mergeCells count="4">
    <mergeCell ref="E5:G5"/>
    <mergeCell ref="I5:K5"/>
    <mergeCell ref="E35:G35"/>
    <mergeCell ref="I35:K35"/>
  </mergeCells>
  <printOptions horizontalCentered="1"/>
  <pageMargins left="0.74" right="0.23622047244094491" top="0.78740157480314965" bottom="0.19685039370078741" header="0.31496062992125984" footer="0.31496062992125984"/>
  <pageSetup paperSize="9" scale="72" fitToHeight="2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25"/>
  <sheetViews>
    <sheetView showGridLines="0" view="pageBreakPreview" topLeftCell="A205" zoomScaleNormal="110" zoomScaleSheetLayoutView="100" workbookViewId="0">
      <selection activeCell="I222" sqref="I222"/>
    </sheetView>
  </sheetViews>
  <sheetFormatPr defaultColWidth="10.7109375" defaultRowHeight="24" customHeight="1" x14ac:dyDescent="0.2"/>
  <cols>
    <col min="1" max="1" width="50.28515625" style="15" customWidth="1"/>
    <col min="2" max="2" width="2.5703125" style="3" customWidth="1"/>
    <col min="3" max="3" width="7.28515625" style="15" customWidth="1"/>
    <col min="4" max="4" width="1.7109375" style="3" customWidth="1"/>
    <col min="5" max="5" width="15.7109375" style="3" customWidth="1"/>
    <col min="6" max="6" width="1.28515625" style="3" customWidth="1"/>
    <col min="7" max="7" width="15.7109375" style="3" customWidth="1"/>
    <col min="8" max="8" width="1.28515625" style="3" customWidth="1"/>
    <col min="9" max="9" width="15.7109375" style="3" customWidth="1"/>
    <col min="10" max="10" width="1.28515625" style="3" customWidth="1"/>
    <col min="11" max="11" width="15.7109375" style="3" customWidth="1"/>
    <col min="12" max="12" width="10.7109375" style="3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27" ht="24" customHeight="1" x14ac:dyDescent="0.2">
      <c r="A1" s="26"/>
      <c r="B1" s="27"/>
      <c r="C1" s="60"/>
      <c r="K1" s="61" t="s">
        <v>38</v>
      </c>
    </row>
    <row r="2" spans="1:27" s="10" customFormat="1" ht="24" customHeight="1" x14ac:dyDescent="0.25">
      <c r="A2" s="2" t="s">
        <v>0</v>
      </c>
      <c r="B2" s="76"/>
      <c r="C2" s="32"/>
      <c r="D2" s="33"/>
      <c r="E2" s="33"/>
      <c r="F2" s="33"/>
      <c r="G2" s="33"/>
      <c r="H2" s="33"/>
      <c r="I2" s="33"/>
      <c r="J2" s="33"/>
      <c r="K2" s="33"/>
      <c r="U2" s="3"/>
      <c r="V2" s="3"/>
      <c r="W2" s="3"/>
      <c r="X2" s="3"/>
      <c r="Y2" s="3"/>
      <c r="Z2" s="3"/>
      <c r="AA2" s="3"/>
    </row>
    <row r="3" spans="1:27" s="10" customFormat="1" ht="24" customHeight="1" x14ac:dyDescent="0.25">
      <c r="A3" s="2" t="s">
        <v>121</v>
      </c>
      <c r="B3" s="33"/>
      <c r="C3" s="32"/>
      <c r="D3" s="33"/>
      <c r="E3" s="33"/>
      <c r="F3" s="33"/>
      <c r="G3" s="33"/>
      <c r="H3" s="33"/>
      <c r="I3" s="33"/>
      <c r="J3" s="33"/>
      <c r="K3" s="33"/>
      <c r="U3" s="3"/>
      <c r="V3" s="3"/>
      <c r="W3" s="3"/>
      <c r="X3" s="3"/>
      <c r="Y3" s="3"/>
      <c r="Z3" s="3"/>
      <c r="AA3" s="3"/>
    </row>
    <row r="4" spans="1:27" s="10" customFormat="1" ht="24" customHeight="1" x14ac:dyDescent="0.25">
      <c r="A4" s="2" t="s">
        <v>175</v>
      </c>
      <c r="B4" s="33"/>
      <c r="C4" s="32"/>
      <c r="D4" s="33"/>
      <c r="E4" s="33"/>
      <c r="F4" s="33"/>
      <c r="G4" s="33"/>
      <c r="H4" s="33"/>
      <c r="I4" s="33"/>
      <c r="J4" s="33"/>
      <c r="K4" s="33"/>
      <c r="U4" s="3"/>
      <c r="V4" s="3"/>
      <c r="W4" s="3"/>
      <c r="X4" s="3"/>
      <c r="Y4" s="3"/>
      <c r="Z4" s="3"/>
      <c r="AA4" s="3"/>
    </row>
    <row r="5" spans="1:27" s="10" customFormat="1" ht="24" customHeight="1" x14ac:dyDescent="0.2">
      <c r="B5" s="33"/>
      <c r="C5" s="32"/>
      <c r="D5" s="33"/>
      <c r="E5" s="33"/>
      <c r="F5" s="33"/>
      <c r="G5" s="33"/>
      <c r="H5" s="33"/>
      <c r="I5" s="33"/>
      <c r="J5" s="33"/>
      <c r="K5" s="34" t="s">
        <v>78</v>
      </c>
      <c r="U5" s="3"/>
      <c r="V5" s="3"/>
      <c r="W5" s="3"/>
      <c r="X5" s="3"/>
      <c r="Y5" s="3"/>
      <c r="Z5" s="3"/>
      <c r="AA5" s="3"/>
    </row>
    <row r="6" spans="1:27" ht="24" customHeight="1" x14ac:dyDescent="0.25">
      <c r="E6" s="92"/>
      <c r="F6" s="92" t="s">
        <v>2</v>
      </c>
      <c r="G6" s="92"/>
      <c r="H6" s="35"/>
      <c r="I6" s="92"/>
      <c r="J6" s="92" t="s">
        <v>3</v>
      </c>
      <c r="K6" s="92"/>
    </row>
    <row r="7" spans="1:27" ht="24" customHeight="1" x14ac:dyDescent="0.2">
      <c r="C7" s="36" t="s">
        <v>4</v>
      </c>
      <c r="E7" s="37">
        <v>2020</v>
      </c>
      <c r="F7" s="38"/>
      <c r="G7" s="37">
        <v>2019</v>
      </c>
      <c r="H7" s="38"/>
      <c r="I7" s="37">
        <v>2020</v>
      </c>
      <c r="J7" s="38"/>
      <c r="K7" s="37">
        <v>2019</v>
      </c>
    </row>
    <row r="8" spans="1:27" ht="24" customHeight="1" x14ac:dyDescent="0.25">
      <c r="A8" s="2" t="s">
        <v>39</v>
      </c>
      <c r="H8" s="81"/>
    </row>
    <row r="9" spans="1:27" ht="24" customHeight="1" x14ac:dyDescent="0.2">
      <c r="A9" s="5" t="s">
        <v>40</v>
      </c>
      <c r="B9" s="10"/>
      <c r="C9" s="4"/>
      <c r="E9" s="1">
        <v>1203851</v>
      </c>
      <c r="F9" s="1"/>
      <c r="G9" s="1">
        <v>1524483</v>
      </c>
      <c r="H9" s="1"/>
      <c r="I9" s="1">
        <v>718214</v>
      </c>
      <c r="J9" s="1"/>
      <c r="K9" s="1">
        <v>508750</v>
      </c>
    </row>
    <row r="10" spans="1:27" ht="24" customHeight="1" x14ac:dyDescent="0.2">
      <c r="A10" s="5" t="s">
        <v>41</v>
      </c>
      <c r="B10" s="10"/>
      <c r="C10" s="4"/>
      <c r="E10" s="1"/>
      <c r="F10" s="1"/>
      <c r="G10" s="1"/>
      <c r="H10" s="1"/>
      <c r="I10" s="1"/>
      <c r="J10" s="1"/>
      <c r="K10" s="1"/>
    </row>
    <row r="11" spans="1:27" ht="24" customHeight="1" x14ac:dyDescent="0.2">
      <c r="A11" s="5" t="s">
        <v>42</v>
      </c>
      <c r="B11" s="10"/>
      <c r="C11" s="4"/>
      <c r="E11" s="1">
        <v>0</v>
      </c>
      <c r="F11" s="1"/>
      <c r="G11" s="1">
        <v>10869</v>
      </c>
      <c r="H11" s="1"/>
      <c r="I11" s="1">
        <v>0</v>
      </c>
      <c r="J11" s="1"/>
      <c r="K11" s="1">
        <v>2589</v>
      </c>
    </row>
    <row r="12" spans="1:27" ht="24" customHeight="1" x14ac:dyDescent="0.2">
      <c r="A12" s="5" t="s">
        <v>43</v>
      </c>
      <c r="B12" s="10"/>
      <c r="C12" s="4"/>
      <c r="E12" s="1">
        <v>0</v>
      </c>
      <c r="F12" s="1"/>
      <c r="G12" s="1">
        <v>0</v>
      </c>
      <c r="H12" s="1"/>
      <c r="I12" s="1">
        <v>8124</v>
      </c>
      <c r="J12" s="1"/>
      <c r="K12" s="1">
        <v>10523</v>
      </c>
    </row>
    <row r="13" spans="1:27" ht="24" customHeight="1" x14ac:dyDescent="0.2">
      <c r="A13" s="5" t="s">
        <v>115</v>
      </c>
      <c r="B13" s="10"/>
      <c r="C13" s="4">
        <v>6</v>
      </c>
      <c r="E13" s="1">
        <v>3375</v>
      </c>
      <c r="F13" s="1"/>
      <c r="G13" s="1">
        <v>3375</v>
      </c>
      <c r="H13" s="1"/>
      <c r="I13" s="1">
        <v>3375</v>
      </c>
      <c r="J13" s="1"/>
      <c r="K13" s="1">
        <v>3375</v>
      </c>
    </row>
    <row r="14" spans="1:27" ht="24" customHeight="1" x14ac:dyDescent="0.2">
      <c r="A14" s="5" t="s">
        <v>12</v>
      </c>
      <c r="B14" s="10"/>
      <c r="C14" s="4"/>
      <c r="E14" s="1">
        <v>17848</v>
      </c>
      <c r="F14" s="1"/>
      <c r="G14" s="1">
        <v>2411</v>
      </c>
      <c r="H14" s="1"/>
      <c r="I14" s="1">
        <v>4524</v>
      </c>
      <c r="J14" s="1"/>
      <c r="K14" s="1">
        <v>5155</v>
      </c>
    </row>
    <row r="15" spans="1:27" ht="24" customHeight="1" x14ac:dyDescent="0.25">
      <c r="A15" s="2" t="s">
        <v>44</v>
      </c>
      <c r="E15" s="14">
        <f>SUM(E9:E14)</f>
        <v>1225074</v>
      </c>
      <c r="F15" s="1"/>
      <c r="G15" s="14">
        <f>SUM(G9:G14)</f>
        <v>1541138</v>
      </c>
      <c r="H15" s="1"/>
      <c r="I15" s="14">
        <f>SUM(I9:I14)</f>
        <v>734237</v>
      </c>
      <c r="J15" s="1"/>
      <c r="K15" s="14">
        <f>SUM(K9:K14)</f>
        <v>530392</v>
      </c>
    </row>
    <row r="16" spans="1:27" ht="24" customHeight="1" x14ac:dyDescent="0.25">
      <c r="A16" s="2" t="s">
        <v>45</v>
      </c>
      <c r="E16" s="1"/>
      <c r="F16" s="1"/>
      <c r="G16" s="1"/>
      <c r="H16" s="1"/>
      <c r="I16" s="1"/>
      <c r="J16" s="1"/>
      <c r="K16" s="1"/>
    </row>
    <row r="17" spans="1:11" ht="24" customHeight="1" x14ac:dyDescent="0.2">
      <c r="A17" s="5" t="s">
        <v>46</v>
      </c>
      <c r="B17" s="10"/>
      <c r="E17" s="82">
        <v>997293</v>
      </c>
      <c r="F17" s="1"/>
      <c r="G17" s="82">
        <v>1490673</v>
      </c>
      <c r="H17" s="1"/>
      <c r="I17" s="82">
        <v>530593</v>
      </c>
      <c r="J17" s="1"/>
      <c r="K17" s="82">
        <v>497078</v>
      </c>
    </row>
    <row r="18" spans="1:11" ht="24" customHeight="1" x14ac:dyDescent="0.2">
      <c r="A18" s="5" t="s">
        <v>227</v>
      </c>
      <c r="B18" s="10"/>
      <c r="E18" s="11">
        <v>-31267</v>
      </c>
      <c r="F18" s="1"/>
      <c r="G18" s="11">
        <v>-60620</v>
      </c>
      <c r="H18" s="1"/>
      <c r="I18" s="11">
        <v>-28877</v>
      </c>
      <c r="J18" s="1"/>
      <c r="K18" s="11">
        <v>-62048</v>
      </c>
    </row>
    <row r="19" spans="1:11" ht="24" customHeight="1" x14ac:dyDescent="0.2">
      <c r="A19" s="5" t="s">
        <v>47</v>
      </c>
      <c r="B19" s="10"/>
      <c r="E19" s="1">
        <f>SUM(E17:E18)</f>
        <v>966026</v>
      </c>
      <c r="F19" s="1"/>
      <c r="G19" s="1">
        <f>SUM(G17:G18)</f>
        <v>1430053</v>
      </c>
      <c r="H19" s="1"/>
      <c r="I19" s="3">
        <f>SUM(I17:I18)</f>
        <v>501716</v>
      </c>
      <c r="J19" s="1"/>
      <c r="K19" s="3">
        <f>SUM(K17:K18)</f>
        <v>435030</v>
      </c>
    </row>
    <row r="20" spans="1:11" ht="24" customHeight="1" x14ac:dyDescent="0.2">
      <c r="A20" s="5" t="s">
        <v>163</v>
      </c>
      <c r="B20" s="6"/>
      <c r="C20" s="4"/>
      <c r="E20" s="1">
        <v>44640</v>
      </c>
      <c r="F20" s="1"/>
      <c r="G20" s="1">
        <v>22626</v>
      </c>
      <c r="H20" s="1"/>
      <c r="I20" s="1">
        <v>37777</v>
      </c>
      <c r="J20" s="1"/>
      <c r="K20" s="1">
        <v>11813</v>
      </c>
    </row>
    <row r="21" spans="1:11" ht="24" customHeight="1" x14ac:dyDescent="0.2">
      <c r="A21" s="5" t="s">
        <v>48</v>
      </c>
      <c r="B21" s="6"/>
      <c r="C21" s="4"/>
      <c r="E21" s="13">
        <v>40415</v>
      </c>
      <c r="F21" s="13"/>
      <c r="G21" s="13">
        <v>38303</v>
      </c>
      <c r="H21" s="13"/>
      <c r="I21" s="1">
        <v>33612</v>
      </c>
      <c r="J21" s="13"/>
      <c r="K21" s="1">
        <v>28159</v>
      </c>
    </row>
    <row r="22" spans="1:11" ht="24" customHeight="1" x14ac:dyDescent="0.25">
      <c r="A22" s="2" t="s">
        <v>49</v>
      </c>
      <c r="E22" s="14">
        <f>SUM(E19:E21)</f>
        <v>1051081</v>
      </c>
      <c r="F22" s="1"/>
      <c r="G22" s="14">
        <f>SUM(G19:G21)</f>
        <v>1490982</v>
      </c>
      <c r="H22" s="1"/>
      <c r="I22" s="14">
        <f>SUM(I19:I21)</f>
        <v>573105</v>
      </c>
      <c r="J22" s="1"/>
      <c r="K22" s="14">
        <f>SUM(K19:K21)</f>
        <v>475002</v>
      </c>
    </row>
    <row r="23" spans="1:11" ht="24" customHeight="1" x14ac:dyDescent="0.25">
      <c r="A23" s="122" t="s">
        <v>204</v>
      </c>
      <c r="E23" s="13">
        <f>+E15-E22</f>
        <v>173993</v>
      </c>
      <c r="F23" s="1"/>
      <c r="G23" s="13">
        <f>+G15-G22</f>
        <v>50156</v>
      </c>
      <c r="H23" s="1"/>
      <c r="I23" s="13">
        <f>+I15-I22</f>
        <v>161132</v>
      </c>
      <c r="J23" s="1"/>
      <c r="K23" s="13">
        <f>+K15-K22</f>
        <v>55390</v>
      </c>
    </row>
    <row r="24" spans="1:11" ht="24" customHeight="1" x14ac:dyDescent="0.2">
      <c r="A24" s="5" t="s">
        <v>160</v>
      </c>
      <c r="C24" s="4"/>
      <c r="E24" s="13">
        <v>-1683</v>
      </c>
      <c r="F24" s="13"/>
      <c r="G24" s="13">
        <v>-106</v>
      </c>
      <c r="H24" s="13"/>
      <c r="I24" s="13">
        <v>0</v>
      </c>
      <c r="J24" s="13"/>
      <c r="K24" s="13">
        <v>0</v>
      </c>
    </row>
    <row r="25" spans="1:11" ht="24" customHeight="1" x14ac:dyDescent="0.2">
      <c r="A25" s="5" t="s">
        <v>179</v>
      </c>
      <c r="E25" s="13">
        <v>789</v>
      </c>
      <c r="F25" s="13"/>
      <c r="G25" s="1">
        <v>2018</v>
      </c>
      <c r="H25" s="1"/>
      <c r="I25" s="1">
        <v>583</v>
      </c>
      <c r="J25" s="1"/>
      <c r="K25" s="1">
        <v>1529</v>
      </c>
    </row>
    <row r="26" spans="1:11" ht="24" customHeight="1" x14ac:dyDescent="0.2">
      <c r="A26" s="5" t="s">
        <v>50</v>
      </c>
      <c r="E26" s="12">
        <v>-2288</v>
      </c>
      <c r="F26" s="13"/>
      <c r="G26" s="12">
        <v>-6234</v>
      </c>
      <c r="H26" s="13"/>
      <c r="I26" s="12">
        <v>-1370</v>
      </c>
      <c r="J26" s="13"/>
      <c r="K26" s="12">
        <v>-1234</v>
      </c>
    </row>
    <row r="27" spans="1:11" ht="24" customHeight="1" x14ac:dyDescent="0.25">
      <c r="A27" s="2" t="s">
        <v>164</v>
      </c>
      <c r="B27" s="6"/>
      <c r="E27" s="13">
        <f>SUM(E23:E26)</f>
        <v>170811</v>
      </c>
      <c r="F27" s="13"/>
      <c r="G27" s="13">
        <f>SUM(G23:G26)</f>
        <v>45834</v>
      </c>
      <c r="H27" s="13"/>
      <c r="I27" s="13">
        <f>SUM(I23:I26)</f>
        <v>160345</v>
      </c>
      <c r="J27" s="13"/>
      <c r="K27" s="13">
        <f>SUM(K23:K26)</f>
        <v>55685</v>
      </c>
    </row>
    <row r="28" spans="1:11" ht="24" customHeight="1" x14ac:dyDescent="0.2">
      <c r="A28" s="5" t="s">
        <v>165</v>
      </c>
      <c r="B28" s="6"/>
      <c r="C28" s="4">
        <v>14</v>
      </c>
      <c r="E28" s="12">
        <v>-33880</v>
      </c>
      <c r="F28" s="13"/>
      <c r="G28" s="12">
        <v>-14070</v>
      </c>
      <c r="H28" s="13"/>
      <c r="I28" s="12">
        <v>-31474</v>
      </c>
      <c r="J28" s="13"/>
      <c r="K28" s="12">
        <v>-10779</v>
      </c>
    </row>
    <row r="29" spans="1:11" ht="24" customHeight="1" thickBot="1" x14ac:dyDescent="0.3">
      <c r="A29" s="2" t="s">
        <v>138</v>
      </c>
      <c r="C29" s="4"/>
      <c r="D29" s="83"/>
      <c r="E29" s="23">
        <f>SUM(E27:E28)</f>
        <v>136931</v>
      </c>
      <c r="F29" s="13"/>
      <c r="G29" s="23">
        <f>SUM(G27:G28)</f>
        <v>31764</v>
      </c>
      <c r="H29" s="13"/>
      <c r="I29" s="23">
        <f>SUM(I27:I28)</f>
        <v>128871</v>
      </c>
      <c r="J29" s="13"/>
      <c r="K29" s="23">
        <f>SUM(K27:K28)</f>
        <v>44906</v>
      </c>
    </row>
    <row r="30" spans="1:11" ht="24" customHeight="1" thickTop="1" x14ac:dyDescent="0.25">
      <c r="A30" s="2"/>
      <c r="C30" s="4"/>
      <c r="D30" s="83"/>
      <c r="E30" s="13"/>
      <c r="F30" s="13"/>
      <c r="G30" s="13"/>
      <c r="H30" s="13"/>
      <c r="I30" s="13"/>
      <c r="J30" s="13"/>
      <c r="K30" s="13"/>
    </row>
    <row r="31" spans="1:11" ht="24" customHeight="1" x14ac:dyDescent="0.25">
      <c r="A31" s="2" t="s">
        <v>134</v>
      </c>
      <c r="E31" s="1"/>
      <c r="F31" s="1"/>
      <c r="G31" s="1"/>
      <c r="H31" s="1"/>
      <c r="I31" s="1"/>
      <c r="J31" s="1"/>
      <c r="K31" s="1"/>
    </row>
    <row r="32" spans="1:11" ht="24" customHeight="1" thickBot="1" x14ac:dyDescent="0.25">
      <c r="A32" s="5" t="s">
        <v>83</v>
      </c>
      <c r="C32" s="4"/>
      <c r="E32" s="13">
        <f>+E34-E33</f>
        <v>135682</v>
      </c>
      <c r="F32" s="1"/>
      <c r="G32" s="13">
        <f>G29-G33</f>
        <v>39521</v>
      </c>
      <c r="H32" s="1"/>
      <c r="I32" s="23">
        <f>I29</f>
        <v>128871</v>
      </c>
      <c r="J32" s="1"/>
      <c r="K32" s="23">
        <f>K29</f>
        <v>44906</v>
      </c>
    </row>
    <row r="33" spans="1:27" ht="24" customHeight="1" thickTop="1" x14ac:dyDescent="0.2">
      <c r="A33" s="5" t="s">
        <v>82</v>
      </c>
      <c r="C33" s="4"/>
      <c r="E33" s="12">
        <v>1249</v>
      </c>
      <c r="F33" s="1"/>
      <c r="G33" s="12">
        <v>-7757</v>
      </c>
      <c r="H33" s="1"/>
      <c r="I33" s="1"/>
      <c r="J33" s="1"/>
      <c r="K33" s="1"/>
    </row>
    <row r="34" spans="1:27" ht="24" customHeight="1" thickBot="1" x14ac:dyDescent="0.25">
      <c r="A34" s="5"/>
      <c r="C34" s="4"/>
      <c r="E34" s="23">
        <f>E29</f>
        <v>136931</v>
      </c>
      <c r="F34" s="13"/>
      <c r="G34" s="23">
        <f>G29</f>
        <v>31764</v>
      </c>
      <c r="H34" s="13"/>
      <c r="I34" s="13"/>
      <c r="J34" s="13"/>
      <c r="K34" s="13"/>
    </row>
    <row r="35" spans="1:27" ht="24" customHeight="1" thickTop="1" x14ac:dyDescent="0.25">
      <c r="A35" s="2" t="s">
        <v>75</v>
      </c>
      <c r="C35" s="4">
        <v>15</v>
      </c>
      <c r="E35" s="22"/>
      <c r="G35" s="22"/>
      <c r="I35" s="22"/>
      <c r="J35" s="22"/>
      <c r="K35" s="22"/>
    </row>
    <row r="36" spans="1:27" ht="24" customHeight="1" x14ac:dyDescent="0.2">
      <c r="A36" s="5" t="s">
        <v>156</v>
      </c>
      <c r="E36" s="22"/>
      <c r="G36" s="22"/>
      <c r="H36" s="22"/>
      <c r="I36" s="22"/>
      <c r="J36" s="22"/>
      <c r="K36" s="22"/>
    </row>
    <row r="37" spans="1:27" s="10" customFormat="1" ht="24" customHeight="1" thickBot="1" x14ac:dyDescent="0.25">
      <c r="A37" s="5" t="s">
        <v>145</v>
      </c>
      <c r="B37" s="3"/>
      <c r="C37" s="4"/>
      <c r="D37" s="3"/>
      <c r="E37" s="85">
        <f>E32/397906</f>
        <v>0.34099008308494971</v>
      </c>
      <c r="F37" s="84"/>
      <c r="G37" s="85">
        <f>G32/397906</f>
        <v>9.9322453041673156E-2</v>
      </c>
      <c r="H37" s="84"/>
      <c r="I37" s="85">
        <f>I32/397906</f>
        <v>0.32387297502425194</v>
      </c>
      <c r="J37" s="86"/>
      <c r="K37" s="85">
        <f>K32/397906</f>
        <v>0.11285580011359467</v>
      </c>
      <c r="M37" s="3"/>
      <c r="U37" s="3"/>
      <c r="V37" s="3"/>
      <c r="W37" s="3"/>
      <c r="X37" s="3"/>
      <c r="Y37" s="3"/>
      <c r="Z37" s="3"/>
      <c r="AA37" s="3"/>
    </row>
    <row r="38" spans="1:27" s="10" customFormat="1" ht="24" customHeight="1" thickTop="1" x14ac:dyDescent="0.2">
      <c r="A38" s="5"/>
      <c r="B38" s="3"/>
      <c r="C38" s="4"/>
      <c r="D38" s="3"/>
      <c r="E38" s="29"/>
      <c r="F38" s="3"/>
      <c r="G38" s="29"/>
      <c r="H38" s="3"/>
      <c r="I38" s="29"/>
      <c r="J38" s="22"/>
      <c r="K38" s="29"/>
      <c r="M38" s="3"/>
      <c r="U38" s="3"/>
      <c r="V38" s="3"/>
      <c r="W38" s="3"/>
      <c r="X38" s="3"/>
      <c r="Y38" s="3"/>
      <c r="Z38" s="3"/>
      <c r="AA38" s="3"/>
    </row>
    <row r="39" spans="1:27" s="10" customFormat="1" ht="24" customHeight="1" x14ac:dyDescent="0.2">
      <c r="A39" s="70" t="s">
        <v>153</v>
      </c>
      <c r="B39" s="3"/>
      <c r="C39" s="30"/>
      <c r="D39" s="3"/>
      <c r="E39" s="31"/>
      <c r="F39" s="27"/>
      <c r="G39" s="31"/>
      <c r="H39" s="27"/>
      <c r="I39" s="31"/>
      <c r="J39" s="31"/>
      <c r="K39" s="31"/>
      <c r="M39" s="3"/>
      <c r="U39" s="3"/>
      <c r="V39" s="3"/>
      <c r="W39" s="3"/>
      <c r="X39" s="3"/>
      <c r="Y39" s="3"/>
      <c r="Z39" s="3"/>
      <c r="AA39" s="3"/>
    </row>
    <row r="40" spans="1:27" ht="24" customHeight="1" x14ac:dyDescent="0.2">
      <c r="A40" s="26"/>
      <c r="B40" s="27"/>
      <c r="C40" s="60"/>
      <c r="K40" s="61" t="s">
        <v>38</v>
      </c>
    </row>
    <row r="41" spans="1:27" s="10" customFormat="1" ht="24" customHeight="1" x14ac:dyDescent="0.25">
      <c r="A41" s="2" t="s">
        <v>0</v>
      </c>
      <c r="B41" s="76"/>
      <c r="C41" s="32"/>
      <c r="D41" s="33"/>
      <c r="E41" s="33"/>
      <c r="F41" s="33"/>
      <c r="G41" s="33"/>
      <c r="H41" s="33"/>
      <c r="I41" s="33"/>
      <c r="J41" s="33"/>
      <c r="K41" s="33"/>
      <c r="M41" s="3"/>
      <c r="U41" s="3"/>
      <c r="V41" s="3"/>
      <c r="W41" s="3"/>
      <c r="X41" s="3"/>
      <c r="Y41" s="3"/>
      <c r="Z41" s="3"/>
      <c r="AA41" s="3"/>
    </row>
    <row r="42" spans="1:27" s="10" customFormat="1" ht="24" customHeight="1" x14ac:dyDescent="0.25">
      <c r="A42" s="2" t="s">
        <v>139</v>
      </c>
      <c r="B42" s="33"/>
      <c r="C42" s="32"/>
      <c r="D42" s="33"/>
      <c r="E42" s="33"/>
      <c r="F42" s="33"/>
      <c r="G42" s="33"/>
      <c r="H42" s="33"/>
      <c r="I42" s="33"/>
      <c r="J42" s="33"/>
      <c r="K42" s="33"/>
      <c r="M42" s="3"/>
      <c r="U42" s="3"/>
      <c r="V42" s="3"/>
      <c r="W42" s="3"/>
      <c r="X42" s="3"/>
      <c r="Y42" s="3"/>
      <c r="Z42" s="3"/>
      <c r="AA42" s="3"/>
    </row>
    <row r="43" spans="1:27" s="10" customFormat="1" ht="24" customHeight="1" x14ac:dyDescent="0.25">
      <c r="A43" s="2" t="s">
        <v>176</v>
      </c>
      <c r="B43" s="33"/>
      <c r="C43" s="32"/>
      <c r="D43" s="33"/>
      <c r="E43" s="33"/>
      <c r="F43" s="33"/>
      <c r="G43" s="33"/>
      <c r="H43" s="33"/>
      <c r="I43" s="33"/>
      <c r="J43" s="33"/>
      <c r="K43" s="33"/>
      <c r="M43" s="3"/>
      <c r="U43" s="3"/>
      <c r="V43" s="3"/>
      <c r="W43" s="3"/>
      <c r="X43" s="3"/>
      <c r="Y43" s="3"/>
      <c r="Z43" s="3"/>
      <c r="AA43" s="3"/>
    </row>
    <row r="44" spans="1:27" s="10" customFormat="1" ht="24" customHeight="1" x14ac:dyDescent="0.2">
      <c r="B44" s="33"/>
      <c r="C44" s="32"/>
      <c r="D44" s="33"/>
      <c r="E44" s="33"/>
      <c r="F44" s="33"/>
      <c r="G44" s="33"/>
      <c r="H44" s="33"/>
      <c r="I44" s="33"/>
      <c r="J44" s="33"/>
      <c r="K44" s="34" t="s">
        <v>78</v>
      </c>
      <c r="M44" s="3"/>
      <c r="U44" s="3"/>
      <c r="V44" s="3"/>
      <c r="W44" s="3"/>
      <c r="X44" s="3"/>
      <c r="Y44" s="3"/>
      <c r="Z44" s="3"/>
      <c r="AA44" s="3"/>
    </row>
    <row r="45" spans="1:27" ht="24" customHeight="1" x14ac:dyDescent="0.25">
      <c r="E45" s="92"/>
      <c r="F45" s="92" t="s">
        <v>2</v>
      </c>
      <c r="G45" s="92"/>
      <c r="H45" s="35"/>
      <c r="I45" s="92"/>
      <c r="J45" s="92" t="s">
        <v>3</v>
      </c>
      <c r="K45" s="92"/>
    </row>
    <row r="46" spans="1:27" ht="24" customHeight="1" x14ac:dyDescent="0.2">
      <c r="C46" s="36" t="s">
        <v>4</v>
      </c>
      <c r="E46" s="37">
        <v>2020</v>
      </c>
      <c r="F46" s="38"/>
      <c r="G46" s="37">
        <v>2019</v>
      </c>
      <c r="H46" s="38"/>
      <c r="I46" s="37">
        <v>2020</v>
      </c>
      <c r="J46" s="38"/>
      <c r="K46" s="37">
        <v>2019</v>
      </c>
    </row>
    <row r="47" spans="1:27" ht="24" customHeight="1" x14ac:dyDescent="0.25">
      <c r="A47" s="2" t="s">
        <v>39</v>
      </c>
      <c r="H47" s="81"/>
    </row>
    <row r="48" spans="1:27" ht="24" customHeight="1" x14ac:dyDescent="0.2">
      <c r="A48" s="5" t="s">
        <v>40</v>
      </c>
      <c r="B48" s="10"/>
      <c r="C48" s="4"/>
      <c r="E48" s="1">
        <v>3273337</v>
      </c>
      <c r="F48" s="1"/>
      <c r="G48" s="1">
        <v>4463597</v>
      </c>
      <c r="H48" s="1"/>
      <c r="I48" s="1">
        <v>1812690</v>
      </c>
      <c r="J48" s="1"/>
      <c r="K48" s="1">
        <v>1398251</v>
      </c>
    </row>
    <row r="49" spans="1:11" ht="24" customHeight="1" x14ac:dyDescent="0.2">
      <c r="A49" s="5" t="s">
        <v>41</v>
      </c>
      <c r="B49" s="10"/>
      <c r="C49" s="4"/>
      <c r="E49" s="1"/>
      <c r="F49" s="1"/>
      <c r="G49" s="1"/>
      <c r="H49" s="1"/>
      <c r="I49" s="1"/>
      <c r="J49" s="1"/>
      <c r="K49" s="1"/>
    </row>
    <row r="50" spans="1:11" ht="24" customHeight="1" x14ac:dyDescent="0.2">
      <c r="A50" s="5" t="s">
        <v>42</v>
      </c>
      <c r="B50" s="10"/>
      <c r="C50" s="4"/>
      <c r="E50" s="1">
        <v>0</v>
      </c>
      <c r="F50" s="1"/>
      <c r="G50" s="1">
        <v>30355</v>
      </c>
      <c r="H50" s="1"/>
      <c r="I50" s="1">
        <v>0</v>
      </c>
      <c r="J50" s="1"/>
      <c r="K50" s="1">
        <v>10206</v>
      </c>
    </row>
    <row r="51" spans="1:11" ht="24" customHeight="1" x14ac:dyDescent="0.2">
      <c r="A51" s="5" t="s">
        <v>43</v>
      </c>
      <c r="B51" s="10"/>
      <c r="C51" s="4"/>
      <c r="E51" s="1">
        <v>0</v>
      </c>
      <c r="F51" s="1"/>
      <c r="G51" s="1">
        <v>0</v>
      </c>
      <c r="H51" s="1"/>
      <c r="I51" s="1">
        <v>23868</v>
      </c>
      <c r="J51" s="1"/>
      <c r="K51" s="1">
        <v>31573</v>
      </c>
    </row>
    <row r="52" spans="1:11" ht="24" customHeight="1" x14ac:dyDescent="0.2">
      <c r="A52" s="5" t="s">
        <v>115</v>
      </c>
      <c r="B52" s="10"/>
      <c r="C52" s="4" t="s">
        <v>207</v>
      </c>
      <c r="E52" s="1">
        <v>3375</v>
      </c>
      <c r="F52" s="1"/>
      <c r="G52" s="1">
        <v>3375</v>
      </c>
      <c r="H52" s="1"/>
      <c r="I52" s="1">
        <v>8869</v>
      </c>
      <c r="J52" s="1"/>
      <c r="K52" s="1">
        <v>13358</v>
      </c>
    </row>
    <row r="53" spans="1:11" ht="24" customHeight="1" x14ac:dyDescent="0.2">
      <c r="A53" s="5" t="s">
        <v>12</v>
      </c>
      <c r="B53" s="10"/>
      <c r="C53" s="4"/>
      <c r="E53" s="1">
        <v>21249</v>
      </c>
      <c r="F53" s="1"/>
      <c r="G53" s="1">
        <v>16055</v>
      </c>
      <c r="H53" s="1"/>
      <c r="I53" s="1">
        <v>13177</v>
      </c>
      <c r="J53" s="1"/>
      <c r="K53" s="1">
        <v>15626</v>
      </c>
    </row>
    <row r="54" spans="1:11" ht="24" customHeight="1" x14ac:dyDescent="0.25">
      <c r="A54" s="2" t="s">
        <v>44</v>
      </c>
      <c r="E54" s="14">
        <f>SUM(E48:E53)</f>
        <v>3297961</v>
      </c>
      <c r="F54" s="1"/>
      <c r="G54" s="14">
        <f>SUM(G48:G53)</f>
        <v>4513382</v>
      </c>
      <c r="H54" s="1"/>
      <c r="I54" s="14">
        <f>SUM(I48:I53)</f>
        <v>1858604</v>
      </c>
      <c r="J54" s="1"/>
      <c r="K54" s="14">
        <f>SUM(K48:K53)</f>
        <v>1469014</v>
      </c>
    </row>
    <row r="55" spans="1:11" ht="24" customHeight="1" x14ac:dyDescent="0.25">
      <c r="A55" s="2" t="s">
        <v>45</v>
      </c>
      <c r="E55" s="1"/>
      <c r="F55" s="1"/>
      <c r="G55" s="1"/>
      <c r="H55" s="1"/>
      <c r="I55" s="1"/>
      <c r="J55" s="1"/>
      <c r="K55" s="1"/>
    </row>
    <row r="56" spans="1:11" ht="24" customHeight="1" x14ac:dyDescent="0.2">
      <c r="A56" s="5" t="s">
        <v>46</v>
      </c>
      <c r="B56" s="10"/>
      <c r="E56" s="82">
        <v>2856972</v>
      </c>
      <c r="F56" s="1"/>
      <c r="G56" s="82">
        <v>4266459</v>
      </c>
      <c r="H56" s="1"/>
      <c r="I56" s="82">
        <v>1470298</v>
      </c>
      <c r="J56" s="1"/>
      <c r="K56" s="82">
        <v>1294716</v>
      </c>
    </row>
    <row r="57" spans="1:11" ht="24" customHeight="1" x14ac:dyDescent="0.2">
      <c r="A57" s="5" t="s">
        <v>227</v>
      </c>
      <c r="B57" s="10"/>
      <c r="C57" s="4">
        <v>5</v>
      </c>
      <c r="E57" s="11">
        <v>-12255</v>
      </c>
      <c r="F57" s="1"/>
      <c r="G57" s="11">
        <v>-594</v>
      </c>
      <c r="H57" s="1"/>
      <c r="I57" s="11">
        <v>-21945</v>
      </c>
      <c r="J57" s="1"/>
      <c r="K57" s="11">
        <v>-1799</v>
      </c>
    </row>
    <row r="58" spans="1:11" ht="24" customHeight="1" x14ac:dyDescent="0.2">
      <c r="A58" s="5" t="s">
        <v>47</v>
      </c>
      <c r="B58" s="10"/>
      <c r="E58" s="1">
        <f>SUM(E56:E57)</f>
        <v>2844717</v>
      </c>
      <c r="F58" s="1"/>
      <c r="G58" s="1">
        <f>SUM(G56:G57)</f>
        <v>4265865</v>
      </c>
      <c r="H58" s="1"/>
      <c r="I58" s="3">
        <f>SUM(I56:I57)</f>
        <v>1448353</v>
      </c>
      <c r="J58" s="1"/>
      <c r="K58" s="3">
        <f>SUM(K56:K57)</f>
        <v>1292917</v>
      </c>
    </row>
    <row r="59" spans="1:11" ht="24" customHeight="1" x14ac:dyDescent="0.2">
      <c r="A59" s="5" t="s">
        <v>163</v>
      </c>
      <c r="B59" s="6"/>
      <c r="C59" s="4"/>
      <c r="E59" s="1">
        <v>90008</v>
      </c>
      <c r="F59" s="1"/>
      <c r="G59" s="1">
        <v>78787</v>
      </c>
      <c r="H59" s="1"/>
      <c r="I59" s="1">
        <v>68904</v>
      </c>
      <c r="J59" s="1"/>
      <c r="K59" s="1">
        <v>43024</v>
      </c>
    </row>
    <row r="60" spans="1:11" ht="24" customHeight="1" x14ac:dyDescent="0.2">
      <c r="A60" s="5" t="s">
        <v>48</v>
      </c>
      <c r="B60" s="6"/>
      <c r="C60" s="4"/>
      <c r="E60" s="13">
        <v>124203</v>
      </c>
      <c r="F60" s="13"/>
      <c r="G60" s="13">
        <v>132974</v>
      </c>
      <c r="H60" s="13"/>
      <c r="I60" s="1">
        <v>96346</v>
      </c>
      <c r="J60" s="13"/>
      <c r="K60" s="1">
        <v>99996</v>
      </c>
    </row>
    <row r="61" spans="1:11" ht="24" customHeight="1" x14ac:dyDescent="0.25">
      <c r="A61" s="2" t="s">
        <v>49</v>
      </c>
      <c r="E61" s="14">
        <f>SUM(E58:E60)</f>
        <v>3058928</v>
      </c>
      <c r="F61" s="1"/>
      <c r="G61" s="14">
        <f>SUM(G58:G60)</f>
        <v>4477626</v>
      </c>
      <c r="H61" s="1"/>
      <c r="I61" s="14">
        <f>SUM(I58:I60)</f>
        <v>1613603</v>
      </c>
      <c r="J61" s="1"/>
      <c r="K61" s="14">
        <f>SUM(K58:K60)</f>
        <v>1435937</v>
      </c>
    </row>
    <row r="62" spans="1:11" ht="24" customHeight="1" x14ac:dyDescent="0.25">
      <c r="A62" s="122" t="s">
        <v>204</v>
      </c>
      <c r="E62" s="13">
        <f>E54-E61</f>
        <v>239033</v>
      </c>
      <c r="F62" s="1"/>
      <c r="G62" s="13">
        <f>G54-G61</f>
        <v>35756</v>
      </c>
      <c r="H62" s="1"/>
      <c r="I62" s="13">
        <f>I54-I61</f>
        <v>245001</v>
      </c>
      <c r="J62" s="1"/>
      <c r="K62" s="13">
        <f>K54-K61</f>
        <v>33077</v>
      </c>
    </row>
    <row r="63" spans="1:11" ht="24" customHeight="1" x14ac:dyDescent="0.2">
      <c r="A63" s="5" t="s">
        <v>225</v>
      </c>
      <c r="C63" s="4">
        <v>7</v>
      </c>
      <c r="E63" s="13">
        <v>2483</v>
      </c>
      <c r="F63" s="13"/>
      <c r="G63" s="13">
        <v>-267</v>
      </c>
      <c r="H63" s="13"/>
      <c r="I63" s="13">
        <v>0</v>
      </c>
      <c r="J63" s="13"/>
      <c r="K63" s="13">
        <v>0</v>
      </c>
    </row>
    <row r="64" spans="1:11" ht="24" customHeight="1" x14ac:dyDescent="0.2">
      <c r="A64" s="5" t="s">
        <v>179</v>
      </c>
      <c r="E64" s="13">
        <v>24097</v>
      </c>
      <c r="F64" s="13"/>
      <c r="G64" s="1">
        <v>8518</v>
      </c>
      <c r="H64" s="1"/>
      <c r="I64" s="1">
        <v>2780</v>
      </c>
      <c r="J64" s="1"/>
      <c r="K64" s="1">
        <v>6226</v>
      </c>
    </row>
    <row r="65" spans="1:27" ht="24" customHeight="1" x14ac:dyDescent="0.2">
      <c r="A65" s="5" t="s">
        <v>50</v>
      </c>
      <c r="E65" s="12">
        <v>-7744</v>
      </c>
      <c r="F65" s="13"/>
      <c r="G65" s="12">
        <v>-19891</v>
      </c>
      <c r="H65" s="13"/>
      <c r="I65" s="12">
        <v>-3628</v>
      </c>
      <c r="J65" s="13"/>
      <c r="K65" s="12">
        <v>-3271</v>
      </c>
    </row>
    <row r="66" spans="1:27" ht="24" customHeight="1" x14ac:dyDescent="0.25">
      <c r="A66" s="2" t="s">
        <v>164</v>
      </c>
      <c r="B66" s="6"/>
      <c r="E66" s="13">
        <f>SUM(E62:E65)</f>
        <v>257869</v>
      </c>
      <c r="F66" s="13"/>
      <c r="G66" s="13">
        <f>SUM(G62:G65)</f>
        <v>24116</v>
      </c>
      <c r="H66" s="13"/>
      <c r="I66" s="13">
        <f>SUM(I62:I65)</f>
        <v>244153</v>
      </c>
      <c r="J66" s="13"/>
      <c r="K66" s="13">
        <f>SUM(K62:K65)</f>
        <v>36032</v>
      </c>
    </row>
    <row r="67" spans="1:27" ht="24" customHeight="1" x14ac:dyDescent="0.2">
      <c r="A67" s="5" t="s">
        <v>165</v>
      </c>
      <c r="B67" s="6"/>
      <c r="C67" s="4">
        <v>14</v>
      </c>
      <c r="E67" s="12">
        <v>-50690</v>
      </c>
      <c r="F67" s="13"/>
      <c r="G67" s="12">
        <v>-11073</v>
      </c>
      <c r="H67" s="13"/>
      <c r="I67" s="12">
        <v>-47482</v>
      </c>
      <c r="J67" s="13"/>
      <c r="K67" s="12">
        <v>-5545</v>
      </c>
    </row>
    <row r="68" spans="1:27" ht="24" customHeight="1" thickBot="1" x14ac:dyDescent="0.3">
      <c r="A68" s="2" t="s">
        <v>138</v>
      </c>
      <c r="C68" s="4"/>
      <c r="D68" s="83"/>
      <c r="E68" s="23">
        <f>SUM(E66:E67)</f>
        <v>207179</v>
      </c>
      <c r="F68" s="13"/>
      <c r="G68" s="23">
        <f>SUM(G66:G67)</f>
        <v>13043</v>
      </c>
      <c r="H68" s="13"/>
      <c r="I68" s="23">
        <f>SUM(I66:I67)</f>
        <v>196671</v>
      </c>
      <c r="J68" s="13"/>
      <c r="K68" s="23">
        <f>SUM(K66:K67)</f>
        <v>30487</v>
      </c>
    </row>
    <row r="69" spans="1:27" ht="24" customHeight="1" thickTop="1" x14ac:dyDescent="0.25">
      <c r="A69" s="2"/>
      <c r="C69" s="4"/>
      <c r="D69" s="83"/>
      <c r="E69" s="13"/>
      <c r="F69" s="13"/>
      <c r="G69" s="13"/>
      <c r="H69" s="13"/>
      <c r="I69" s="13"/>
      <c r="J69" s="13"/>
      <c r="K69" s="13"/>
    </row>
    <row r="70" spans="1:27" ht="24" customHeight="1" x14ac:dyDescent="0.25">
      <c r="A70" s="2" t="s">
        <v>134</v>
      </c>
      <c r="E70" s="1"/>
      <c r="F70" s="1"/>
      <c r="G70" s="1"/>
      <c r="H70" s="1"/>
      <c r="I70" s="1"/>
      <c r="J70" s="1"/>
      <c r="K70" s="1"/>
    </row>
    <row r="71" spans="1:27" ht="24" customHeight="1" thickBot="1" x14ac:dyDescent="0.25">
      <c r="A71" s="5" t="s">
        <v>83</v>
      </c>
      <c r="C71" s="4"/>
      <c r="E71" s="13">
        <f>E68-E72</f>
        <v>213470</v>
      </c>
      <c r="F71" s="1"/>
      <c r="G71" s="13">
        <f>G68-G72</f>
        <v>24595</v>
      </c>
      <c r="H71" s="1"/>
      <c r="I71" s="23">
        <f>I68</f>
        <v>196671</v>
      </c>
      <c r="J71" s="1"/>
      <c r="K71" s="23">
        <f>K68</f>
        <v>30487</v>
      </c>
    </row>
    <row r="72" spans="1:27" ht="24" customHeight="1" thickTop="1" x14ac:dyDescent="0.2">
      <c r="A72" s="5" t="s">
        <v>82</v>
      </c>
      <c r="C72" s="4"/>
      <c r="E72" s="12">
        <v>-6291</v>
      </c>
      <c r="F72" s="1"/>
      <c r="G72" s="12">
        <v>-11552</v>
      </c>
      <c r="H72" s="1"/>
      <c r="I72" s="1"/>
      <c r="J72" s="1"/>
      <c r="K72" s="1"/>
    </row>
    <row r="73" spans="1:27" ht="24" customHeight="1" thickBot="1" x14ac:dyDescent="0.25">
      <c r="A73" s="5"/>
      <c r="C73" s="4"/>
      <c r="E73" s="23">
        <f>E68</f>
        <v>207179</v>
      </c>
      <c r="F73" s="13"/>
      <c r="G73" s="23">
        <f>G68</f>
        <v>13043</v>
      </c>
      <c r="H73" s="13"/>
      <c r="I73" s="13"/>
      <c r="J73" s="13"/>
      <c r="K73" s="13"/>
    </row>
    <row r="74" spans="1:27" ht="24" customHeight="1" thickTop="1" x14ac:dyDescent="0.25">
      <c r="A74" s="2" t="s">
        <v>75</v>
      </c>
      <c r="C74" s="4">
        <v>15</v>
      </c>
      <c r="E74" s="22"/>
      <c r="G74" s="22"/>
      <c r="I74" s="22"/>
      <c r="J74" s="22"/>
      <c r="K74" s="22"/>
    </row>
    <row r="75" spans="1:27" ht="24" customHeight="1" x14ac:dyDescent="0.2">
      <c r="A75" s="5" t="s">
        <v>156</v>
      </c>
      <c r="E75" s="22"/>
      <c r="G75" s="22"/>
      <c r="H75" s="22"/>
      <c r="I75" s="22"/>
      <c r="J75" s="22"/>
      <c r="K75" s="22"/>
    </row>
    <row r="76" spans="1:27" s="10" customFormat="1" ht="24" customHeight="1" thickBot="1" x14ac:dyDescent="0.25">
      <c r="A76" s="5" t="s">
        <v>145</v>
      </c>
      <c r="B76" s="3"/>
      <c r="C76" s="4"/>
      <c r="D76" s="3"/>
      <c r="E76" s="85">
        <f>E71/397906</f>
        <v>0.53648349107578175</v>
      </c>
      <c r="F76" s="84"/>
      <c r="G76" s="85">
        <f>G71/397906</f>
        <v>6.1811081009082544E-2</v>
      </c>
      <c r="H76" s="84"/>
      <c r="I76" s="85">
        <f>I71/397906</f>
        <v>0.49426497715540857</v>
      </c>
      <c r="J76" s="86"/>
      <c r="K76" s="85">
        <f>K71/397906</f>
        <v>7.6618598362427306E-2</v>
      </c>
      <c r="M76" s="3"/>
      <c r="U76" s="3"/>
      <c r="V76" s="3"/>
      <c r="W76" s="3"/>
      <c r="X76" s="3"/>
      <c r="Y76" s="3"/>
      <c r="Z76" s="3"/>
      <c r="AA76" s="3"/>
    </row>
    <row r="77" spans="1:27" s="10" customFormat="1" ht="24" customHeight="1" thickTop="1" x14ac:dyDescent="0.2">
      <c r="A77" s="5"/>
      <c r="B77" s="3"/>
      <c r="C77" s="4"/>
      <c r="D77" s="3"/>
      <c r="E77" s="29"/>
      <c r="F77" s="3"/>
      <c r="G77" s="29"/>
      <c r="H77" s="3"/>
      <c r="I77" s="29"/>
      <c r="J77" s="22"/>
      <c r="K77" s="29"/>
      <c r="M77" s="3"/>
      <c r="U77" s="3"/>
      <c r="V77" s="3"/>
      <c r="W77" s="3"/>
      <c r="X77" s="3"/>
      <c r="Y77" s="3"/>
      <c r="Z77" s="3"/>
      <c r="AA77" s="3"/>
    </row>
    <row r="78" spans="1:27" s="10" customFormat="1" ht="24" customHeight="1" x14ac:dyDescent="0.2">
      <c r="A78" s="70" t="s">
        <v>153</v>
      </c>
      <c r="B78" s="3"/>
      <c r="C78" s="30"/>
      <c r="D78" s="3"/>
      <c r="E78" s="31"/>
      <c r="F78" s="27"/>
      <c r="G78" s="31"/>
      <c r="H78" s="27"/>
      <c r="I78" s="31"/>
      <c r="J78" s="31"/>
      <c r="K78" s="31"/>
      <c r="M78" s="3"/>
      <c r="U78" s="3"/>
      <c r="V78" s="3"/>
      <c r="W78" s="3"/>
      <c r="X78" s="3"/>
      <c r="Y78" s="3"/>
      <c r="Z78" s="3"/>
      <c r="AA78" s="3"/>
    </row>
    <row r="79" spans="1:27" s="10" customFormat="1" ht="24" customHeight="1" x14ac:dyDescent="0.2">
      <c r="A79" s="15"/>
      <c r="B79" s="3"/>
      <c r="C79" s="30"/>
      <c r="D79" s="3"/>
      <c r="E79" s="31"/>
      <c r="F79" s="27"/>
      <c r="G79" s="31"/>
      <c r="H79" s="27"/>
      <c r="I79" s="31"/>
      <c r="J79" s="31"/>
      <c r="K79" s="31" t="s">
        <v>100</v>
      </c>
      <c r="M79" s="3"/>
      <c r="U79" s="3"/>
      <c r="V79" s="3"/>
      <c r="W79" s="3"/>
      <c r="X79" s="3"/>
      <c r="Y79" s="3"/>
      <c r="Z79" s="3"/>
      <c r="AA79" s="3"/>
    </row>
    <row r="80" spans="1:27" ht="24" customHeight="1" x14ac:dyDescent="0.25">
      <c r="A80" s="2" t="s">
        <v>0</v>
      </c>
      <c r="C80" s="30"/>
      <c r="E80" s="31"/>
      <c r="F80" s="27"/>
      <c r="G80" s="31"/>
      <c r="H80" s="27"/>
      <c r="I80" s="31"/>
      <c r="J80" s="31"/>
      <c r="K80" s="31"/>
    </row>
    <row r="81" spans="1:11" ht="24" customHeight="1" x14ac:dyDescent="0.25">
      <c r="A81" s="2" t="s">
        <v>122</v>
      </c>
      <c r="C81" s="30"/>
      <c r="E81" s="31"/>
      <c r="F81" s="27"/>
      <c r="G81" s="31"/>
      <c r="H81" s="27"/>
      <c r="I81" s="31"/>
      <c r="J81" s="31"/>
      <c r="K81" s="31"/>
    </row>
    <row r="82" spans="1:11" ht="24" customHeight="1" x14ac:dyDescent="0.25">
      <c r="A82" s="2" t="s">
        <v>175</v>
      </c>
      <c r="C82" s="30"/>
      <c r="E82" s="31"/>
      <c r="F82" s="27"/>
      <c r="G82" s="31"/>
      <c r="H82" s="27"/>
      <c r="I82" s="31"/>
      <c r="J82" s="31"/>
      <c r="K82" s="31"/>
    </row>
    <row r="83" spans="1:11" ht="24" customHeight="1" x14ac:dyDescent="0.2">
      <c r="C83" s="32"/>
      <c r="D83" s="33"/>
      <c r="E83" s="33"/>
      <c r="F83" s="33"/>
      <c r="G83" s="33"/>
      <c r="H83" s="33"/>
      <c r="I83" s="33"/>
      <c r="J83" s="33"/>
      <c r="K83" s="34" t="s">
        <v>1</v>
      </c>
    </row>
    <row r="84" spans="1:11" ht="24" customHeight="1" x14ac:dyDescent="0.25">
      <c r="E84" s="92"/>
      <c r="F84" s="92" t="s">
        <v>2</v>
      </c>
      <c r="G84" s="92"/>
      <c r="H84" s="35"/>
      <c r="I84" s="92"/>
      <c r="J84" s="92" t="s">
        <v>3</v>
      </c>
      <c r="K84" s="92"/>
    </row>
    <row r="85" spans="1:11" ht="24" customHeight="1" x14ac:dyDescent="0.2">
      <c r="C85" s="36"/>
      <c r="E85" s="37">
        <v>2020</v>
      </c>
      <c r="F85" s="38"/>
      <c r="G85" s="37">
        <v>2019</v>
      </c>
      <c r="H85" s="38"/>
      <c r="I85" s="37">
        <v>2020</v>
      </c>
      <c r="J85" s="38"/>
      <c r="K85" s="37">
        <v>2019</v>
      </c>
    </row>
    <row r="86" spans="1:11" ht="24" customHeight="1" x14ac:dyDescent="0.2">
      <c r="C86" s="36"/>
      <c r="E86" s="37"/>
      <c r="F86" s="38"/>
      <c r="G86" s="37"/>
      <c r="H86" s="38"/>
      <c r="I86" s="37"/>
      <c r="J86" s="38"/>
      <c r="K86" s="37"/>
    </row>
    <row r="87" spans="1:11" ht="24" customHeight="1" x14ac:dyDescent="0.25">
      <c r="A87" s="39" t="s">
        <v>138</v>
      </c>
      <c r="C87" s="40"/>
      <c r="D87" s="41"/>
      <c r="E87" s="42">
        <f>E29</f>
        <v>136931</v>
      </c>
      <c r="F87" s="43"/>
      <c r="G87" s="42">
        <f>G29</f>
        <v>31764</v>
      </c>
      <c r="H87" s="44"/>
      <c r="I87" s="42">
        <f>I29</f>
        <v>128871</v>
      </c>
      <c r="J87" s="45"/>
      <c r="K87" s="42">
        <f>K29</f>
        <v>44906</v>
      </c>
    </row>
    <row r="88" spans="1:11" ht="24" customHeight="1" x14ac:dyDescent="0.2">
      <c r="A88" s="46"/>
      <c r="C88" s="45"/>
      <c r="D88" s="47"/>
      <c r="E88" s="45"/>
      <c r="F88" s="48"/>
      <c r="G88" s="45"/>
      <c r="H88" s="50"/>
      <c r="I88" s="49"/>
      <c r="J88" s="45"/>
      <c r="K88" s="49"/>
    </row>
    <row r="89" spans="1:11" ht="24" customHeight="1" x14ac:dyDescent="0.25">
      <c r="A89" s="39" t="s">
        <v>84</v>
      </c>
      <c r="C89" s="40"/>
      <c r="D89" s="41"/>
      <c r="E89" s="40"/>
      <c r="F89" s="43"/>
      <c r="G89" s="40"/>
      <c r="H89" s="44"/>
      <c r="I89" s="51"/>
      <c r="J89" s="45"/>
      <c r="K89" s="51"/>
    </row>
    <row r="90" spans="1:11" ht="24" customHeight="1" x14ac:dyDescent="0.25">
      <c r="A90" s="90" t="s">
        <v>137</v>
      </c>
      <c r="C90" s="40"/>
      <c r="D90" s="41"/>
      <c r="E90" s="40"/>
      <c r="F90" s="43"/>
      <c r="G90" s="40"/>
      <c r="H90" s="44"/>
      <c r="I90" s="51"/>
      <c r="J90" s="45"/>
      <c r="K90" s="51"/>
    </row>
    <row r="91" spans="1:11" ht="24" customHeight="1" x14ac:dyDescent="0.25">
      <c r="A91" s="90" t="s">
        <v>148</v>
      </c>
      <c r="C91" s="40"/>
      <c r="D91" s="41"/>
      <c r="E91" s="40"/>
      <c r="F91" s="43"/>
      <c r="G91" s="40"/>
      <c r="H91" s="44"/>
      <c r="I91" s="51"/>
      <c r="J91" s="45"/>
      <c r="K91" s="51"/>
    </row>
    <row r="92" spans="1:11" ht="24" customHeight="1" x14ac:dyDescent="0.2">
      <c r="A92" s="46" t="s">
        <v>85</v>
      </c>
      <c r="C92" s="45"/>
      <c r="D92" s="47"/>
      <c r="E92" s="50"/>
      <c r="F92" s="49"/>
      <c r="G92" s="50"/>
      <c r="H92" s="50"/>
      <c r="I92" s="50"/>
      <c r="J92" s="50"/>
      <c r="K92" s="50"/>
    </row>
    <row r="93" spans="1:11" ht="24" customHeight="1" x14ac:dyDescent="0.25">
      <c r="A93" s="46" t="s">
        <v>86</v>
      </c>
      <c r="C93" s="45"/>
      <c r="D93" s="47"/>
      <c r="E93" s="53">
        <v>3405</v>
      </c>
      <c r="F93" s="48"/>
      <c r="G93" s="53">
        <v>-5209</v>
      </c>
      <c r="H93" s="44"/>
      <c r="I93" s="53">
        <v>0</v>
      </c>
      <c r="J93" s="45"/>
      <c r="K93" s="53">
        <v>0</v>
      </c>
    </row>
    <row r="94" spans="1:11" ht="24" customHeight="1" x14ac:dyDescent="0.2">
      <c r="A94" s="103" t="s">
        <v>180</v>
      </c>
      <c r="C94" s="45"/>
      <c r="D94" s="47"/>
      <c r="E94" s="50"/>
      <c r="F94" s="49"/>
      <c r="G94" s="50"/>
      <c r="H94" s="50"/>
      <c r="I94" s="50"/>
      <c r="J94" s="50"/>
      <c r="K94" s="50"/>
    </row>
    <row r="95" spans="1:11" ht="24" customHeight="1" x14ac:dyDescent="0.25">
      <c r="A95" s="103" t="s">
        <v>181</v>
      </c>
      <c r="C95" s="45"/>
      <c r="D95" s="47"/>
      <c r="E95" s="53">
        <f>+E93</f>
        <v>3405</v>
      </c>
      <c r="F95" s="48"/>
      <c r="G95" s="53">
        <f>+G93</f>
        <v>-5209</v>
      </c>
      <c r="H95" s="44"/>
      <c r="I95" s="53">
        <f>+I93</f>
        <v>0</v>
      </c>
      <c r="J95" s="45"/>
      <c r="K95" s="53">
        <f>+K93</f>
        <v>0</v>
      </c>
    </row>
    <row r="96" spans="1:11" s="27" customFormat="1" ht="24" customHeight="1" x14ac:dyDescent="0.25">
      <c r="A96" s="114"/>
      <c r="C96" s="55"/>
      <c r="D96" s="115"/>
      <c r="E96" s="116"/>
      <c r="F96" s="52"/>
      <c r="G96" s="116"/>
      <c r="H96" s="56"/>
      <c r="I96" s="116"/>
      <c r="J96" s="55"/>
      <c r="K96" s="116"/>
    </row>
    <row r="97" spans="1:11" s="105" customFormat="1" ht="24" customHeight="1" x14ac:dyDescent="0.25">
      <c r="A97" s="104" t="s">
        <v>182</v>
      </c>
      <c r="C97" s="106"/>
      <c r="D97" s="107"/>
      <c r="E97" s="108"/>
      <c r="F97" s="109"/>
      <c r="G97" s="108"/>
      <c r="H97" s="110"/>
      <c r="I97" s="108"/>
      <c r="J97" s="106"/>
      <c r="K97" s="108"/>
    </row>
    <row r="98" spans="1:11" s="105" customFormat="1" ht="24" customHeight="1" x14ac:dyDescent="0.25">
      <c r="A98" s="104" t="s">
        <v>183</v>
      </c>
      <c r="C98" s="106"/>
      <c r="D98" s="107"/>
      <c r="E98" s="108"/>
      <c r="F98" s="109"/>
      <c r="G98" s="108"/>
      <c r="H98" s="110"/>
      <c r="I98" s="108"/>
      <c r="J98" s="106"/>
      <c r="K98" s="108"/>
    </row>
    <row r="99" spans="1:11" s="105" customFormat="1" ht="24" customHeight="1" x14ac:dyDescent="0.25">
      <c r="A99" s="103" t="s">
        <v>184</v>
      </c>
      <c r="C99" s="106"/>
      <c r="D99" s="107"/>
      <c r="E99" s="108"/>
      <c r="F99" s="109"/>
      <c r="G99" s="108"/>
      <c r="H99" s="110"/>
      <c r="I99" s="108"/>
      <c r="J99" s="106"/>
      <c r="K99" s="108"/>
    </row>
    <row r="100" spans="1:11" s="105" customFormat="1" ht="24" customHeight="1" x14ac:dyDescent="0.2">
      <c r="A100" s="103" t="s">
        <v>185</v>
      </c>
      <c r="C100" s="106"/>
      <c r="D100" s="107"/>
      <c r="E100" s="111">
        <v>-12732</v>
      </c>
      <c r="F100" s="109"/>
      <c r="G100" s="111">
        <v>0</v>
      </c>
      <c r="H100" s="112"/>
      <c r="I100" s="111">
        <v>-13909</v>
      </c>
      <c r="J100" s="106"/>
      <c r="K100" s="111">
        <v>0</v>
      </c>
    </row>
    <row r="101" spans="1:11" s="105" customFormat="1" ht="24" customHeight="1" x14ac:dyDescent="0.2">
      <c r="A101" s="103" t="s">
        <v>186</v>
      </c>
      <c r="C101" s="106"/>
      <c r="D101" s="107"/>
      <c r="E101" s="113">
        <v>2547</v>
      </c>
      <c r="F101" s="109"/>
      <c r="G101" s="113">
        <v>0</v>
      </c>
      <c r="H101" s="112"/>
      <c r="I101" s="113">
        <v>2782</v>
      </c>
      <c r="J101" s="106"/>
      <c r="K101" s="113">
        <v>0</v>
      </c>
    </row>
    <row r="102" spans="1:11" s="105" customFormat="1" ht="24" customHeight="1" x14ac:dyDescent="0.25">
      <c r="A102" s="103" t="s">
        <v>182</v>
      </c>
      <c r="C102" s="106"/>
      <c r="D102" s="107"/>
      <c r="E102" s="108"/>
      <c r="F102" s="109"/>
      <c r="G102" s="108"/>
      <c r="H102" s="110"/>
      <c r="I102" s="108"/>
      <c r="J102" s="106"/>
      <c r="K102" s="108"/>
    </row>
    <row r="103" spans="1:11" s="105" customFormat="1" ht="24" customHeight="1" x14ac:dyDescent="0.2">
      <c r="A103" s="103" t="s">
        <v>187</v>
      </c>
      <c r="C103" s="106"/>
      <c r="D103" s="107"/>
      <c r="E103" s="53">
        <f>+E101+E100</f>
        <v>-10185</v>
      </c>
      <c r="F103" s="48"/>
      <c r="G103" s="53">
        <f>+G101+G100</f>
        <v>0</v>
      </c>
      <c r="H103" s="53"/>
      <c r="I103" s="53">
        <f>+I101+I100</f>
        <v>-11127</v>
      </c>
      <c r="J103" s="45"/>
      <c r="K103" s="53">
        <f>+K101+K100</f>
        <v>0</v>
      </c>
    </row>
    <row r="104" spans="1:11" ht="24" customHeight="1" x14ac:dyDescent="0.25">
      <c r="A104" s="39" t="s">
        <v>87</v>
      </c>
      <c r="C104" s="45"/>
      <c r="D104" s="47"/>
      <c r="E104" s="42">
        <f>+E103+E95</f>
        <v>-6780</v>
      </c>
      <c r="F104" s="52"/>
      <c r="G104" s="42">
        <f>+G103+G95</f>
        <v>-5209</v>
      </c>
      <c r="H104" s="56"/>
      <c r="I104" s="42">
        <f>+I103+I95</f>
        <v>-11127</v>
      </c>
      <c r="J104" s="55"/>
      <c r="K104" s="42">
        <f>+K103+K95</f>
        <v>0</v>
      </c>
    </row>
    <row r="105" spans="1:11" ht="24" customHeight="1" x14ac:dyDescent="0.2">
      <c r="A105" s="46"/>
      <c r="C105" s="45"/>
      <c r="D105" s="47"/>
      <c r="E105" s="45"/>
      <c r="F105" s="52"/>
      <c r="G105" s="45"/>
      <c r="H105" s="54"/>
      <c r="I105" s="49"/>
      <c r="J105" s="55"/>
      <c r="K105" s="49"/>
    </row>
    <row r="106" spans="1:11" ht="24" customHeight="1" thickBot="1" x14ac:dyDescent="0.3">
      <c r="A106" s="39" t="s">
        <v>88</v>
      </c>
      <c r="C106" s="40"/>
      <c r="D106" s="41"/>
      <c r="E106" s="57">
        <f>SUM(E87,E104)</f>
        <v>130151</v>
      </c>
      <c r="F106" s="58"/>
      <c r="G106" s="57">
        <f>SUM(G87,G104)</f>
        <v>26555</v>
      </c>
      <c r="H106" s="44"/>
      <c r="I106" s="57">
        <f>SUM(I87,I104)</f>
        <v>117744</v>
      </c>
      <c r="J106" s="45"/>
      <c r="K106" s="57">
        <f>SUM(K87,K104)</f>
        <v>44906</v>
      </c>
    </row>
    <row r="107" spans="1:11" ht="24" customHeight="1" thickTop="1" x14ac:dyDescent="0.2">
      <c r="A107" s="46"/>
      <c r="C107" s="45"/>
      <c r="D107" s="47"/>
      <c r="E107" s="45"/>
      <c r="F107" s="58"/>
      <c r="G107" s="45"/>
      <c r="H107" s="50"/>
      <c r="I107" s="49"/>
      <c r="J107" s="45"/>
      <c r="K107" s="49"/>
    </row>
    <row r="108" spans="1:11" ht="24" customHeight="1" x14ac:dyDescent="0.25">
      <c r="A108" s="2" t="s">
        <v>89</v>
      </c>
      <c r="C108" s="45"/>
      <c r="D108" s="47"/>
      <c r="E108" s="45"/>
      <c r="F108" s="58"/>
      <c r="G108" s="45"/>
      <c r="H108" s="50"/>
      <c r="I108" s="49"/>
      <c r="J108" s="45"/>
      <c r="K108" s="49"/>
    </row>
    <row r="109" spans="1:11" ht="24" customHeight="1" x14ac:dyDescent="0.2">
      <c r="A109" s="5" t="s">
        <v>83</v>
      </c>
      <c r="C109" s="45"/>
      <c r="D109" s="47"/>
      <c r="E109" s="49">
        <f>+E111-E110</f>
        <v>127665</v>
      </c>
      <c r="F109" s="58"/>
      <c r="G109" s="49">
        <v>36204</v>
      </c>
      <c r="H109" s="50"/>
      <c r="I109" s="49">
        <f>+I111-I110</f>
        <v>117744</v>
      </c>
      <c r="J109" s="45"/>
      <c r="K109" s="49">
        <v>44906</v>
      </c>
    </row>
    <row r="110" spans="1:11" ht="24" customHeight="1" x14ac:dyDescent="0.2">
      <c r="A110" s="5" t="s">
        <v>82</v>
      </c>
      <c r="C110" s="45"/>
      <c r="D110" s="47"/>
      <c r="E110" s="49">
        <v>2486</v>
      </c>
      <c r="F110" s="58"/>
      <c r="G110" s="49">
        <v>-9649</v>
      </c>
      <c r="H110" s="50"/>
      <c r="I110" s="49">
        <v>0</v>
      </c>
      <c r="J110" s="45"/>
      <c r="K110" s="49">
        <v>0</v>
      </c>
    </row>
    <row r="111" spans="1:11" ht="24" customHeight="1" thickBot="1" x14ac:dyDescent="0.3">
      <c r="A111" s="46"/>
      <c r="C111" s="45"/>
      <c r="D111" s="47"/>
      <c r="E111" s="59">
        <f>+E106</f>
        <v>130151</v>
      </c>
      <c r="F111" s="58"/>
      <c r="G111" s="59">
        <f>SUM(G109:G110)</f>
        <v>26555</v>
      </c>
      <c r="H111" s="44"/>
      <c r="I111" s="59">
        <f>+I106</f>
        <v>117744</v>
      </c>
      <c r="J111" s="45"/>
      <c r="K111" s="59">
        <f>SUM(K109:K110)</f>
        <v>44906</v>
      </c>
    </row>
    <row r="112" spans="1:11" ht="24" customHeight="1" thickTop="1" x14ac:dyDescent="0.2">
      <c r="C112" s="30"/>
      <c r="E112" s="31"/>
      <c r="F112" s="27"/>
      <c r="G112" s="31"/>
      <c r="H112" s="27"/>
      <c r="I112" s="31"/>
      <c r="J112" s="31"/>
      <c r="K112" s="31"/>
    </row>
    <row r="113" spans="1:27" ht="24" customHeight="1" x14ac:dyDescent="0.2">
      <c r="A113" s="70" t="s">
        <v>153</v>
      </c>
      <c r="C113" s="30"/>
      <c r="E113" s="31"/>
      <c r="F113" s="27"/>
      <c r="G113" s="31"/>
      <c r="H113" s="27"/>
      <c r="I113" s="31"/>
      <c r="J113" s="31"/>
      <c r="K113" s="31"/>
    </row>
    <row r="114" spans="1:27" s="10" customFormat="1" ht="24" customHeight="1" x14ac:dyDescent="0.2">
      <c r="A114" s="15"/>
      <c r="B114" s="3"/>
      <c r="C114" s="30"/>
      <c r="D114" s="3"/>
      <c r="E114" s="31"/>
      <c r="F114" s="27"/>
      <c r="G114" s="31"/>
      <c r="H114" s="27"/>
      <c r="I114" s="31"/>
      <c r="J114" s="31"/>
      <c r="K114" s="31" t="s">
        <v>100</v>
      </c>
      <c r="M114" s="3"/>
      <c r="U114" s="3"/>
      <c r="V114" s="3"/>
      <c r="W114" s="3"/>
      <c r="X114" s="3"/>
      <c r="Y114" s="3"/>
      <c r="Z114" s="3"/>
      <c r="AA114" s="3"/>
    </row>
    <row r="115" spans="1:27" ht="24" customHeight="1" x14ac:dyDescent="0.25">
      <c r="A115" s="2" t="s">
        <v>0</v>
      </c>
      <c r="C115" s="30"/>
      <c r="E115" s="31"/>
      <c r="F115" s="27"/>
      <c r="G115" s="31"/>
      <c r="H115" s="27"/>
      <c r="I115" s="31"/>
      <c r="J115" s="31"/>
      <c r="K115" s="31"/>
    </row>
    <row r="116" spans="1:27" ht="24" customHeight="1" x14ac:dyDescent="0.25">
      <c r="A116" s="2" t="s">
        <v>140</v>
      </c>
      <c r="C116" s="30"/>
      <c r="E116" s="31"/>
      <c r="F116" s="27"/>
      <c r="G116" s="31"/>
      <c r="H116" s="27"/>
      <c r="I116" s="31"/>
      <c r="J116" s="31"/>
      <c r="K116" s="31"/>
    </row>
    <row r="117" spans="1:27" ht="24" customHeight="1" x14ac:dyDescent="0.25">
      <c r="A117" s="2" t="s">
        <v>176</v>
      </c>
      <c r="C117" s="30"/>
      <c r="E117" s="31"/>
      <c r="F117" s="27"/>
      <c r="G117" s="31"/>
      <c r="H117" s="27"/>
      <c r="I117" s="31"/>
      <c r="J117" s="31"/>
      <c r="K117" s="31"/>
    </row>
    <row r="118" spans="1:27" ht="24" customHeight="1" x14ac:dyDescent="0.2">
      <c r="C118" s="32"/>
      <c r="D118" s="33"/>
      <c r="E118" s="33"/>
      <c r="F118" s="33"/>
      <c r="G118" s="33"/>
      <c r="H118" s="33"/>
      <c r="I118" s="33"/>
      <c r="J118" s="33"/>
      <c r="K118" s="34" t="s">
        <v>1</v>
      </c>
    </row>
    <row r="119" spans="1:27" ht="24" customHeight="1" x14ac:dyDescent="0.25">
      <c r="E119" s="92"/>
      <c r="F119" s="92" t="s">
        <v>2</v>
      </c>
      <c r="G119" s="92"/>
      <c r="H119" s="35"/>
      <c r="I119" s="92"/>
      <c r="J119" s="92" t="s">
        <v>3</v>
      </c>
      <c r="K119" s="92"/>
    </row>
    <row r="120" spans="1:27" ht="24" customHeight="1" x14ac:dyDescent="0.2">
      <c r="C120" s="36"/>
      <c r="E120" s="37">
        <v>2020</v>
      </c>
      <c r="F120" s="38"/>
      <c r="G120" s="37">
        <v>2019</v>
      </c>
      <c r="H120" s="38"/>
      <c r="I120" s="37">
        <v>2020</v>
      </c>
      <c r="J120" s="38"/>
      <c r="K120" s="37">
        <v>2019</v>
      </c>
    </row>
    <row r="121" spans="1:27" ht="24" customHeight="1" x14ac:dyDescent="0.2">
      <c r="C121" s="36"/>
      <c r="E121" s="37"/>
      <c r="F121" s="38"/>
      <c r="G121" s="37"/>
      <c r="H121" s="38"/>
      <c r="I121" s="37"/>
      <c r="J121" s="38"/>
      <c r="K121" s="37"/>
    </row>
    <row r="122" spans="1:27" ht="24" customHeight="1" x14ac:dyDescent="0.25">
      <c r="A122" s="39" t="s">
        <v>138</v>
      </c>
      <c r="C122" s="40"/>
      <c r="D122" s="41"/>
      <c r="E122" s="42">
        <f>E68</f>
        <v>207179</v>
      </c>
      <c r="F122" s="43"/>
      <c r="G122" s="42">
        <f>G68</f>
        <v>13043</v>
      </c>
      <c r="H122" s="44"/>
      <c r="I122" s="42">
        <f>I68</f>
        <v>196671</v>
      </c>
      <c r="J122" s="45"/>
      <c r="K122" s="42">
        <f>K68</f>
        <v>30487</v>
      </c>
    </row>
    <row r="123" spans="1:27" ht="24" customHeight="1" x14ac:dyDescent="0.2">
      <c r="A123" s="46"/>
      <c r="C123" s="45"/>
      <c r="D123" s="47"/>
      <c r="E123" s="45"/>
      <c r="F123" s="48"/>
      <c r="G123" s="45"/>
      <c r="H123" s="50"/>
      <c r="I123" s="49"/>
      <c r="J123" s="45"/>
      <c r="K123" s="49"/>
    </row>
    <row r="124" spans="1:27" ht="24" customHeight="1" x14ac:dyDescent="0.25">
      <c r="A124" s="39" t="s">
        <v>84</v>
      </c>
      <c r="C124" s="40"/>
      <c r="D124" s="41"/>
      <c r="E124" s="40"/>
      <c r="F124" s="43"/>
      <c r="G124" s="40"/>
      <c r="H124" s="44"/>
      <c r="I124" s="51"/>
      <c r="J124" s="45"/>
      <c r="K124" s="51"/>
    </row>
    <row r="125" spans="1:27" ht="24" customHeight="1" x14ac:dyDescent="0.25">
      <c r="A125" s="90" t="s">
        <v>137</v>
      </c>
      <c r="C125" s="40"/>
      <c r="D125" s="41"/>
      <c r="E125" s="40"/>
      <c r="F125" s="43"/>
      <c r="G125" s="40"/>
      <c r="H125" s="44"/>
      <c r="I125" s="51"/>
      <c r="J125" s="45"/>
      <c r="K125" s="51"/>
    </row>
    <row r="126" spans="1:27" ht="24" customHeight="1" x14ac:dyDescent="0.25">
      <c r="A126" s="90" t="s">
        <v>148</v>
      </c>
      <c r="C126" s="40"/>
      <c r="D126" s="41"/>
      <c r="E126" s="40"/>
      <c r="F126" s="43"/>
      <c r="G126" s="40"/>
      <c r="H126" s="44"/>
      <c r="I126" s="51"/>
      <c r="J126" s="45"/>
      <c r="K126" s="51"/>
    </row>
    <row r="127" spans="1:27" ht="24" customHeight="1" x14ac:dyDescent="0.2">
      <c r="A127" s="46" t="s">
        <v>85</v>
      </c>
      <c r="C127" s="45"/>
      <c r="D127" s="47"/>
      <c r="E127" s="50"/>
      <c r="F127" s="49"/>
      <c r="G127" s="50"/>
      <c r="H127" s="50"/>
      <c r="I127" s="50"/>
      <c r="J127" s="50"/>
      <c r="K127" s="50"/>
    </row>
    <row r="128" spans="1:27" ht="24" customHeight="1" x14ac:dyDescent="0.25">
      <c r="A128" s="46" t="s">
        <v>86</v>
      </c>
      <c r="C128" s="45"/>
      <c r="D128" s="47"/>
      <c r="E128" s="53">
        <v>4812</v>
      </c>
      <c r="F128" s="48"/>
      <c r="G128" s="53">
        <v>-13025</v>
      </c>
      <c r="H128" s="44"/>
      <c r="I128" s="53">
        <v>0</v>
      </c>
      <c r="J128" s="45"/>
      <c r="K128" s="53">
        <v>0</v>
      </c>
    </row>
    <row r="129" spans="1:11" ht="24" customHeight="1" x14ac:dyDescent="0.2">
      <c r="A129" s="103" t="s">
        <v>180</v>
      </c>
      <c r="C129" s="45"/>
      <c r="D129" s="47"/>
      <c r="E129" s="50"/>
      <c r="F129" s="49"/>
      <c r="G129" s="50"/>
      <c r="H129" s="50"/>
      <c r="I129" s="50"/>
      <c r="J129" s="50"/>
      <c r="K129" s="50"/>
    </row>
    <row r="130" spans="1:11" ht="24" customHeight="1" x14ac:dyDescent="0.25">
      <c r="A130" s="103" t="s">
        <v>181</v>
      </c>
      <c r="C130" s="45"/>
      <c r="D130" s="47"/>
      <c r="E130" s="53">
        <f>+E128</f>
        <v>4812</v>
      </c>
      <c r="F130" s="48"/>
      <c r="G130" s="53">
        <f>+G128</f>
        <v>-13025</v>
      </c>
      <c r="H130" s="44"/>
      <c r="I130" s="53">
        <f>+I128</f>
        <v>0</v>
      </c>
      <c r="J130" s="45"/>
      <c r="K130" s="53">
        <f>+K128</f>
        <v>0</v>
      </c>
    </row>
    <row r="131" spans="1:11" s="27" customFormat="1" ht="24" customHeight="1" x14ac:dyDescent="0.25">
      <c r="A131" s="114"/>
      <c r="C131" s="55"/>
      <c r="D131" s="115"/>
      <c r="E131" s="116"/>
      <c r="F131" s="52"/>
      <c r="G131" s="116"/>
      <c r="H131" s="56"/>
      <c r="I131" s="116"/>
      <c r="J131" s="55"/>
      <c r="K131" s="116"/>
    </row>
    <row r="132" spans="1:11" s="105" customFormat="1" ht="24" customHeight="1" x14ac:dyDescent="0.25">
      <c r="A132" s="104" t="s">
        <v>182</v>
      </c>
      <c r="C132" s="106"/>
      <c r="D132" s="107"/>
      <c r="E132" s="108"/>
      <c r="F132" s="109"/>
      <c r="G132" s="108"/>
      <c r="H132" s="110"/>
      <c r="I132" s="108"/>
      <c r="J132" s="106"/>
      <c r="K132" s="108"/>
    </row>
    <row r="133" spans="1:11" s="105" customFormat="1" ht="24" customHeight="1" x14ac:dyDescent="0.25">
      <c r="A133" s="104" t="s">
        <v>183</v>
      </c>
      <c r="C133" s="106"/>
      <c r="D133" s="107"/>
      <c r="E133" s="108"/>
      <c r="F133" s="109"/>
      <c r="G133" s="108"/>
      <c r="H133" s="110"/>
      <c r="I133" s="108"/>
      <c r="J133" s="106"/>
      <c r="K133" s="108"/>
    </row>
    <row r="134" spans="1:11" s="105" customFormat="1" ht="24" customHeight="1" x14ac:dyDescent="0.25">
      <c r="A134" s="103" t="s">
        <v>184</v>
      </c>
      <c r="C134" s="106"/>
      <c r="D134" s="107"/>
      <c r="E134" s="108"/>
      <c r="F134" s="109"/>
      <c r="G134" s="108"/>
      <c r="H134" s="110"/>
      <c r="I134" s="108"/>
      <c r="J134" s="106"/>
      <c r="K134" s="108"/>
    </row>
    <row r="135" spans="1:11" s="105" customFormat="1" ht="24" customHeight="1" x14ac:dyDescent="0.2">
      <c r="A135" s="103" t="s">
        <v>185</v>
      </c>
      <c r="C135" s="106"/>
      <c r="D135" s="107"/>
      <c r="E135" s="111">
        <v>-43103</v>
      </c>
      <c r="F135" s="109"/>
      <c r="G135" s="111">
        <v>0</v>
      </c>
      <c r="H135" s="112"/>
      <c r="I135" s="111">
        <v>-43335</v>
      </c>
      <c r="J135" s="106"/>
      <c r="K135" s="111">
        <v>0</v>
      </c>
    </row>
    <row r="136" spans="1:11" s="105" customFormat="1" ht="24" customHeight="1" x14ac:dyDescent="0.2">
      <c r="A136" s="103" t="s">
        <v>186</v>
      </c>
      <c r="C136" s="106"/>
      <c r="D136" s="107"/>
      <c r="E136" s="113">
        <v>8621</v>
      </c>
      <c r="F136" s="109"/>
      <c r="G136" s="113">
        <v>0</v>
      </c>
      <c r="H136" s="112"/>
      <c r="I136" s="113">
        <v>8667</v>
      </c>
      <c r="J136" s="106"/>
      <c r="K136" s="113">
        <v>0</v>
      </c>
    </row>
    <row r="137" spans="1:11" s="105" customFormat="1" ht="24" customHeight="1" x14ac:dyDescent="0.25">
      <c r="A137" s="103" t="s">
        <v>182</v>
      </c>
      <c r="C137" s="106"/>
      <c r="D137" s="107"/>
      <c r="E137" s="108"/>
      <c r="F137" s="109"/>
      <c r="G137" s="108"/>
      <c r="H137" s="110"/>
      <c r="I137" s="108"/>
      <c r="J137" s="106"/>
      <c r="K137" s="108"/>
    </row>
    <row r="138" spans="1:11" s="105" customFormat="1" ht="24" customHeight="1" x14ac:dyDescent="0.25">
      <c r="A138" s="103" t="s">
        <v>187</v>
      </c>
      <c r="C138" s="106"/>
      <c r="D138" s="107"/>
      <c r="E138" s="53">
        <f>+E136+E135</f>
        <v>-34482</v>
      </c>
      <c r="F138" s="48"/>
      <c r="G138" s="53">
        <f>+G136+G135</f>
        <v>0</v>
      </c>
      <c r="H138" s="44"/>
      <c r="I138" s="53">
        <f>+I136+I135</f>
        <v>-34668</v>
      </c>
      <c r="J138" s="45"/>
      <c r="K138" s="53">
        <f>+K136+K135</f>
        <v>0</v>
      </c>
    </row>
    <row r="139" spans="1:11" ht="24" customHeight="1" x14ac:dyDescent="0.25">
      <c r="A139" s="39" t="s">
        <v>87</v>
      </c>
      <c r="C139" s="45"/>
      <c r="D139" s="47"/>
      <c r="E139" s="42">
        <f>+E138+E130</f>
        <v>-29670</v>
      </c>
      <c r="F139" s="52"/>
      <c r="G139" s="42">
        <f>+G138+G130</f>
        <v>-13025</v>
      </c>
      <c r="H139" s="56"/>
      <c r="I139" s="42">
        <f>+I138+I130</f>
        <v>-34668</v>
      </c>
      <c r="J139" s="55"/>
      <c r="K139" s="42">
        <f>+K138+K130</f>
        <v>0</v>
      </c>
    </row>
    <row r="140" spans="1:11" ht="24" customHeight="1" x14ac:dyDescent="0.2">
      <c r="A140" s="46"/>
      <c r="C140" s="45"/>
      <c r="D140" s="47"/>
      <c r="E140" s="45"/>
      <c r="F140" s="52"/>
      <c r="G140" s="45"/>
      <c r="H140" s="54"/>
      <c r="I140" s="49"/>
      <c r="J140" s="55"/>
      <c r="K140" s="49"/>
    </row>
    <row r="141" spans="1:11" ht="24" customHeight="1" thickBot="1" x14ac:dyDescent="0.3">
      <c r="A141" s="39" t="s">
        <v>88</v>
      </c>
      <c r="C141" s="40"/>
      <c r="D141" s="41"/>
      <c r="E141" s="57">
        <f>SUM(E122,E139)</f>
        <v>177509</v>
      </c>
      <c r="F141" s="58"/>
      <c r="G141" s="57">
        <f>SUM(G122,G139)</f>
        <v>18</v>
      </c>
      <c r="H141" s="44"/>
      <c r="I141" s="57">
        <f>SUM(I122,I139)</f>
        <v>162003</v>
      </c>
      <c r="J141" s="45"/>
      <c r="K141" s="57">
        <f>SUM(K122,K139)</f>
        <v>30487</v>
      </c>
    </row>
    <row r="142" spans="1:11" ht="24" customHeight="1" thickTop="1" x14ac:dyDescent="0.2">
      <c r="A142" s="46"/>
      <c r="C142" s="45"/>
      <c r="D142" s="47"/>
      <c r="E142" s="45"/>
      <c r="F142" s="58"/>
      <c r="G142" s="45"/>
      <c r="H142" s="50"/>
      <c r="I142" s="49"/>
      <c r="J142" s="45"/>
      <c r="K142" s="49"/>
    </row>
    <row r="143" spans="1:11" ht="24" customHeight="1" x14ac:dyDescent="0.25">
      <c r="A143" s="2" t="s">
        <v>89</v>
      </c>
      <c r="C143" s="45"/>
      <c r="D143" s="47"/>
      <c r="E143" s="45"/>
      <c r="F143" s="58"/>
      <c r="G143" s="45"/>
      <c r="H143" s="50"/>
      <c r="I143" s="49"/>
      <c r="J143" s="45"/>
      <c r="K143" s="49"/>
    </row>
    <row r="144" spans="1:11" ht="24" customHeight="1" x14ac:dyDescent="0.2">
      <c r="A144" s="5" t="s">
        <v>83</v>
      </c>
      <c r="C144" s="45"/>
      <c r="D144" s="47"/>
      <c r="E144" s="49">
        <f>+E146-E145</f>
        <v>182052</v>
      </c>
      <c r="F144" s="58"/>
      <c r="G144" s="49">
        <v>16301</v>
      </c>
      <c r="H144" s="50"/>
      <c r="I144" s="49">
        <v>162003</v>
      </c>
      <c r="J144" s="45"/>
      <c r="K144" s="49">
        <v>30487</v>
      </c>
    </row>
    <row r="145" spans="1:27" ht="24" customHeight="1" x14ac:dyDescent="0.2">
      <c r="A145" s="5" t="s">
        <v>82</v>
      </c>
      <c r="C145" s="45"/>
      <c r="D145" s="47"/>
      <c r="E145" s="49">
        <v>-4543</v>
      </c>
      <c r="F145" s="58"/>
      <c r="G145" s="49">
        <v>-16283</v>
      </c>
      <c r="H145" s="50"/>
      <c r="I145" s="49">
        <v>0</v>
      </c>
      <c r="J145" s="45"/>
      <c r="K145" s="49">
        <v>0</v>
      </c>
    </row>
    <row r="146" spans="1:27" ht="24" customHeight="1" thickBot="1" x14ac:dyDescent="0.3">
      <c r="A146" s="46"/>
      <c r="C146" s="45"/>
      <c r="D146" s="47"/>
      <c r="E146" s="59">
        <f>+E141</f>
        <v>177509</v>
      </c>
      <c r="F146" s="58"/>
      <c r="G146" s="59">
        <f>SUM(G144:G145)</f>
        <v>18</v>
      </c>
      <c r="H146" s="44"/>
      <c r="I146" s="59">
        <f>SUM(I144:I145)</f>
        <v>162003</v>
      </c>
      <c r="J146" s="45"/>
      <c r="K146" s="59">
        <f>SUM(K144:K145)</f>
        <v>30487</v>
      </c>
    </row>
    <row r="147" spans="1:27" ht="24" customHeight="1" thickTop="1" x14ac:dyDescent="0.2">
      <c r="C147" s="30"/>
      <c r="E147" s="97">
        <f>SUM(E143:E145)-E146</f>
        <v>0</v>
      </c>
      <c r="F147" s="98"/>
      <c r="G147" s="97">
        <f>SUM(G143:G145)-G146</f>
        <v>0</v>
      </c>
      <c r="H147" s="27"/>
      <c r="I147" s="31"/>
      <c r="J147" s="31"/>
      <c r="K147" s="31"/>
    </row>
    <row r="148" spans="1:27" ht="24" customHeight="1" x14ac:dyDescent="0.2">
      <c r="A148" s="70" t="s">
        <v>153</v>
      </c>
      <c r="C148" s="30"/>
      <c r="E148" s="31"/>
      <c r="F148" s="27"/>
      <c r="G148" s="31"/>
      <c r="H148" s="27"/>
      <c r="I148" s="31"/>
      <c r="J148" s="31"/>
      <c r="K148" s="31"/>
    </row>
    <row r="149" spans="1:27" s="10" customFormat="1" ht="24" customHeight="1" x14ac:dyDescent="0.2">
      <c r="A149" s="26"/>
      <c r="B149" s="27"/>
      <c r="C149" s="60"/>
      <c r="D149" s="3"/>
      <c r="E149" s="3"/>
      <c r="F149" s="3"/>
      <c r="G149" s="3"/>
      <c r="H149" s="3"/>
      <c r="I149" s="3"/>
      <c r="J149" s="3"/>
      <c r="K149" s="61" t="s">
        <v>38</v>
      </c>
      <c r="U149" s="3"/>
      <c r="V149" s="3"/>
      <c r="W149" s="3"/>
      <c r="X149" s="3"/>
      <c r="Y149" s="3"/>
      <c r="Z149" s="3"/>
      <c r="AA149" s="3"/>
    </row>
    <row r="150" spans="1:27" ht="24" customHeight="1" x14ac:dyDescent="0.25">
      <c r="A150" s="2" t="s">
        <v>0</v>
      </c>
      <c r="B150" s="76"/>
      <c r="C150" s="32"/>
      <c r="D150" s="33"/>
      <c r="E150" s="33"/>
      <c r="F150" s="33"/>
      <c r="G150" s="33"/>
      <c r="H150" s="33"/>
      <c r="I150" s="33"/>
      <c r="J150" s="33"/>
      <c r="K150" s="33"/>
    </row>
    <row r="151" spans="1:27" ht="24" customHeight="1" x14ac:dyDescent="0.25">
      <c r="A151" s="2" t="s">
        <v>125</v>
      </c>
      <c r="B151" s="76"/>
      <c r="C151" s="32"/>
      <c r="D151" s="33"/>
      <c r="E151" s="33"/>
      <c r="F151" s="33"/>
      <c r="G151" s="33"/>
      <c r="H151" s="33"/>
      <c r="I151" s="33"/>
      <c r="J151" s="33"/>
      <c r="K151" s="33"/>
    </row>
    <row r="152" spans="1:27" s="35" customFormat="1" ht="24" customHeight="1" x14ac:dyDescent="0.25">
      <c r="A152" s="2" t="s">
        <v>176</v>
      </c>
      <c r="B152" s="33"/>
      <c r="C152" s="32"/>
      <c r="D152" s="33"/>
      <c r="E152" s="33"/>
      <c r="F152" s="33"/>
      <c r="G152" s="33"/>
      <c r="H152" s="33"/>
      <c r="I152" s="33"/>
      <c r="J152" s="33"/>
      <c r="K152" s="33"/>
      <c r="U152" s="3"/>
      <c r="V152" s="3"/>
      <c r="W152" s="3"/>
      <c r="X152" s="3"/>
      <c r="Y152" s="3"/>
      <c r="Z152" s="3"/>
      <c r="AA152" s="3"/>
    </row>
    <row r="153" spans="1:27" ht="24" customHeight="1" x14ac:dyDescent="0.2">
      <c r="A153" s="10"/>
      <c r="B153" s="33"/>
      <c r="C153" s="32"/>
      <c r="D153" s="33"/>
      <c r="E153" s="33"/>
      <c r="F153" s="33"/>
      <c r="G153" s="33"/>
      <c r="H153" s="33"/>
      <c r="I153" s="33"/>
      <c r="J153" s="33"/>
      <c r="K153" s="34" t="s">
        <v>1</v>
      </c>
    </row>
    <row r="154" spans="1:27" ht="24" customHeight="1" x14ac:dyDescent="0.25">
      <c r="E154" s="92"/>
      <c r="F154" s="92" t="s">
        <v>2</v>
      </c>
      <c r="G154" s="92"/>
      <c r="H154" s="35"/>
      <c r="I154" s="92"/>
      <c r="J154" s="92" t="s">
        <v>3</v>
      </c>
      <c r="K154" s="92"/>
    </row>
    <row r="155" spans="1:27" ht="24" customHeight="1" x14ac:dyDescent="0.2">
      <c r="C155" s="36"/>
      <c r="E155" s="37">
        <v>2020</v>
      </c>
      <c r="F155" s="38"/>
      <c r="G155" s="37">
        <v>2019</v>
      </c>
      <c r="H155" s="38"/>
      <c r="I155" s="37">
        <v>2020</v>
      </c>
      <c r="J155" s="38"/>
      <c r="K155" s="37">
        <v>2019</v>
      </c>
    </row>
    <row r="156" spans="1:27" ht="24" customHeight="1" x14ac:dyDescent="0.25">
      <c r="A156" s="62" t="s">
        <v>51</v>
      </c>
      <c r="B156" s="35"/>
      <c r="C156" s="66"/>
      <c r="D156" s="35"/>
      <c r="E156" s="67"/>
      <c r="F156" s="67"/>
      <c r="G156" s="67"/>
      <c r="H156" s="35"/>
      <c r="I156" s="67"/>
      <c r="J156" s="67"/>
      <c r="K156" s="67"/>
    </row>
    <row r="157" spans="1:27" ht="24" customHeight="1" x14ac:dyDescent="0.2">
      <c r="A157" s="15" t="s">
        <v>146</v>
      </c>
      <c r="C157" s="60"/>
      <c r="E157" s="13">
        <f>+E66</f>
        <v>257869</v>
      </c>
      <c r="F157" s="1"/>
      <c r="G157" s="13">
        <f>+G66</f>
        <v>24116</v>
      </c>
      <c r="H157" s="1"/>
      <c r="I157" s="13">
        <f>+I66</f>
        <v>244153</v>
      </c>
      <c r="J157" s="1"/>
      <c r="K157" s="13">
        <f>+K66</f>
        <v>36032</v>
      </c>
    </row>
    <row r="158" spans="1:27" ht="24" customHeight="1" x14ac:dyDescent="0.2">
      <c r="A158" s="15" t="s">
        <v>147</v>
      </c>
      <c r="C158" s="60"/>
      <c r="E158" s="1"/>
      <c r="F158" s="1"/>
      <c r="G158" s="1"/>
      <c r="H158" s="1"/>
      <c r="I158" s="1"/>
      <c r="J158" s="1"/>
      <c r="K158" s="1"/>
    </row>
    <row r="159" spans="1:27" ht="24" customHeight="1" x14ac:dyDescent="0.2">
      <c r="A159" s="80" t="s">
        <v>52</v>
      </c>
      <c r="C159" s="60"/>
      <c r="E159" s="24"/>
      <c r="F159" s="24"/>
      <c r="G159" s="24"/>
      <c r="H159" s="24"/>
      <c r="I159" s="24"/>
      <c r="J159" s="24"/>
      <c r="K159" s="24"/>
    </row>
    <row r="160" spans="1:27" ht="24" customHeight="1" x14ac:dyDescent="0.2">
      <c r="A160" s="15" t="s">
        <v>116</v>
      </c>
      <c r="C160" s="60"/>
      <c r="E160" s="24">
        <v>-3375</v>
      </c>
      <c r="F160" s="24"/>
      <c r="G160" s="24">
        <v>-3375</v>
      </c>
      <c r="H160" s="24"/>
      <c r="I160" s="1">
        <v>-8869</v>
      </c>
      <c r="J160" s="1"/>
      <c r="K160" s="1">
        <v>-13358</v>
      </c>
    </row>
    <row r="161" spans="1:11" ht="24" customHeight="1" x14ac:dyDescent="0.2">
      <c r="A161" s="80" t="s">
        <v>53</v>
      </c>
      <c r="C161" s="60"/>
      <c r="E161" s="1">
        <v>69729</v>
      </c>
      <c r="F161" s="1"/>
      <c r="G161" s="1">
        <v>70652</v>
      </c>
      <c r="H161" s="1"/>
      <c r="I161" s="1">
        <v>43468</v>
      </c>
      <c r="J161" s="1"/>
      <c r="K161" s="1">
        <v>44914</v>
      </c>
    </row>
    <row r="162" spans="1:11" ht="24" customHeight="1" x14ac:dyDescent="0.2">
      <c r="A162" s="125" t="s">
        <v>205</v>
      </c>
      <c r="C162" s="60"/>
      <c r="E162" s="24"/>
      <c r="F162" s="24"/>
      <c r="G162" s="24"/>
      <c r="H162" s="24"/>
      <c r="I162" s="1"/>
      <c r="J162" s="1"/>
      <c r="K162" s="1"/>
    </row>
    <row r="163" spans="1:11" ht="24" customHeight="1" x14ac:dyDescent="0.2">
      <c r="A163" s="125" t="s">
        <v>206</v>
      </c>
      <c r="C163" s="60"/>
      <c r="E163" s="1">
        <v>-3983</v>
      </c>
      <c r="F163" s="1"/>
      <c r="G163" s="1">
        <v>-5718</v>
      </c>
      <c r="H163" s="1"/>
      <c r="I163" s="1">
        <v>-1906</v>
      </c>
      <c r="J163" s="1"/>
      <c r="K163" s="1">
        <v>-3074</v>
      </c>
    </row>
    <row r="164" spans="1:11" ht="24" customHeight="1" x14ac:dyDescent="0.2">
      <c r="A164" s="80" t="s">
        <v>229</v>
      </c>
      <c r="C164" s="60"/>
      <c r="E164" s="1">
        <v>-16721</v>
      </c>
      <c r="F164" s="1"/>
      <c r="G164" s="1">
        <v>0</v>
      </c>
      <c r="H164" s="1"/>
      <c r="I164" s="1">
        <v>0</v>
      </c>
      <c r="J164" s="1"/>
      <c r="K164" s="1">
        <v>0</v>
      </c>
    </row>
    <row r="165" spans="1:11" ht="24" customHeight="1" x14ac:dyDescent="0.2">
      <c r="A165" s="80" t="s">
        <v>228</v>
      </c>
      <c r="C165" s="60"/>
      <c r="E165" s="1">
        <v>-12255</v>
      </c>
      <c r="F165" s="1"/>
      <c r="G165" s="1">
        <v>-594</v>
      </c>
      <c r="H165" s="1"/>
      <c r="I165" s="1">
        <v>-21945</v>
      </c>
      <c r="J165" s="1"/>
      <c r="K165" s="1">
        <v>-1799</v>
      </c>
    </row>
    <row r="166" spans="1:11" ht="24" customHeight="1" x14ac:dyDescent="0.2">
      <c r="A166" s="80" t="s">
        <v>141</v>
      </c>
      <c r="C166" s="60"/>
      <c r="E166" s="1">
        <v>-1722</v>
      </c>
      <c r="F166" s="1"/>
      <c r="G166" s="1">
        <v>-635</v>
      </c>
      <c r="H166" s="1"/>
      <c r="I166" s="1">
        <v>-1045</v>
      </c>
      <c r="J166" s="1"/>
      <c r="K166" s="1">
        <v>-101</v>
      </c>
    </row>
    <row r="167" spans="1:11" ht="24" customHeight="1" x14ac:dyDescent="0.2">
      <c r="A167" s="80" t="s">
        <v>209</v>
      </c>
      <c r="C167" s="60"/>
      <c r="E167" s="1">
        <v>-2483</v>
      </c>
      <c r="F167" s="1"/>
      <c r="G167" s="1">
        <v>267</v>
      </c>
      <c r="H167" s="1"/>
      <c r="I167" s="1">
        <v>0</v>
      </c>
      <c r="J167" s="1"/>
      <c r="K167" s="1">
        <v>0</v>
      </c>
    </row>
    <row r="168" spans="1:11" ht="24" customHeight="1" x14ac:dyDescent="0.2">
      <c r="A168" s="80" t="s">
        <v>118</v>
      </c>
      <c r="C168" s="60"/>
      <c r="E168" s="1">
        <v>16568</v>
      </c>
      <c r="F168" s="17"/>
      <c r="G168" s="1">
        <v>46878</v>
      </c>
      <c r="H168" s="17"/>
      <c r="I168" s="1">
        <v>13981</v>
      </c>
      <c r="J168" s="1"/>
      <c r="K168" s="1">
        <v>40554</v>
      </c>
    </row>
    <row r="169" spans="1:11" ht="24" customHeight="1" x14ac:dyDescent="0.2">
      <c r="A169" s="80" t="s">
        <v>230</v>
      </c>
      <c r="C169" s="60"/>
      <c r="E169" s="1">
        <v>3402</v>
      </c>
      <c r="F169" s="1"/>
      <c r="G169" s="1">
        <v>-2402</v>
      </c>
      <c r="H169" s="1"/>
      <c r="I169" s="1">
        <v>4338</v>
      </c>
      <c r="J169" s="1"/>
      <c r="K169" s="1">
        <v>-114</v>
      </c>
    </row>
    <row r="170" spans="1:11" ht="24" customHeight="1" x14ac:dyDescent="0.2">
      <c r="A170" s="80" t="s">
        <v>210</v>
      </c>
      <c r="C170" s="60"/>
      <c r="E170" s="1">
        <v>0</v>
      </c>
      <c r="F170" s="1"/>
      <c r="G170" s="1">
        <v>390</v>
      </c>
      <c r="H170" s="1"/>
      <c r="I170" s="1">
        <v>0</v>
      </c>
      <c r="J170" s="1"/>
      <c r="K170" s="1">
        <v>0</v>
      </c>
    </row>
    <row r="171" spans="1:11" ht="24" customHeight="1" x14ac:dyDescent="0.2">
      <c r="A171" s="80" t="s">
        <v>211</v>
      </c>
      <c r="C171" s="60"/>
      <c r="E171" s="1">
        <v>-24097</v>
      </c>
      <c r="F171" s="1"/>
      <c r="G171" s="1">
        <v>-8518</v>
      </c>
      <c r="H171" s="1"/>
      <c r="I171" s="1">
        <v>-2780</v>
      </c>
      <c r="J171" s="1"/>
      <c r="K171" s="1">
        <v>-6226</v>
      </c>
    </row>
    <row r="172" spans="1:11" ht="24" customHeight="1" x14ac:dyDescent="0.2">
      <c r="A172" s="80" t="s">
        <v>212</v>
      </c>
      <c r="C172" s="60"/>
      <c r="E172" s="12">
        <v>5522</v>
      </c>
      <c r="F172" s="1"/>
      <c r="G172" s="12">
        <v>16500</v>
      </c>
      <c r="H172" s="1"/>
      <c r="I172" s="12">
        <v>2410</v>
      </c>
      <c r="J172" s="1"/>
      <c r="K172" s="12">
        <v>2376</v>
      </c>
    </row>
    <row r="173" spans="1:11" ht="24" customHeight="1" x14ac:dyDescent="0.2">
      <c r="A173" s="80" t="s">
        <v>142</v>
      </c>
      <c r="C173" s="60"/>
      <c r="E173" s="1"/>
      <c r="F173" s="1"/>
      <c r="G173" s="1"/>
      <c r="H173" s="1"/>
      <c r="I173" s="1"/>
      <c r="J173" s="1"/>
      <c r="K173" s="1"/>
    </row>
    <row r="174" spans="1:11" ht="24" customHeight="1" x14ac:dyDescent="0.2">
      <c r="A174" s="15" t="s">
        <v>99</v>
      </c>
      <c r="C174" s="60"/>
      <c r="E174" s="1">
        <f>SUM(E157:E172)</f>
        <v>288454</v>
      </c>
      <c r="F174" s="1"/>
      <c r="G174" s="1">
        <f>SUM(G157:G172)</f>
        <v>137561</v>
      </c>
      <c r="H174" s="1"/>
      <c r="I174" s="1">
        <f>SUM(I157:I172)</f>
        <v>271805</v>
      </c>
      <c r="J174" s="1"/>
      <c r="K174" s="1">
        <f>SUM(K157:K172)</f>
        <v>99204</v>
      </c>
    </row>
    <row r="175" spans="1:11" ht="24" customHeight="1" x14ac:dyDescent="0.2">
      <c r="A175" s="15" t="s">
        <v>54</v>
      </c>
      <c r="C175" s="60"/>
      <c r="E175" s="1"/>
      <c r="F175" s="1"/>
      <c r="G175" s="1"/>
      <c r="H175" s="1"/>
      <c r="I175" s="1"/>
      <c r="J175" s="1"/>
      <c r="K175" s="1"/>
    </row>
    <row r="176" spans="1:11" ht="24" customHeight="1" x14ac:dyDescent="0.2">
      <c r="A176" s="80" t="s">
        <v>110</v>
      </c>
      <c r="C176" s="60"/>
      <c r="E176" s="1">
        <v>227859</v>
      </c>
      <c r="F176" s="1"/>
      <c r="G176" s="1">
        <v>348127</v>
      </c>
      <c r="H176" s="1"/>
      <c r="I176" s="1">
        <v>4151</v>
      </c>
      <c r="J176" s="1"/>
      <c r="K176" s="1">
        <v>142484</v>
      </c>
    </row>
    <row r="177" spans="1:27" ht="24" customHeight="1" x14ac:dyDescent="0.2">
      <c r="A177" s="80" t="s">
        <v>55</v>
      </c>
      <c r="C177" s="60"/>
      <c r="E177" s="1">
        <v>-160079</v>
      </c>
      <c r="F177" s="1"/>
      <c r="G177" s="1">
        <v>-292592</v>
      </c>
      <c r="H177" s="1"/>
      <c r="I177" s="1">
        <v>-101948</v>
      </c>
      <c r="J177" s="1"/>
      <c r="K177" s="1">
        <v>-297893</v>
      </c>
    </row>
    <row r="178" spans="1:27" ht="24" customHeight="1" x14ac:dyDescent="0.2">
      <c r="A178" s="80" t="s">
        <v>56</v>
      </c>
      <c r="C178" s="60"/>
      <c r="E178" s="1">
        <v>-47109</v>
      </c>
      <c r="F178" s="1"/>
      <c r="G178" s="1">
        <v>-25147</v>
      </c>
      <c r="H178" s="1"/>
      <c r="I178" s="1">
        <v>-10580</v>
      </c>
      <c r="J178" s="1"/>
      <c r="K178" s="1">
        <v>-13927</v>
      </c>
    </row>
    <row r="179" spans="1:27" ht="24" customHeight="1" x14ac:dyDescent="0.2">
      <c r="A179" s="80" t="s">
        <v>166</v>
      </c>
      <c r="C179" s="60"/>
      <c r="E179" s="1">
        <v>0</v>
      </c>
      <c r="F179" s="1"/>
      <c r="G179" s="1">
        <v>-2081</v>
      </c>
      <c r="H179" s="1"/>
      <c r="I179" s="1">
        <v>0</v>
      </c>
      <c r="J179" s="1"/>
      <c r="K179" s="1">
        <v>-2081</v>
      </c>
    </row>
    <row r="180" spans="1:27" ht="24" customHeight="1" x14ac:dyDescent="0.2">
      <c r="A180" s="15" t="s">
        <v>57</v>
      </c>
      <c r="C180" s="60"/>
      <c r="E180" s="1"/>
      <c r="F180" s="1"/>
      <c r="G180" s="1"/>
      <c r="H180" s="1"/>
      <c r="I180" s="1"/>
      <c r="J180" s="1"/>
      <c r="K180" s="1"/>
    </row>
    <row r="181" spans="1:27" ht="24" customHeight="1" x14ac:dyDescent="0.2">
      <c r="A181" s="80" t="s">
        <v>111</v>
      </c>
      <c r="B181" s="10"/>
      <c r="C181" s="60"/>
      <c r="E181" s="1">
        <v>21728</v>
      </c>
      <c r="F181" s="1"/>
      <c r="G181" s="1">
        <v>-163393</v>
      </c>
      <c r="H181" s="1"/>
      <c r="I181" s="1">
        <v>88195</v>
      </c>
      <c r="J181" s="1"/>
      <c r="K181" s="1">
        <v>-113875</v>
      </c>
    </row>
    <row r="182" spans="1:27" ht="24" customHeight="1" x14ac:dyDescent="0.2">
      <c r="A182" s="15" t="s">
        <v>58</v>
      </c>
      <c r="C182" s="60"/>
      <c r="E182" s="12">
        <v>-11649</v>
      </c>
      <c r="F182" s="1"/>
      <c r="G182" s="12">
        <v>-29138</v>
      </c>
      <c r="H182" s="1"/>
      <c r="I182" s="12">
        <v>-10777</v>
      </c>
      <c r="J182" s="1"/>
      <c r="K182" s="12">
        <v>-9779</v>
      </c>
    </row>
    <row r="183" spans="1:27" ht="24" customHeight="1" x14ac:dyDescent="0.2">
      <c r="A183" s="15" t="s">
        <v>213</v>
      </c>
      <c r="C183" s="60"/>
      <c r="E183" s="1">
        <f>SUM(E174:E182)</f>
        <v>319204</v>
      </c>
      <c r="F183" s="1"/>
      <c r="G183" s="1">
        <f>SUM(G174:G182)</f>
        <v>-26663</v>
      </c>
      <c r="H183" s="1"/>
      <c r="I183" s="1">
        <f>SUM(I174:I182)</f>
        <v>240846</v>
      </c>
      <c r="J183" s="1"/>
      <c r="K183" s="1">
        <f>SUM(K174:K182)</f>
        <v>-195867</v>
      </c>
    </row>
    <row r="184" spans="1:27" ht="24" customHeight="1" x14ac:dyDescent="0.2">
      <c r="A184" s="15" t="s">
        <v>101</v>
      </c>
      <c r="C184" s="60"/>
      <c r="E184" s="1">
        <v>-5500</v>
      </c>
      <c r="F184" s="1"/>
      <c r="G184" s="1">
        <v>-6027</v>
      </c>
      <c r="H184" s="1"/>
      <c r="I184" s="1">
        <v>-3148</v>
      </c>
      <c r="J184" s="1"/>
      <c r="K184" s="1">
        <v>-1591</v>
      </c>
    </row>
    <row r="185" spans="1:27" ht="24" customHeight="1" x14ac:dyDescent="0.2">
      <c r="A185" s="15" t="s">
        <v>59</v>
      </c>
      <c r="C185" s="60"/>
      <c r="E185" s="1">
        <v>-5654</v>
      </c>
      <c r="F185" s="1"/>
      <c r="G185" s="1">
        <v>-17390</v>
      </c>
      <c r="H185" s="1"/>
      <c r="I185" s="1">
        <v>-2414</v>
      </c>
      <c r="J185" s="1"/>
      <c r="K185" s="1">
        <v>-2420</v>
      </c>
    </row>
    <row r="186" spans="1:27" ht="24" customHeight="1" x14ac:dyDescent="0.2">
      <c r="A186" s="15" t="s">
        <v>60</v>
      </c>
      <c r="C186" s="60"/>
      <c r="E186" s="12">
        <v>-43806</v>
      </c>
      <c r="F186" s="13"/>
      <c r="G186" s="12">
        <v>-39185</v>
      </c>
      <c r="H186" s="13"/>
      <c r="I186" s="12">
        <v>-42705</v>
      </c>
      <c r="J186" s="13"/>
      <c r="K186" s="12">
        <v>-37835</v>
      </c>
    </row>
    <row r="187" spans="1:27" s="10" customFormat="1" ht="24" customHeight="1" x14ac:dyDescent="0.25">
      <c r="A187" s="62" t="s">
        <v>208</v>
      </c>
      <c r="B187" s="3"/>
      <c r="C187" s="60"/>
      <c r="D187" s="3"/>
      <c r="E187" s="12">
        <f>SUM(E183:E186)</f>
        <v>264244</v>
      </c>
      <c r="F187" s="1"/>
      <c r="G187" s="12">
        <f>SUM(G183:G186)</f>
        <v>-89265</v>
      </c>
      <c r="H187" s="1"/>
      <c r="I187" s="12">
        <f>SUM(I183:I186)</f>
        <v>192579</v>
      </c>
      <c r="J187" s="1"/>
      <c r="K187" s="12">
        <f>SUM(K183:K186)</f>
        <v>-237713</v>
      </c>
      <c r="U187" s="3"/>
      <c r="V187" s="3"/>
      <c r="W187" s="3"/>
      <c r="X187" s="3"/>
      <c r="Y187" s="3"/>
      <c r="Z187" s="3"/>
      <c r="AA187" s="3"/>
    </row>
    <row r="188" spans="1:27" s="10" customFormat="1" ht="24" customHeight="1" x14ac:dyDescent="0.2">
      <c r="A188" s="80"/>
      <c r="C188" s="60"/>
      <c r="D188" s="3"/>
      <c r="E188" s="3"/>
      <c r="F188" s="3"/>
      <c r="G188" s="3"/>
      <c r="H188" s="3"/>
      <c r="I188" s="3"/>
      <c r="J188" s="3"/>
      <c r="K188" s="3"/>
      <c r="U188" s="3"/>
      <c r="V188" s="3"/>
      <c r="W188" s="3"/>
      <c r="X188" s="3"/>
      <c r="Y188" s="3"/>
      <c r="Z188" s="3"/>
      <c r="AA188" s="3"/>
    </row>
    <row r="189" spans="1:27" s="10" customFormat="1" ht="24" customHeight="1" x14ac:dyDescent="0.2">
      <c r="A189" s="70" t="s">
        <v>153</v>
      </c>
      <c r="C189" s="60"/>
      <c r="D189" s="3"/>
      <c r="E189" s="3"/>
      <c r="F189" s="22"/>
      <c r="G189" s="3"/>
      <c r="H189" s="3"/>
      <c r="I189" s="3"/>
      <c r="J189" s="3"/>
      <c r="K189" s="3"/>
      <c r="U189" s="3"/>
      <c r="V189" s="3"/>
      <c r="W189" s="3"/>
      <c r="X189" s="3"/>
      <c r="Y189" s="3"/>
      <c r="Z189" s="3"/>
      <c r="AA189" s="3"/>
    </row>
    <row r="190" spans="1:27" s="10" customFormat="1" ht="24" customHeight="1" x14ac:dyDescent="0.2">
      <c r="A190" s="26"/>
      <c r="B190" s="27"/>
      <c r="C190" s="60"/>
      <c r="D190" s="3"/>
      <c r="E190" s="3"/>
      <c r="F190" s="3"/>
      <c r="G190" s="3"/>
      <c r="H190" s="3"/>
      <c r="I190" s="3"/>
      <c r="J190" s="3"/>
      <c r="K190" s="61" t="s">
        <v>38</v>
      </c>
      <c r="U190" s="3"/>
      <c r="V190" s="3"/>
      <c r="W190" s="3"/>
      <c r="X190" s="3"/>
      <c r="Y190" s="3"/>
      <c r="Z190" s="3"/>
      <c r="AA190" s="3"/>
    </row>
    <row r="191" spans="1:27" ht="24" customHeight="1" x14ac:dyDescent="0.25">
      <c r="A191" s="2" t="s">
        <v>0</v>
      </c>
      <c r="B191" s="76"/>
      <c r="C191" s="32"/>
      <c r="D191" s="33"/>
      <c r="E191" s="33"/>
      <c r="F191" s="33"/>
      <c r="G191" s="33"/>
      <c r="H191" s="33"/>
      <c r="I191" s="33"/>
      <c r="J191" s="33"/>
      <c r="K191" s="33"/>
    </row>
    <row r="192" spans="1:27" ht="24" customHeight="1" x14ac:dyDescent="0.25">
      <c r="A192" s="2" t="s">
        <v>126</v>
      </c>
      <c r="B192" s="76"/>
      <c r="C192" s="32"/>
      <c r="D192" s="33"/>
      <c r="E192" s="33"/>
      <c r="F192" s="33"/>
      <c r="G192" s="33"/>
      <c r="H192" s="33"/>
      <c r="I192" s="33"/>
      <c r="J192" s="33"/>
      <c r="K192" s="33"/>
    </row>
    <row r="193" spans="1:27" ht="24" customHeight="1" x14ac:dyDescent="0.25">
      <c r="A193" s="2" t="s">
        <v>176</v>
      </c>
      <c r="B193" s="33"/>
      <c r="C193" s="32"/>
      <c r="D193" s="33"/>
      <c r="E193" s="33"/>
      <c r="F193" s="33"/>
      <c r="G193" s="33"/>
      <c r="H193" s="33"/>
      <c r="I193" s="33"/>
      <c r="J193" s="33"/>
      <c r="K193" s="33"/>
    </row>
    <row r="194" spans="1:27" ht="24" customHeight="1" x14ac:dyDescent="0.2">
      <c r="B194" s="33"/>
      <c r="C194" s="32"/>
      <c r="D194" s="33"/>
      <c r="E194" s="33"/>
      <c r="F194" s="33"/>
      <c r="G194" s="33"/>
      <c r="H194" s="33"/>
      <c r="I194" s="33"/>
      <c r="J194" s="33"/>
      <c r="K194" s="34" t="s">
        <v>1</v>
      </c>
    </row>
    <row r="195" spans="1:27" s="27" customFormat="1" ht="24" customHeight="1" x14ac:dyDescent="0.25">
      <c r="A195" s="15"/>
      <c r="B195" s="3"/>
      <c r="C195" s="15"/>
      <c r="D195" s="3"/>
      <c r="E195" s="92"/>
      <c r="F195" s="92" t="s">
        <v>2</v>
      </c>
      <c r="G195" s="92"/>
      <c r="H195" s="35"/>
      <c r="I195" s="92"/>
      <c r="J195" s="92" t="s">
        <v>3</v>
      </c>
      <c r="K195" s="92"/>
      <c r="U195" s="3"/>
      <c r="V195" s="3"/>
      <c r="W195" s="3"/>
      <c r="X195" s="3"/>
      <c r="Y195" s="3"/>
      <c r="Z195" s="3"/>
      <c r="AA195" s="3"/>
    </row>
    <row r="196" spans="1:27" s="27" customFormat="1" ht="24" customHeight="1" x14ac:dyDescent="0.2">
      <c r="A196" s="15"/>
      <c r="B196" s="3"/>
      <c r="C196" s="36"/>
      <c r="D196" s="3"/>
      <c r="E196" s="37">
        <v>2020</v>
      </c>
      <c r="F196" s="38"/>
      <c r="G196" s="37">
        <v>2019</v>
      </c>
      <c r="H196" s="38"/>
      <c r="I196" s="37">
        <v>2020</v>
      </c>
      <c r="J196" s="38"/>
      <c r="K196" s="37">
        <v>2019</v>
      </c>
      <c r="U196" s="3"/>
      <c r="V196" s="3"/>
      <c r="W196" s="3"/>
      <c r="X196" s="3"/>
      <c r="Y196" s="3"/>
      <c r="Z196" s="3"/>
      <c r="AA196" s="3"/>
    </row>
    <row r="197" spans="1:27" ht="24" customHeight="1" x14ac:dyDescent="0.25">
      <c r="A197" s="62" t="s">
        <v>61</v>
      </c>
      <c r="B197" s="35"/>
      <c r="C197" s="60"/>
      <c r="E197" s="31"/>
      <c r="F197" s="22"/>
      <c r="G197" s="31"/>
      <c r="I197" s="31"/>
      <c r="J197" s="22"/>
      <c r="K197" s="31"/>
    </row>
    <row r="198" spans="1:27" ht="24" customHeight="1" x14ac:dyDescent="0.2">
      <c r="A198" s="15" t="s">
        <v>161</v>
      </c>
      <c r="B198" s="27"/>
      <c r="C198" s="78"/>
      <c r="D198" s="27"/>
      <c r="E198" s="13">
        <v>24308</v>
      </c>
      <c r="F198" s="13"/>
      <c r="G198" s="13">
        <v>8257</v>
      </c>
      <c r="H198" s="13"/>
      <c r="I198" s="13">
        <v>2541</v>
      </c>
      <c r="J198" s="13"/>
      <c r="K198" s="13">
        <v>5904</v>
      </c>
    </row>
    <row r="199" spans="1:27" ht="24" customHeight="1" x14ac:dyDescent="0.2">
      <c r="A199" s="15" t="s">
        <v>214</v>
      </c>
      <c r="C199" s="60"/>
      <c r="E199" s="13">
        <v>0</v>
      </c>
      <c r="F199" s="1"/>
      <c r="G199" s="13">
        <v>0</v>
      </c>
      <c r="H199" s="1"/>
      <c r="I199" s="13">
        <v>5494</v>
      </c>
      <c r="J199" s="1"/>
      <c r="K199" s="13">
        <v>9983</v>
      </c>
    </row>
    <row r="200" spans="1:27" ht="24" customHeight="1" x14ac:dyDescent="0.2">
      <c r="A200" s="15" t="s">
        <v>216</v>
      </c>
      <c r="C200" s="60"/>
      <c r="E200" s="13">
        <v>3375</v>
      </c>
      <c r="F200" s="1"/>
      <c r="G200" s="13">
        <v>3375</v>
      </c>
      <c r="H200" s="1"/>
      <c r="I200" s="13">
        <v>3375</v>
      </c>
      <c r="J200" s="1"/>
      <c r="K200" s="13">
        <v>3375</v>
      </c>
    </row>
    <row r="201" spans="1:27" ht="24" customHeight="1" x14ac:dyDescent="0.2">
      <c r="A201" s="15" t="s">
        <v>215</v>
      </c>
      <c r="C201" s="60"/>
      <c r="E201" s="13">
        <v>-201000</v>
      </c>
      <c r="F201" s="1"/>
      <c r="G201" s="13">
        <v>100121</v>
      </c>
      <c r="H201" s="1"/>
      <c r="I201" s="13">
        <v>-201000</v>
      </c>
      <c r="J201" s="1"/>
      <c r="K201" s="13">
        <v>100121</v>
      </c>
    </row>
    <row r="202" spans="1:27" ht="24" customHeight="1" x14ac:dyDescent="0.2">
      <c r="A202" s="15" t="s">
        <v>226</v>
      </c>
      <c r="B202" s="27"/>
      <c r="C202" s="78"/>
      <c r="D202" s="27"/>
      <c r="E202" s="13">
        <v>-19000</v>
      </c>
      <c r="F202" s="13"/>
      <c r="G202" s="13">
        <v>-8400</v>
      </c>
      <c r="H202" s="13"/>
      <c r="I202" s="13">
        <v>0</v>
      </c>
      <c r="J202" s="13"/>
      <c r="K202" s="13">
        <v>0</v>
      </c>
    </row>
    <row r="203" spans="1:27" ht="24" customHeight="1" x14ac:dyDescent="0.2">
      <c r="A203" s="15" t="s">
        <v>159</v>
      </c>
      <c r="C203" s="60"/>
      <c r="E203" s="13">
        <v>75500</v>
      </c>
      <c r="F203" s="1"/>
      <c r="G203" s="13">
        <v>94300</v>
      </c>
      <c r="H203" s="1"/>
      <c r="I203" s="13">
        <v>0</v>
      </c>
      <c r="J203" s="1"/>
      <c r="K203" s="13">
        <v>0</v>
      </c>
    </row>
    <row r="204" spans="1:27" ht="24" customHeight="1" x14ac:dyDescent="0.2">
      <c r="A204" s="15" t="s">
        <v>62</v>
      </c>
      <c r="B204" s="27"/>
      <c r="C204" s="78"/>
      <c r="D204" s="27"/>
      <c r="E204" s="13">
        <v>-290308</v>
      </c>
      <c r="F204" s="13"/>
      <c r="G204" s="13">
        <v>-67551</v>
      </c>
      <c r="H204" s="13"/>
      <c r="I204" s="13">
        <v>-257257</v>
      </c>
      <c r="J204" s="13"/>
      <c r="K204" s="13">
        <v>-42628</v>
      </c>
    </row>
    <row r="205" spans="1:27" ht="24" customHeight="1" x14ac:dyDescent="0.2">
      <c r="A205" s="80" t="s">
        <v>117</v>
      </c>
      <c r="C205" s="60"/>
      <c r="E205" s="1">
        <v>3409</v>
      </c>
      <c r="F205" s="1"/>
      <c r="G205" s="1">
        <v>2497</v>
      </c>
      <c r="H205" s="1"/>
      <c r="I205" s="13">
        <v>1942</v>
      </c>
      <c r="J205" s="1"/>
      <c r="K205" s="13">
        <v>1316</v>
      </c>
    </row>
    <row r="206" spans="1:27" ht="24" customHeight="1" x14ac:dyDescent="0.2">
      <c r="A206" s="80" t="s">
        <v>224</v>
      </c>
      <c r="C206" s="60"/>
      <c r="E206" s="12">
        <v>46556</v>
      </c>
      <c r="F206" s="13"/>
      <c r="G206" s="12">
        <v>-1969</v>
      </c>
      <c r="H206" s="13"/>
      <c r="I206" s="12">
        <v>40012</v>
      </c>
      <c r="J206" s="13"/>
      <c r="K206" s="12">
        <v>-2928</v>
      </c>
    </row>
    <row r="207" spans="1:27" ht="24" customHeight="1" x14ac:dyDescent="0.25">
      <c r="A207" s="62" t="s">
        <v>155</v>
      </c>
      <c r="C207" s="60"/>
      <c r="E207" s="12">
        <f>SUM(E198:E206)</f>
        <v>-357160</v>
      </c>
      <c r="F207" s="1"/>
      <c r="G207" s="12">
        <f>SUM(G198:G206)</f>
        <v>130630</v>
      </c>
      <c r="H207" s="1"/>
      <c r="I207" s="12">
        <f>SUM(I198:I206)</f>
        <v>-404893</v>
      </c>
      <c r="J207" s="1"/>
      <c r="K207" s="12">
        <f>SUM(K198:K206)</f>
        <v>75143</v>
      </c>
    </row>
    <row r="208" spans="1:27" ht="24" customHeight="1" x14ac:dyDescent="0.25">
      <c r="A208" s="62" t="s">
        <v>63</v>
      </c>
      <c r="B208" s="35"/>
      <c r="C208" s="60"/>
      <c r="E208" s="1"/>
      <c r="F208" s="1"/>
      <c r="G208" s="1"/>
      <c r="H208" s="1"/>
      <c r="I208" s="1"/>
      <c r="J208" s="1"/>
      <c r="K208" s="1"/>
    </row>
    <row r="209" spans="1:11" ht="24" customHeight="1" x14ac:dyDescent="0.2">
      <c r="A209" s="80" t="s">
        <v>222</v>
      </c>
      <c r="B209" s="10"/>
      <c r="C209" s="60"/>
      <c r="E209" s="1">
        <v>10698</v>
      </c>
      <c r="F209" s="1"/>
      <c r="G209" s="1">
        <v>-32271</v>
      </c>
      <c r="H209" s="1"/>
      <c r="I209" s="1">
        <v>0</v>
      </c>
      <c r="J209" s="1"/>
      <c r="K209" s="1">
        <v>0</v>
      </c>
    </row>
    <row r="210" spans="1:11" ht="24" customHeight="1" x14ac:dyDescent="0.2">
      <c r="A210" s="80" t="s">
        <v>223</v>
      </c>
      <c r="B210" s="10"/>
      <c r="C210" s="60"/>
      <c r="E210" s="1">
        <v>-56738</v>
      </c>
      <c r="F210" s="1"/>
      <c r="G210" s="1">
        <v>-52295</v>
      </c>
      <c r="H210" s="1"/>
      <c r="I210" s="1">
        <v>16531</v>
      </c>
      <c r="J210" s="1"/>
      <c r="K210" s="1">
        <v>125252</v>
      </c>
    </row>
    <row r="211" spans="1:11" ht="24" customHeight="1" x14ac:dyDescent="0.2">
      <c r="A211" s="80" t="s">
        <v>135</v>
      </c>
      <c r="B211" s="10"/>
      <c r="C211" s="60"/>
      <c r="E211" s="13">
        <v>-78984</v>
      </c>
      <c r="F211" s="1"/>
      <c r="G211" s="13">
        <v>-177233</v>
      </c>
      <c r="H211" s="1"/>
      <c r="I211" s="13">
        <v>-78985</v>
      </c>
      <c r="J211" s="1"/>
      <c r="K211" s="13">
        <v>-177233</v>
      </c>
    </row>
    <row r="212" spans="1:11" ht="24" customHeight="1" x14ac:dyDescent="0.25">
      <c r="A212" s="62" t="s">
        <v>162</v>
      </c>
      <c r="C212" s="60"/>
      <c r="E212" s="14">
        <f>SUM(E209:E211)</f>
        <v>-125024</v>
      </c>
      <c r="F212" s="1"/>
      <c r="G212" s="14">
        <f>SUM(G209:G211)</f>
        <v>-261799</v>
      </c>
      <c r="H212" s="1"/>
      <c r="I212" s="14">
        <f>SUM(I209:I211)</f>
        <v>-62454</v>
      </c>
      <c r="J212" s="1"/>
      <c r="K212" s="14">
        <f>SUM(K209:K211)</f>
        <v>-51981</v>
      </c>
    </row>
    <row r="213" spans="1:11" ht="24" customHeight="1" x14ac:dyDescent="0.25">
      <c r="A213" s="62" t="s">
        <v>64</v>
      </c>
      <c r="C213" s="60"/>
      <c r="E213" s="12">
        <v>802</v>
      </c>
      <c r="F213" s="1"/>
      <c r="G213" s="12">
        <v>-7774</v>
      </c>
      <c r="H213" s="1"/>
      <c r="I213" s="12">
        <v>0</v>
      </c>
      <c r="J213" s="1"/>
      <c r="K213" s="12">
        <v>0</v>
      </c>
    </row>
    <row r="214" spans="1:11" ht="24" customHeight="1" x14ac:dyDescent="0.25">
      <c r="A214" s="62" t="s">
        <v>217</v>
      </c>
      <c r="C214" s="60"/>
      <c r="E214" s="13">
        <f>SUM(E187,E207,E212,E213)</f>
        <v>-217138</v>
      </c>
      <c r="F214" s="1"/>
      <c r="G214" s="13">
        <f>SUM(G187,G207,G212,G213)</f>
        <v>-228208</v>
      </c>
      <c r="H214" s="1"/>
      <c r="I214" s="13">
        <f>SUM(I187,I207,I212,I213)</f>
        <v>-274768</v>
      </c>
      <c r="J214" s="1"/>
      <c r="K214" s="13">
        <f>SUM(K187,K207,K212,K213)</f>
        <v>-214551</v>
      </c>
    </row>
    <row r="215" spans="1:11" ht="24" customHeight="1" x14ac:dyDescent="0.2">
      <c r="A215" s="15" t="s">
        <v>149</v>
      </c>
      <c r="C215" s="60"/>
      <c r="E215" s="1">
        <v>513</v>
      </c>
      <c r="F215" s="1"/>
      <c r="G215" s="1">
        <v>2117</v>
      </c>
      <c r="H215" s="1"/>
      <c r="I215" s="1">
        <v>0</v>
      </c>
      <c r="J215" s="1"/>
      <c r="K215" s="1">
        <v>0</v>
      </c>
    </row>
    <row r="216" spans="1:11" ht="24" customHeight="1" x14ac:dyDescent="0.2">
      <c r="A216" s="80" t="s">
        <v>65</v>
      </c>
      <c r="C216" s="60"/>
      <c r="E216" s="12">
        <v>885451</v>
      </c>
      <c r="F216" s="1"/>
      <c r="G216" s="12">
        <v>1034508</v>
      </c>
      <c r="H216" s="1"/>
      <c r="I216" s="12">
        <v>599056</v>
      </c>
      <c r="J216" s="1"/>
      <c r="K216" s="12">
        <v>750782</v>
      </c>
    </row>
    <row r="217" spans="1:11" ht="24" customHeight="1" thickBot="1" x14ac:dyDescent="0.3">
      <c r="A217" s="87" t="s">
        <v>66</v>
      </c>
      <c r="C217" s="60"/>
      <c r="E217" s="23">
        <f>SUM(E214:E216)</f>
        <v>668826</v>
      </c>
      <c r="F217" s="1"/>
      <c r="G217" s="23">
        <f>SUM(G214:G216)</f>
        <v>808417</v>
      </c>
      <c r="H217" s="1"/>
      <c r="I217" s="23">
        <f>SUM(I214:I216)</f>
        <v>324288</v>
      </c>
      <c r="J217" s="1"/>
      <c r="K217" s="23">
        <f>SUM(K214:K216)</f>
        <v>536231</v>
      </c>
    </row>
    <row r="218" spans="1:11" ht="24" customHeight="1" thickTop="1" x14ac:dyDescent="0.2">
      <c r="A218" s="3"/>
      <c r="B218" s="10"/>
      <c r="C218" s="60"/>
      <c r="E218" s="95">
        <f>E217-BS!E11</f>
        <v>0</v>
      </c>
      <c r="F218" s="95"/>
      <c r="G218" s="95">
        <f>G217-808417</f>
        <v>0</v>
      </c>
      <c r="H218" s="95"/>
      <c r="I218" s="95">
        <f>I217-BS!I11</f>
        <v>0</v>
      </c>
      <c r="J218" s="95"/>
      <c r="K218" s="95">
        <f>K217-536231</f>
        <v>0</v>
      </c>
    </row>
    <row r="219" spans="1:11" ht="24" customHeight="1" x14ac:dyDescent="0.25">
      <c r="A219" s="35" t="s">
        <v>218</v>
      </c>
      <c r="B219" s="10"/>
      <c r="C219" s="60"/>
      <c r="E219" s="95"/>
      <c r="F219" s="95"/>
      <c r="G219" s="95"/>
      <c r="H219" s="95"/>
      <c r="I219" s="95"/>
      <c r="J219" s="95"/>
      <c r="K219" s="95"/>
    </row>
    <row r="220" spans="1:11" ht="24" customHeight="1" x14ac:dyDescent="0.25">
      <c r="A220" s="35" t="s">
        <v>219</v>
      </c>
      <c r="B220" s="10"/>
      <c r="C220" s="60"/>
      <c r="E220" s="95"/>
      <c r="F220" s="95"/>
      <c r="G220" s="95"/>
      <c r="H220" s="95"/>
      <c r="I220" s="95"/>
      <c r="J220" s="95"/>
      <c r="K220" s="95"/>
    </row>
    <row r="221" spans="1:11" ht="24" customHeight="1" x14ac:dyDescent="0.2">
      <c r="A221" s="3" t="s">
        <v>220</v>
      </c>
      <c r="B221" s="10"/>
      <c r="C221" s="60"/>
      <c r="E221" s="1">
        <v>44674</v>
      </c>
      <c r="F221" s="1"/>
      <c r="G221" s="1">
        <v>0</v>
      </c>
      <c r="H221" s="1"/>
      <c r="I221" s="1">
        <v>44674</v>
      </c>
      <c r="J221" s="1"/>
      <c r="K221" s="1">
        <v>0</v>
      </c>
    </row>
    <row r="222" spans="1:11" ht="24" customHeight="1" x14ac:dyDescent="0.2">
      <c r="A222" s="3" t="s">
        <v>231</v>
      </c>
      <c r="B222" s="10"/>
      <c r="C222" s="60"/>
      <c r="E222" s="1"/>
      <c r="F222" s="1"/>
      <c r="G222" s="1"/>
      <c r="H222" s="1"/>
      <c r="I222" s="1"/>
      <c r="J222" s="1"/>
      <c r="K222" s="1"/>
    </row>
    <row r="223" spans="1:11" ht="24" customHeight="1" x14ac:dyDescent="0.2">
      <c r="A223" s="3" t="s">
        <v>221</v>
      </c>
      <c r="B223" s="10"/>
      <c r="C223" s="60"/>
      <c r="E223" s="1">
        <v>18201</v>
      </c>
      <c r="F223" s="1"/>
      <c r="G223" s="1">
        <v>0</v>
      </c>
      <c r="H223" s="1"/>
      <c r="I223" s="1">
        <v>0</v>
      </c>
      <c r="J223" s="1"/>
      <c r="K223" s="1">
        <v>0</v>
      </c>
    </row>
    <row r="224" spans="1:11" ht="24" customHeight="1" x14ac:dyDescent="0.2">
      <c r="A224" s="3"/>
      <c r="B224" s="10"/>
      <c r="C224" s="60"/>
      <c r="E224" s="1"/>
      <c r="F224" s="1"/>
      <c r="G224" s="1"/>
      <c r="H224" s="1"/>
      <c r="I224" s="1"/>
      <c r="J224" s="1"/>
      <c r="K224" s="1"/>
    </row>
    <row r="225" spans="1:7" ht="24" customHeight="1" x14ac:dyDescent="0.2">
      <c r="A225" s="70" t="s">
        <v>153</v>
      </c>
      <c r="B225" s="10"/>
      <c r="C225" s="60"/>
      <c r="E225" s="22"/>
      <c r="F225" s="22"/>
      <c r="G225" s="22"/>
    </row>
  </sheetData>
  <printOptions horizontalCentered="1"/>
  <pageMargins left="0.9055118110236221" right="0.23622047244094491" top="0.78740157480314965" bottom="0.31496062992125984" header="0.31496062992125984" footer="0.31496062992125984"/>
  <pageSetup paperSize="9" scale="72" fitToHeight="7" orientation="portrait" r:id="rId1"/>
  <rowBreaks count="5" manualBreakCount="5">
    <brk id="39" max="10" man="1"/>
    <brk id="78" max="10" man="1"/>
    <brk id="113" max="10" man="1"/>
    <brk id="148" max="10" man="1"/>
    <brk id="18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09"/>
  <sheetViews>
    <sheetView showGridLines="0" tabSelected="1" view="pageBreakPreview" topLeftCell="A10" zoomScale="80" zoomScaleNormal="100" zoomScaleSheetLayoutView="80" workbookViewId="0">
      <selection activeCell="Y32" sqref="Y32"/>
    </sheetView>
  </sheetViews>
  <sheetFormatPr defaultColWidth="9.140625" defaultRowHeight="23.45" customHeight="1" x14ac:dyDescent="0.2"/>
  <cols>
    <col min="1" max="1" width="48.85546875" style="3" customWidth="1"/>
    <col min="2" max="2" width="1.42578125" style="3" customWidth="1"/>
    <col min="3" max="3" width="14.7109375" style="3" customWidth="1"/>
    <col min="4" max="4" width="1.42578125" style="3" customWidth="1"/>
    <col min="5" max="5" width="14.7109375" style="3" customWidth="1"/>
    <col min="6" max="6" width="1.42578125" style="3" customWidth="1"/>
    <col min="7" max="7" width="23.5703125" style="3" customWidth="1"/>
    <col min="8" max="8" width="1.42578125" style="3" customWidth="1"/>
    <col min="9" max="9" width="19.42578125" style="3" customWidth="1"/>
    <col min="10" max="10" width="1.42578125" style="3" customWidth="1"/>
    <col min="11" max="11" width="14.7109375" style="3" customWidth="1"/>
    <col min="12" max="12" width="1.42578125" style="3" customWidth="1"/>
    <col min="13" max="13" width="14.7109375" style="3" customWidth="1"/>
    <col min="14" max="14" width="1.42578125" style="3" customWidth="1"/>
    <col min="15" max="15" width="25" style="3" customWidth="1"/>
    <col min="16" max="16" width="1.42578125" style="3" customWidth="1"/>
    <col min="17" max="17" width="32.140625" style="3" bestFit="1" customWidth="1"/>
    <col min="18" max="18" width="1.42578125" style="3" customWidth="1"/>
    <col min="19" max="19" width="28.5703125" style="3" bestFit="1" customWidth="1"/>
    <col min="20" max="20" width="1.42578125" style="3" customWidth="1"/>
    <col min="21" max="21" width="14.7109375" style="3" customWidth="1"/>
    <col min="22" max="22" width="1.42578125" style="3" customWidth="1"/>
    <col min="23" max="23" width="14.7109375" style="3" customWidth="1"/>
    <col min="24" max="24" width="1.42578125" style="3" customWidth="1"/>
    <col min="25" max="25" width="14.7109375" style="3" customWidth="1"/>
    <col min="26" max="26" width="1.42578125" style="3" customWidth="1"/>
    <col min="27" max="16384" width="9.140625" style="3"/>
  </cols>
  <sheetData>
    <row r="1" spans="1:28" ht="23.45" customHeight="1" x14ac:dyDescent="0.2">
      <c r="Y1" s="61" t="s">
        <v>38</v>
      </c>
    </row>
    <row r="2" spans="1:28" ht="23.45" customHeight="1" x14ac:dyDescent="0.25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</row>
    <row r="3" spans="1:28" ht="23.45" customHeight="1" x14ac:dyDescent="0.25">
      <c r="A3" s="62" t="s">
        <v>123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</row>
    <row r="4" spans="1:28" ht="23.45" customHeight="1" x14ac:dyDescent="0.25">
      <c r="A4" s="62" t="s">
        <v>176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5" spans="1:28" ht="23.45" customHeight="1" x14ac:dyDescent="0.2">
      <c r="A5" s="15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5" t="s">
        <v>1</v>
      </c>
    </row>
    <row r="6" spans="1:28" s="35" customFormat="1" ht="23.45" customHeight="1" x14ac:dyDescent="0.25">
      <c r="A6" s="66"/>
      <c r="B6" s="67"/>
      <c r="C6" s="133" t="s">
        <v>2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</row>
    <row r="7" spans="1:28" s="29" customFormat="1" ht="23.45" customHeight="1" x14ac:dyDescent="0.2">
      <c r="A7" s="60"/>
      <c r="C7" s="134" t="s">
        <v>81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</row>
    <row r="8" spans="1:28" s="29" customFormat="1" ht="23.45" customHeight="1" x14ac:dyDescent="0.2">
      <c r="A8" s="60"/>
      <c r="C8" s="28"/>
      <c r="D8" s="28"/>
      <c r="E8" s="28"/>
      <c r="F8" s="28"/>
      <c r="G8" s="28"/>
      <c r="H8" s="28"/>
      <c r="I8" s="28" t="s">
        <v>198</v>
      </c>
      <c r="J8" s="28"/>
      <c r="K8" s="28"/>
      <c r="L8" s="28"/>
      <c r="M8" s="28"/>
      <c r="N8" s="28"/>
      <c r="O8" s="134" t="s">
        <v>152</v>
      </c>
      <c r="P8" s="134"/>
      <c r="Q8" s="134"/>
      <c r="R8" s="134"/>
      <c r="S8" s="134"/>
      <c r="T8" s="28"/>
      <c r="U8" s="28"/>
      <c r="V8" s="28"/>
      <c r="W8" s="28"/>
      <c r="X8" s="28"/>
    </row>
    <row r="9" spans="1:28" s="29" customFormat="1" ht="23.45" customHeight="1" x14ac:dyDescent="0.2">
      <c r="A9" s="60"/>
      <c r="C9" s="28"/>
      <c r="D9" s="28"/>
      <c r="E9" s="28"/>
      <c r="F9" s="28"/>
      <c r="G9" s="28"/>
      <c r="H9" s="28"/>
      <c r="I9" s="28" t="s">
        <v>199</v>
      </c>
      <c r="J9" s="28"/>
      <c r="K9" s="28"/>
      <c r="L9" s="28"/>
      <c r="M9" s="28"/>
      <c r="N9" s="28"/>
      <c r="O9" s="136" t="s">
        <v>188</v>
      </c>
      <c r="P9" s="136"/>
      <c r="Q9" s="136"/>
      <c r="R9" s="28"/>
      <c r="T9" s="28"/>
      <c r="U9" s="28"/>
      <c r="V9" s="28"/>
      <c r="W9" s="28"/>
      <c r="X9" s="28"/>
    </row>
    <row r="10" spans="1:28" s="29" customFormat="1" ht="23.45" customHeight="1" x14ac:dyDescent="0.2">
      <c r="A10" s="60"/>
      <c r="C10" s="28"/>
      <c r="G10" s="29" t="s">
        <v>128</v>
      </c>
      <c r="I10" s="29" t="s">
        <v>200</v>
      </c>
      <c r="O10" s="29" t="s">
        <v>114</v>
      </c>
      <c r="Q10" s="120" t="s">
        <v>189</v>
      </c>
      <c r="U10" s="29" t="s">
        <v>71</v>
      </c>
      <c r="W10" s="29" t="s">
        <v>93</v>
      </c>
    </row>
    <row r="11" spans="1:28" s="29" customFormat="1" ht="23.45" customHeight="1" x14ac:dyDescent="0.2">
      <c r="A11" s="60"/>
      <c r="C11" s="28" t="s">
        <v>72</v>
      </c>
      <c r="G11" s="29" t="s">
        <v>129</v>
      </c>
      <c r="I11" s="29" t="s">
        <v>201</v>
      </c>
      <c r="O11" s="29" t="s">
        <v>90</v>
      </c>
      <c r="Q11" s="120" t="s">
        <v>190</v>
      </c>
      <c r="U11" s="29" t="s">
        <v>73</v>
      </c>
      <c r="W11" s="29" t="s">
        <v>94</v>
      </c>
      <c r="Y11" s="29" t="s">
        <v>70</v>
      </c>
    </row>
    <row r="12" spans="1:28" s="29" customFormat="1" ht="23.45" customHeight="1" x14ac:dyDescent="0.2">
      <c r="A12" s="60"/>
      <c r="C12" s="28" t="s">
        <v>74</v>
      </c>
      <c r="G12" s="29" t="s">
        <v>131</v>
      </c>
      <c r="I12" s="29" t="s">
        <v>202</v>
      </c>
      <c r="K12" s="135" t="s">
        <v>34</v>
      </c>
      <c r="L12" s="135"/>
      <c r="M12" s="135"/>
      <c r="O12" s="29" t="s">
        <v>130</v>
      </c>
      <c r="Q12" s="120" t="s">
        <v>191</v>
      </c>
      <c r="S12" s="120" t="s">
        <v>70</v>
      </c>
      <c r="U12" s="29" t="s">
        <v>112</v>
      </c>
      <c r="V12" s="28"/>
      <c r="W12" s="29" t="s">
        <v>95</v>
      </c>
      <c r="X12" s="28"/>
      <c r="Y12" s="29" t="s">
        <v>91</v>
      </c>
    </row>
    <row r="13" spans="1:28" s="29" customFormat="1" ht="23.45" customHeight="1" x14ac:dyDescent="0.2">
      <c r="A13" s="60"/>
      <c r="C13" s="93" t="s">
        <v>67</v>
      </c>
      <c r="E13" s="93" t="s">
        <v>33</v>
      </c>
      <c r="F13" s="28"/>
      <c r="G13" s="94" t="s">
        <v>154</v>
      </c>
      <c r="H13" s="28"/>
      <c r="I13" s="102" t="s">
        <v>203</v>
      </c>
      <c r="J13" s="28"/>
      <c r="K13" s="93" t="s">
        <v>68</v>
      </c>
      <c r="M13" s="93" t="s">
        <v>69</v>
      </c>
      <c r="N13" s="28"/>
      <c r="O13" s="93" t="s">
        <v>132</v>
      </c>
      <c r="P13" s="28"/>
      <c r="Q13" s="121" t="s">
        <v>192</v>
      </c>
      <c r="R13" s="28"/>
      <c r="S13" s="121" t="s">
        <v>193</v>
      </c>
      <c r="T13" s="28"/>
      <c r="U13" s="93" t="s">
        <v>96</v>
      </c>
      <c r="V13" s="28"/>
      <c r="W13" s="93" t="s">
        <v>97</v>
      </c>
      <c r="X13" s="28"/>
      <c r="Y13" s="93" t="s">
        <v>92</v>
      </c>
    </row>
    <row r="14" spans="1:28" s="29" customFormat="1" ht="23.45" customHeight="1" x14ac:dyDescent="0.2">
      <c r="A14" s="60"/>
      <c r="C14" s="28"/>
      <c r="E14" s="28"/>
      <c r="F14" s="28"/>
      <c r="G14" s="28"/>
      <c r="H14" s="28"/>
      <c r="I14" s="28"/>
      <c r="J14" s="28"/>
      <c r="K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28" ht="23.45" customHeight="1" x14ac:dyDescent="0.25">
      <c r="A15" s="88" t="s">
        <v>157</v>
      </c>
      <c r="C15" s="17">
        <v>1989531</v>
      </c>
      <c r="D15" s="17"/>
      <c r="E15" s="17">
        <v>1105934</v>
      </c>
      <c r="F15" s="20"/>
      <c r="G15" s="17">
        <v>13145</v>
      </c>
      <c r="H15" s="20"/>
      <c r="I15" s="17">
        <v>0</v>
      </c>
      <c r="J15" s="20"/>
      <c r="K15" s="17">
        <v>198953</v>
      </c>
      <c r="L15" s="17"/>
      <c r="M15" s="17">
        <v>1067106</v>
      </c>
      <c r="N15" s="17"/>
      <c r="O15" s="17">
        <v>-4479</v>
      </c>
      <c r="P15" s="17"/>
      <c r="Q15" s="17">
        <v>0</v>
      </c>
      <c r="R15" s="17"/>
      <c r="S15" s="17">
        <f>+R15+O15</f>
        <v>-4479</v>
      </c>
      <c r="T15" s="17"/>
      <c r="U15" s="17">
        <f>SUM(C15:O15)</f>
        <v>4370190</v>
      </c>
      <c r="V15" s="17"/>
      <c r="W15" s="17">
        <v>90261</v>
      </c>
      <c r="X15" s="17"/>
      <c r="Y15" s="17">
        <f>SUM(U15:W15)</f>
        <v>4460451</v>
      </c>
    </row>
    <row r="16" spans="1:28" ht="23.45" customHeight="1" x14ac:dyDescent="0.2">
      <c r="A16" s="15" t="s">
        <v>136</v>
      </c>
      <c r="C16" s="25">
        <v>0</v>
      </c>
      <c r="D16" s="25"/>
      <c r="E16" s="25">
        <v>0</v>
      </c>
      <c r="F16" s="25"/>
      <c r="G16" s="25">
        <v>0</v>
      </c>
      <c r="H16" s="25"/>
      <c r="I16" s="25">
        <v>0</v>
      </c>
      <c r="J16" s="25"/>
      <c r="K16" s="25">
        <v>0</v>
      </c>
      <c r="L16" s="25"/>
      <c r="M16" s="25">
        <v>24595</v>
      </c>
      <c r="N16" s="25"/>
      <c r="O16" s="25">
        <v>0</v>
      </c>
      <c r="P16" s="25"/>
      <c r="Q16" s="25">
        <v>0</v>
      </c>
      <c r="R16" s="25"/>
      <c r="S16" s="25">
        <f>+Q16+O16</f>
        <v>0</v>
      </c>
      <c r="T16" s="25"/>
      <c r="U16" s="17">
        <f>SUM(C16:O16)</f>
        <v>24595</v>
      </c>
      <c r="V16" s="25"/>
      <c r="W16" s="25">
        <f>+'PL&amp;CF'!G72</f>
        <v>-11552</v>
      </c>
      <c r="X16" s="25"/>
      <c r="Y16" s="17">
        <f>SUM(U16:W16)</f>
        <v>13043</v>
      </c>
      <c r="Z16" s="27"/>
      <c r="AA16" s="27"/>
      <c r="AB16" s="27"/>
    </row>
    <row r="17" spans="1:28" ht="23.45" customHeight="1" x14ac:dyDescent="0.2">
      <c r="A17" s="15" t="s">
        <v>87</v>
      </c>
      <c r="C17" s="68">
        <v>0</v>
      </c>
      <c r="D17" s="25"/>
      <c r="E17" s="68">
        <v>0</v>
      </c>
      <c r="F17" s="25"/>
      <c r="G17" s="68">
        <v>0</v>
      </c>
      <c r="H17" s="25"/>
      <c r="I17" s="68">
        <v>0</v>
      </c>
      <c r="J17" s="25"/>
      <c r="K17" s="68">
        <v>0</v>
      </c>
      <c r="L17" s="25"/>
      <c r="M17" s="68">
        <v>0</v>
      </c>
      <c r="N17" s="25"/>
      <c r="O17" s="68">
        <v>-8294</v>
      </c>
      <c r="P17" s="25"/>
      <c r="Q17" s="68">
        <v>0</v>
      </c>
      <c r="R17" s="25"/>
      <c r="S17" s="68">
        <f>+Q17+O17</f>
        <v>-8294</v>
      </c>
      <c r="T17" s="25"/>
      <c r="U17" s="68">
        <f>SUM(C17:O17)</f>
        <v>-8294</v>
      </c>
      <c r="V17" s="25"/>
      <c r="W17" s="68">
        <v>-4731</v>
      </c>
      <c r="X17" s="25"/>
      <c r="Y17" s="21">
        <f>SUM(U17:W17)</f>
        <v>-13025</v>
      </c>
      <c r="Z17" s="27"/>
      <c r="AA17" s="27"/>
      <c r="AB17" s="27"/>
    </row>
    <row r="18" spans="1:28" ht="23.45" customHeight="1" x14ac:dyDescent="0.2">
      <c r="A18" s="15" t="s">
        <v>88</v>
      </c>
      <c r="C18" s="25">
        <f>SUM(C16:C17)</f>
        <v>0</v>
      </c>
      <c r="D18" s="25"/>
      <c r="E18" s="25">
        <v>0</v>
      </c>
      <c r="F18" s="25"/>
      <c r="G18" s="25">
        <f>SUM(G16:G17)</f>
        <v>0</v>
      </c>
      <c r="H18" s="25"/>
      <c r="I18" s="25">
        <f>SUM(I16:I17)</f>
        <v>0</v>
      </c>
      <c r="J18" s="25"/>
      <c r="K18" s="25">
        <f>SUM(K16:K17)</f>
        <v>0</v>
      </c>
      <c r="L18" s="25"/>
      <c r="M18" s="25">
        <f>SUM(M16:M17)</f>
        <v>24595</v>
      </c>
      <c r="N18" s="25"/>
      <c r="O18" s="25">
        <f>SUM(O16:O17)</f>
        <v>-8294</v>
      </c>
      <c r="P18" s="25"/>
      <c r="Q18" s="25">
        <f>SUM(Q16:Q17)</f>
        <v>0</v>
      </c>
      <c r="R18" s="25"/>
      <c r="S18" s="25">
        <f>SUM(S16:S17)</f>
        <v>-8294</v>
      </c>
      <c r="T18" s="25"/>
      <c r="U18" s="25">
        <f>+O18+M18</f>
        <v>16301</v>
      </c>
      <c r="V18" s="25"/>
      <c r="W18" s="25">
        <f>SUM(W16:W17)</f>
        <v>-16283</v>
      </c>
      <c r="X18" s="25"/>
      <c r="Y18" s="25">
        <f>SUM(Y16:Y17)</f>
        <v>18</v>
      </c>
    </row>
    <row r="19" spans="1:28" ht="23.45" customHeight="1" x14ac:dyDescent="0.2">
      <c r="A19" s="15" t="s">
        <v>144</v>
      </c>
      <c r="C19" s="25">
        <v>0</v>
      </c>
      <c r="D19" s="25"/>
      <c r="E19" s="25">
        <v>0</v>
      </c>
      <c r="F19" s="25"/>
      <c r="G19" s="25">
        <v>0</v>
      </c>
      <c r="H19" s="25"/>
      <c r="I19" s="25">
        <v>0</v>
      </c>
      <c r="J19" s="25"/>
      <c r="K19" s="25">
        <v>0</v>
      </c>
      <c r="L19" s="25"/>
      <c r="M19" s="25">
        <v>-179057</v>
      </c>
      <c r="N19" s="25"/>
      <c r="O19" s="25">
        <v>0</v>
      </c>
      <c r="P19" s="25"/>
      <c r="Q19" s="25">
        <v>0</v>
      </c>
      <c r="R19" s="25"/>
      <c r="S19" s="25">
        <v>0</v>
      </c>
      <c r="T19" s="25"/>
      <c r="U19" s="25">
        <f>SUM(C19:O19)</f>
        <v>-179057</v>
      </c>
      <c r="V19" s="25"/>
      <c r="W19" s="25">
        <v>0</v>
      </c>
      <c r="X19" s="25"/>
      <c r="Y19" s="25">
        <f>SUM(U19:W19)</f>
        <v>-179057</v>
      </c>
    </row>
    <row r="20" spans="1:28" ht="23.45" customHeight="1" thickBot="1" x14ac:dyDescent="0.3">
      <c r="A20" s="62" t="s">
        <v>158</v>
      </c>
      <c r="C20" s="69">
        <f>SUM(C18:C19)+C15</f>
        <v>1989531</v>
      </c>
      <c r="D20" s="24"/>
      <c r="E20" s="69">
        <f>SUM(E18:E19)+E15</f>
        <v>1105934</v>
      </c>
      <c r="F20" s="25"/>
      <c r="G20" s="69">
        <f>SUM(G18:G19)+G15</f>
        <v>13145</v>
      </c>
      <c r="H20" s="25"/>
      <c r="I20" s="69">
        <f>SUM(I18:I19)+I15</f>
        <v>0</v>
      </c>
      <c r="J20" s="25"/>
      <c r="K20" s="69">
        <f>SUM(K18:K19)+K15</f>
        <v>198953</v>
      </c>
      <c r="L20" s="24"/>
      <c r="M20" s="69">
        <f>SUM(M18:M19)+M15</f>
        <v>912644</v>
      </c>
      <c r="N20" s="25"/>
      <c r="O20" s="69">
        <f>SUM(O18:O19)+O15</f>
        <v>-12773</v>
      </c>
      <c r="P20" s="25"/>
      <c r="Q20" s="69">
        <f>SUM(Q18:Q19)+Q15</f>
        <v>0</v>
      </c>
      <c r="R20" s="25"/>
      <c r="S20" s="69">
        <f>SUM(S18:S19)+S15</f>
        <v>-12773</v>
      </c>
      <c r="T20" s="25"/>
      <c r="U20" s="69">
        <f>SUM(U18:U19)+U15</f>
        <v>4207434</v>
      </c>
      <c r="V20" s="24"/>
      <c r="W20" s="69">
        <f>SUM(W18:W19)+W15</f>
        <v>73978</v>
      </c>
      <c r="X20" s="24"/>
      <c r="Y20" s="69">
        <f>SUM(Y18:Y19)+Y15</f>
        <v>4281412</v>
      </c>
    </row>
    <row r="21" spans="1:28" ht="23.45" customHeight="1" thickTop="1" x14ac:dyDescent="0.2">
      <c r="A21" s="15"/>
      <c r="F21" s="27"/>
      <c r="H21" s="27"/>
      <c r="J21" s="27"/>
    </row>
    <row r="22" spans="1:28" s="105" customFormat="1" ht="24" customHeight="1" x14ac:dyDescent="0.25">
      <c r="A22" s="122" t="s">
        <v>177</v>
      </c>
    </row>
    <row r="23" spans="1:28" s="105" customFormat="1" ht="24" customHeight="1" x14ac:dyDescent="0.25">
      <c r="A23" s="123" t="s">
        <v>194</v>
      </c>
      <c r="C23" s="127">
        <v>1989531</v>
      </c>
      <c r="D23" s="127"/>
      <c r="E23" s="127">
        <v>1105934</v>
      </c>
      <c r="F23" s="127"/>
      <c r="G23" s="127">
        <v>13145</v>
      </c>
      <c r="H23" s="127"/>
      <c r="I23" s="127">
        <v>12006</v>
      </c>
      <c r="J23" s="127"/>
      <c r="K23" s="127">
        <v>198953</v>
      </c>
      <c r="L23" s="127"/>
      <c r="M23" s="127">
        <v>928847</v>
      </c>
      <c r="N23" s="127"/>
      <c r="O23" s="127">
        <v>-10932</v>
      </c>
      <c r="P23" s="127"/>
      <c r="Q23" s="127">
        <v>0</v>
      </c>
      <c r="R23" s="127"/>
      <c r="S23" s="127">
        <f>O23+Q23</f>
        <v>-10932</v>
      </c>
      <c r="T23" s="127"/>
      <c r="U23" s="128">
        <f>+S23+M23+K23+I23+G23+E23+C23</f>
        <v>4237484</v>
      </c>
      <c r="V23" s="127"/>
      <c r="W23" s="127">
        <v>30418</v>
      </c>
      <c r="X23" s="127"/>
      <c r="Y23" s="127">
        <f>SUM(U23:W23)</f>
        <v>4267902</v>
      </c>
    </row>
    <row r="24" spans="1:28" s="105" customFormat="1" ht="24" customHeight="1" x14ac:dyDescent="0.2">
      <c r="A24" s="125" t="s">
        <v>195</v>
      </c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8"/>
      <c r="V24" s="127"/>
      <c r="W24" s="127"/>
      <c r="X24" s="127"/>
      <c r="Y24" s="127"/>
    </row>
    <row r="25" spans="1:28" s="105" customFormat="1" ht="24" customHeight="1" x14ac:dyDescent="0.2">
      <c r="A25" s="125" t="s">
        <v>196</v>
      </c>
      <c r="C25" s="129">
        <v>0</v>
      </c>
      <c r="D25" s="128"/>
      <c r="E25" s="129">
        <v>0</v>
      </c>
      <c r="F25" s="128"/>
      <c r="G25" s="129">
        <v>0</v>
      </c>
      <c r="H25" s="128"/>
      <c r="I25" s="129">
        <v>0</v>
      </c>
      <c r="J25" s="128"/>
      <c r="K25" s="129">
        <v>0</v>
      </c>
      <c r="L25" s="128"/>
      <c r="M25" s="129">
        <v>501</v>
      </c>
      <c r="N25" s="128"/>
      <c r="O25" s="129">
        <v>0</v>
      </c>
      <c r="P25" s="128"/>
      <c r="Q25" s="129">
        <v>65927</v>
      </c>
      <c r="R25" s="128"/>
      <c r="S25" s="129">
        <f>SUM(Q25,O25)</f>
        <v>65927</v>
      </c>
      <c r="T25" s="128"/>
      <c r="U25" s="129">
        <f>+S25+M25+K25+I25+G25+E25+C25</f>
        <v>66428</v>
      </c>
      <c r="V25" s="128"/>
      <c r="W25" s="129">
        <v>0</v>
      </c>
      <c r="X25" s="128"/>
      <c r="Y25" s="130">
        <f>SUM(U25:W25)</f>
        <v>66428</v>
      </c>
    </row>
    <row r="26" spans="1:28" s="105" customFormat="1" ht="24" customHeight="1" x14ac:dyDescent="0.25">
      <c r="A26" s="122" t="s">
        <v>197</v>
      </c>
      <c r="C26" s="127">
        <f>C23+C25</f>
        <v>1989531</v>
      </c>
      <c r="D26" s="127"/>
      <c r="E26" s="127">
        <f>+E25+E23</f>
        <v>1105934</v>
      </c>
      <c r="F26" s="127"/>
      <c r="G26" s="127">
        <f>G23+G25</f>
        <v>13145</v>
      </c>
      <c r="H26" s="127"/>
      <c r="I26" s="127">
        <f>I23+I25</f>
        <v>12006</v>
      </c>
      <c r="J26" s="127"/>
      <c r="K26" s="127">
        <f>K23+K25</f>
        <v>198953</v>
      </c>
      <c r="L26" s="127"/>
      <c r="M26" s="127">
        <f>M23+M25</f>
        <v>929348</v>
      </c>
      <c r="N26" s="127"/>
      <c r="O26" s="127">
        <f>O23+O25</f>
        <v>-10932</v>
      </c>
      <c r="P26" s="127"/>
      <c r="Q26" s="127">
        <f>Q23+Q25</f>
        <v>65927</v>
      </c>
      <c r="R26" s="127"/>
      <c r="S26" s="127">
        <f>S23+S25</f>
        <v>54995</v>
      </c>
      <c r="T26" s="127"/>
      <c r="U26" s="128">
        <f>+S26+M26+K26+I26+G26+E26+C26</f>
        <v>4303912</v>
      </c>
      <c r="V26" s="127"/>
      <c r="W26" s="127">
        <f>W23+W25</f>
        <v>30418</v>
      </c>
      <c r="X26" s="127"/>
      <c r="Y26" s="127">
        <f>Y23+Y25</f>
        <v>4334330</v>
      </c>
    </row>
    <row r="27" spans="1:28" ht="23.45" customHeight="1" x14ac:dyDescent="0.2">
      <c r="A27" s="15" t="s">
        <v>136</v>
      </c>
      <c r="C27" s="128">
        <v>0</v>
      </c>
      <c r="D27" s="128"/>
      <c r="E27" s="128">
        <v>0</v>
      </c>
      <c r="F27" s="128"/>
      <c r="G27" s="128">
        <v>0</v>
      </c>
      <c r="H27" s="128"/>
      <c r="I27" s="128">
        <v>0</v>
      </c>
      <c r="J27" s="128"/>
      <c r="K27" s="128">
        <v>0</v>
      </c>
      <c r="L27" s="128"/>
      <c r="M27" s="128">
        <v>213470</v>
      </c>
      <c r="N27" s="128"/>
      <c r="O27" s="128">
        <v>0</v>
      </c>
      <c r="P27" s="128"/>
      <c r="Q27" s="128">
        <v>0</v>
      </c>
      <c r="R27" s="128"/>
      <c r="S27" s="128">
        <f>SUM(Q27,O27)</f>
        <v>0</v>
      </c>
      <c r="T27" s="128"/>
      <c r="U27" s="128">
        <f>+S27+M27+K27+I27+G27+E27+C27</f>
        <v>213470</v>
      </c>
      <c r="V27" s="128"/>
      <c r="W27" s="128">
        <v>-6291</v>
      </c>
      <c r="X27" s="128"/>
      <c r="Y27" s="127">
        <f t="shared" ref="Y27:Y28" si="0">SUM(U27:W27)</f>
        <v>207179</v>
      </c>
      <c r="Z27" s="27"/>
      <c r="AA27" s="27"/>
      <c r="AB27" s="27"/>
    </row>
    <row r="28" spans="1:28" ht="23.45" customHeight="1" x14ac:dyDescent="0.2">
      <c r="A28" s="15" t="s">
        <v>87</v>
      </c>
      <c r="C28" s="129">
        <v>0</v>
      </c>
      <c r="D28" s="128"/>
      <c r="E28" s="129">
        <v>0</v>
      </c>
      <c r="F28" s="128"/>
      <c r="G28" s="129">
        <v>0</v>
      </c>
      <c r="H28" s="128"/>
      <c r="I28" s="129">
        <v>0</v>
      </c>
      <c r="J28" s="128"/>
      <c r="K28" s="129">
        <v>0</v>
      </c>
      <c r="L28" s="128"/>
      <c r="M28" s="129">
        <v>0</v>
      </c>
      <c r="N28" s="128"/>
      <c r="O28" s="129">
        <v>3064</v>
      </c>
      <c r="P28" s="128"/>
      <c r="Q28" s="129">
        <v>-34482</v>
      </c>
      <c r="R28" s="128"/>
      <c r="S28" s="129">
        <f>SUM(Q28,O28)</f>
        <v>-31418</v>
      </c>
      <c r="T28" s="128"/>
      <c r="U28" s="129">
        <f>SUM(C28:M28,S28)</f>
        <v>-31418</v>
      </c>
      <c r="V28" s="128"/>
      <c r="W28" s="129">
        <v>1748</v>
      </c>
      <c r="X28" s="128"/>
      <c r="Y28" s="130">
        <f t="shared" si="0"/>
        <v>-29670</v>
      </c>
      <c r="Z28" s="27"/>
      <c r="AA28" s="27"/>
      <c r="AB28" s="27"/>
    </row>
    <row r="29" spans="1:28" ht="23.45" customHeight="1" x14ac:dyDescent="0.2">
      <c r="A29" s="15" t="s">
        <v>88</v>
      </c>
      <c r="C29" s="128">
        <f>SUM(C27:C28)</f>
        <v>0</v>
      </c>
      <c r="D29" s="128"/>
      <c r="E29" s="128">
        <f>SUM(E27:E28)</f>
        <v>0</v>
      </c>
      <c r="F29" s="128"/>
      <c r="G29" s="128">
        <f>SUM(G27:G28)</f>
        <v>0</v>
      </c>
      <c r="H29" s="128"/>
      <c r="I29" s="128">
        <f>SUM(I27:I28)</f>
        <v>0</v>
      </c>
      <c r="J29" s="128"/>
      <c r="K29" s="128">
        <f>SUM(K27:K28)</f>
        <v>0</v>
      </c>
      <c r="L29" s="128"/>
      <c r="M29" s="128">
        <f>SUM(M27:M28)</f>
        <v>213470</v>
      </c>
      <c r="N29" s="128"/>
      <c r="O29" s="128">
        <f>SUM(O27:O28)</f>
        <v>3064</v>
      </c>
      <c r="P29" s="128"/>
      <c r="Q29" s="128">
        <f>SUM(Q27:Q28)</f>
        <v>-34482</v>
      </c>
      <c r="R29" s="128"/>
      <c r="S29" s="128">
        <f>SUM(S27:S28)</f>
        <v>-31418</v>
      </c>
      <c r="T29" s="128"/>
      <c r="U29" s="128">
        <f>SUM(U27:U28)</f>
        <v>182052</v>
      </c>
      <c r="V29" s="128"/>
      <c r="W29" s="128">
        <f>SUM(W27:W28)</f>
        <v>-4543</v>
      </c>
      <c r="X29" s="128"/>
      <c r="Y29" s="131">
        <f>SUM(Y27:Y28)</f>
        <v>177509</v>
      </c>
    </row>
    <row r="30" spans="1:28" ht="23.45" customHeight="1" x14ac:dyDescent="0.2">
      <c r="A30" s="15" t="s">
        <v>144</v>
      </c>
      <c r="C30" s="128">
        <v>0</v>
      </c>
      <c r="D30" s="128"/>
      <c r="E30" s="128">
        <v>0</v>
      </c>
      <c r="F30" s="128"/>
      <c r="G30" s="128">
        <v>0</v>
      </c>
      <c r="H30" s="128"/>
      <c r="I30" s="128">
        <v>0</v>
      </c>
      <c r="J30" s="128"/>
      <c r="K30" s="128">
        <v>0</v>
      </c>
      <c r="L30" s="128"/>
      <c r="M30" s="128">
        <v>-79581</v>
      </c>
      <c r="N30" s="128"/>
      <c r="O30" s="128">
        <v>0</v>
      </c>
      <c r="P30" s="128"/>
      <c r="Q30" s="128">
        <v>0</v>
      </c>
      <c r="R30" s="128"/>
      <c r="S30" s="128">
        <v>0</v>
      </c>
      <c r="T30" s="105"/>
      <c r="U30" s="128">
        <f>+O30+M30+K30+I30+G30+E30+C30</f>
        <v>-79581</v>
      </c>
      <c r="V30" s="105"/>
      <c r="W30" s="128">
        <v>0</v>
      </c>
      <c r="X30" s="105"/>
      <c r="Y30" s="127">
        <f t="shared" ref="Y30" si="1">SUM(U30:W30)</f>
        <v>-79581</v>
      </c>
    </row>
    <row r="31" spans="1:28" ht="23.45" customHeight="1" thickBot="1" x14ac:dyDescent="0.3">
      <c r="A31" s="62" t="s">
        <v>178</v>
      </c>
      <c r="C31" s="132">
        <f>+C30+C29+C26</f>
        <v>1989531</v>
      </c>
      <c r="D31" s="128"/>
      <c r="E31" s="132">
        <f>+E30+E29+E26</f>
        <v>1105934</v>
      </c>
      <c r="F31" s="128"/>
      <c r="G31" s="132">
        <f>+G30+G29+G26</f>
        <v>13145</v>
      </c>
      <c r="H31" s="128"/>
      <c r="I31" s="132">
        <f>+I30+I29+I26</f>
        <v>12006</v>
      </c>
      <c r="J31" s="128"/>
      <c r="K31" s="132">
        <f>+K30+K29+K26</f>
        <v>198953</v>
      </c>
      <c r="L31" s="128"/>
      <c r="M31" s="132">
        <f>+M30+M29+M26</f>
        <v>1063237</v>
      </c>
      <c r="N31" s="128"/>
      <c r="O31" s="132">
        <f>+O30+O29+O26</f>
        <v>-7868</v>
      </c>
      <c r="P31" s="128"/>
      <c r="Q31" s="132">
        <f>+Q30+Q29+Q26</f>
        <v>31445</v>
      </c>
      <c r="R31" s="128"/>
      <c r="S31" s="132">
        <f>+S30+S29+S26</f>
        <v>23577</v>
      </c>
      <c r="T31" s="128"/>
      <c r="U31" s="132">
        <f>+U30+U29+U26</f>
        <v>4406383</v>
      </c>
      <c r="V31" s="128"/>
      <c r="W31" s="132">
        <f>+W30+W29+W26</f>
        <v>25875</v>
      </c>
      <c r="X31" s="128"/>
      <c r="Y31" s="132">
        <f>+Y30+Y29+Y26</f>
        <v>4432258</v>
      </c>
    </row>
    <row r="32" spans="1:28" ht="23.45" customHeight="1" thickTop="1" x14ac:dyDescent="0.2">
      <c r="Y32" s="99">
        <f>SUM(Y31-BS!E69)</f>
        <v>0</v>
      </c>
    </row>
    <row r="33" spans="1:1" ht="23.45" customHeight="1" x14ac:dyDescent="0.2">
      <c r="A33" s="70" t="s">
        <v>153</v>
      </c>
    </row>
    <row r="62" spans="5:5" ht="23.45" customHeight="1" x14ac:dyDescent="0.2">
      <c r="E62" s="3">
        <v>12006</v>
      </c>
    </row>
    <row r="65" spans="5:5" ht="23.45" customHeight="1" x14ac:dyDescent="0.2">
      <c r="E65" s="3">
        <v>1067549</v>
      </c>
    </row>
    <row r="66" spans="5:5" ht="23.45" customHeight="1" x14ac:dyDescent="0.2">
      <c r="E66" s="3">
        <v>23706</v>
      </c>
    </row>
    <row r="205" spans="1:1" ht="23.45" customHeight="1" x14ac:dyDescent="0.2">
      <c r="A205" s="3" t="s">
        <v>224</v>
      </c>
    </row>
    <row r="208" spans="1:1" ht="23.45" customHeight="1" x14ac:dyDescent="0.2">
      <c r="A208" s="3" t="s">
        <v>222</v>
      </c>
    </row>
    <row r="209" spans="1:1" ht="23.45" customHeight="1" x14ac:dyDescent="0.2">
      <c r="A209" s="3" t="s">
        <v>223</v>
      </c>
    </row>
  </sheetData>
  <mergeCells count="5">
    <mergeCell ref="C6:Y6"/>
    <mergeCell ref="C7:U7"/>
    <mergeCell ref="K12:M12"/>
    <mergeCell ref="O9:Q9"/>
    <mergeCell ref="O8:S8"/>
  </mergeCells>
  <printOptions horizontalCentered="1"/>
  <pageMargins left="0.31496062992126" right="0.196850393700787" top="0.90551181102362199" bottom="0.31496062992126" header="0.31496062992126" footer="0.31496062992126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09"/>
  <sheetViews>
    <sheetView showGridLines="0" view="pageBreakPreview" topLeftCell="A7" zoomScale="80" zoomScaleNormal="100" zoomScaleSheetLayoutView="80" workbookViewId="0">
      <selection activeCell="A43" sqref="A43"/>
    </sheetView>
  </sheetViews>
  <sheetFormatPr defaultColWidth="9.140625" defaultRowHeight="23.45" customHeight="1" x14ac:dyDescent="0.2"/>
  <cols>
    <col min="1" max="1" width="11.140625" style="3" customWidth="1"/>
    <col min="2" max="2" width="38.85546875" style="3" customWidth="1"/>
    <col min="3" max="3" width="18" style="3" customWidth="1"/>
    <col min="4" max="4" width="1.7109375" style="3" customWidth="1"/>
    <col min="5" max="5" width="18" style="3" customWidth="1"/>
    <col min="6" max="6" width="1.7109375" style="3" customWidth="1"/>
    <col min="7" max="7" width="18" style="3" customWidth="1"/>
    <col min="8" max="8" width="1.7109375" style="3" customWidth="1"/>
    <col min="9" max="9" width="18" style="3" customWidth="1"/>
    <col min="10" max="10" width="1.7109375" style="3" customWidth="1"/>
    <col min="11" max="11" width="30.7109375" style="3" bestFit="1" customWidth="1"/>
    <col min="12" max="12" width="1.7109375" style="3" customWidth="1"/>
    <col min="13" max="13" width="27" style="3" bestFit="1" customWidth="1"/>
    <col min="14" max="14" width="1.7109375" style="3" customWidth="1"/>
    <col min="15" max="15" width="18" style="3" customWidth="1"/>
    <col min="16" max="16" width="1.7109375" style="3" customWidth="1"/>
    <col min="17" max="17" width="15" style="3" customWidth="1"/>
    <col min="18" max="18" width="2.42578125" style="3" customWidth="1"/>
    <col min="19" max="16384" width="9.140625" style="3"/>
  </cols>
  <sheetData>
    <row r="1" spans="1:18" ht="23.45" customHeight="1" x14ac:dyDescent="0.2">
      <c r="O1" s="71" t="s">
        <v>38</v>
      </c>
      <c r="R1" s="22"/>
    </row>
    <row r="2" spans="1:18" ht="23.45" customHeight="1" x14ac:dyDescent="0.25">
      <c r="A2" s="7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ht="23.45" customHeight="1" x14ac:dyDescent="0.25">
      <c r="A3" s="73" t="s">
        <v>124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18" ht="23.45" customHeight="1" x14ac:dyDescent="0.25">
      <c r="A4" s="73" t="s">
        <v>176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18" ht="23.45" customHeight="1" x14ac:dyDescent="0.2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5" t="s">
        <v>1</v>
      </c>
      <c r="P5" s="64"/>
      <c r="R5" s="64"/>
    </row>
    <row r="6" spans="1:18" s="35" customFormat="1" ht="23.45" customHeight="1" x14ac:dyDescent="0.25">
      <c r="A6" s="67"/>
      <c r="B6" s="67"/>
      <c r="C6" s="133" t="s">
        <v>3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74"/>
      <c r="Q6" s="74"/>
    </row>
    <row r="7" spans="1:18" s="35" customFormat="1" ht="23.45" customHeight="1" x14ac:dyDescent="0.25">
      <c r="A7" s="67"/>
      <c r="B7" s="67"/>
      <c r="C7" s="117"/>
      <c r="D7" s="117"/>
      <c r="E7" s="117"/>
      <c r="F7" s="117"/>
      <c r="G7" s="117"/>
      <c r="H7" s="117"/>
      <c r="I7" s="117"/>
      <c r="J7" s="117"/>
      <c r="K7" s="137" t="s">
        <v>152</v>
      </c>
      <c r="L7" s="137"/>
      <c r="M7" s="137"/>
      <c r="N7" s="117"/>
      <c r="O7" s="117"/>
      <c r="P7" s="74"/>
      <c r="Q7" s="74"/>
    </row>
    <row r="8" spans="1:18" s="35" customFormat="1" ht="23.45" customHeight="1" x14ac:dyDescent="0.25">
      <c r="A8" s="67"/>
      <c r="B8" s="67"/>
      <c r="C8" s="117"/>
      <c r="D8" s="117"/>
      <c r="E8" s="117"/>
      <c r="F8" s="117"/>
      <c r="G8" s="117"/>
      <c r="H8" s="117"/>
      <c r="I8" s="117"/>
      <c r="J8" s="117"/>
      <c r="K8" s="118" t="s">
        <v>188</v>
      </c>
      <c r="L8" s="119"/>
      <c r="M8" s="119"/>
      <c r="N8" s="117"/>
      <c r="O8" s="117"/>
      <c r="P8" s="74"/>
      <c r="Q8" s="74"/>
    </row>
    <row r="9" spans="1:18" s="35" customFormat="1" ht="23.45" customHeight="1" x14ac:dyDescent="0.25">
      <c r="A9" s="67"/>
      <c r="B9" s="67"/>
      <c r="C9" s="117"/>
      <c r="D9" s="117"/>
      <c r="E9" s="117"/>
      <c r="F9" s="117"/>
      <c r="G9" s="117"/>
      <c r="H9" s="117"/>
      <c r="I9" s="117"/>
      <c r="J9" s="117"/>
      <c r="K9" s="120" t="s">
        <v>189</v>
      </c>
      <c r="L9" s="105"/>
      <c r="M9" s="105"/>
      <c r="N9" s="117"/>
      <c r="O9" s="117"/>
      <c r="P9" s="74"/>
      <c r="Q9" s="74"/>
    </row>
    <row r="10" spans="1:18" s="29" customFormat="1" ht="23.45" customHeight="1" x14ac:dyDescent="0.2">
      <c r="C10" s="28" t="s">
        <v>72</v>
      </c>
      <c r="K10" s="120" t="s">
        <v>190</v>
      </c>
      <c r="L10" s="105"/>
      <c r="M10" s="105"/>
    </row>
    <row r="11" spans="1:18" s="29" customFormat="1" ht="23.45" customHeight="1" x14ac:dyDescent="0.2">
      <c r="C11" s="28" t="s">
        <v>76</v>
      </c>
      <c r="G11" s="135" t="s">
        <v>34</v>
      </c>
      <c r="H11" s="135"/>
      <c r="I11" s="135"/>
      <c r="K11" s="120" t="s">
        <v>191</v>
      </c>
      <c r="L11" s="105"/>
      <c r="M11" s="120" t="s">
        <v>70</v>
      </c>
      <c r="N11" s="28"/>
    </row>
    <row r="12" spans="1:18" s="29" customFormat="1" ht="23.45" customHeight="1" x14ac:dyDescent="0.2">
      <c r="C12" s="93" t="s">
        <v>67</v>
      </c>
      <c r="E12" s="93" t="s">
        <v>33</v>
      </c>
      <c r="G12" s="102" t="s">
        <v>68</v>
      </c>
      <c r="I12" s="102" t="s">
        <v>69</v>
      </c>
      <c r="K12" s="121" t="s">
        <v>192</v>
      </c>
      <c r="L12" s="120"/>
      <c r="M12" s="121" t="s">
        <v>193</v>
      </c>
      <c r="N12" s="28"/>
      <c r="O12" s="93" t="s">
        <v>70</v>
      </c>
    </row>
    <row r="13" spans="1:18" s="29" customFormat="1" ht="23.45" customHeight="1" x14ac:dyDescent="0.2">
      <c r="C13" s="28"/>
      <c r="E13" s="28"/>
      <c r="G13" s="28"/>
      <c r="I13" s="28"/>
      <c r="K13" s="28"/>
      <c r="M13" s="28"/>
      <c r="N13" s="28"/>
      <c r="O13" s="28"/>
    </row>
    <row r="14" spans="1:18" ht="23.45" customHeight="1" x14ac:dyDescent="0.25">
      <c r="A14" s="88" t="s">
        <v>157</v>
      </c>
      <c r="C14" s="1">
        <v>1989531</v>
      </c>
      <c r="D14" s="1"/>
      <c r="E14" s="1">
        <v>1105934</v>
      </c>
      <c r="F14" s="1"/>
      <c r="G14" s="1">
        <v>198953</v>
      </c>
      <c r="H14" s="1"/>
      <c r="I14" s="1">
        <v>730047</v>
      </c>
      <c r="J14" s="1"/>
      <c r="K14" s="1">
        <v>0</v>
      </c>
      <c r="L14" s="1"/>
      <c r="M14" s="1">
        <v>0</v>
      </c>
      <c r="N14" s="1"/>
      <c r="O14" s="1">
        <f>SUM(C14:M14)</f>
        <v>4024465</v>
      </c>
    </row>
    <row r="15" spans="1:18" ht="23.45" customHeight="1" x14ac:dyDescent="0.2">
      <c r="A15" s="15" t="s">
        <v>138</v>
      </c>
      <c r="C15" s="1">
        <v>0</v>
      </c>
      <c r="D15" s="1"/>
      <c r="E15" s="1">
        <v>0</v>
      </c>
      <c r="F15" s="1"/>
      <c r="G15" s="1">
        <v>0</v>
      </c>
      <c r="H15" s="1"/>
      <c r="I15" s="1">
        <v>30487</v>
      </c>
      <c r="J15" s="1"/>
      <c r="K15" s="1">
        <v>0</v>
      </c>
      <c r="L15" s="1"/>
      <c r="M15" s="1">
        <v>0</v>
      </c>
      <c r="N15" s="1"/>
      <c r="O15" s="1">
        <f>SUM(C15:M15)</f>
        <v>30487</v>
      </c>
    </row>
    <row r="16" spans="1:18" ht="23.45" customHeight="1" x14ac:dyDescent="0.2">
      <c r="A16" s="15" t="s">
        <v>87</v>
      </c>
      <c r="C16" s="1">
        <v>0</v>
      </c>
      <c r="D16" s="1"/>
      <c r="E16" s="1">
        <v>0</v>
      </c>
      <c r="F16" s="1"/>
      <c r="G16" s="1">
        <v>0</v>
      </c>
      <c r="H16" s="1"/>
      <c r="I16" s="1">
        <v>0</v>
      </c>
      <c r="J16" s="1"/>
      <c r="K16" s="1">
        <v>0</v>
      </c>
      <c r="L16" s="1"/>
      <c r="M16" s="1">
        <v>0</v>
      </c>
      <c r="N16" s="1"/>
      <c r="O16" s="1">
        <f>SUM(C16:M16)</f>
        <v>0</v>
      </c>
    </row>
    <row r="17" spans="1:15" s="29" customFormat="1" ht="23.45" customHeight="1" x14ac:dyDescent="0.2">
      <c r="A17" s="15" t="s">
        <v>88</v>
      </c>
      <c r="C17" s="91">
        <f>SUM(C15:C16)</f>
        <v>0</v>
      </c>
      <c r="D17" s="25"/>
      <c r="E17" s="91">
        <f>SUM(E15:E16)</f>
        <v>0</v>
      </c>
      <c r="F17" s="25"/>
      <c r="G17" s="91">
        <f>SUM(G15:G16)</f>
        <v>0</v>
      </c>
      <c r="H17" s="25"/>
      <c r="I17" s="91">
        <f>SUM(I15:I16)</f>
        <v>30487</v>
      </c>
      <c r="J17" s="25"/>
      <c r="K17" s="91">
        <f>SUM(K15:K16)</f>
        <v>0</v>
      </c>
      <c r="L17" s="25"/>
      <c r="M17" s="91">
        <f>SUM(M15:M16)</f>
        <v>0</v>
      </c>
      <c r="N17" s="25"/>
      <c r="O17" s="91">
        <f>SUM(O15:O16)</f>
        <v>30487</v>
      </c>
    </row>
    <row r="18" spans="1:15" s="29" customFormat="1" ht="23.45" customHeight="1" x14ac:dyDescent="0.2">
      <c r="A18" s="15" t="s">
        <v>144</v>
      </c>
      <c r="C18" s="25">
        <v>0</v>
      </c>
      <c r="D18" s="24"/>
      <c r="E18" s="25">
        <v>0</v>
      </c>
      <c r="F18" s="24"/>
      <c r="G18" s="25">
        <v>0</v>
      </c>
      <c r="H18" s="24"/>
      <c r="I18" s="25">
        <v>-179057</v>
      </c>
      <c r="J18" s="24"/>
      <c r="K18" s="25">
        <v>0</v>
      </c>
      <c r="L18" s="24"/>
      <c r="M18" s="25">
        <v>0</v>
      </c>
      <c r="N18" s="24"/>
      <c r="O18" s="25">
        <f>SUM(C18:M18)</f>
        <v>-179057</v>
      </c>
    </row>
    <row r="19" spans="1:15" ht="23.45" customHeight="1" thickBot="1" x14ac:dyDescent="0.3">
      <c r="A19" s="62" t="s">
        <v>158</v>
      </c>
      <c r="C19" s="75">
        <f>SUM(C17:C18)+C14</f>
        <v>1989531</v>
      </c>
      <c r="D19" s="20"/>
      <c r="E19" s="75">
        <f>SUM(E17:E18)+E14</f>
        <v>1105934</v>
      </c>
      <c r="F19" s="20"/>
      <c r="G19" s="75">
        <f>SUM(G17:G18)+G14</f>
        <v>198953</v>
      </c>
      <c r="H19" s="20"/>
      <c r="I19" s="75">
        <f>SUM(I17:I18)+I14</f>
        <v>581477</v>
      </c>
      <c r="J19" s="20"/>
      <c r="K19" s="75">
        <f>SUM(K17:K18)+K14</f>
        <v>0</v>
      </c>
      <c r="L19" s="20"/>
      <c r="M19" s="75">
        <f>SUM(M17:M18)+M14</f>
        <v>0</v>
      </c>
      <c r="N19" s="20"/>
      <c r="O19" s="75">
        <f>SUM(O17:O18)+O14</f>
        <v>3875895</v>
      </c>
    </row>
    <row r="20" spans="1:15" ht="23.45" customHeight="1" thickTop="1" x14ac:dyDescent="0.2">
      <c r="A20" s="15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s="105" customFormat="1" ht="24" customHeight="1" x14ac:dyDescent="0.25">
      <c r="A21" s="122" t="s">
        <v>177</v>
      </c>
    </row>
    <row r="22" spans="1:15" s="105" customFormat="1" ht="24" customHeight="1" x14ac:dyDescent="0.25">
      <c r="A22" s="123" t="s">
        <v>194</v>
      </c>
      <c r="C22" s="124">
        <v>1989531</v>
      </c>
      <c r="D22" s="124"/>
      <c r="E22" s="124">
        <v>1105934</v>
      </c>
      <c r="F22" s="124"/>
      <c r="G22" s="124">
        <v>198953</v>
      </c>
      <c r="H22" s="124"/>
      <c r="I22" s="124">
        <v>639485</v>
      </c>
      <c r="J22" s="124"/>
      <c r="K22" s="124">
        <v>0</v>
      </c>
      <c r="L22" s="124"/>
      <c r="M22" s="124">
        <v>0</v>
      </c>
      <c r="N22" s="124"/>
      <c r="O22" s="124">
        <f>SUM(C22:I22,M22)</f>
        <v>3933903</v>
      </c>
    </row>
    <row r="23" spans="1:15" s="105" customFormat="1" ht="24" customHeight="1" x14ac:dyDescent="0.2">
      <c r="A23" s="125" t="s">
        <v>195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</row>
    <row r="24" spans="1:15" s="105" customFormat="1" ht="24" customHeight="1" x14ac:dyDescent="0.2">
      <c r="A24" s="125" t="s">
        <v>196</v>
      </c>
      <c r="C24" s="126">
        <v>0</v>
      </c>
      <c r="D24" s="124"/>
      <c r="E24" s="126">
        <v>0</v>
      </c>
      <c r="F24" s="124"/>
      <c r="G24" s="126">
        <v>0</v>
      </c>
      <c r="H24" s="124"/>
      <c r="I24" s="126">
        <v>-1336</v>
      </c>
      <c r="J24" s="124"/>
      <c r="K24" s="126">
        <v>78482</v>
      </c>
      <c r="L24" s="124"/>
      <c r="M24" s="126">
        <f>K24</f>
        <v>78482</v>
      </c>
      <c r="N24" s="124"/>
      <c r="O24" s="126">
        <f>SUM(C24:I24,M24)</f>
        <v>77146</v>
      </c>
    </row>
    <row r="25" spans="1:15" s="105" customFormat="1" ht="24" customHeight="1" x14ac:dyDescent="0.25">
      <c r="A25" s="122" t="s">
        <v>197</v>
      </c>
      <c r="C25" s="124">
        <f>C22+C24</f>
        <v>1989531</v>
      </c>
      <c r="D25" s="124"/>
      <c r="E25" s="124">
        <f>SUM(E22:E24)</f>
        <v>1105934</v>
      </c>
      <c r="F25" s="124"/>
      <c r="G25" s="124">
        <f>G22+G24</f>
        <v>198953</v>
      </c>
      <c r="H25" s="124"/>
      <c r="I25" s="124">
        <f>I22+I24</f>
        <v>638149</v>
      </c>
      <c r="J25" s="124"/>
      <c r="K25" s="124">
        <f>K22+K24</f>
        <v>78482</v>
      </c>
      <c r="L25" s="124"/>
      <c r="M25" s="124">
        <f>M22+M24</f>
        <v>78482</v>
      </c>
      <c r="N25" s="124"/>
      <c r="O25" s="124">
        <f>O22+O24</f>
        <v>4011049</v>
      </c>
    </row>
    <row r="26" spans="1:15" ht="23.45" customHeight="1" x14ac:dyDescent="0.2">
      <c r="A26" s="15" t="s">
        <v>138</v>
      </c>
      <c r="C26" s="1">
        <v>0</v>
      </c>
      <c r="D26" s="1"/>
      <c r="E26" s="1">
        <v>0</v>
      </c>
      <c r="F26" s="1"/>
      <c r="G26" s="1">
        <v>0</v>
      </c>
      <c r="H26" s="1"/>
      <c r="I26" s="1">
        <v>196671</v>
      </c>
      <c r="J26" s="1"/>
      <c r="K26" s="1">
        <v>0</v>
      </c>
      <c r="L26" s="1"/>
      <c r="M26" s="1">
        <f>+K26</f>
        <v>0</v>
      </c>
      <c r="N26" s="1"/>
      <c r="O26" s="1">
        <f>+I26+M26</f>
        <v>196671</v>
      </c>
    </row>
    <row r="27" spans="1:15" ht="23.45" customHeight="1" x14ac:dyDescent="0.2">
      <c r="A27" s="15" t="s">
        <v>87</v>
      </c>
      <c r="C27" s="1">
        <v>0</v>
      </c>
      <c r="D27" s="1"/>
      <c r="E27" s="1">
        <v>0</v>
      </c>
      <c r="F27" s="1"/>
      <c r="G27" s="1">
        <v>0</v>
      </c>
      <c r="H27" s="1"/>
      <c r="I27" s="1">
        <v>0</v>
      </c>
      <c r="J27" s="1"/>
      <c r="K27" s="1">
        <v>-34668</v>
      </c>
      <c r="L27" s="1"/>
      <c r="M27" s="1">
        <f>SUM(K27)</f>
        <v>-34668</v>
      </c>
      <c r="N27" s="1"/>
      <c r="O27" s="1">
        <f>+M27+I27</f>
        <v>-34668</v>
      </c>
    </row>
    <row r="28" spans="1:15" s="29" customFormat="1" ht="23.45" customHeight="1" x14ac:dyDescent="0.2">
      <c r="A28" s="15" t="s">
        <v>88</v>
      </c>
      <c r="C28" s="91">
        <f>SUM(C26:C27)</f>
        <v>0</v>
      </c>
      <c r="D28" s="25"/>
      <c r="E28" s="91">
        <f>SUM(E26:E27)</f>
        <v>0</v>
      </c>
      <c r="F28" s="25"/>
      <c r="G28" s="91">
        <f>SUM(G26:G27)</f>
        <v>0</v>
      </c>
      <c r="H28" s="25"/>
      <c r="I28" s="91">
        <f>SUM(I26:I27)</f>
        <v>196671</v>
      </c>
      <c r="J28" s="25"/>
      <c r="K28" s="91">
        <f>SUM(K26:K27)</f>
        <v>-34668</v>
      </c>
      <c r="L28" s="25"/>
      <c r="M28" s="91">
        <f>SUM(M26:M27)</f>
        <v>-34668</v>
      </c>
      <c r="N28" s="25"/>
      <c r="O28" s="91">
        <f>SUM(O26:O27)</f>
        <v>162003</v>
      </c>
    </row>
    <row r="29" spans="1:15" s="29" customFormat="1" ht="23.45" customHeight="1" x14ac:dyDescent="0.2">
      <c r="A29" s="15" t="s">
        <v>144</v>
      </c>
      <c r="C29" s="25">
        <v>0</v>
      </c>
      <c r="D29" s="24"/>
      <c r="E29" s="25">
        <v>0</v>
      </c>
      <c r="F29" s="24"/>
      <c r="G29" s="25">
        <v>0</v>
      </c>
      <c r="H29" s="24"/>
      <c r="I29" s="101">
        <v>-79581</v>
      </c>
      <c r="J29" s="24"/>
      <c r="K29" s="25">
        <v>0</v>
      </c>
      <c r="L29" s="24"/>
      <c r="M29" s="101">
        <v>0</v>
      </c>
      <c r="N29" s="24"/>
      <c r="O29" s="25">
        <f>SUM(C29:M29)</f>
        <v>-79581</v>
      </c>
    </row>
    <row r="30" spans="1:15" ht="23.45" customHeight="1" thickBot="1" x14ac:dyDescent="0.3">
      <c r="A30" s="62" t="s">
        <v>178</v>
      </c>
      <c r="C30" s="75">
        <f>SUM(C28:C29)+C25</f>
        <v>1989531</v>
      </c>
      <c r="D30" s="20"/>
      <c r="E30" s="75">
        <f>SUM(E28:E29)+E25</f>
        <v>1105934</v>
      </c>
      <c r="F30" s="20"/>
      <c r="G30" s="75">
        <f>SUM(G28:G29)+G25</f>
        <v>198953</v>
      </c>
      <c r="H30" s="20"/>
      <c r="I30" s="75">
        <f>SUM(I28:I29)+I25</f>
        <v>755239</v>
      </c>
      <c r="J30" s="20"/>
      <c r="K30" s="75">
        <f>SUM(K28:K29)+K25</f>
        <v>43814</v>
      </c>
      <c r="L30" s="20"/>
      <c r="M30" s="75">
        <f>SUM(M28:M29)+M25</f>
        <v>43814</v>
      </c>
      <c r="N30" s="20"/>
      <c r="O30" s="75">
        <f>SUM(O28:O29)+O25</f>
        <v>4093471</v>
      </c>
    </row>
    <row r="31" spans="1:15" ht="23.45" customHeight="1" thickTop="1" x14ac:dyDescent="0.2">
      <c r="A31" s="15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00">
        <f>O30-BS!I69</f>
        <v>0</v>
      </c>
    </row>
    <row r="32" spans="1:15" ht="23.45" customHeight="1" x14ac:dyDescent="0.2">
      <c r="A32" s="70" t="s">
        <v>153</v>
      </c>
    </row>
    <row r="33" spans="1:1" ht="23.45" customHeight="1" x14ac:dyDescent="0.2">
      <c r="A33" s="15"/>
    </row>
    <row r="62" spans="5:5" ht="23.45" customHeight="1" x14ac:dyDescent="0.2">
      <c r="E62" s="3">
        <v>12006</v>
      </c>
    </row>
    <row r="65" spans="5:5" ht="23.45" customHeight="1" x14ac:dyDescent="0.2">
      <c r="E65" s="3">
        <v>1067549</v>
      </c>
    </row>
    <row r="66" spans="5:5" ht="23.45" customHeight="1" x14ac:dyDescent="0.2">
      <c r="E66" s="3">
        <v>23706</v>
      </c>
    </row>
    <row r="205" spans="1:1" ht="23.45" customHeight="1" x14ac:dyDescent="0.2">
      <c r="A205" s="3" t="s">
        <v>224</v>
      </c>
    </row>
    <row r="208" spans="1:1" ht="23.45" customHeight="1" x14ac:dyDescent="0.2">
      <c r="A208" s="3" t="s">
        <v>222</v>
      </c>
    </row>
    <row r="209" spans="1:1" ht="23.45" customHeight="1" x14ac:dyDescent="0.2">
      <c r="A209" s="3" t="s">
        <v>223</v>
      </c>
    </row>
  </sheetData>
  <mergeCells count="3">
    <mergeCell ref="C6:O6"/>
    <mergeCell ref="G11:I11"/>
    <mergeCell ref="K7:M7"/>
  </mergeCells>
  <printOptions horizontalCentered="1"/>
  <pageMargins left="0.39370078740157499" right="0.39370078740157499" top="0.98425196850393704" bottom="0.31496062992126" header="0.31496062992126" footer="0.31496062992126"/>
  <pageSetup paperSize="9" scale="6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2" ma:contentTypeDescription="Create a new document." ma:contentTypeScope="" ma:versionID="20851eca059703a462af8a4182e6d319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9e3843b36f639f9549a151df9959ae8e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A2EBF5-13CB-405A-A710-C877A1A5FC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FF875D-7E43-4B6E-A282-FA8D77F85D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3836A0-BD8B-424B-BD5C-D604B31951F5}">
  <ds:schemaRefs>
    <ds:schemaRef ds:uri="http://purl.org/dc/elements/1.1/"/>
    <ds:schemaRef ds:uri="http://schemas.microsoft.com/office/2006/metadata/properties"/>
    <ds:schemaRef ds:uri="http://purl.org/dc/terms/"/>
    <ds:schemaRef ds:uri="6dff4707-7bf8-4102-b125-42e04ae9fdf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1ee2afc6-efc0-4dcc-be09-aabefb75410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2020-11-10T02:53:51Z</cp:lastPrinted>
  <dcterms:created xsi:type="dcterms:W3CDTF">2010-05-07T11:10:27Z</dcterms:created>
  <dcterms:modified xsi:type="dcterms:W3CDTF">2020-11-12T08:21:58Z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