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3\"/>
    </mc:Choice>
  </mc:AlternateContent>
  <xr:revisionPtr revIDLastSave="0" documentId="13_ncr:1_{777AA564-B28E-4DC0-8B7E-22E5408906A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BS!$A$1:$K$78</definedName>
    <definedName name="_xlnm.Print_Area" localSheetId="2">'CE1'!$A$1:$AA$35</definedName>
    <definedName name="_xlnm.Print_Area" localSheetId="3">'CE2'!$A$1:$P$31</definedName>
  </definedNames>
  <calcPr calcId="181029"/>
</workbook>
</file>

<file path=xl/calcChain.xml><?xml version="1.0" encoding="utf-8"?>
<calcChain xmlns="http://schemas.openxmlformats.org/spreadsheetml/2006/main">
  <c r="E132" i="6" l="1"/>
  <c r="K223" i="6" l="1"/>
  <c r="G223" i="6"/>
  <c r="E20" i="6" l="1"/>
  <c r="E23" i="6" s="1"/>
  <c r="P26" i="3" l="1"/>
  <c r="R33" i="2"/>
  <c r="D33" i="2"/>
  <c r="I139" i="6" l="1"/>
  <c r="I140" i="6" s="1"/>
  <c r="G57" i="6" l="1"/>
  <c r="T32" i="2" l="1"/>
  <c r="V32" i="2" s="1"/>
  <c r="Z32" i="2" s="1"/>
  <c r="X31" i="2"/>
  <c r="X33" i="2" s="1"/>
  <c r="R31" i="2"/>
  <c r="N31" i="2"/>
  <c r="N33" i="2" s="1"/>
  <c r="L31" i="2"/>
  <c r="J31" i="2"/>
  <c r="H31" i="2"/>
  <c r="H33" i="2" s="1"/>
  <c r="F31" i="2"/>
  <c r="F33" i="2" s="1"/>
  <c r="D31" i="2"/>
  <c r="P31" i="2"/>
  <c r="P33" i="2" s="1"/>
  <c r="T29" i="2"/>
  <c r="V29" i="2" s="1"/>
  <c r="X28" i="2"/>
  <c r="R28" i="2"/>
  <c r="P28" i="2"/>
  <c r="N28" i="2"/>
  <c r="L28" i="2"/>
  <c r="L33" i="2" s="1"/>
  <c r="J28" i="2"/>
  <c r="H28" i="2"/>
  <c r="F28" i="2"/>
  <c r="D28" i="2"/>
  <c r="T26" i="2"/>
  <c r="V26" i="2" s="1"/>
  <c r="Z26" i="2" s="1"/>
  <c r="T23" i="2"/>
  <c r="T28" i="2" s="1"/>
  <c r="X20" i="2"/>
  <c r="R20" i="2"/>
  <c r="T19" i="2"/>
  <c r="V19" i="2" s="1"/>
  <c r="Z19" i="2" s="1"/>
  <c r="X18" i="2"/>
  <c r="R18" i="2"/>
  <c r="P18" i="2"/>
  <c r="P20" i="2" s="1"/>
  <c r="N18" i="2"/>
  <c r="N20" i="2" s="1"/>
  <c r="L18" i="2"/>
  <c r="L20" i="2" s="1"/>
  <c r="J18" i="2"/>
  <c r="J20" i="2" s="1"/>
  <c r="H18" i="2"/>
  <c r="H20" i="2" s="1"/>
  <c r="F18" i="2"/>
  <c r="F20" i="2" s="1"/>
  <c r="D18" i="2"/>
  <c r="D20" i="2" s="1"/>
  <c r="T17" i="2"/>
  <c r="V17" i="2" s="1"/>
  <c r="Z17" i="2" s="1"/>
  <c r="T16" i="2"/>
  <c r="V16" i="2" s="1"/>
  <c r="T15" i="2"/>
  <c r="V15" i="2" s="1"/>
  <c r="Z15" i="2" s="1"/>
  <c r="G132" i="6"/>
  <c r="K139" i="6"/>
  <c r="G139" i="6"/>
  <c r="E139" i="6"/>
  <c r="E140" i="6" s="1"/>
  <c r="K132" i="6"/>
  <c r="K105" i="6"/>
  <c r="I105" i="6"/>
  <c r="I106" i="6" s="1"/>
  <c r="G105" i="6"/>
  <c r="E105" i="6"/>
  <c r="G98" i="6"/>
  <c r="E98" i="6"/>
  <c r="E106" i="6" l="1"/>
  <c r="J33" i="2"/>
  <c r="V23" i="2"/>
  <c r="V28" i="2" s="1"/>
  <c r="T18" i="2"/>
  <c r="T20" i="2" s="1"/>
  <c r="V18" i="2"/>
  <c r="V20" i="2" s="1"/>
  <c r="Z16" i="2"/>
  <c r="Z18" i="2" s="1"/>
  <c r="Z20" i="2" s="1"/>
  <c r="Z29" i="2"/>
  <c r="Z23" i="2"/>
  <c r="Z28" i="2" s="1"/>
  <c r="T30" i="2"/>
  <c r="T31" i="2" l="1"/>
  <c r="T33" i="2" s="1"/>
  <c r="V30" i="2"/>
  <c r="V31" i="2" s="1"/>
  <c r="V33" i="2" s="1"/>
  <c r="Z30" i="2" l="1"/>
  <c r="Z31" i="2" s="1"/>
  <c r="Z33" i="2" s="1"/>
  <c r="L24" i="3" l="1"/>
  <c r="J24" i="3"/>
  <c r="H24" i="3"/>
  <c r="F24" i="3"/>
  <c r="D24" i="3"/>
  <c r="N28" i="3"/>
  <c r="L27" i="3"/>
  <c r="N26" i="3"/>
  <c r="N27" i="3" s="1"/>
  <c r="N23" i="3"/>
  <c r="P23" i="3" s="1"/>
  <c r="P21" i="3"/>
  <c r="N21" i="3"/>
  <c r="N17" i="3"/>
  <c r="N19" i="3" s="1"/>
  <c r="L17" i="3"/>
  <c r="L19" i="3" s="1"/>
  <c r="P24" i="3" l="1"/>
  <c r="L29" i="3"/>
  <c r="N24" i="3"/>
  <c r="N29" i="3" s="1"/>
  <c r="K114" i="6" l="1"/>
  <c r="E211" i="6" l="1"/>
  <c r="E61" i="6" l="1"/>
  <c r="E57" i="6"/>
  <c r="E64" i="6" l="1"/>
  <c r="K96" i="6"/>
  <c r="G106" i="6"/>
  <c r="I114" i="6"/>
  <c r="K98" i="6" l="1"/>
  <c r="K106" i="6"/>
  <c r="I16" i="6"/>
  <c r="I46" i="1"/>
  <c r="P28" i="3"/>
  <c r="K46" i="1"/>
  <c r="G46" i="1"/>
  <c r="E46" i="1"/>
  <c r="H27" i="3"/>
  <c r="H29" i="3" s="1"/>
  <c r="F27" i="3"/>
  <c r="F29" i="3"/>
  <c r="D27" i="3"/>
  <c r="D29" i="3"/>
  <c r="I57" i="6"/>
  <c r="E16" i="6"/>
  <c r="E24" i="6" s="1"/>
  <c r="E67" i="1"/>
  <c r="E70" i="1" s="1"/>
  <c r="Z34" i="2" s="1"/>
  <c r="P18" i="3"/>
  <c r="K216" i="6"/>
  <c r="K211" i="6"/>
  <c r="G216" i="6"/>
  <c r="G211" i="6"/>
  <c r="K140" i="6"/>
  <c r="G140" i="6"/>
  <c r="K61" i="6"/>
  <c r="K64" i="6" s="1"/>
  <c r="K57" i="6"/>
  <c r="G61" i="6"/>
  <c r="G64" i="6" s="1"/>
  <c r="G65" i="6" s="1"/>
  <c r="K20" i="6"/>
  <c r="K23" i="6" s="1"/>
  <c r="K16" i="6"/>
  <c r="G20" i="6"/>
  <c r="G23" i="6" s="1"/>
  <c r="G16" i="6"/>
  <c r="I216" i="6"/>
  <c r="E216" i="6"/>
  <c r="I211" i="6"/>
  <c r="I61" i="6"/>
  <c r="I64" i="6" s="1"/>
  <c r="I20" i="6"/>
  <c r="I23" i="6" s="1"/>
  <c r="P14" i="3"/>
  <c r="H17" i="3"/>
  <c r="H19" i="3" s="1"/>
  <c r="F17" i="3"/>
  <c r="F19" i="3" s="1"/>
  <c r="D17" i="3"/>
  <c r="P16" i="3"/>
  <c r="G67" i="1"/>
  <c r="G70" i="1" s="1"/>
  <c r="G50" i="1"/>
  <c r="K27" i="1"/>
  <c r="K50" i="1"/>
  <c r="K67" i="1"/>
  <c r="K70" i="1" s="1"/>
  <c r="I67" i="1"/>
  <c r="I70" i="1" s="1"/>
  <c r="I50" i="1"/>
  <c r="E50" i="1"/>
  <c r="K16" i="1"/>
  <c r="I27" i="1"/>
  <c r="I16" i="1"/>
  <c r="G27" i="1"/>
  <c r="G16" i="1"/>
  <c r="E27" i="1"/>
  <c r="E16" i="1"/>
  <c r="D19" i="3"/>
  <c r="K51" i="1" l="1"/>
  <c r="G24" i="6"/>
  <c r="G28" i="6" s="1"/>
  <c r="K24" i="6"/>
  <c r="I51" i="1"/>
  <c r="I71" i="1" s="1"/>
  <c r="G51" i="1"/>
  <c r="G71" i="1" s="1"/>
  <c r="G28" i="1"/>
  <c r="I28" i="1"/>
  <c r="K28" i="1"/>
  <c r="K71" i="1"/>
  <c r="E28" i="1"/>
  <c r="I24" i="6"/>
  <c r="K65" i="6"/>
  <c r="I65" i="6"/>
  <c r="E65" i="6"/>
  <c r="E51" i="1"/>
  <c r="E71" i="1" s="1"/>
  <c r="K69" i="6" l="1"/>
  <c r="K71" i="6" s="1"/>
  <c r="I69" i="6"/>
  <c r="I71" i="6" s="1"/>
  <c r="E69" i="6"/>
  <c r="E71" i="6" s="1"/>
  <c r="G69" i="6"/>
  <c r="G71" i="6" s="1"/>
  <c r="E28" i="6"/>
  <c r="E30" i="6" s="1"/>
  <c r="I28" i="6"/>
  <c r="I30" i="6" s="1"/>
  <c r="I33" i="6" s="1"/>
  <c r="K28" i="6"/>
  <c r="K30" i="6" s="1"/>
  <c r="K33" i="6" s="1"/>
  <c r="G30" i="6"/>
  <c r="G72" i="1"/>
  <c r="I72" i="1"/>
  <c r="K72" i="1"/>
  <c r="E72" i="1"/>
  <c r="K177" i="6"/>
  <c r="K186" i="6" s="1"/>
  <c r="K190" i="6" s="1"/>
  <c r="K218" i="6" s="1"/>
  <c r="K222" i="6" s="1"/>
  <c r="G177" i="6"/>
  <c r="G186" i="6" s="1"/>
  <c r="G190" i="6" s="1"/>
  <c r="G218" i="6" s="1"/>
  <c r="G222" i="6" s="1"/>
  <c r="E160" i="6" l="1"/>
  <c r="E177" i="6" s="1"/>
  <c r="E186" i="6" s="1"/>
  <c r="E190" i="6" s="1"/>
  <c r="E218" i="6" s="1"/>
  <c r="E222" i="6" s="1"/>
  <c r="E223" i="6" s="1"/>
  <c r="E125" i="6"/>
  <c r="E142" i="6" s="1"/>
  <c r="E148" i="6" s="1"/>
  <c r="E145" i="6" s="1"/>
  <c r="E149" i="6" s="1"/>
  <c r="E77" i="6"/>
  <c r="E74" i="6" s="1"/>
  <c r="E80" i="6" s="1"/>
  <c r="I125" i="6"/>
  <c r="I142" i="6" s="1"/>
  <c r="I148" i="6" s="1"/>
  <c r="I145" i="6" s="1"/>
  <c r="I74" i="6"/>
  <c r="I80" i="6" s="1"/>
  <c r="G77" i="6"/>
  <c r="G74" i="6" s="1"/>
  <c r="G80" i="6" s="1"/>
  <c r="G125" i="6"/>
  <c r="G142" i="6" s="1"/>
  <c r="G148" i="6" s="1"/>
  <c r="G145" i="6" s="1"/>
  <c r="G149" i="6" s="1"/>
  <c r="K74" i="6"/>
  <c r="K80" i="6" s="1"/>
  <c r="K125" i="6"/>
  <c r="K142" i="6" s="1"/>
  <c r="K148" i="6" s="1"/>
  <c r="K145" i="6" s="1"/>
  <c r="J15" i="3" s="1"/>
  <c r="J17" i="3" s="1"/>
  <c r="I160" i="6"/>
  <c r="I177" i="6" s="1"/>
  <c r="I186" i="6" s="1"/>
  <c r="I190" i="6" s="1"/>
  <c r="I218" i="6" s="1"/>
  <c r="I222" i="6" s="1"/>
  <c r="I223" i="6" s="1"/>
  <c r="K91" i="6"/>
  <c r="K108" i="6" s="1"/>
  <c r="K39" i="6"/>
  <c r="I91" i="6"/>
  <c r="I108" i="6" s="1"/>
  <c r="I39" i="6"/>
  <c r="E91" i="6"/>
  <c r="E108" i="6" s="1"/>
  <c r="E114" i="6" s="1"/>
  <c r="E36" i="6"/>
  <c r="E33" i="6" s="1"/>
  <c r="E39" i="6" s="1"/>
  <c r="G91" i="6"/>
  <c r="G36" i="6"/>
  <c r="G33" i="6" s="1"/>
  <c r="G39" i="6" s="1"/>
  <c r="G114" i="6" l="1"/>
  <c r="G111" i="6" s="1"/>
  <c r="G108" i="6"/>
  <c r="E111" i="6"/>
  <c r="J25" i="3"/>
  <c r="P15" i="3"/>
  <c r="J19" i="3"/>
  <c r="P17" i="3"/>
  <c r="P19" i="3" s="1"/>
  <c r="J27" i="3" l="1"/>
  <c r="J29" i="3" s="1"/>
  <c r="P25" i="3"/>
  <c r="P27" i="3" s="1"/>
  <c r="P29" i="3" s="1"/>
  <c r="P3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N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<sst xmlns="http://schemas.openxmlformats.org/spreadsheetml/2006/main" count="400" uniqueCount="232">
  <si>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</si>
  <si>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</si>
  <si>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</si>
  <si>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</si>
  <si>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</si>
  <si>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</si>
  <si>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</si>
  <si>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</si>
  <si>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</si>
  <si>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</si>
  <si>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</si>
  <si>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</si>
  <si>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</si>
  <si>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</si>
  <si>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</si>
  <si>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</si>
  <si>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</si>
  <si>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</si>
  <si>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</si>
  <si>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</si>
  <si>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</si>
  <si>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</si>
  <si>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</si>
  <si>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</si>
  <si>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</si>
  <si>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</si>
  <si>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</si>
  <si>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</si>
  <si>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</si>
  <si>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</si>
  <si>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</si>
  <si>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</si>
  <si>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</si>
  <si>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</si>
  <si>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</si>
  <si>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</si>
  <si>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</si>
  <si>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</si>
  <si>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</si>
  <si>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</si>
  <si>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</si>
  <si>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</si>
  <si>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</si>
  <si>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</si>
  <si>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</si>
  <si>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</si>
  <si>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</si>
  <si>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</si>
  <si>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</si>
  <si>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</si>
  <si>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</si>
  <si>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</si>
  <si>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</si>
  <si>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</si>
  <si>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</si>
  <si>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</si>
  <si>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</si>
  <si>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</si>
  <si>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</si>
  <si>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</si>
  <si>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</si>
  <si>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</si>
  <si>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</si>
  <si>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</si>
  <si>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</si>
  <si>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</si>
  <si>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</si>
  <si>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</si>
  <si>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</si>
  <si>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</si>
  <si>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</si>
  <si>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</si>
  <si>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</si>
  <si>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</si>
  <si>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</si>
  <si>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</si>
  <si>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</si>
  <si>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</si>
  <si>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</si>
  <si>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</si>
  <si>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</si>
  <si>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</si>
  <si>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</si>
  <si>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</si>
  <si>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</si>
  <si>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</si>
  <si>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</si>
  <si>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</si>
  <si>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</si>
  <si>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</si>
  <si>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</si>
  <si>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</si>
  <si>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</si>
  <si>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</si>
  <si>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</si>
  <si>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</si>
  <si>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</si>
  <si>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</si>
  <si>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</si>
  <si>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</si>
  <si>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</si>
  <si>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</si>
  <si>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</si>
  <si>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</si>
  <si>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</si>
  <si>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</si>
  <si>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</si>
  <si>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</si>
  <si>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</si>
  <si>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</si>
  <si>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</si>
  <si>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</si>
  <si>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</si>
  <si>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</si>
  <si>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</si>
  <si>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</si>
  <si>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</si>
  <si>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</si>
  <si>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</si>
  <si>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</si>
  <si>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</si>
  <si>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</si>
  <si>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</si>
  <si>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</si>
  <si>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</si>
  <si>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</si>
  <si>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</si>
  <si>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</si>
  <si>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</si>
  <si>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</si>
  <si>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</si>
  <si>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</si>
  <si>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</si>
  <si>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</si>
  <si>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</si>
  <si>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</si>
  <si>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</si>
  <si>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</si>
  <si>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</si>
  <si>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</si>
  <si>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</si>
  <si>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</si>
  <si>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</si>
  <si>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</si>
  <si>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</si>
  <si>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ภาษีเงินได้ค้างจ่าย</t>
  </si>
  <si>
    <t>เงินปันผลจ่าย (หมายเหตุ 17)</t>
  </si>
  <si>
    <t>กำไรจากอัตราแลกเปลี่ยนที่ยังไม่เกิดขึ้นจริง</t>
  </si>
  <si>
    <t xml:space="preserve">   กำไรส่วนที่เป็นของผู้ถือหุ้นของบริษัทฯ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</si>
  <si>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</si>
  <si>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</si>
  <si>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</si>
  <si>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เจ้าหนี้ทรัสต์รีซีทส์เพิ่มขึ้น (ลดลง)</t>
  </si>
  <si>
    <t>เงินสดสุทธิจาก (ใช้ไปใน) กิจกรรมลงทุน</t>
  </si>
  <si>
    <t>กำไรต่อหุ้นขั้นพื้นฐาน</t>
  </si>
  <si>
    <t>ยอดคงเหลือ ณ วันที่ 1 มกราคม 2562</t>
  </si>
  <si>
    <t>ยอดคงเหลือ ณ วันที่ 30 กันยายน 2562</t>
  </si>
  <si>
    <t xml:space="preserve">   ภาษีเงินได้นิติบุคคลจ่ายล่วงหน้า</t>
  </si>
  <si>
    <t>เงินฝากธนาคารที่มีภาระค้ำประกันลดลง</t>
  </si>
  <si>
    <t>ส่วนแบ่งขาดทุนจากเงินลงทุนในบริษัทร่วม</t>
  </si>
  <si>
    <t>ดอกเบี้ยรับ</t>
  </si>
  <si>
    <t>เงินสดสุทธิใช้ไปในกิจกรรมจัดหาเงิน</t>
  </si>
  <si>
    <t>ค่าใช้จ่ายในการขายและจัดจำหน่าย</t>
  </si>
  <si>
    <t>กำไรก่อนภาษีเงินได้</t>
  </si>
  <si>
    <t>ภาษีเงินได้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</si>
  <si>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</si>
  <si>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</si>
  <si>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</si>
  <si>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</si>
  <si>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30 กันยายน 2563</t>
  </si>
  <si>
    <t>ณ วันที่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</si>
  <si>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</si>
  <si>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</si>
  <si>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กำไรจากการวัดมูลค่า</t>
  </si>
  <si>
    <t>สินทรัพย์ทางการเงินที่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</si>
  <si>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</si>
  <si>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</si>
  <si>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</si>
  <si>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ยอดคงเหลือ ณ วันที่ 1 มกราคม 2563 - ตามที่รายงานไว้เดิม</t>
  </si>
  <si>
    <t>ผลสะสมจากการนำมาตรฐานการรายงานทางการเงินใหม่</t>
  </si>
  <si>
    <t xml:space="preserve">   มาถือปฏิบัติครั้งแรก (หมายเหตุ 2)</t>
  </si>
  <si>
    <t>ยอดคงเหลือ ณ วันที่ 1 มกราคม 2563</t>
  </si>
  <si>
    <t>ยอดคงเหลือ ณ วันที่ 30 กันยายน 2563</t>
  </si>
  <si>
    <t>รายการที่จะถูกบันทึกในส่วนของกำไร</t>
  </si>
  <si>
    <t xml:space="preserve">   หรือขาดทุนในภายหลัง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</si>
  <si>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</si>
  <si>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</si>
  <si>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</si>
  <si>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</si>
  <si>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</si>
  <si>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</si>
  <si>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</si>
  <si>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</si>
  <si>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   โอนกลับค่าเผื่อผลขาดทุนด้านเครดิตที่คาดว่าจะเกิดขึ้น/ค่าเผื่อหนี้สงสัยจะสูญ</t>
  </si>
  <si>
    <t xml:space="preserve">        - ลูกหนี้การค้า</t>
  </si>
  <si>
    <t xml:space="preserve">   ขาดทุนจากสัญญาซื้อขายเงินตราต่างประเทศที่ยังไม่เกิดขึ้นจริง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</si>
  <si>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</si>
  <si>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</si>
  <si>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ที่ไม่มีอำนาจควบคุมใน</t>
  </si>
  <si>
    <t>บริษัทย่อยที่ซื้อมาใน</t>
  </si>
  <si>
    <t>ราคาต่ำกว่ามูลค่าตามบัญชี</t>
  </si>
  <si>
    <t xml:space="preserve">   - ตามที่รายงานไว้เดิม</t>
  </si>
  <si>
    <t>ผลสะสมจากการนำมาตรฐานการรายงาน</t>
  </si>
  <si>
    <t xml:space="preserve">   ทางการเงินใหม่มาถือปฏิบัติครั้งแรก</t>
  </si>
  <si>
    <t xml:space="preserve">     (หมายเหตุ 2)</t>
  </si>
  <si>
    <t xml:space="preserve">ยอดคงเหลือ ณ วันที่ 1 มกราคม 2563 </t>
  </si>
  <si>
    <t xml:space="preserve">   - ปรับปรุงใหม่</t>
  </si>
  <si>
    <t>กำไรจากกิจกรรมดำเนินงาน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</si>
  <si>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</si>
  <si>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</si>
  <si>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>1.3, 6</t>
  </si>
  <si>
    <t>6, 8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</si>
  <si>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</si>
  <si>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</si>
  <si>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เงินปันผลรับจากเงินลงทุนในบริษัทย่อย</t>
  </si>
  <si>
    <t>สินทรัพย์ทางการเงินหมุนเวียนอื่น (เพิ่มขึ้น) ลดลง</t>
  </si>
  <si>
    <t>สินทรัพย์ไม่หมุนเวียนอื่น (เพิ่มขึ้น) ลดลง</t>
  </si>
  <si>
    <t>ส่วนแบ่งกำไร (ขาดทุน) จากเงินลงทุนในบริษัทร่วม</t>
  </si>
  <si>
    <t>เงินปันผลรับจากเงินลงทุนในบริษัทที่เกี่ยวข้องกัน</t>
  </si>
  <si>
    <t>เงินกู้ยืมระยะสั้นจากสถาบันการเงินเพิ่มขึ้น (ลดลง)</t>
  </si>
  <si>
    <t>รายการที่ไม่ใช่เงินสด</t>
  </si>
  <si>
    <t>รับชำระหนี้จากลูกหนี้การค้าโดยการรับโอน</t>
  </si>
  <si>
    <t>ข้อมูลกระแสเงินสดเปิดเผยเพิ่มเติม :-</t>
  </si>
  <si>
    <t>ซื้อเครื่องจักรจากการทำทรัสต์รีซีทส์</t>
  </si>
  <si>
    <t xml:space="preserve">   ส่วนแบ่ง (กำไร) ขาดทุนจากเงินลงทุนในบริษัทร่วม</t>
  </si>
  <si>
    <t>สินทรัพย์ทางการเงินไม่หมุนเวียนอื่นเพิ่มขึ้น</t>
  </si>
  <si>
    <t>โอนกลับค่าเผื่อการลดลงของมูลค่าสินค้าคงเหลือ</t>
  </si>
  <si>
    <t>เงินสดและรายการเทียบเท่าเงินสดลดลง</t>
  </si>
  <si>
    <t xml:space="preserve">   (กำไร) ขาดทุนจากอัตราแลกเปลี่ยนที่ยังไม่เกิดขึ้นจริง</t>
  </si>
  <si>
    <t xml:space="preserve">   หนี้สูญได้รับคืน</t>
  </si>
  <si>
    <t xml:space="preserve">   โอนกลับค่าเผื่อการลดลงของมูลค่าสินค้าคงเหลือ</t>
  </si>
  <si>
    <t xml:space="preserve"> 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</si>
</sst>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/>
    <xf numFmtId="165" fontId="2" fillId="0" borderId="0" xfId="0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166" fontId="12" fillId="0" borderId="0" xfId="0" applyNumberFormat="1" applyFont="1" applyAlignment="1">
      <alignment horizontal="right" vertical="top"/>
    </xf>
    <xf numFmtId="1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vertical="top"/>
    </xf>
    <xf numFmtId="166" fontId="12" fillId="0" borderId="0" xfId="0" applyNumberFormat="1" applyFont="1" applyAlignment="1">
      <alignment vertical="top"/>
    </xf>
    <xf numFmtId="41" fontId="12" fillId="0" borderId="1" xfId="0" applyNumberFormat="1" applyFont="1" applyBorder="1" applyAlignment="1">
      <alignment horizontal="right" vertical="top"/>
    </xf>
    <xf numFmtId="49" fontId="13" fillId="0" borderId="0" xfId="0" applyNumberFormat="1" applyFont="1" applyAlignment="1">
      <alignment vertical="top"/>
    </xf>
    <xf numFmtId="166" fontId="11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Border="1" applyAlignment="1">
      <alignment horizontal="right" vertical="top"/>
    </xf>
    <xf numFmtId="41" fontId="11" fillId="0" borderId="0" xfId="0" applyNumberFormat="1" applyFont="1" applyBorder="1" applyAlignment="1">
      <alignment horizontal="right" vertical="top"/>
    </xf>
    <xf numFmtId="41" fontId="11" fillId="0" borderId="0" xfId="0" applyNumberFormat="1" applyFont="1" applyBorder="1" applyAlignment="1">
      <alignment vertical="top"/>
    </xf>
    <xf numFmtId="166" fontId="1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8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left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1" fontId="14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GridLines="0" view="pageBreakPreview" topLeftCell="A52" zoomScale="110" zoomScaleNormal="120" zoomScaleSheetLayoutView="110" workbookViewId="0">
      <selection activeCell="F65" sqref="F65"/>
    </sheetView>
  </sheetViews>
  <sheetFormatPr defaultColWidth="10.7109375" defaultRowHeight="21.6" customHeight="1" x14ac:dyDescent="0.2"/>
  <cols>
    <col min="1" max="1" width="42.85546875" style="77" customWidth="1"/>
    <col min="2" max="2" width="1.7109375" style="78" customWidth="1"/>
    <col min="3" max="3" width="7.85546875" style="77" customWidth="1"/>
    <col min="4" max="4" width="1.7109375" style="78" customWidth="1"/>
    <col min="5" max="5" width="14.7109375" style="78" customWidth="1"/>
    <col min="6" max="6" width="1.42578125" style="78" customWidth="1"/>
    <col min="7" max="7" width="14.7109375" style="78" customWidth="1"/>
    <col min="8" max="8" width="1.42578125" style="78" customWidth="1"/>
    <col min="9" max="9" width="14.7109375" style="78" customWidth="1"/>
    <col min="10" max="10" width="1.42578125" style="78" customWidth="1"/>
    <col min="11" max="11" width="14.7109375" style="78" customWidth="1"/>
    <col min="12" max="12" width="11.140625" style="78" bestFit="1" customWidth="1"/>
    <col min="13" max="16384" width="10.7109375" style="78"/>
  </cols>
  <sheetData>
    <row r="1" spans="1:11" s="125" customFormat="1" ht="21.6" customHeight="1" x14ac:dyDescent="0.2">
      <c r="A1" s="72" t="s">
        <v>0</v>
      </c>
      <c r="B1" s="76"/>
      <c r="C1" s="74"/>
      <c r="D1" s="75"/>
      <c r="E1" s="75"/>
      <c r="F1" s="75"/>
      <c r="G1" s="75"/>
      <c r="H1" s="75"/>
      <c r="I1" s="75"/>
      <c r="J1" s="75"/>
      <c r="K1" s="75"/>
    </row>
    <row r="2" spans="1:11" s="125" customFormat="1" ht="21.6" customHeight="1" x14ac:dyDescent="0.2">
      <c r="A2" s="126" t="s">
        <v>85</v>
      </c>
      <c r="B2" s="76"/>
      <c r="C2" s="74"/>
      <c r="D2" s="75"/>
      <c r="E2" s="75"/>
      <c r="F2" s="75"/>
      <c r="G2" s="75"/>
      <c r="H2" s="75"/>
      <c r="I2" s="76"/>
      <c r="J2" s="75"/>
      <c r="K2" s="75"/>
    </row>
    <row r="3" spans="1:11" s="125" customFormat="1" ht="21.6" customHeight="1" x14ac:dyDescent="0.2">
      <c r="A3" s="126" t="s">
        <v>170</v>
      </c>
      <c r="B3" s="76"/>
      <c r="C3" s="74"/>
      <c r="D3" s="75"/>
      <c r="E3" s="75"/>
      <c r="F3" s="75"/>
      <c r="G3" s="75"/>
      <c r="H3" s="75"/>
      <c r="I3" s="76"/>
      <c r="J3" s="75"/>
      <c r="K3" s="75"/>
    </row>
    <row r="4" spans="1:11" ht="21.6" customHeight="1" x14ac:dyDescent="0.2">
      <c r="A4" s="195" t="s">
        <v>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21.6" customHeight="1" x14ac:dyDescent="0.2">
      <c r="E5" s="194" t="s">
        <v>2</v>
      </c>
      <c r="F5" s="194"/>
      <c r="G5" s="194"/>
      <c r="H5" s="140"/>
      <c r="I5" s="194" t="s">
        <v>3</v>
      </c>
      <c r="J5" s="194"/>
      <c r="K5" s="194"/>
    </row>
    <row r="6" spans="1:11" ht="21.6" customHeight="1" x14ac:dyDescent="0.2">
      <c r="C6" s="80" t="s">
        <v>4</v>
      </c>
      <c r="D6" s="81"/>
      <c r="E6" s="127" t="s">
        <v>169</v>
      </c>
      <c r="F6" s="83"/>
      <c r="G6" s="127" t="s">
        <v>165</v>
      </c>
      <c r="H6" s="83"/>
      <c r="I6" s="127" t="s">
        <v>169</v>
      </c>
      <c r="J6" s="83"/>
      <c r="K6" s="127" t="s">
        <v>165</v>
      </c>
    </row>
    <row r="7" spans="1:11" ht="21.6" customHeight="1" x14ac:dyDescent="0.2">
      <c r="C7" s="80"/>
      <c r="D7" s="81"/>
      <c r="E7" s="128" t="s">
        <v>5</v>
      </c>
      <c r="F7" s="83"/>
      <c r="G7" s="128" t="s">
        <v>6</v>
      </c>
      <c r="H7" s="83"/>
      <c r="I7" s="128" t="s">
        <v>5</v>
      </c>
      <c r="J7" s="83"/>
      <c r="K7" s="128" t="s">
        <v>6</v>
      </c>
    </row>
    <row r="8" spans="1:11" ht="21.6" customHeight="1" x14ac:dyDescent="0.2">
      <c r="C8" s="80"/>
      <c r="D8" s="81"/>
      <c r="E8" s="129" t="s">
        <v>7</v>
      </c>
      <c r="F8" s="83"/>
      <c r="G8" s="129"/>
      <c r="H8" s="83"/>
      <c r="I8" s="129" t="s">
        <v>7</v>
      </c>
      <c r="J8" s="83"/>
      <c r="K8" s="129"/>
    </row>
    <row r="9" spans="1:11" ht="21.6" customHeight="1" x14ac:dyDescent="0.2">
      <c r="A9" s="107" t="s">
        <v>8</v>
      </c>
    </row>
    <row r="10" spans="1:11" ht="21.6" customHeight="1" x14ac:dyDescent="0.2">
      <c r="A10" s="107" t="s">
        <v>9</v>
      </c>
      <c r="C10" s="130"/>
    </row>
    <row r="11" spans="1:11" ht="21.6" customHeight="1" x14ac:dyDescent="0.2">
      <c r="A11" s="77" t="s">
        <v>10</v>
      </c>
      <c r="C11" s="130"/>
      <c r="E11" s="109">
        <v>668826</v>
      </c>
      <c r="F11" s="109"/>
      <c r="G11" s="109">
        <v>885451</v>
      </c>
      <c r="H11" s="109"/>
      <c r="I11" s="114">
        <v>324288</v>
      </c>
      <c r="J11" s="109"/>
      <c r="K11" s="114">
        <v>599056</v>
      </c>
    </row>
    <row r="12" spans="1:11" ht="21.6" customHeight="1" x14ac:dyDescent="0.2">
      <c r="A12" s="77" t="s">
        <v>108</v>
      </c>
      <c r="C12" s="130">
        <v>4</v>
      </c>
      <c r="D12" s="131"/>
      <c r="E12" s="109">
        <v>1250655</v>
      </c>
      <c r="F12" s="132"/>
      <c r="G12" s="110">
        <v>1473823</v>
      </c>
      <c r="H12" s="132"/>
      <c r="I12" s="110">
        <v>790878</v>
      </c>
      <c r="J12" s="132"/>
      <c r="K12" s="110">
        <v>794553</v>
      </c>
    </row>
    <row r="13" spans="1:11" ht="21.6" customHeight="1" x14ac:dyDescent="0.2">
      <c r="A13" s="108" t="s">
        <v>109</v>
      </c>
      <c r="C13" s="130">
        <v>5</v>
      </c>
      <c r="D13" s="131"/>
      <c r="E13" s="110">
        <v>1734075</v>
      </c>
      <c r="F13" s="132"/>
      <c r="G13" s="110">
        <v>1562337</v>
      </c>
      <c r="H13" s="110"/>
      <c r="I13" s="110">
        <v>1268932</v>
      </c>
      <c r="J13" s="110"/>
      <c r="K13" s="110">
        <v>1145039</v>
      </c>
    </row>
    <row r="14" spans="1:11" ht="21.6" customHeight="1" x14ac:dyDescent="0.2">
      <c r="A14" s="108" t="s">
        <v>166</v>
      </c>
      <c r="C14" s="130">
        <v>1.3</v>
      </c>
      <c r="D14" s="131"/>
      <c r="E14" s="110">
        <v>201000</v>
      </c>
      <c r="F14" s="132"/>
      <c r="G14" s="110">
        <v>0</v>
      </c>
      <c r="H14" s="110"/>
      <c r="I14" s="110">
        <v>201000</v>
      </c>
      <c r="J14" s="110"/>
      <c r="K14" s="110">
        <v>0</v>
      </c>
    </row>
    <row r="15" spans="1:11" ht="21.6" customHeight="1" x14ac:dyDescent="0.2">
      <c r="A15" s="77" t="s">
        <v>11</v>
      </c>
      <c r="B15" s="133"/>
      <c r="C15" s="130"/>
      <c r="E15" s="109">
        <v>80913</v>
      </c>
      <c r="F15" s="109"/>
      <c r="G15" s="112">
        <v>33600</v>
      </c>
      <c r="H15" s="109"/>
      <c r="I15" s="112">
        <v>12311</v>
      </c>
      <c r="J15" s="110"/>
      <c r="K15" s="112">
        <v>1732</v>
      </c>
    </row>
    <row r="16" spans="1:11" ht="21.6" customHeight="1" x14ac:dyDescent="0.2">
      <c r="A16" s="107" t="s">
        <v>12</v>
      </c>
      <c r="C16" s="130"/>
      <c r="E16" s="111">
        <f>SUM(E11:E15)</f>
        <v>3935469</v>
      </c>
      <c r="F16" s="109"/>
      <c r="G16" s="111">
        <f>SUM(G11:G15)</f>
        <v>3955211</v>
      </c>
      <c r="H16" s="109"/>
      <c r="I16" s="111">
        <f>SUM(I11:I15)</f>
        <v>2597409</v>
      </c>
      <c r="J16" s="109"/>
      <c r="K16" s="111">
        <f>SUM(K11:K15)</f>
        <v>2540380</v>
      </c>
    </row>
    <row r="17" spans="1:11" ht="21.6" customHeight="1" x14ac:dyDescent="0.2">
      <c r="A17" s="107" t="s">
        <v>13</v>
      </c>
      <c r="C17" s="130"/>
      <c r="E17" s="109"/>
      <c r="F17" s="109"/>
      <c r="G17" s="109"/>
      <c r="H17" s="109"/>
      <c r="I17" s="109"/>
      <c r="J17" s="109"/>
      <c r="K17" s="109"/>
    </row>
    <row r="18" spans="1:11" ht="21.6" customHeight="1" x14ac:dyDescent="0.2">
      <c r="A18" s="77" t="s">
        <v>14</v>
      </c>
      <c r="C18" s="130"/>
      <c r="E18" s="109">
        <v>0</v>
      </c>
      <c r="F18" s="109"/>
      <c r="G18" s="109">
        <v>75500</v>
      </c>
      <c r="H18" s="109"/>
      <c r="I18" s="109">
        <v>0</v>
      </c>
      <c r="J18" s="109"/>
      <c r="K18" s="109">
        <v>0</v>
      </c>
    </row>
    <row r="19" spans="1:11" ht="21.6" customHeight="1" x14ac:dyDescent="0.2">
      <c r="A19" s="77" t="s">
        <v>167</v>
      </c>
      <c r="C19" s="130" t="s">
        <v>210</v>
      </c>
      <c r="E19" s="109">
        <v>182075</v>
      </c>
      <c r="F19" s="109"/>
      <c r="G19" s="109">
        <v>0</v>
      </c>
      <c r="H19" s="109"/>
      <c r="I19" s="109">
        <v>77267</v>
      </c>
      <c r="J19" s="109"/>
      <c r="K19" s="109">
        <v>0</v>
      </c>
    </row>
    <row r="20" spans="1:11" ht="21.6" customHeight="1" x14ac:dyDescent="0.2">
      <c r="A20" s="77" t="s">
        <v>111</v>
      </c>
      <c r="C20" s="130">
        <v>7</v>
      </c>
      <c r="E20" s="109">
        <v>7648</v>
      </c>
      <c r="F20" s="109"/>
      <c r="G20" s="109">
        <v>5165</v>
      </c>
      <c r="H20" s="109"/>
      <c r="I20" s="109">
        <v>0</v>
      </c>
      <c r="J20" s="109"/>
      <c r="K20" s="109">
        <v>0</v>
      </c>
    </row>
    <row r="21" spans="1:11" ht="21.6" customHeight="1" x14ac:dyDescent="0.2">
      <c r="A21" s="77" t="s">
        <v>110</v>
      </c>
      <c r="C21" s="130">
        <v>8</v>
      </c>
      <c r="E21" s="109">
        <v>0</v>
      </c>
      <c r="F21" s="109"/>
      <c r="G21" s="109">
        <v>0</v>
      </c>
      <c r="H21" s="109"/>
      <c r="I21" s="109">
        <v>1154096</v>
      </c>
      <c r="J21" s="109"/>
      <c r="K21" s="109">
        <v>1154096</v>
      </c>
    </row>
    <row r="22" spans="1:11" ht="21.6" customHeight="1" x14ac:dyDescent="0.2">
      <c r="A22" s="77" t="s">
        <v>112</v>
      </c>
      <c r="C22" s="130">
        <v>1.3</v>
      </c>
      <c r="E22" s="109">
        <v>0</v>
      </c>
      <c r="F22" s="109"/>
      <c r="G22" s="109">
        <v>123770</v>
      </c>
      <c r="H22" s="109"/>
      <c r="I22" s="109">
        <v>0</v>
      </c>
      <c r="J22" s="109"/>
      <c r="K22" s="109">
        <v>22500</v>
      </c>
    </row>
    <row r="23" spans="1:11" ht="21.6" customHeight="1" x14ac:dyDescent="0.2">
      <c r="A23" s="77" t="s">
        <v>113</v>
      </c>
      <c r="C23" s="130">
        <v>9</v>
      </c>
      <c r="E23" s="109">
        <v>34662</v>
      </c>
      <c r="F23" s="109"/>
      <c r="G23" s="109">
        <v>16785</v>
      </c>
      <c r="H23" s="109"/>
      <c r="I23" s="109">
        <v>11022</v>
      </c>
      <c r="J23" s="109"/>
      <c r="K23" s="109">
        <v>11022</v>
      </c>
    </row>
    <row r="24" spans="1:11" ht="21.6" customHeight="1" x14ac:dyDescent="0.2">
      <c r="A24" s="108" t="s">
        <v>114</v>
      </c>
      <c r="B24" s="133"/>
      <c r="C24" s="130">
        <v>10</v>
      </c>
      <c r="E24" s="109">
        <v>1187672</v>
      </c>
      <c r="F24" s="109"/>
      <c r="G24" s="109">
        <v>920436</v>
      </c>
      <c r="H24" s="109"/>
      <c r="I24" s="109">
        <v>891773</v>
      </c>
      <c r="J24" s="109"/>
      <c r="K24" s="109">
        <v>633785</v>
      </c>
    </row>
    <row r="25" spans="1:11" ht="21.6" customHeight="1" x14ac:dyDescent="0.2">
      <c r="A25" s="108" t="s">
        <v>121</v>
      </c>
      <c r="B25" s="133"/>
      <c r="C25" s="130"/>
      <c r="E25" s="109">
        <v>91670</v>
      </c>
      <c r="F25" s="109"/>
      <c r="G25" s="109">
        <v>93389</v>
      </c>
      <c r="H25" s="109"/>
      <c r="I25" s="109">
        <v>72975</v>
      </c>
      <c r="J25" s="109"/>
      <c r="K25" s="109">
        <v>74548</v>
      </c>
    </row>
    <row r="26" spans="1:11" ht="21.6" customHeight="1" x14ac:dyDescent="0.2">
      <c r="A26" s="77" t="s">
        <v>15</v>
      </c>
      <c r="B26" s="133"/>
      <c r="C26" s="130"/>
      <c r="E26" s="112">
        <v>36586</v>
      </c>
      <c r="F26" s="109"/>
      <c r="G26" s="112">
        <v>83186</v>
      </c>
      <c r="H26" s="109"/>
      <c r="I26" s="112">
        <v>16251</v>
      </c>
      <c r="J26" s="109"/>
      <c r="K26" s="112">
        <v>56685</v>
      </c>
    </row>
    <row r="27" spans="1:11" ht="21.6" customHeight="1" x14ac:dyDescent="0.2">
      <c r="A27" s="107" t="s">
        <v>16</v>
      </c>
      <c r="C27" s="130"/>
      <c r="E27" s="109">
        <f>SUM(E18:E26)</f>
        <v>1540313</v>
      </c>
      <c r="F27" s="109"/>
      <c r="G27" s="109">
        <f>SUM(G18:G26)</f>
        <v>1318231</v>
      </c>
      <c r="H27" s="109"/>
      <c r="I27" s="109">
        <f>SUM(I18:I26)</f>
        <v>2223384</v>
      </c>
      <c r="J27" s="109"/>
      <c r="K27" s="109">
        <f>SUM(K18:K26)</f>
        <v>1952636</v>
      </c>
    </row>
    <row r="28" spans="1:11" ht="21.6" customHeight="1" thickBot="1" x14ac:dyDescent="0.25">
      <c r="A28" s="107" t="s">
        <v>17</v>
      </c>
      <c r="E28" s="113">
        <f>SUM(E16,E27)</f>
        <v>5475782</v>
      </c>
      <c r="F28" s="109"/>
      <c r="G28" s="113">
        <f>SUM(G16,G27)</f>
        <v>5273442</v>
      </c>
      <c r="H28" s="109"/>
      <c r="I28" s="113">
        <f>SUM(I16,I27)</f>
        <v>4820793</v>
      </c>
      <c r="J28" s="110"/>
      <c r="K28" s="113">
        <f>SUM(K16,K27)</f>
        <v>4493016</v>
      </c>
    </row>
    <row r="29" spans="1:11" ht="21.6" customHeight="1" thickTop="1" x14ac:dyDescent="0.2"/>
    <row r="30" spans="1:11" ht="21.6" customHeight="1" x14ac:dyDescent="0.2">
      <c r="A30" s="77" t="s">
        <v>151</v>
      </c>
    </row>
    <row r="31" spans="1:11" s="125" customFormat="1" ht="21.6" customHeight="1" x14ac:dyDescent="0.2">
      <c r="A31" s="72" t="s">
        <v>0</v>
      </c>
      <c r="B31" s="76"/>
      <c r="C31" s="74"/>
      <c r="D31" s="75"/>
      <c r="E31" s="75"/>
      <c r="F31" s="75"/>
      <c r="G31" s="75"/>
      <c r="H31" s="75"/>
      <c r="I31" s="75"/>
      <c r="J31" s="75"/>
      <c r="K31" s="75"/>
    </row>
    <row r="32" spans="1:11" s="125" customFormat="1" ht="21.6" customHeight="1" x14ac:dyDescent="0.2">
      <c r="A32" s="72" t="s">
        <v>86</v>
      </c>
      <c r="B32" s="76"/>
      <c r="C32" s="74"/>
      <c r="D32" s="75"/>
      <c r="E32" s="75"/>
      <c r="F32" s="75"/>
      <c r="G32" s="75"/>
      <c r="H32" s="75"/>
      <c r="I32" s="76"/>
      <c r="J32" s="75"/>
      <c r="K32" s="75"/>
    </row>
    <row r="33" spans="1:11" s="125" customFormat="1" ht="21.6" customHeight="1" x14ac:dyDescent="0.2">
      <c r="A33" s="126" t="s">
        <v>170</v>
      </c>
      <c r="B33" s="76"/>
      <c r="C33" s="74"/>
      <c r="D33" s="75"/>
      <c r="E33" s="75"/>
      <c r="F33" s="75"/>
      <c r="G33" s="75"/>
      <c r="H33" s="75"/>
      <c r="I33" s="76"/>
      <c r="J33" s="75"/>
      <c r="K33" s="75"/>
    </row>
    <row r="34" spans="1:11" ht="21.6" customHeight="1" x14ac:dyDescent="0.2">
      <c r="A34" s="195" t="s">
        <v>1</v>
      </c>
      <c r="B34" s="195"/>
      <c r="C34" s="196"/>
      <c r="D34" s="195"/>
      <c r="E34" s="195"/>
      <c r="F34" s="195"/>
      <c r="G34" s="195"/>
      <c r="H34" s="195"/>
      <c r="I34" s="195"/>
      <c r="J34" s="195"/>
      <c r="K34" s="195"/>
    </row>
    <row r="35" spans="1:11" ht="21.6" customHeight="1" x14ac:dyDescent="0.2">
      <c r="E35" s="194" t="s">
        <v>2</v>
      </c>
      <c r="F35" s="194"/>
      <c r="G35" s="194"/>
      <c r="H35" s="140"/>
      <c r="I35" s="194" t="s">
        <v>3</v>
      </c>
      <c r="J35" s="194"/>
      <c r="K35" s="194"/>
    </row>
    <row r="36" spans="1:11" ht="21.6" customHeight="1" x14ac:dyDescent="0.2">
      <c r="C36" s="80" t="s">
        <v>4</v>
      </c>
      <c r="D36" s="81"/>
      <c r="E36" s="127" t="s">
        <v>169</v>
      </c>
      <c r="F36" s="83"/>
      <c r="G36" s="127" t="s">
        <v>165</v>
      </c>
      <c r="H36" s="83"/>
      <c r="I36" s="127" t="s">
        <v>169</v>
      </c>
      <c r="J36" s="83"/>
      <c r="K36" s="127" t="s">
        <v>165</v>
      </c>
    </row>
    <row r="37" spans="1:11" ht="21.6" customHeight="1" x14ac:dyDescent="0.2">
      <c r="C37" s="80"/>
      <c r="D37" s="81"/>
      <c r="E37" s="128" t="s">
        <v>5</v>
      </c>
      <c r="F37" s="83"/>
      <c r="G37" s="128" t="s">
        <v>6</v>
      </c>
      <c r="H37" s="83"/>
      <c r="I37" s="128" t="s">
        <v>5</v>
      </c>
      <c r="J37" s="83"/>
      <c r="K37" s="128" t="s">
        <v>6</v>
      </c>
    </row>
    <row r="38" spans="1:11" ht="21.6" customHeight="1" x14ac:dyDescent="0.2">
      <c r="C38" s="80"/>
      <c r="D38" s="81"/>
      <c r="E38" s="129" t="s">
        <v>7</v>
      </c>
      <c r="F38" s="83"/>
      <c r="G38" s="129"/>
      <c r="H38" s="83"/>
      <c r="I38" s="129" t="s">
        <v>7</v>
      </c>
      <c r="J38" s="83"/>
      <c r="K38" s="129"/>
    </row>
    <row r="39" spans="1:11" ht="21.6" customHeight="1" x14ac:dyDescent="0.2">
      <c r="A39" s="107" t="s">
        <v>18</v>
      </c>
    </row>
    <row r="40" spans="1:11" ht="21.6" customHeight="1" x14ac:dyDescent="0.2">
      <c r="A40" s="107" t="s">
        <v>19</v>
      </c>
    </row>
    <row r="41" spans="1:11" ht="21.6" customHeight="1" x14ac:dyDescent="0.2">
      <c r="A41" s="103" t="s">
        <v>84</v>
      </c>
      <c r="B41" s="133"/>
      <c r="C41" s="130">
        <v>11</v>
      </c>
      <c r="E41" s="117">
        <v>64200</v>
      </c>
      <c r="F41" s="117"/>
      <c r="G41" s="117">
        <v>53502</v>
      </c>
      <c r="H41" s="117"/>
      <c r="I41" s="114">
        <v>0</v>
      </c>
      <c r="J41" s="117"/>
      <c r="K41" s="124">
        <v>0</v>
      </c>
    </row>
    <row r="42" spans="1:11" ht="21.6" customHeight="1" x14ac:dyDescent="0.2">
      <c r="A42" s="103" t="s">
        <v>20</v>
      </c>
      <c r="B42" s="133"/>
      <c r="C42" s="130">
        <v>11</v>
      </c>
      <c r="E42" s="117">
        <v>151564</v>
      </c>
      <c r="F42" s="117"/>
      <c r="G42" s="117">
        <v>161018</v>
      </c>
      <c r="H42" s="117"/>
      <c r="I42" s="124">
        <v>151564</v>
      </c>
      <c r="J42" s="117"/>
      <c r="K42" s="124">
        <v>87749</v>
      </c>
    </row>
    <row r="43" spans="1:11" ht="21.6" customHeight="1" x14ac:dyDescent="0.2">
      <c r="A43" s="108" t="s">
        <v>115</v>
      </c>
      <c r="B43" s="133"/>
      <c r="C43" s="130">
        <v>12</v>
      </c>
      <c r="E43" s="117">
        <v>407462</v>
      </c>
      <c r="F43" s="117"/>
      <c r="G43" s="117">
        <v>384093</v>
      </c>
      <c r="H43" s="117"/>
      <c r="I43" s="124">
        <v>216826</v>
      </c>
      <c r="J43" s="117"/>
      <c r="K43" s="124">
        <v>126907</v>
      </c>
    </row>
    <row r="44" spans="1:11" ht="21.6" customHeight="1" x14ac:dyDescent="0.2">
      <c r="A44" s="108" t="s">
        <v>145</v>
      </c>
      <c r="B44" s="133"/>
      <c r="C44" s="130"/>
      <c r="E44" s="117">
        <v>23863</v>
      </c>
      <c r="F44" s="117"/>
      <c r="G44" s="117">
        <v>10508</v>
      </c>
      <c r="H44" s="117"/>
      <c r="I44" s="124">
        <v>23863</v>
      </c>
      <c r="J44" s="117"/>
      <c r="K44" s="124">
        <v>10040</v>
      </c>
    </row>
    <row r="45" spans="1:11" ht="21.6" customHeight="1" x14ac:dyDescent="0.2">
      <c r="A45" s="77" t="s">
        <v>21</v>
      </c>
      <c r="C45" s="130"/>
      <c r="E45" s="117">
        <v>36738</v>
      </c>
      <c r="F45" s="117"/>
      <c r="G45" s="117">
        <v>47790</v>
      </c>
      <c r="H45" s="117"/>
      <c r="I45" s="124">
        <v>30889</v>
      </c>
      <c r="J45" s="117"/>
      <c r="K45" s="124">
        <v>41070</v>
      </c>
    </row>
    <row r="46" spans="1:11" ht="21.6" customHeight="1" x14ac:dyDescent="0.2">
      <c r="A46" s="107" t="s">
        <v>22</v>
      </c>
      <c r="C46" s="130"/>
      <c r="E46" s="118">
        <f>SUM(E41:E45)</f>
        <v>683827</v>
      </c>
      <c r="F46" s="119"/>
      <c r="G46" s="118">
        <f>SUM(G41:G45)</f>
        <v>656911</v>
      </c>
      <c r="H46" s="119"/>
      <c r="I46" s="118">
        <f>SUM(I41:I45)</f>
        <v>423142</v>
      </c>
      <c r="J46" s="119"/>
      <c r="K46" s="118">
        <f>SUM(K41:K45)</f>
        <v>265766</v>
      </c>
    </row>
    <row r="47" spans="1:11" ht="21.6" customHeight="1" x14ac:dyDescent="0.2">
      <c r="A47" s="107" t="s">
        <v>23</v>
      </c>
      <c r="C47" s="130"/>
      <c r="E47" s="119"/>
      <c r="F47" s="119"/>
      <c r="G47" s="119"/>
      <c r="H47" s="119"/>
      <c r="I47" s="119"/>
      <c r="J47" s="119"/>
      <c r="K47" s="119"/>
    </row>
    <row r="48" spans="1:11" ht="21.6" customHeight="1" x14ac:dyDescent="0.2">
      <c r="A48" s="77" t="s">
        <v>87</v>
      </c>
      <c r="C48" s="130">
        <v>13</v>
      </c>
      <c r="E48" s="119">
        <v>359697</v>
      </c>
      <c r="F48" s="119"/>
      <c r="G48" s="119">
        <v>348629</v>
      </c>
      <c r="H48" s="117"/>
      <c r="I48" s="119">
        <v>303680</v>
      </c>
      <c r="J48" s="119"/>
      <c r="K48" s="119">
        <v>292847</v>
      </c>
    </row>
    <row r="49" spans="1:11" ht="21.6" customHeight="1" x14ac:dyDescent="0.2">
      <c r="A49" s="77" t="s">
        <v>24</v>
      </c>
      <c r="C49" s="130"/>
      <c r="E49" s="112">
        <v>0</v>
      </c>
      <c r="F49" s="119"/>
      <c r="G49" s="120">
        <v>0</v>
      </c>
      <c r="H49" s="117"/>
      <c r="I49" s="120">
        <v>500</v>
      </c>
      <c r="J49" s="119"/>
      <c r="K49" s="120">
        <v>500</v>
      </c>
    </row>
    <row r="50" spans="1:11" ht="21.6" customHeight="1" x14ac:dyDescent="0.2">
      <c r="A50" s="107" t="s">
        <v>25</v>
      </c>
      <c r="C50" s="130"/>
      <c r="E50" s="119">
        <f>SUM(E48:E49)</f>
        <v>359697</v>
      </c>
      <c r="F50" s="119"/>
      <c r="G50" s="119">
        <f>SUM(G48:G49)</f>
        <v>348629</v>
      </c>
      <c r="H50" s="119"/>
      <c r="I50" s="119">
        <f>SUM(I48:I49)</f>
        <v>304180</v>
      </c>
      <c r="J50" s="119"/>
      <c r="K50" s="119">
        <f>SUM(K48:K49)</f>
        <v>293347</v>
      </c>
    </row>
    <row r="51" spans="1:11" ht="21.6" customHeight="1" x14ac:dyDescent="0.2">
      <c r="A51" s="107" t="s">
        <v>26</v>
      </c>
      <c r="E51" s="118">
        <f>SUM(E46,E50)</f>
        <v>1043524</v>
      </c>
      <c r="F51" s="119"/>
      <c r="G51" s="118">
        <f>SUM(G46,G50)</f>
        <v>1005540</v>
      </c>
      <c r="H51" s="119"/>
      <c r="I51" s="118">
        <f>SUM(I46,I50)</f>
        <v>727322</v>
      </c>
      <c r="J51" s="119"/>
      <c r="K51" s="118">
        <f>SUM(K46,K50)</f>
        <v>559113</v>
      </c>
    </row>
    <row r="52" spans="1:11" ht="21.6" customHeight="1" x14ac:dyDescent="0.2">
      <c r="A52" s="107" t="s">
        <v>27</v>
      </c>
      <c r="E52" s="121"/>
      <c r="F52" s="121"/>
      <c r="G52" s="121"/>
      <c r="H52" s="121"/>
      <c r="I52" s="121"/>
      <c r="J52" s="121"/>
      <c r="K52" s="121"/>
    </row>
    <row r="53" spans="1:11" ht="21.6" customHeight="1" x14ac:dyDescent="0.2">
      <c r="A53" s="107" t="s">
        <v>28</v>
      </c>
      <c r="E53" s="121"/>
      <c r="F53" s="121"/>
      <c r="G53" s="121"/>
      <c r="H53" s="121"/>
      <c r="I53" s="121"/>
      <c r="J53" s="121"/>
      <c r="K53" s="121"/>
    </row>
    <row r="54" spans="1:11" ht="21.6" customHeight="1" x14ac:dyDescent="0.2">
      <c r="A54" s="103" t="s">
        <v>29</v>
      </c>
      <c r="B54" s="133"/>
      <c r="C54" s="130"/>
    </row>
    <row r="55" spans="1:11" ht="21.6" customHeight="1" thickBot="1" x14ac:dyDescent="0.25">
      <c r="A55" s="103" t="s">
        <v>30</v>
      </c>
      <c r="B55" s="133"/>
      <c r="C55" s="130"/>
      <c r="E55" s="122">
        <v>1989531</v>
      </c>
      <c r="F55" s="109"/>
      <c r="G55" s="122">
        <v>1989531</v>
      </c>
      <c r="H55" s="123"/>
      <c r="I55" s="122">
        <v>1989531</v>
      </c>
      <c r="J55" s="109"/>
      <c r="K55" s="122">
        <v>1989531</v>
      </c>
    </row>
    <row r="56" spans="1:11" ht="21.6" customHeight="1" thickTop="1" x14ac:dyDescent="0.2">
      <c r="A56" s="103" t="s">
        <v>31</v>
      </c>
      <c r="B56" s="133"/>
      <c r="C56" s="130"/>
    </row>
    <row r="57" spans="1:11" ht="21.6" customHeight="1" x14ac:dyDescent="0.2">
      <c r="A57" s="103" t="s">
        <v>30</v>
      </c>
      <c r="B57" s="133"/>
      <c r="E57" s="109">
        <v>1989531</v>
      </c>
      <c r="F57" s="109"/>
      <c r="G57" s="109">
        <v>1989531</v>
      </c>
      <c r="H57" s="123"/>
      <c r="I57" s="109">
        <v>1989531</v>
      </c>
      <c r="J57" s="109"/>
      <c r="K57" s="109">
        <v>1989531</v>
      </c>
    </row>
    <row r="58" spans="1:11" ht="21.6" customHeight="1" x14ac:dyDescent="0.2">
      <c r="A58" s="77" t="s">
        <v>32</v>
      </c>
      <c r="E58" s="123">
        <v>1105934</v>
      </c>
      <c r="F58" s="109"/>
      <c r="G58" s="123">
        <v>1105934</v>
      </c>
      <c r="H58" s="123"/>
      <c r="I58" s="123">
        <v>1105934</v>
      </c>
      <c r="J58" s="109"/>
      <c r="K58" s="123">
        <v>1105934</v>
      </c>
    </row>
    <row r="59" spans="1:11" ht="21.6" customHeight="1" x14ac:dyDescent="0.2">
      <c r="A59" s="77" t="s">
        <v>149</v>
      </c>
      <c r="E59" s="123"/>
      <c r="F59" s="109"/>
      <c r="G59" s="123"/>
      <c r="H59" s="123"/>
      <c r="I59" s="123"/>
      <c r="J59" s="109"/>
      <c r="K59" s="123"/>
    </row>
    <row r="60" spans="1:11" ht="21.6" customHeight="1" x14ac:dyDescent="0.2">
      <c r="A60" s="77" t="s">
        <v>150</v>
      </c>
      <c r="E60" s="109">
        <v>13145</v>
      </c>
      <c r="F60" s="109"/>
      <c r="G60" s="109">
        <v>13145</v>
      </c>
      <c r="H60" s="123"/>
      <c r="I60" s="109">
        <v>0</v>
      </c>
      <c r="J60" s="109"/>
      <c r="K60" s="109">
        <v>0</v>
      </c>
    </row>
    <row r="61" spans="1:11" ht="21.6" customHeight="1" x14ac:dyDescent="0.2">
      <c r="A61" s="77" t="s">
        <v>116</v>
      </c>
      <c r="E61" s="109"/>
      <c r="F61" s="109"/>
      <c r="G61" s="109"/>
      <c r="H61" s="123"/>
      <c r="I61" s="109"/>
      <c r="J61" s="109"/>
      <c r="K61" s="109"/>
    </row>
    <row r="62" spans="1:11" ht="21.6" customHeight="1" x14ac:dyDescent="0.2">
      <c r="A62" s="77" t="s">
        <v>168</v>
      </c>
      <c r="E62" s="109">
        <v>12006</v>
      </c>
      <c r="F62" s="109"/>
      <c r="G62" s="109">
        <v>12006</v>
      </c>
      <c r="H62" s="123"/>
      <c r="I62" s="109">
        <v>0</v>
      </c>
      <c r="J62" s="109"/>
      <c r="K62" s="109">
        <v>0</v>
      </c>
    </row>
    <row r="63" spans="1:11" ht="21.6" customHeight="1" x14ac:dyDescent="0.2">
      <c r="A63" s="103" t="s">
        <v>34</v>
      </c>
      <c r="B63" s="125"/>
      <c r="C63" s="130"/>
      <c r="E63" s="109"/>
      <c r="F63" s="109"/>
      <c r="G63" s="109"/>
      <c r="H63" s="123"/>
      <c r="I63" s="109"/>
      <c r="J63" s="109"/>
      <c r="K63" s="109"/>
    </row>
    <row r="64" spans="1:11" ht="21.6" customHeight="1" x14ac:dyDescent="0.2">
      <c r="A64" s="103" t="s">
        <v>35</v>
      </c>
      <c r="B64" s="125"/>
      <c r="C64" s="130"/>
      <c r="E64" s="109">
        <v>198953</v>
      </c>
      <c r="F64" s="109"/>
      <c r="G64" s="109">
        <v>198953</v>
      </c>
      <c r="H64" s="123"/>
      <c r="I64" s="109">
        <v>198953</v>
      </c>
      <c r="J64" s="109"/>
      <c r="K64" s="109">
        <v>198953</v>
      </c>
    </row>
    <row r="65" spans="1:12" ht="21.6" customHeight="1" x14ac:dyDescent="0.2">
      <c r="A65" s="115" t="s">
        <v>106</v>
      </c>
      <c r="B65" s="125"/>
      <c r="E65" s="110">
        <v>1063237</v>
      </c>
      <c r="F65" s="110"/>
      <c r="G65" s="110">
        <v>928847</v>
      </c>
      <c r="H65" s="139"/>
      <c r="I65" s="110">
        <v>799053</v>
      </c>
      <c r="J65" s="110"/>
      <c r="K65" s="110">
        <v>639485</v>
      </c>
    </row>
    <row r="66" spans="1:12" ht="21.6" customHeight="1" x14ac:dyDescent="0.2">
      <c r="A66" s="115" t="s">
        <v>88</v>
      </c>
      <c r="B66" s="125"/>
      <c r="E66" s="112">
        <v>23577</v>
      </c>
      <c r="F66" s="110"/>
      <c r="G66" s="112">
        <v>-10932</v>
      </c>
      <c r="H66" s="139"/>
      <c r="I66" s="112">
        <v>0</v>
      </c>
      <c r="J66" s="110"/>
      <c r="K66" s="112">
        <v>0</v>
      </c>
    </row>
    <row r="67" spans="1:12" ht="21.6" customHeight="1" x14ac:dyDescent="0.2">
      <c r="A67" s="103" t="s">
        <v>36</v>
      </c>
      <c r="B67" s="125"/>
      <c r="E67" s="109">
        <f>SUM(E57:E66)</f>
        <v>4406383</v>
      </c>
      <c r="F67" s="109"/>
      <c r="G67" s="109">
        <f>SUM(G57:G66)</f>
        <v>4237484</v>
      </c>
      <c r="H67" s="109"/>
      <c r="I67" s="109">
        <f>SUM(I57:I66)</f>
        <v>4093471</v>
      </c>
      <c r="J67" s="109"/>
      <c r="K67" s="109">
        <f>SUM(K57:K66)</f>
        <v>3933903</v>
      </c>
    </row>
    <row r="68" spans="1:12" ht="21.6" customHeight="1" x14ac:dyDescent="0.2">
      <c r="A68" s="103" t="s">
        <v>116</v>
      </c>
      <c r="B68" s="125"/>
      <c r="E68" s="109"/>
      <c r="F68" s="109"/>
      <c r="G68" s="109"/>
      <c r="H68" s="109"/>
      <c r="I68" s="109"/>
      <c r="J68" s="109"/>
      <c r="K68" s="109"/>
    </row>
    <row r="69" spans="1:12" s="136" customFormat="1" ht="21.6" customHeight="1" x14ac:dyDescent="0.2">
      <c r="A69" s="103" t="s">
        <v>117</v>
      </c>
      <c r="B69" s="134"/>
      <c r="C69" s="135"/>
      <c r="E69" s="112">
        <v>25875</v>
      </c>
      <c r="F69" s="110"/>
      <c r="G69" s="112">
        <v>30418</v>
      </c>
      <c r="H69" s="123"/>
      <c r="I69" s="112">
        <v>0</v>
      </c>
      <c r="J69" s="109"/>
      <c r="K69" s="112">
        <v>0</v>
      </c>
      <c r="L69" s="78"/>
    </row>
    <row r="70" spans="1:12" ht="21.6" customHeight="1" x14ac:dyDescent="0.2">
      <c r="A70" s="116" t="s">
        <v>37</v>
      </c>
      <c r="B70" s="125"/>
      <c r="E70" s="112">
        <f>SUM(E67:E69)</f>
        <v>4432258</v>
      </c>
      <c r="F70" s="109"/>
      <c r="G70" s="112">
        <f>SUM(G67:G69)</f>
        <v>4267902</v>
      </c>
      <c r="H70" s="109"/>
      <c r="I70" s="112">
        <f>SUM(I67:I69)</f>
        <v>4093471</v>
      </c>
      <c r="J70" s="109"/>
      <c r="K70" s="112">
        <f>SUM(K67:K69)</f>
        <v>3933903</v>
      </c>
    </row>
    <row r="71" spans="1:12" ht="21.6" customHeight="1" thickBot="1" x14ac:dyDescent="0.25">
      <c r="A71" s="107" t="s">
        <v>38</v>
      </c>
      <c r="E71" s="122">
        <f>SUM(E51,E70)</f>
        <v>5475782</v>
      </c>
      <c r="F71" s="109"/>
      <c r="G71" s="122">
        <f>SUM(G51,G70)</f>
        <v>5273442</v>
      </c>
      <c r="H71" s="109"/>
      <c r="I71" s="122">
        <f>SUM(I51,I70)</f>
        <v>4820793</v>
      </c>
      <c r="J71" s="109"/>
      <c r="K71" s="122">
        <f>SUM(K51,K70)</f>
        <v>4493016</v>
      </c>
    </row>
    <row r="72" spans="1:12" ht="21.6" customHeight="1" thickTop="1" x14ac:dyDescent="0.2">
      <c r="C72" s="137"/>
      <c r="E72" s="151">
        <f>SUM(E71-E28)</f>
        <v>0</v>
      </c>
      <c r="F72" s="152"/>
      <c r="G72" s="151">
        <f>SUM(G71-G28)</f>
        <v>0</v>
      </c>
      <c r="H72" s="152"/>
      <c r="I72" s="151">
        <f>SUM(I71-I28)</f>
        <v>0</v>
      </c>
      <c r="J72" s="152"/>
      <c r="K72" s="151">
        <f>SUM(K71-K28)</f>
        <v>0</v>
      </c>
    </row>
    <row r="73" spans="1:12" ht="21.6" customHeight="1" x14ac:dyDescent="0.2">
      <c r="A73" s="77" t="s">
        <v>151</v>
      </c>
      <c r="C73" s="137"/>
    </row>
    <row r="74" spans="1:12" ht="21.6" customHeight="1" x14ac:dyDescent="0.2">
      <c r="C74" s="137"/>
    </row>
    <row r="75" spans="1:12" ht="21.6" customHeight="1" x14ac:dyDescent="0.2">
      <c r="A75" s="138"/>
      <c r="B75" s="138"/>
      <c r="C75" s="138"/>
      <c r="D75" s="138"/>
    </row>
    <row r="76" spans="1:12" ht="21.6" customHeight="1" x14ac:dyDescent="0.2">
      <c r="A76" s="135"/>
      <c r="B76" s="136"/>
      <c r="C76" s="137"/>
    </row>
    <row r="77" spans="1:12" ht="21.6" customHeight="1" x14ac:dyDescent="0.2">
      <c r="E77" s="103" t="s">
        <v>39</v>
      </c>
      <c r="G77" s="103"/>
      <c r="K77" s="103"/>
    </row>
    <row r="78" spans="1:12" ht="21.6" customHeight="1" x14ac:dyDescent="0.2">
      <c r="A78" s="138"/>
      <c r="B78" s="138"/>
      <c r="C78" s="138"/>
      <c r="D78" s="138"/>
    </row>
  </sheetData>
  <mergeCells count="6">
    <mergeCell ref="I5:K5"/>
    <mergeCell ref="I35:K35"/>
    <mergeCell ref="E5:G5"/>
    <mergeCell ref="E35:G35"/>
    <mergeCell ref="A4:K4"/>
    <mergeCell ref="A34:K34"/>
  </mergeCells>
  <printOptions horizontalCentered="1"/>
  <pageMargins left="0.73" right="0.31496062992125984" top="0.70866141732283472" bottom="0.19685039370078741" header="0.31496062992125984" footer="0.31496062992125984"/>
  <pageSetup paperSize="9" scale="76" fitToHeight="6" orientation="portrait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0"/>
  <sheetViews>
    <sheetView showGridLines="0" view="pageBreakPreview" topLeftCell="A211" zoomScaleNormal="120" zoomScaleSheetLayoutView="100" workbookViewId="0">
      <selection activeCell="I227" sqref="I227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6384" width="10.7109375" style="7"/>
  </cols>
  <sheetData>
    <row r="1" spans="1:11" s="31" customFormat="1" ht="24" customHeight="1" x14ac:dyDescent="0.5">
      <c r="I1" s="32"/>
      <c r="J1" s="33"/>
      <c r="K1" s="6" t="s">
        <v>40</v>
      </c>
    </row>
    <row r="2" spans="1:1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 x14ac:dyDescent="0.5">
      <c r="A4" s="1" t="s">
        <v>171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11" ht="24" customHeight="1" x14ac:dyDescent="0.2">
      <c r="E6" s="147"/>
      <c r="F6" s="147" t="s">
        <v>2</v>
      </c>
      <c r="G6" s="147"/>
      <c r="H6" s="9"/>
      <c r="I6" s="147"/>
      <c r="J6" s="147" t="s">
        <v>3</v>
      </c>
      <c r="K6" s="147"/>
    </row>
    <row r="7" spans="1:11" ht="24" customHeight="1" x14ac:dyDescent="0.5">
      <c r="C7" s="10" t="s">
        <v>4</v>
      </c>
      <c r="D7" s="11"/>
      <c r="E7" s="34">
        <v>2563</v>
      </c>
      <c r="F7" s="12"/>
      <c r="G7" s="34">
        <v>2562</v>
      </c>
      <c r="H7" s="13"/>
      <c r="I7" s="34">
        <v>2563</v>
      </c>
      <c r="J7" s="12"/>
      <c r="K7" s="34">
        <v>2562</v>
      </c>
    </row>
    <row r="8" spans="1:11" ht="12" customHeight="1" x14ac:dyDescent="0.5">
      <c r="C8" s="148"/>
      <c r="D8" s="47"/>
      <c r="E8" s="149"/>
      <c r="F8" s="150"/>
      <c r="G8" s="149"/>
      <c r="H8" s="13"/>
      <c r="I8" s="149"/>
      <c r="J8" s="150"/>
      <c r="K8" s="149"/>
    </row>
    <row r="9" spans="1:11" ht="24" customHeight="1" x14ac:dyDescent="0.2">
      <c r="A9" s="35" t="s">
        <v>43</v>
      </c>
    </row>
    <row r="10" spans="1:11" ht="24" customHeight="1" x14ac:dyDescent="0.2">
      <c r="A10" s="30" t="s">
        <v>44</v>
      </c>
      <c r="B10" s="36"/>
      <c r="C10" s="37"/>
      <c r="E10" s="38">
        <v>1203851</v>
      </c>
      <c r="F10" s="38"/>
      <c r="G10" s="38">
        <v>1524483</v>
      </c>
      <c r="H10" s="38"/>
      <c r="I10" s="38">
        <v>718214</v>
      </c>
      <c r="J10" s="38"/>
      <c r="K10" s="38">
        <v>508750</v>
      </c>
    </row>
    <row r="11" spans="1:11" ht="24" customHeight="1" x14ac:dyDescent="0.2">
      <c r="A11" s="30" t="s">
        <v>45</v>
      </c>
      <c r="B11" s="36"/>
      <c r="C11" s="37"/>
      <c r="E11" s="38"/>
      <c r="F11" s="38"/>
      <c r="G11" s="38"/>
      <c r="H11" s="38"/>
      <c r="I11" s="38"/>
      <c r="J11" s="38"/>
      <c r="K11" s="38"/>
    </row>
    <row r="12" spans="1:11" ht="24" customHeight="1" x14ac:dyDescent="0.2">
      <c r="A12" s="30" t="s">
        <v>46</v>
      </c>
      <c r="B12" s="36"/>
      <c r="C12" s="37"/>
      <c r="E12" s="38">
        <v>0</v>
      </c>
      <c r="F12" s="38"/>
      <c r="G12" s="38">
        <v>10869</v>
      </c>
      <c r="H12" s="38"/>
      <c r="I12" s="38">
        <v>0</v>
      </c>
      <c r="J12" s="38"/>
      <c r="K12" s="38">
        <v>2589</v>
      </c>
    </row>
    <row r="13" spans="1:11" ht="24" customHeight="1" x14ac:dyDescent="0.2">
      <c r="A13" s="30" t="s">
        <v>47</v>
      </c>
      <c r="B13" s="36"/>
      <c r="C13" s="37"/>
      <c r="E13" s="38">
        <v>0</v>
      </c>
      <c r="F13" s="38"/>
      <c r="G13" s="38">
        <v>0</v>
      </c>
      <c r="H13" s="38"/>
      <c r="I13" s="38">
        <v>8124</v>
      </c>
      <c r="J13" s="38"/>
      <c r="K13" s="38">
        <v>10523</v>
      </c>
    </row>
    <row r="14" spans="1:11" ht="24" customHeight="1" x14ac:dyDescent="0.2">
      <c r="A14" s="30" t="s">
        <v>125</v>
      </c>
      <c r="B14" s="36"/>
      <c r="C14" s="37">
        <v>6</v>
      </c>
      <c r="E14" s="38">
        <v>3375</v>
      </c>
      <c r="F14" s="38"/>
      <c r="G14" s="38">
        <v>3375</v>
      </c>
      <c r="H14" s="38"/>
      <c r="I14" s="38">
        <v>3375</v>
      </c>
      <c r="J14" s="38"/>
      <c r="K14" s="38">
        <v>3375</v>
      </c>
    </row>
    <row r="15" spans="1:11" ht="24" customHeight="1" x14ac:dyDescent="0.2">
      <c r="A15" s="30" t="s">
        <v>48</v>
      </c>
      <c r="C15" s="37"/>
      <c r="E15" s="38">
        <v>17848</v>
      </c>
      <c r="F15" s="38"/>
      <c r="G15" s="38">
        <v>2411</v>
      </c>
      <c r="H15" s="38"/>
      <c r="I15" s="38">
        <v>4524</v>
      </c>
      <c r="J15" s="38"/>
      <c r="K15" s="38">
        <v>5155</v>
      </c>
    </row>
    <row r="16" spans="1:11" ht="24" customHeight="1" x14ac:dyDescent="0.2">
      <c r="A16" s="35" t="s">
        <v>49</v>
      </c>
      <c r="E16" s="39">
        <f>SUM(E10:E15)</f>
        <v>1225074</v>
      </c>
      <c r="F16" s="38"/>
      <c r="G16" s="39">
        <f>SUM(G10:G15)</f>
        <v>1541138</v>
      </c>
      <c r="H16" s="38"/>
      <c r="I16" s="39">
        <f>SUM(I10:I15)</f>
        <v>734237</v>
      </c>
      <c r="J16" s="38"/>
      <c r="K16" s="39">
        <f>SUM(K10:K15)</f>
        <v>530392</v>
      </c>
    </row>
    <row r="17" spans="1:12" ht="24" customHeight="1" x14ac:dyDescent="0.2">
      <c r="A17" s="35" t="s">
        <v>50</v>
      </c>
      <c r="E17" s="38"/>
      <c r="F17" s="38"/>
      <c r="G17" s="38"/>
      <c r="H17" s="38"/>
      <c r="I17" s="38"/>
      <c r="J17" s="38"/>
      <c r="K17" s="38"/>
    </row>
    <row r="18" spans="1:12" ht="24" customHeight="1" x14ac:dyDescent="0.2">
      <c r="A18" s="30" t="s">
        <v>51</v>
      </c>
      <c r="B18" s="36"/>
      <c r="E18" s="40">
        <v>997293</v>
      </c>
      <c r="F18" s="38"/>
      <c r="G18" s="40">
        <v>1490673</v>
      </c>
      <c r="H18" s="38"/>
      <c r="I18" s="40">
        <v>530593</v>
      </c>
      <c r="J18" s="38"/>
      <c r="K18" s="40">
        <v>497078</v>
      </c>
    </row>
    <row r="19" spans="1:12" ht="23.25" x14ac:dyDescent="0.2">
      <c r="A19" s="30" t="s">
        <v>226</v>
      </c>
      <c r="B19" s="36"/>
      <c r="E19" s="41">
        <v>-31267</v>
      </c>
      <c r="F19" s="38"/>
      <c r="G19" s="41">
        <v>-60620</v>
      </c>
      <c r="H19" s="38"/>
      <c r="I19" s="41">
        <v>-28877</v>
      </c>
      <c r="J19" s="38"/>
      <c r="K19" s="41">
        <v>-62048</v>
      </c>
    </row>
    <row r="20" spans="1:12" ht="23.25" x14ac:dyDescent="0.2">
      <c r="A20" s="30" t="s">
        <v>52</v>
      </c>
      <c r="B20" s="36"/>
      <c r="E20" s="38">
        <f>SUM(E18:E19)</f>
        <v>966026</v>
      </c>
      <c r="F20" s="38"/>
      <c r="G20" s="38">
        <f>SUM(G18:G19)</f>
        <v>1430053</v>
      </c>
      <c r="H20" s="38"/>
      <c r="I20" s="38">
        <f>SUM(I18:I19)</f>
        <v>501716</v>
      </c>
      <c r="J20" s="38"/>
      <c r="K20" s="38">
        <f>SUM(K18:K19)</f>
        <v>435030</v>
      </c>
    </row>
    <row r="21" spans="1:12" ht="23.25" x14ac:dyDescent="0.2">
      <c r="A21" s="30" t="s">
        <v>162</v>
      </c>
      <c r="B21" s="36"/>
      <c r="C21" s="37"/>
      <c r="E21" s="38">
        <v>44640</v>
      </c>
      <c r="F21" s="38"/>
      <c r="G21" s="38">
        <v>22626</v>
      </c>
      <c r="H21" s="38"/>
      <c r="I21" s="38">
        <v>37777</v>
      </c>
      <c r="J21" s="38"/>
      <c r="K21" s="38">
        <v>11813</v>
      </c>
    </row>
    <row r="22" spans="1:12" ht="23.25" x14ac:dyDescent="0.2">
      <c r="A22" s="30" t="s">
        <v>53</v>
      </c>
      <c r="B22" s="36"/>
      <c r="C22" s="37"/>
      <c r="E22" s="42">
        <v>40415</v>
      </c>
      <c r="F22" s="42"/>
      <c r="G22" s="42">
        <v>38303</v>
      </c>
      <c r="H22" s="42"/>
      <c r="I22" s="42">
        <v>33612</v>
      </c>
      <c r="J22" s="42"/>
      <c r="K22" s="42">
        <v>28159</v>
      </c>
    </row>
    <row r="23" spans="1:12" ht="23.25" x14ac:dyDescent="0.2">
      <c r="A23" s="35" t="s">
        <v>54</v>
      </c>
      <c r="E23" s="39">
        <f>SUM(E20:E22)</f>
        <v>1051081</v>
      </c>
      <c r="F23" s="38"/>
      <c r="G23" s="39">
        <f>SUM(G20:G22)</f>
        <v>1490982</v>
      </c>
      <c r="H23" s="38"/>
      <c r="I23" s="39">
        <f>SUM(I20:I22)</f>
        <v>573105</v>
      </c>
      <c r="J23" s="38"/>
      <c r="K23" s="39">
        <f>SUM(K20:K22)</f>
        <v>475002</v>
      </c>
    </row>
    <row r="24" spans="1:12" ht="23.25" x14ac:dyDescent="0.2">
      <c r="A24" s="107" t="s">
        <v>207</v>
      </c>
      <c r="E24" s="42">
        <f>+E16-E23</f>
        <v>173993</v>
      </c>
      <c r="F24" s="38"/>
      <c r="G24" s="42">
        <f>+G16-G23</f>
        <v>50156</v>
      </c>
      <c r="H24" s="38"/>
      <c r="I24" s="42">
        <f>+I16-I23</f>
        <v>161132</v>
      </c>
      <c r="J24" s="38"/>
      <c r="K24" s="42">
        <f>+K16-K23</f>
        <v>55390</v>
      </c>
    </row>
    <row r="25" spans="1:12" ht="23.25" x14ac:dyDescent="0.2">
      <c r="A25" s="77" t="s">
        <v>159</v>
      </c>
      <c r="C25" s="37" t="s">
        <v>140</v>
      </c>
      <c r="E25" s="42">
        <v>-1683</v>
      </c>
      <c r="F25" s="42"/>
      <c r="G25" s="42">
        <v>-106</v>
      </c>
      <c r="H25" s="42"/>
      <c r="I25" s="42">
        <v>0</v>
      </c>
      <c r="J25" s="42"/>
      <c r="K25" s="42">
        <v>0</v>
      </c>
      <c r="L25" s="29"/>
    </row>
    <row r="26" spans="1:12" ht="23.25" x14ac:dyDescent="0.2">
      <c r="A26" s="30" t="s">
        <v>185</v>
      </c>
      <c r="B26" s="5"/>
      <c r="E26" s="42">
        <v>789</v>
      </c>
      <c r="F26" s="42"/>
      <c r="G26" s="42">
        <v>2018</v>
      </c>
      <c r="H26" s="42"/>
      <c r="I26" s="42">
        <v>583</v>
      </c>
      <c r="J26" s="42"/>
      <c r="K26" s="42">
        <v>1529</v>
      </c>
    </row>
    <row r="27" spans="1:12" ht="23.25" x14ac:dyDescent="0.2">
      <c r="A27" s="30" t="s">
        <v>186</v>
      </c>
      <c r="B27" s="5"/>
      <c r="E27" s="43">
        <v>-2288</v>
      </c>
      <c r="F27" s="42"/>
      <c r="G27" s="43">
        <v>-6234</v>
      </c>
      <c r="H27" s="42"/>
      <c r="I27" s="43">
        <v>-1370</v>
      </c>
      <c r="J27" s="42"/>
      <c r="K27" s="43">
        <v>-1234</v>
      </c>
    </row>
    <row r="28" spans="1:12" ht="23.25" x14ac:dyDescent="0.2">
      <c r="A28" s="44" t="s">
        <v>163</v>
      </c>
      <c r="B28" s="5"/>
      <c r="E28" s="42">
        <f>SUM(E24:E27)</f>
        <v>170811</v>
      </c>
      <c r="F28" s="42"/>
      <c r="G28" s="42">
        <f>SUM(G24:G27)</f>
        <v>45834</v>
      </c>
      <c r="H28" s="42"/>
      <c r="I28" s="42">
        <f>SUM(I24:I27)</f>
        <v>160345</v>
      </c>
      <c r="J28" s="42"/>
      <c r="K28" s="42">
        <f>SUM(K24:K27)</f>
        <v>55685</v>
      </c>
    </row>
    <row r="29" spans="1:12" ht="23.25" x14ac:dyDescent="0.2">
      <c r="A29" s="30" t="s">
        <v>164</v>
      </c>
      <c r="B29" s="5"/>
      <c r="C29" s="37">
        <v>14</v>
      </c>
      <c r="D29" s="45"/>
      <c r="E29" s="43">
        <v>-33880</v>
      </c>
      <c r="F29" s="42"/>
      <c r="G29" s="43">
        <v>-14070</v>
      </c>
      <c r="H29" s="42"/>
      <c r="I29" s="43">
        <v>-31474</v>
      </c>
      <c r="J29" s="42"/>
      <c r="K29" s="43">
        <v>-10779</v>
      </c>
    </row>
    <row r="30" spans="1:12" thickBot="1" x14ac:dyDescent="0.25">
      <c r="A30" s="35" t="s">
        <v>139</v>
      </c>
      <c r="B30" s="5"/>
      <c r="C30" s="37"/>
      <c r="D30" s="45"/>
      <c r="E30" s="46">
        <f>SUM(E28:E29)</f>
        <v>136931</v>
      </c>
      <c r="F30" s="42"/>
      <c r="G30" s="46">
        <f>SUM(G28:G29)</f>
        <v>31764</v>
      </c>
      <c r="H30" s="42"/>
      <c r="I30" s="46">
        <f>SUM(I28:I29)</f>
        <v>128871</v>
      </c>
      <c r="J30" s="42"/>
      <c r="K30" s="46">
        <f>SUM(K28:K29)</f>
        <v>44906</v>
      </c>
      <c r="L30" s="29"/>
    </row>
    <row r="31" spans="1:12" thickTop="1" x14ac:dyDescent="0.2">
      <c r="A31" s="30"/>
      <c r="B31" s="5"/>
      <c r="C31" s="37"/>
      <c r="E31" s="25"/>
      <c r="F31" s="48"/>
      <c r="G31" s="67"/>
      <c r="H31" s="48"/>
      <c r="I31" s="68"/>
      <c r="J31" s="50"/>
      <c r="K31" s="68"/>
    </row>
    <row r="32" spans="1:12" ht="23.25" x14ac:dyDescent="0.2">
      <c r="A32" s="35" t="s">
        <v>134</v>
      </c>
      <c r="C32" s="37"/>
      <c r="E32" s="38"/>
      <c r="F32" s="38"/>
      <c r="G32" s="38"/>
      <c r="H32" s="38"/>
      <c r="I32" s="38"/>
      <c r="J32" s="38"/>
      <c r="K32" s="38"/>
    </row>
    <row r="33" spans="1:19" ht="24" customHeight="1" thickBot="1" x14ac:dyDescent="0.25">
      <c r="A33" s="8" t="s">
        <v>95</v>
      </c>
      <c r="C33" s="37"/>
      <c r="E33" s="42">
        <f>E36-E35</f>
        <v>135682</v>
      </c>
      <c r="F33" s="38"/>
      <c r="G33" s="42">
        <f>G36-G35</f>
        <v>39521</v>
      </c>
      <c r="H33" s="38"/>
      <c r="I33" s="46">
        <f>I30</f>
        <v>128871</v>
      </c>
      <c r="J33" s="38"/>
      <c r="K33" s="46">
        <f>K30</f>
        <v>44906</v>
      </c>
    </row>
    <row r="34" spans="1:19" ht="24" customHeight="1" thickTop="1" x14ac:dyDescent="0.2">
      <c r="A34" s="8" t="s">
        <v>120</v>
      </c>
      <c r="C34" s="37"/>
      <c r="E34" s="42"/>
      <c r="F34" s="38"/>
      <c r="G34" s="42"/>
      <c r="H34" s="38"/>
      <c r="I34" s="42"/>
      <c r="J34" s="38"/>
      <c r="K34" s="42"/>
    </row>
    <row r="35" spans="1:19" ht="24" customHeight="1" x14ac:dyDescent="0.2">
      <c r="A35" s="8" t="s">
        <v>117</v>
      </c>
      <c r="C35" s="37"/>
      <c r="E35" s="43">
        <v>1249</v>
      </c>
      <c r="F35" s="38"/>
      <c r="G35" s="43">
        <v>-7757</v>
      </c>
      <c r="H35" s="38"/>
      <c r="I35" s="38"/>
      <c r="J35" s="38"/>
      <c r="K35" s="38"/>
    </row>
    <row r="36" spans="1:19" ht="24" customHeight="1" thickBot="1" x14ac:dyDescent="0.25">
      <c r="E36" s="46">
        <f>E30</f>
        <v>136931</v>
      </c>
      <c r="F36" s="42"/>
      <c r="G36" s="46">
        <f>G30</f>
        <v>31764</v>
      </c>
      <c r="H36" s="42"/>
      <c r="I36" s="42"/>
      <c r="J36" s="42"/>
      <c r="K36" s="42"/>
    </row>
    <row r="37" spans="1:19" ht="24" customHeight="1" thickTop="1" x14ac:dyDescent="0.2">
      <c r="A37" s="35" t="s">
        <v>83</v>
      </c>
      <c r="C37" s="37">
        <v>15</v>
      </c>
      <c r="E37" s="47"/>
      <c r="G37" s="47"/>
      <c r="I37" s="47"/>
      <c r="J37" s="47"/>
      <c r="K37" s="47"/>
    </row>
    <row r="38" spans="1:19" ht="24" customHeight="1" x14ac:dyDescent="0.2">
      <c r="A38" s="30" t="s">
        <v>154</v>
      </c>
      <c r="B38" s="36"/>
      <c r="C38" s="37"/>
      <c r="E38" s="47"/>
      <c r="G38" s="47"/>
      <c r="H38" s="47"/>
      <c r="I38" s="47"/>
      <c r="J38" s="47"/>
      <c r="K38" s="47"/>
    </row>
    <row r="39" spans="1:19" ht="24" customHeight="1" thickBot="1" x14ac:dyDescent="0.25">
      <c r="A39" s="30" t="s">
        <v>148</v>
      </c>
      <c r="B39" s="5"/>
      <c r="C39" s="37"/>
      <c r="E39" s="49">
        <f>E33/397906</f>
        <v>0.34099008308494971</v>
      </c>
      <c r="F39" s="48"/>
      <c r="G39" s="49">
        <f>G33/397906</f>
        <v>9.9322453041673156E-2</v>
      </c>
      <c r="H39" s="48"/>
      <c r="I39" s="49">
        <f>I33/397906</f>
        <v>0.32387297502425194</v>
      </c>
      <c r="J39" s="50"/>
      <c r="K39" s="49">
        <f>K33/397906</f>
        <v>0.11285580011359467</v>
      </c>
    </row>
    <row r="40" spans="1:19" ht="24" customHeight="1" thickTop="1" x14ac:dyDescent="0.2">
      <c r="A40" s="30"/>
      <c r="B40" s="5"/>
      <c r="C40" s="37"/>
      <c r="E40" s="67"/>
      <c r="F40" s="48"/>
      <c r="G40" s="67"/>
      <c r="H40" s="48"/>
      <c r="I40" s="68"/>
      <c r="J40" s="50"/>
      <c r="K40" s="68"/>
    </row>
    <row r="41" spans="1:19" ht="24" customHeight="1" x14ac:dyDescent="0.2">
      <c r="A41" s="77" t="s">
        <v>151</v>
      </c>
      <c r="C41" s="28"/>
      <c r="E41" s="25"/>
      <c r="G41" s="25"/>
      <c r="I41" s="25"/>
      <c r="J41" s="47"/>
      <c r="K41" s="25"/>
    </row>
    <row r="42" spans="1:19" ht="24" customHeight="1" x14ac:dyDescent="0.5">
      <c r="A42" s="31"/>
      <c r="B42" s="31"/>
      <c r="C42" s="31"/>
      <c r="D42" s="31"/>
      <c r="E42" s="31"/>
      <c r="F42" s="31"/>
      <c r="G42" s="31"/>
      <c r="H42" s="31"/>
      <c r="I42" s="32"/>
      <c r="J42" s="33"/>
      <c r="K42" s="6" t="s">
        <v>40</v>
      </c>
      <c r="L42" s="31"/>
    </row>
    <row r="43" spans="1:19" ht="24" customHeight="1" x14ac:dyDescent="0.5">
      <c r="A43" s="1" t="s">
        <v>0</v>
      </c>
      <c r="B43" s="2"/>
      <c r="C43" s="3"/>
      <c r="D43" s="4"/>
      <c r="E43" s="4"/>
      <c r="F43" s="4"/>
      <c r="G43" s="4"/>
      <c r="H43" s="4"/>
      <c r="I43" s="4"/>
      <c r="J43" s="4"/>
      <c r="K43" s="4"/>
      <c r="L43" s="5"/>
    </row>
    <row r="44" spans="1:19" ht="24" customHeight="1" x14ac:dyDescent="0.5">
      <c r="A44" s="1" t="s">
        <v>141</v>
      </c>
      <c r="B44" s="2"/>
      <c r="C44" s="3"/>
      <c r="D44" s="4"/>
      <c r="E44" s="4"/>
      <c r="F44" s="4"/>
      <c r="G44" s="4"/>
      <c r="H44" s="4"/>
      <c r="I44" s="4"/>
      <c r="J44" s="4"/>
      <c r="K44" s="4"/>
      <c r="L44" s="5"/>
      <c r="M44" s="31"/>
      <c r="N44" s="31"/>
      <c r="O44" s="31"/>
      <c r="P44" s="31"/>
      <c r="Q44" s="31"/>
      <c r="R44" s="31"/>
      <c r="S44" s="31"/>
    </row>
    <row r="45" spans="1:19" s="31" customFormat="1" ht="24" customHeight="1" x14ac:dyDescent="0.5">
      <c r="A45" s="1" t="s">
        <v>172</v>
      </c>
      <c r="B45" s="2"/>
      <c r="C45" s="3"/>
      <c r="D45" s="4"/>
      <c r="E45" s="4"/>
      <c r="F45" s="4"/>
      <c r="G45" s="4"/>
      <c r="H45" s="4"/>
      <c r="I45" s="4"/>
      <c r="J45" s="4"/>
      <c r="K45" s="4"/>
      <c r="L45" s="5"/>
      <c r="M45" s="5"/>
      <c r="N45" s="5"/>
      <c r="O45" s="5"/>
      <c r="P45" s="5"/>
      <c r="Q45" s="5"/>
      <c r="R45" s="5"/>
      <c r="S45" s="5"/>
    </row>
    <row r="46" spans="1:19" s="5" customFormat="1" ht="24" customHeight="1" x14ac:dyDescent="0.5">
      <c r="B46" s="2"/>
      <c r="C46" s="3"/>
      <c r="D46" s="4"/>
      <c r="E46" s="4"/>
      <c r="F46" s="4"/>
      <c r="G46" s="4"/>
      <c r="H46" s="4"/>
      <c r="I46" s="2"/>
      <c r="J46" s="4"/>
      <c r="K46" s="6" t="s">
        <v>42</v>
      </c>
    </row>
    <row r="47" spans="1:19" s="5" customFormat="1" ht="24" customHeight="1" x14ac:dyDescent="0.2">
      <c r="A47" s="8"/>
      <c r="B47" s="7"/>
      <c r="C47" s="8"/>
      <c r="D47" s="7"/>
      <c r="E47" s="147"/>
      <c r="F47" s="147" t="s">
        <v>2</v>
      </c>
      <c r="G47" s="147"/>
      <c r="H47" s="9"/>
      <c r="I47" s="147"/>
      <c r="J47" s="147" t="s">
        <v>3</v>
      </c>
      <c r="K47" s="147"/>
      <c r="L47" s="7"/>
    </row>
    <row r="48" spans="1:19" s="5" customFormat="1" ht="24" customHeight="1" x14ac:dyDescent="0.5">
      <c r="A48" s="8"/>
      <c r="B48" s="7"/>
      <c r="C48" s="10" t="s">
        <v>4</v>
      </c>
      <c r="D48" s="11"/>
      <c r="E48" s="34">
        <v>2563</v>
      </c>
      <c r="F48" s="12"/>
      <c r="G48" s="34">
        <v>2562</v>
      </c>
      <c r="H48" s="13"/>
      <c r="I48" s="34">
        <v>2563</v>
      </c>
      <c r="J48" s="12"/>
      <c r="K48" s="34">
        <v>2562</v>
      </c>
      <c r="L48" s="7"/>
    </row>
    <row r="49" spans="1:19" s="5" customFormat="1" ht="12" customHeight="1" x14ac:dyDescent="0.5">
      <c r="A49" s="8"/>
      <c r="B49" s="7"/>
      <c r="C49" s="148"/>
      <c r="D49" s="47"/>
      <c r="E49" s="149"/>
      <c r="F49" s="150"/>
      <c r="G49" s="149"/>
      <c r="H49" s="13"/>
      <c r="I49" s="149"/>
      <c r="J49" s="150"/>
      <c r="K49" s="149"/>
      <c r="L49" s="7"/>
      <c r="M49" s="7"/>
      <c r="N49" s="7"/>
      <c r="O49" s="7"/>
      <c r="P49" s="7"/>
      <c r="Q49" s="7"/>
      <c r="R49" s="7"/>
      <c r="S49" s="7"/>
    </row>
    <row r="50" spans="1:19" ht="24" customHeight="1" x14ac:dyDescent="0.2">
      <c r="A50" s="35" t="s">
        <v>43</v>
      </c>
    </row>
    <row r="51" spans="1:19" ht="24" customHeight="1" x14ac:dyDescent="0.2">
      <c r="A51" s="30" t="s">
        <v>44</v>
      </c>
      <c r="B51" s="36"/>
      <c r="C51" s="37"/>
      <c r="E51" s="38">
        <v>3273337</v>
      </c>
      <c r="F51" s="38"/>
      <c r="G51" s="38">
        <v>4463597</v>
      </c>
      <c r="H51" s="38"/>
      <c r="I51" s="38">
        <v>1812690</v>
      </c>
      <c r="J51" s="38"/>
      <c r="K51" s="38">
        <v>1398251</v>
      </c>
    </row>
    <row r="52" spans="1:19" ht="23.25" x14ac:dyDescent="0.2">
      <c r="A52" s="30" t="s">
        <v>45</v>
      </c>
      <c r="B52" s="36"/>
      <c r="C52" s="37"/>
      <c r="E52" s="38"/>
      <c r="F52" s="38"/>
      <c r="G52" s="38"/>
      <c r="H52" s="38"/>
      <c r="I52" s="38"/>
      <c r="J52" s="38"/>
      <c r="K52" s="38"/>
    </row>
    <row r="53" spans="1:19" ht="24" customHeight="1" x14ac:dyDescent="0.2">
      <c r="A53" s="30" t="s">
        <v>46</v>
      </c>
      <c r="B53" s="36"/>
      <c r="C53" s="37"/>
      <c r="E53" s="38">
        <v>0</v>
      </c>
      <c r="F53" s="38"/>
      <c r="G53" s="38">
        <v>30355</v>
      </c>
      <c r="H53" s="38"/>
      <c r="I53" s="38">
        <v>0</v>
      </c>
      <c r="J53" s="38"/>
      <c r="K53" s="38">
        <v>10206</v>
      </c>
    </row>
    <row r="54" spans="1:19" ht="24" customHeight="1" x14ac:dyDescent="0.2">
      <c r="A54" s="30" t="s">
        <v>47</v>
      </c>
      <c r="B54" s="36"/>
      <c r="C54" s="37"/>
      <c r="E54" s="38">
        <v>0</v>
      </c>
      <c r="F54" s="38"/>
      <c r="G54" s="38">
        <v>0</v>
      </c>
      <c r="H54" s="38"/>
      <c r="I54" s="38">
        <v>23868</v>
      </c>
      <c r="J54" s="38"/>
      <c r="K54" s="38">
        <v>31573</v>
      </c>
    </row>
    <row r="55" spans="1:19" ht="24" customHeight="1" x14ac:dyDescent="0.2">
      <c r="A55" s="30" t="s">
        <v>125</v>
      </c>
      <c r="B55" s="36"/>
      <c r="C55" s="37" t="s">
        <v>211</v>
      </c>
      <c r="E55" s="38">
        <v>3375</v>
      </c>
      <c r="F55" s="38"/>
      <c r="G55" s="38">
        <v>3375</v>
      </c>
      <c r="H55" s="38"/>
      <c r="I55" s="38">
        <v>8869</v>
      </c>
      <c r="J55" s="38"/>
      <c r="K55" s="38">
        <v>13358</v>
      </c>
    </row>
    <row r="56" spans="1:19" ht="24" customHeight="1" x14ac:dyDescent="0.2">
      <c r="A56" s="30" t="s">
        <v>48</v>
      </c>
      <c r="C56" s="37"/>
      <c r="E56" s="38">
        <v>21249</v>
      </c>
      <c r="F56" s="38"/>
      <c r="G56" s="38">
        <v>16055</v>
      </c>
      <c r="H56" s="38"/>
      <c r="I56" s="38">
        <v>13177</v>
      </c>
      <c r="J56" s="38"/>
      <c r="K56" s="38">
        <v>15626</v>
      </c>
    </row>
    <row r="57" spans="1:19" ht="24" customHeight="1" x14ac:dyDescent="0.2">
      <c r="A57" s="35" t="s">
        <v>49</v>
      </c>
      <c r="E57" s="39">
        <f>SUM(E51:E56)</f>
        <v>3297961</v>
      </c>
      <c r="F57" s="38"/>
      <c r="G57" s="39">
        <f>SUM(G51:G56)</f>
        <v>4513382</v>
      </c>
      <c r="H57" s="38"/>
      <c r="I57" s="39">
        <f>SUM(I51:I56)</f>
        <v>1858604</v>
      </c>
      <c r="J57" s="38"/>
      <c r="K57" s="39">
        <f>SUM(K51:K56)</f>
        <v>1469014</v>
      </c>
    </row>
    <row r="58" spans="1:19" ht="24" customHeight="1" x14ac:dyDescent="0.2">
      <c r="A58" s="35" t="s">
        <v>50</v>
      </c>
      <c r="E58" s="38"/>
      <c r="F58" s="38"/>
      <c r="G58" s="38"/>
      <c r="H58" s="38"/>
      <c r="I58" s="38"/>
      <c r="J58" s="38"/>
      <c r="K58" s="38"/>
    </row>
    <row r="59" spans="1:19" ht="24" customHeight="1" x14ac:dyDescent="0.2">
      <c r="A59" s="30" t="s">
        <v>51</v>
      </c>
      <c r="B59" s="36"/>
      <c r="E59" s="40">
        <v>2856972</v>
      </c>
      <c r="F59" s="38"/>
      <c r="G59" s="40">
        <v>4266459</v>
      </c>
      <c r="H59" s="38"/>
      <c r="I59" s="40">
        <v>1470298</v>
      </c>
      <c r="J59" s="38"/>
      <c r="K59" s="40">
        <v>1294716</v>
      </c>
    </row>
    <row r="60" spans="1:19" ht="24" customHeight="1" x14ac:dyDescent="0.2">
      <c r="A60" s="30" t="s">
        <v>226</v>
      </c>
      <c r="B60" s="36"/>
      <c r="C60" s="37">
        <v>5</v>
      </c>
      <c r="E60" s="41">
        <v>-12255</v>
      </c>
      <c r="F60" s="38"/>
      <c r="G60" s="41">
        <v>-594</v>
      </c>
      <c r="H60" s="38"/>
      <c r="I60" s="41">
        <v>-21945</v>
      </c>
      <c r="J60" s="38"/>
      <c r="K60" s="41">
        <v>-1799</v>
      </c>
    </row>
    <row r="61" spans="1:19" ht="24" customHeight="1" x14ac:dyDescent="0.2">
      <c r="A61" s="30" t="s">
        <v>52</v>
      </c>
      <c r="B61" s="36"/>
      <c r="E61" s="38">
        <f>SUM(E59:E60)</f>
        <v>2844717</v>
      </c>
      <c r="F61" s="38"/>
      <c r="G61" s="38">
        <f>SUM(G59:G60)</f>
        <v>4265865</v>
      </c>
      <c r="H61" s="38"/>
      <c r="I61" s="38">
        <f>SUM(I59:I60)</f>
        <v>1448353</v>
      </c>
      <c r="J61" s="38"/>
      <c r="K61" s="38">
        <f>SUM(K59:K60)</f>
        <v>1292917</v>
      </c>
    </row>
    <row r="62" spans="1:19" ht="24" customHeight="1" x14ac:dyDescent="0.2">
      <c r="A62" s="30" t="s">
        <v>162</v>
      </c>
      <c r="B62" s="36"/>
      <c r="C62" s="37"/>
      <c r="E62" s="38">
        <v>90008</v>
      </c>
      <c r="F62" s="38"/>
      <c r="G62" s="38">
        <v>78787</v>
      </c>
      <c r="H62" s="38"/>
      <c r="I62" s="38">
        <v>68904</v>
      </c>
      <c r="J62" s="38"/>
      <c r="K62" s="38">
        <v>43024</v>
      </c>
    </row>
    <row r="63" spans="1:19" ht="23.25" x14ac:dyDescent="0.2">
      <c r="A63" s="30" t="s">
        <v>53</v>
      </c>
      <c r="B63" s="36"/>
      <c r="C63" s="37"/>
      <c r="E63" s="42">
        <v>124203</v>
      </c>
      <c r="F63" s="42"/>
      <c r="G63" s="42">
        <v>132974</v>
      </c>
      <c r="H63" s="42"/>
      <c r="I63" s="42">
        <v>96346</v>
      </c>
      <c r="J63" s="42"/>
      <c r="K63" s="42">
        <v>99996</v>
      </c>
    </row>
    <row r="64" spans="1:19" ht="23.25" x14ac:dyDescent="0.2">
      <c r="A64" s="35" t="s">
        <v>54</v>
      </c>
      <c r="E64" s="39">
        <f>SUM(E61:E63)</f>
        <v>3058928</v>
      </c>
      <c r="F64" s="38"/>
      <c r="G64" s="39">
        <f>SUM(G61:G63)</f>
        <v>4477626</v>
      </c>
      <c r="H64" s="38"/>
      <c r="I64" s="39">
        <f>SUM(I61:I63)</f>
        <v>1613603</v>
      </c>
      <c r="J64" s="38"/>
      <c r="K64" s="39">
        <f>SUM(K61:K63)</f>
        <v>1435937</v>
      </c>
    </row>
    <row r="65" spans="1:12" ht="23.25" x14ac:dyDescent="0.2">
      <c r="A65" s="107" t="s">
        <v>207</v>
      </c>
      <c r="E65" s="42">
        <f>E57-E64</f>
        <v>239033</v>
      </c>
      <c r="F65" s="38"/>
      <c r="G65" s="42">
        <f>G57-G64</f>
        <v>35756</v>
      </c>
      <c r="H65" s="38"/>
      <c r="I65" s="42">
        <f>I57-I64</f>
        <v>245001</v>
      </c>
      <c r="J65" s="38"/>
      <c r="K65" s="42">
        <f>K57-K64</f>
        <v>33077</v>
      </c>
    </row>
    <row r="66" spans="1:12" ht="23.25" x14ac:dyDescent="0.2">
      <c r="A66" s="77" t="s">
        <v>217</v>
      </c>
      <c r="C66" s="37">
        <v>7</v>
      </c>
      <c r="E66" s="42">
        <v>2483</v>
      </c>
      <c r="F66" s="42"/>
      <c r="G66" s="42">
        <v>-267</v>
      </c>
      <c r="H66" s="42"/>
      <c r="I66" s="42">
        <v>0</v>
      </c>
      <c r="J66" s="42"/>
      <c r="K66" s="42" t="s">
        <v>133</v>
      </c>
    </row>
    <row r="67" spans="1:12" ht="23.25" x14ac:dyDescent="0.2">
      <c r="A67" s="30" t="s">
        <v>185</v>
      </c>
      <c r="B67" s="5"/>
      <c r="E67" s="42">
        <v>24097</v>
      </c>
      <c r="F67" s="42"/>
      <c r="G67" s="42">
        <v>8518</v>
      </c>
      <c r="H67" s="42"/>
      <c r="I67" s="42">
        <v>2780</v>
      </c>
      <c r="J67" s="42"/>
      <c r="K67" s="42">
        <v>6226</v>
      </c>
    </row>
    <row r="68" spans="1:12" ht="23.25" x14ac:dyDescent="0.2">
      <c r="A68" s="30" t="s">
        <v>186</v>
      </c>
      <c r="B68" s="5"/>
      <c r="E68" s="43">
        <v>-7744</v>
      </c>
      <c r="F68" s="42"/>
      <c r="G68" s="43">
        <v>-19891</v>
      </c>
      <c r="H68" s="42"/>
      <c r="I68" s="43">
        <v>-3628</v>
      </c>
      <c r="J68" s="42"/>
      <c r="K68" s="43">
        <v>-3271</v>
      </c>
    </row>
    <row r="69" spans="1:12" ht="23.25" x14ac:dyDescent="0.2">
      <c r="A69" s="44" t="s">
        <v>163</v>
      </c>
      <c r="B69" s="5"/>
      <c r="E69" s="42">
        <f>SUM(E65:E68)</f>
        <v>257869</v>
      </c>
      <c r="F69" s="42"/>
      <c r="G69" s="42">
        <f>SUM(G65:G68)</f>
        <v>24116</v>
      </c>
      <c r="H69" s="42"/>
      <c r="I69" s="42">
        <f>SUM(I65:I68)</f>
        <v>244153</v>
      </c>
      <c r="J69" s="42"/>
      <c r="K69" s="42">
        <f>SUM(K65:K68)</f>
        <v>36032</v>
      </c>
    </row>
    <row r="70" spans="1:12" ht="23.25" x14ac:dyDescent="0.2">
      <c r="A70" s="30" t="s">
        <v>164</v>
      </c>
      <c r="B70" s="5"/>
      <c r="C70" s="37">
        <v>14</v>
      </c>
      <c r="D70" s="45"/>
      <c r="E70" s="43">
        <v>-50690</v>
      </c>
      <c r="F70" s="42"/>
      <c r="G70" s="43">
        <v>-11073</v>
      </c>
      <c r="H70" s="42"/>
      <c r="I70" s="43">
        <v>-47482</v>
      </c>
      <c r="J70" s="42"/>
      <c r="K70" s="43">
        <v>-5545</v>
      </c>
    </row>
    <row r="71" spans="1:12" thickBot="1" x14ac:dyDescent="0.25">
      <c r="A71" s="35" t="s">
        <v>139</v>
      </c>
      <c r="B71" s="5"/>
      <c r="C71" s="37"/>
      <c r="D71" s="45"/>
      <c r="E71" s="46">
        <f>SUM(E69:E70)</f>
        <v>207179</v>
      </c>
      <c r="F71" s="42"/>
      <c r="G71" s="46">
        <f>SUM(G69:G70)</f>
        <v>13043</v>
      </c>
      <c r="H71" s="42"/>
      <c r="I71" s="46">
        <f>SUM(I69:I70)</f>
        <v>196671</v>
      </c>
      <c r="J71" s="42"/>
      <c r="K71" s="46">
        <f>SUM(K69:K70)</f>
        <v>30487</v>
      </c>
      <c r="L71" s="29"/>
    </row>
    <row r="72" spans="1:12" thickTop="1" x14ac:dyDescent="0.2">
      <c r="A72" s="30"/>
      <c r="B72" s="5"/>
      <c r="C72" s="37"/>
      <c r="E72" s="25"/>
      <c r="F72" s="48"/>
      <c r="G72" s="25"/>
      <c r="H72" s="48"/>
      <c r="I72" s="68"/>
      <c r="J72" s="50"/>
      <c r="K72" s="68"/>
    </row>
    <row r="73" spans="1:12" ht="23.25" x14ac:dyDescent="0.2">
      <c r="A73" s="35" t="s">
        <v>134</v>
      </c>
      <c r="C73" s="37"/>
      <c r="E73" s="38"/>
      <c r="F73" s="38"/>
      <c r="G73" s="38"/>
      <c r="H73" s="38"/>
      <c r="I73" s="38"/>
      <c r="J73" s="38"/>
      <c r="K73" s="38"/>
    </row>
    <row r="74" spans="1:12" thickBot="1" x14ac:dyDescent="0.25">
      <c r="A74" s="8" t="s">
        <v>95</v>
      </c>
      <c r="C74" s="37"/>
      <c r="E74" s="42">
        <f>E77-E76</f>
        <v>213470</v>
      </c>
      <c r="F74" s="38"/>
      <c r="G74" s="42">
        <f>G77-G76</f>
        <v>24595</v>
      </c>
      <c r="H74" s="38"/>
      <c r="I74" s="46">
        <f>I71</f>
        <v>196671</v>
      </c>
      <c r="J74" s="38"/>
      <c r="K74" s="46">
        <f>K71</f>
        <v>30487</v>
      </c>
    </row>
    <row r="75" spans="1:12" thickTop="1" x14ac:dyDescent="0.2">
      <c r="A75" s="8" t="s">
        <v>120</v>
      </c>
      <c r="C75" s="37"/>
      <c r="E75" s="42"/>
      <c r="F75" s="38"/>
      <c r="G75" s="42"/>
      <c r="H75" s="38"/>
      <c r="I75" s="42"/>
      <c r="J75" s="38"/>
      <c r="K75" s="42"/>
    </row>
    <row r="76" spans="1:12" ht="24" customHeight="1" x14ac:dyDescent="0.2">
      <c r="A76" s="8" t="s">
        <v>117</v>
      </c>
      <c r="C76" s="37"/>
      <c r="E76" s="43">
        <v>-6291</v>
      </c>
      <c r="F76" s="38"/>
      <c r="G76" s="43">
        <v>-11552</v>
      </c>
      <c r="H76" s="38"/>
      <c r="I76" s="38"/>
      <c r="J76" s="38"/>
      <c r="K76" s="38"/>
    </row>
    <row r="77" spans="1:12" ht="24" customHeight="1" thickBot="1" x14ac:dyDescent="0.25">
      <c r="E77" s="46">
        <f>E71</f>
        <v>207179</v>
      </c>
      <c r="F77" s="42"/>
      <c r="G77" s="46">
        <f>G71</f>
        <v>13043</v>
      </c>
      <c r="H77" s="42"/>
      <c r="I77" s="42"/>
      <c r="J77" s="42"/>
      <c r="K77" s="42"/>
    </row>
    <row r="78" spans="1:12" ht="24" customHeight="1" thickTop="1" x14ac:dyDescent="0.2">
      <c r="A78" s="35" t="s">
        <v>83</v>
      </c>
      <c r="C78" s="37">
        <v>15</v>
      </c>
      <c r="E78" s="47"/>
      <c r="G78" s="47"/>
      <c r="I78" s="47"/>
      <c r="J78" s="47"/>
      <c r="K78" s="47"/>
    </row>
    <row r="79" spans="1:12" ht="24" customHeight="1" x14ac:dyDescent="0.2">
      <c r="A79" s="30" t="s">
        <v>154</v>
      </c>
      <c r="B79" s="36"/>
      <c r="C79" s="37"/>
      <c r="E79" s="47"/>
      <c r="G79" s="47"/>
      <c r="H79" s="47"/>
      <c r="I79" s="47"/>
      <c r="J79" s="47"/>
      <c r="K79" s="47"/>
    </row>
    <row r="80" spans="1:12" ht="24" customHeight="1" thickBot="1" x14ac:dyDescent="0.25">
      <c r="A80" s="30" t="s">
        <v>148</v>
      </c>
      <c r="B80" s="5"/>
      <c r="C80" s="37"/>
      <c r="E80" s="49">
        <f>E74/397906</f>
        <v>0.53648349107578175</v>
      </c>
      <c r="F80" s="48"/>
      <c r="G80" s="49">
        <f>G74/397906</f>
        <v>6.1811081009082544E-2</v>
      </c>
      <c r="H80" s="48"/>
      <c r="I80" s="49">
        <f>I74/397906</f>
        <v>0.49426497715540857</v>
      </c>
      <c r="J80" s="50"/>
      <c r="K80" s="49">
        <f>K74/397906</f>
        <v>7.6618598362427306E-2</v>
      </c>
    </row>
    <row r="81" spans="1:19" ht="24" customHeight="1" thickTop="1" x14ac:dyDescent="0.2">
      <c r="A81" s="30"/>
      <c r="B81" s="5"/>
      <c r="C81" s="37"/>
      <c r="E81" s="67"/>
      <c r="F81" s="48"/>
      <c r="G81" s="67"/>
      <c r="H81" s="48"/>
      <c r="I81" s="68"/>
      <c r="J81" s="50"/>
      <c r="K81" s="68"/>
    </row>
    <row r="82" spans="1:19" ht="24" customHeight="1" x14ac:dyDescent="0.2">
      <c r="A82" s="77" t="s">
        <v>151</v>
      </c>
      <c r="C82" s="28"/>
      <c r="E82" s="25"/>
      <c r="G82" s="25"/>
      <c r="I82" s="25"/>
      <c r="J82" s="47"/>
      <c r="K82" s="25"/>
    </row>
    <row r="83" spans="1:19" ht="24" customHeight="1" x14ac:dyDescent="0.2">
      <c r="A83" s="69"/>
      <c r="B83" s="69"/>
      <c r="C83" s="69"/>
      <c r="D83" s="69"/>
      <c r="E83" s="69"/>
      <c r="F83" s="69"/>
      <c r="G83" s="69"/>
      <c r="H83" s="69"/>
      <c r="I83" s="70"/>
      <c r="J83" s="71"/>
      <c r="K83" s="73" t="s">
        <v>89</v>
      </c>
      <c r="L83" s="69"/>
    </row>
    <row r="84" spans="1:19" ht="24" customHeight="1" x14ac:dyDescent="0.2">
      <c r="A84" s="1" t="s">
        <v>0</v>
      </c>
      <c r="B84" s="69"/>
      <c r="C84" s="69"/>
      <c r="D84" s="69"/>
      <c r="E84" s="69"/>
      <c r="F84" s="69"/>
      <c r="G84" s="69"/>
      <c r="H84" s="69"/>
      <c r="I84" s="70"/>
      <c r="J84" s="71"/>
      <c r="K84" s="73"/>
      <c r="L84" s="69"/>
    </row>
    <row r="85" spans="1:19" ht="24" customHeight="1" x14ac:dyDescent="0.2">
      <c r="A85" s="72" t="s">
        <v>90</v>
      </c>
      <c r="B85" s="69"/>
      <c r="C85" s="69"/>
      <c r="D85" s="69"/>
      <c r="E85" s="69"/>
      <c r="F85" s="69"/>
      <c r="G85" s="69"/>
      <c r="H85" s="69"/>
      <c r="I85" s="70"/>
      <c r="J85" s="71"/>
      <c r="K85" s="73"/>
      <c r="L85" s="69"/>
    </row>
    <row r="86" spans="1:19" ht="24" customHeight="1" x14ac:dyDescent="0.2">
      <c r="A86" s="72" t="s">
        <v>171</v>
      </c>
      <c r="B86" s="69"/>
      <c r="C86" s="69"/>
      <c r="D86" s="69"/>
      <c r="E86" s="69"/>
      <c r="F86" s="69"/>
      <c r="G86" s="69"/>
      <c r="H86" s="69"/>
      <c r="I86" s="70"/>
      <c r="J86" s="71"/>
      <c r="K86" s="73"/>
      <c r="L86" s="69"/>
    </row>
    <row r="87" spans="1:19" ht="24" customHeight="1" x14ac:dyDescent="0.2">
      <c r="A87" s="69"/>
      <c r="B87" s="69"/>
      <c r="C87" s="74"/>
      <c r="D87" s="75"/>
      <c r="E87" s="75"/>
      <c r="F87" s="75"/>
      <c r="G87" s="75"/>
      <c r="H87" s="75"/>
      <c r="I87" s="76"/>
      <c r="J87" s="75"/>
      <c r="K87" s="73" t="s">
        <v>1</v>
      </c>
      <c r="L87" s="69"/>
      <c r="M87" s="69"/>
      <c r="N87" s="69"/>
      <c r="O87" s="69"/>
      <c r="P87" s="69"/>
      <c r="Q87" s="69"/>
      <c r="R87" s="69"/>
      <c r="S87" s="69"/>
    </row>
    <row r="88" spans="1:19" s="69" customFormat="1" ht="23.25" customHeight="1" x14ac:dyDescent="0.2">
      <c r="C88" s="77"/>
      <c r="D88" s="78"/>
      <c r="E88" s="146"/>
      <c r="F88" s="146" t="s">
        <v>2</v>
      </c>
      <c r="G88" s="146"/>
      <c r="H88" s="79"/>
      <c r="I88" s="146"/>
      <c r="J88" s="146" t="s">
        <v>3</v>
      </c>
      <c r="K88" s="146"/>
    </row>
    <row r="89" spans="1:19" s="69" customFormat="1" ht="23.25" customHeight="1" x14ac:dyDescent="0.5">
      <c r="C89" s="10"/>
      <c r="D89" s="81"/>
      <c r="E89" s="34">
        <v>2563</v>
      </c>
      <c r="F89" s="12"/>
      <c r="G89" s="34">
        <v>2562</v>
      </c>
      <c r="H89" s="13"/>
      <c r="I89" s="34">
        <v>2563</v>
      </c>
      <c r="J89" s="12"/>
      <c r="K89" s="34">
        <v>2562</v>
      </c>
    </row>
    <row r="90" spans="1:19" s="69" customFormat="1" ht="23.25" customHeight="1" x14ac:dyDescent="0.2">
      <c r="C90" s="10"/>
      <c r="D90" s="81"/>
      <c r="E90" s="82"/>
      <c r="F90" s="83"/>
      <c r="G90" s="82"/>
      <c r="H90" s="84"/>
      <c r="I90" s="82"/>
      <c r="J90" s="83"/>
      <c r="K90" s="82"/>
    </row>
    <row r="91" spans="1:19" s="69" customFormat="1" ht="23.25" customHeight="1" x14ac:dyDescent="0.2">
      <c r="A91" s="85" t="s">
        <v>139</v>
      </c>
      <c r="C91" s="86"/>
      <c r="D91" s="87"/>
      <c r="E91" s="88">
        <f>E30</f>
        <v>136931</v>
      </c>
      <c r="F91" s="86"/>
      <c r="G91" s="88">
        <f>G30</f>
        <v>31764</v>
      </c>
      <c r="H91" s="89"/>
      <c r="I91" s="88">
        <f>I33</f>
        <v>128871</v>
      </c>
      <c r="J91" s="90"/>
      <c r="K91" s="88">
        <f>K33</f>
        <v>44906</v>
      </c>
    </row>
    <row r="92" spans="1:19" s="69" customFormat="1" ht="23.25" customHeight="1" x14ac:dyDescent="0.2">
      <c r="A92" s="91"/>
      <c r="C92" s="92"/>
      <c r="D92" s="93"/>
      <c r="E92" s="90"/>
      <c r="F92" s="92"/>
      <c r="G92" s="90"/>
      <c r="H92" s="95"/>
      <c r="I92" s="94"/>
      <c r="J92" s="90"/>
      <c r="K92" s="94"/>
    </row>
    <row r="93" spans="1:19" s="69" customFormat="1" ht="23.25" customHeight="1" x14ac:dyDescent="0.2">
      <c r="A93" s="85" t="s">
        <v>91</v>
      </c>
      <c r="C93" s="86"/>
      <c r="D93" s="87"/>
      <c r="E93" s="96"/>
      <c r="F93" s="86"/>
      <c r="G93" s="96"/>
      <c r="H93" s="89"/>
      <c r="I93" s="98"/>
      <c r="J93" s="90"/>
      <c r="K93" s="98"/>
    </row>
    <row r="94" spans="1:19" s="69" customFormat="1" ht="23.25" customHeight="1" x14ac:dyDescent="0.2">
      <c r="A94" s="144" t="s">
        <v>138</v>
      </c>
      <c r="C94" s="86"/>
      <c r="D94" s="87"/>
      <c r="E94" s="96"/>
      <c r="F94" s="86"/>
      <c r="G94" s="96"/>
      <c r="H94" s="89"/>
      <c r="I94" s="98"/>
      <c r="J94" s="90"/>
      <c r="K94" s="98"/>
      <c r="M94" s="7"/>
      <c r="N94" s="7"/>
      <c r="O94" s="7"/>
      <c r="P94" s="7"/>
      <c r="Q94" s="7"/>
      <c r="R94" s="7"/>
      <c r="S94" s="7"/>
    </row>
    <row r="95" spans="1:19" ht="24" customHeight="1" x14ac:dyDescent="0.2">
      <c r="A95" s="91" t="s">
        <v>128</v>
      </c>
      <c r="B95" s="69"/>
      <c r="C95" s="92"/>
      <c r="D95" s="93"/>
      <c r="E95" s="94"/>
      <c r="F95" s="98"/>
      <c r="G95" s="94"/>
      <c r="H95" s="89"/>
      <c r="I95" s="98"/>
      <c r="J95" s="95"/>
      <c r="K95" s="98"/>
      <c r="L95" s="69"/>
      <c r="M95" s="69"/>
      <c r="N95" s="69"/>
      <c r="O95" s="69"/>
      <c r="P95" s="69"/>
      <c r="Q95" s="69"/>
      <c r="R95" s="69"/>
      <c r="S95" s="69"/>
    </row>
    <row r="96" spans="1:19" s="69" customFormat="1" ht="23.25" customHeight="1" x14ac:dyDescent="0.2">
      <c r="A96" s="91" t="s">
        <v>129</v>
      </c>
      <c r="C96" s="92"/>
      <c r="D96" s="93"/>
      <c r="E96" s="100">
        <v>3405</v>
      </c>
      <c r="F96" s="98"/>
      <c r="G96" s="100">
        <v>-5209</v>
      </c>
      <c r="H96" s="89"/>
      <c r="I96" s="100">
        <v>0</v>
      </c>
      <c r="J96" s="90"/>
      <c r="K96" s="100">
        <f>SUM(K95:K95)</f>
        <v>0</v>
      </c>
    </row>
    <row r="97" spans="1:19" s="69" customFormat="1" ht="23.25" customHeight="1" x14ac:dyDescent="0.2">
      <c r="A97" s="169" t="s">
        <v>183</v>
      </c>
      <c r="B97" s="170"/>
      <c r="C97" s="171"/>
      <c r="D97" s="172"/>
      <c r="E97" s="173"/>
      <c r="F97" s="174"/>
      <c r="G97" s="173"/>
      <c r="H97" s="175"/>
      <c r="I97" s="173"/>
      <c r="J97" s="176"/>
      <c r="K97" s="173"/>
      <c r="L97" s="170"/>
    </row>
    <row r="98" spans="1:19" s="69" customFormat="1" ht="23.25" customHeight="1" x14ac:dyDescent="0.2">
      <c r="A98" s="169" t="s">
        <v>184</v>
      </c>
      <c r="B98" s="170"/>
      <c r="C98" s="171"/>
      <c r="D98" s="172"/>
      <c r="E98" s="177">
        <f>E96</f>
        <v>3405</v>
      </c>
      <c r="F98" s="174"/>
      <c r="G98" s="177">
        <f>G96</f>
        <v>-5209</v>
      </c>
      <c r="H98" s="175"/>
      <c r="I98" s="177">
        <v>0</v>
      </c>
      <c r="J98" s="176"/>
      <c r="K98" s="177">
        <f>K96</f>
        <v>0</v>
      </c>
      <c r="L98" s="170"/>
    </row>
    <row r="99" spans="1:19" s="69" customFormat="1" ht="23.25" customHeight="1" x14ac:dyDescent="0.2">
      <c r="A99" s="169"/>
      <c r="B99" s="170"/>
      <c r="C99" s="171"/>
      <c r="D99" s="172"/>
      <c r="E99" s="183"/>
      <c r="F99" s="184"/>
      <c r="G99" s="183"/>
      <c r="H99" s="185"/>
      <c r="I99" s="183"/>
      <c r="J99" s="186"/>
      <c r="K99" s="183"/>
      <c r="L99" s="170"/>
    </row>
    <row r="100" spans="1:19" s="69" customFormat="1" ht="23.25" customHeight="1" x14ac:dyDescent="0.2">
      <c r="A100" s="178" t="s">
        <v>187</v>
      </c>
      <c r="B100" s="170"/>
      <c r="C100" s="179"/>
      <c r="D100" s="180"/>
      <c r="E100" s="179"/>
      <c r="F100" s="181"/>
      <c r="G100" s="179"/>
      <c r="H100" s="175"/>
      <c r="I100" s="174"/>
      <c r="J100" s="176"/>
      <c r="K100" s="174"/>
      <c r="L100" s="170"/>
    </row>
    <row r="101" spans="1:19" s="69" customFormat="1" ht="23.25" customHeight="1" x14ac:dyDescent="0.2">
      <c r="A101" s="169" t="s">
        <v>188</v>
      </c>
      <c r="B101" s="170"/>
      <c r="C101" s="179"/>
      <c r="D101" s="180"/>
      <c r="E101" s="179"/>
      <c r="F101" s="181"/>
      <c r="G101" s="179"/>
      <c r="H101" s="175"/>
      <c r="I101" s="174"/>
      <c r="J101" s="176"/>
      <c r="K101" s="174"/>
      <c r="L101" s="170"/>
    </row>
    <row r="102" spans="1:19" s="69" customFormat="1" ht="23.25" customHeight="1" x14ac:dyDescent="0.2">
      <c r="A102" s="169" t="s">
        <v>189</v>
      </c>
      <c r="B102" s="170"/>
      <c r="C102" s="179"/>
      <c r="D102" s="180"/>
      <c r="E102" s="173">
        <v>-12732</v>
      </c>
      <c r="F102" s="181"/>
      <c r="G102" s="173">
        <v>0</v>
      </c>
      <c r="H102" s="173"/>
      <c r="I102" s="173">
        <v>-13909</v>
      </c>
      <c r="J102" s="173"/>
      <c r="K102" s="173">
        <v>0</v>
      </c>
      <c r="L102" s="170"/>
      <c r="M102" s="170"/>
      <c r="N102" s="170"/>
      <c r="O102" s="170"/>
      <c r="P102" s="170"/>
      <c r="Q102" s="170"/>
      <c r="R102" s="170"/>
      <c r="S102" s="170"/>
    </row>
    <row r="103" spans="1:19" s="170" customFormat="1" ht="23.25" customHeight="1" x14ac:dyDescent="0.2">
      <c r="A103" s="169" t="s">
        <v>190</v>
      </c>
      <c r="C103" s="179"/>
      <c r="D103" s="180"/>
      <c r="E103" s="177">
        <v>2547</v>
      </c>
      <c r="F103" s="181"/>
      <c r="G103" s="177">
        <v>0</v>
      </c>
      <c r="H103" s="182"/>
      <c r="I103" s="177">
        <v>2782</v>
      </c>
      <c r="J103" s="176"/>
      <c r="K103" s="177">
        <v>0</v>
      </c>
    </row>
    <row r="104" spans="1:19" s="170" customFormat="1" ht="23.25" customHeight="1" x14ac:dyDescent="0.2">
      <c r="A104" s="169" t="s">
        <v>191</v>
      </c>
      <c r="C104" s="179"/>
      <c r="D104" s="180"/>
      <c r="M104" s="69"/>
      <c r="N104" s="69"/>
      <c r="O104" s="69"/>
      <c r="P104" s="69"/>
      <c r="Q104" s="69"/>
      <c r="R104" s="69"/>
      <c r="S104" s="69"/>
    </row>
    <row r="105" spans="1:19" s="69" customFormat="1" ht="23.25" customHeight="1" x14ac:dyDescent="0.2">
      <c r="A105" s="169" t="s">
        <v>192</v>
      </c>
      <c r="B105" s="170"/>
      <c r="C105" s="179"/>
      <c r="D105" s="180"/>
      <c r="E105" s="177">
        <f>SUM(E103+E102)</f>
        <v>-10185</v>
      </c>
      <c r="F105" s="181"/>
      <c r="G105" s="177">
        <f>SUM(G103+G102)</f>
        <v>0</v>
      </c>
      <c r="H105" s="182"/>
      <c r="I105" s="177">
        <f>SUM(I103+I102)</f>
        <v>-11127</v>
      </c>
      <c r="J105" s="176"/>
      <c r="K105" s="177">
        <f>SUM(K103+K102)</f>
        <v>0</v>
      </c>
      <c r="L105" s="170"/>
    </row>
    <row r="106" spans="1:19" s="69" customFormat="1" ht="23.25" customHeight="1" x14ac:dyDescent="0.2">
      <c r="A106" s="85" t="s">
        <v>92</v>
      </c>
      <c r="C106" s="96"/>
      <c r="D106" s="87"/>
      <c r="E106" s="88">
        <f>+E105+E98</f>
        <v>-6780</v>
      </c>
      <c r="F106" s="99"/>
      <c r="G106" s="88">
        <f>SUM(G95:G96)</f>
        <v>-5209</v>
      </c>
      <c r="H106" s="89"/>
      <c r="I106" s="88">
        <f>+I105</f>
        <v>-11127</v>
      </c>
      <c r="J106" s="90"/>
      <c r="K106" s="88">
        <f>SUM(K95:K96)</f>
        <v>0</v>
      </c>
    </row>
    <row r="107" spans="1:19" s="69" customFormat="1" ht="23.25" customHeight="1" x14ac:dyDescent="0.2">
      <c r="A107" s="85"/>
      <c r="C107" s="96"/>
      <c r="D107" s="87"/>
      <c r="E107" s="96"/>
      <c r="F107" s="99"/>
      <c r="G107" s="96"/>
      <c r="H107" s="89"/>
      <c r="I107" s="98"/>
      <c r="J107" s="90"/>
      <c r="K107" s="98"/>
    </row>
    <row r="108" spans="1:19" s="69" customFormat="1" ht="23.25" customHeight="1" thickBot="1" x14ac:dyDescent="0.25">
      <c r="A108" s="85" t="s">
        <v>93</v>
      </c>
      <c r="C108" s="96"/>
      <c r="D108" s="87"/>
      <c r="E108" s="101">
        <f>E91+E106</f>
        <v>130151</v>
      </c>
      <c r="F108" s="99"/>
      <c r="G108" s="101">
        <f>G91+G106</f>
        <v>26555</v>
      </c>
      <c r="H108" s="89"/>
      <c r="I108" s="101">
        <f>I91+I106</f>
        <v>117744</v>
      </c>
      <c r="J108" s="90"/>
      <c r="K108" s="101">
        <f>K91+K106</f>
        <v>44906</v>
      </c>
    </row>
    <row r="109" spans="1:19" s="69" customFormat="1" ht="23.25" customHeight="1" thickTop="1" x14ac:dyDescent="0.2">
      <c r="A109" s="85"/>
      <c r="C109" s="96"/>
      <c r="D109" s="87"/>
      <c r="E109" s="96"/>
      <c r="F109" s="99"/>
      <c r="G109" s="96"/>
      <c r="H109" s="89"/>
      <c r="I109" s="97"/>
      <c r="J109" s="90"/>
      <c r="K109" s="97"/>
    </row>
    <row r="110" spans="1:19" s="69" customFormat="1" ht="23.25" customHeight="1" x14ac:dyDescent="0.2">
      <c r="A110" s="85" t="s">
        <v>94</v>
      </c>
      <c r="C110" s="90"/>
      <c r="D110" s="93"/>
      <c r="E110" s="90"/>
      <c r="F110" s="99"/>
      <c r="G110" s="90"/>
      <c r="H110" s="95"/>
      <c r="I110" s="94"/>
      <c r="J110" s="90"/>
      <c r="K110" s="94"/>
    </row>
    <row r="111" spans="1:19" s="69" customFormat="1" ht="23.25" customHeight="1" x14ac:dyDescent="0.2">
      <c r="A111" s="77" t="s">
        <v>95</v>
      </c>
      <c r="C111" s="90"/>
      <c r="D111" s="93"/>
      <c r="E111" s="94">
        <f>E114-E113</f>
        <v>127665</v>
      </c>
      <c r="F111" s="94"/>
      <c r="G111" s="94">
        <f>+G114-G113</f>
        <v>36204</v>
      </c>
      <c r="H111" s="95"/>
      <c r="I111" s="94">
        <v>117744</v>
      </c>
      <c r="J111" s="90"/>
      <c r="K111" s="94">
        <v>44906</v>
      </c>
    </row>
    <row r="112" spans="1:19" s="69" customFormat="1" ht="23.25" customHeight="1" x14ac:dyDescent="0.2">
      <c r="A112" s="77" t="s">
        <v>120</v>
      </c>
      <c r="C112" s="90"/>
      <c r="D112" s="93"/>
      <c r="E112" s="94"/>
      <c r="F112" s="94"/>
      <c r="G112" s="94"/>
      <c r="H112" s="95"/>
      <c r="I112" s="94"/>
      <c r="J112" s="90"/>
      <c r="K112" s="94"/>
    </row>
    <row r="113" spans="1:19" s="69" customFormat="1" ht="23.25" customHeight="1" x14ac:dyDescent="0.2">
      <c r="A113" s="77" t="s">
        <v>117</v>
      </c>
      <c r="C113" s="90"/>
      <c r="D113" s="93"/>
      <c r="E113" s="100">
        <v>2486</v>
      </c>
      <c r="F113" s="99"/>
      <c r="G113" s="100">
        <v>-9649</v>
      </c>
      <c r="H113" s="95"/>
      <c r="I113" s="100">
        <v>0</v>
      </c>
      <c r="J113" s="90"/>
      <c r="K113" s="100" t="s">
        <v>133</v>
      </c>
    </row>
    <row r="114" spans="1:19" s="69" customFormat="1" ht="23.25" customHeight="1" thickBot="1" x14ac:dyDescent="0.25">
      <c r="A114" s="91"/>
      <c r="C114" s="90"/>
      <c r="D114" s="93"/>
      <c r="E114" s="102">
        <f>E108</f>
        <v>130151</v>
      </c>
      <c r="F114" s="99"/>
      <c r="G114" s="102">
        <f>G108</f>
        <v>26555</v>
      </c>
      <c r="H114" s="89"/>
      <c r="I114" s="102">
        <f>SUM(I111:I113)</f>
        <v>117744</v>
      </c>
      <c r="J114" s="90"/>
      <c r="K114" s="102">
        <f>SUM(K111:K113)</f>
        <v>44906</v>
      </c>
    </row>
    <row r="115" spans="1:19" s="69" customFormat="1" ht="23.25" customHeight="1" thickTop="1" x14ac:dyDescent="0.2">
      <c r="A115" s="103"/>
      <c r="E115" s="142"/>
      <c r="I115" s="70"/>
      <c r="J115" s="71"/>
      <c r="K115" s="73"/>
    </row>
    <row r="116" spans="1:19" s="69" customFormat="1" ht="23.25" customHeight="1" x14ac:dyDescent="0.2">
      <c r="A116" s="77" t="s">
        <v>151</v>
      </c>
      <c r="I116" s="70"/>
      <c r="J116" s="71"/>
      <c r="K116" s="73"/>
    </row>
    <row r="117" spans="1:19" s="69" customFormat="1" ht="23.25" customHeight="1" x14ac:dyDescent="0.2">
      <c r="I117" s="70"/>
      <c r="J117" s="71"/>
      <c r="K117" s="73" t="s">
        <v>89</v>
      </c>
    </row>
    <row r="118" spans="1:19" s="69" customFormat="1" ht="23.25" customHeight="1" x14ac:dyDescent="0.2">
      <c r="A118" s="1" t="s">
        <v>0</v>
      </c>
      <c r="I118" s="70"/>
      <c r="J118" s="71"/>
      <c r="K118" s="73"/>
    </row>
    <row r="119" spans="1:19" s="69" customFormat="1" ht="23.25" customHeight="1" x14ac:dyDescent="0.2">
      <c r="A119" s="72" t="s">
        <v>142</v>
      </c>
      <c r="I119" s="70"/>
      <c r="J119" s="71"/>
      <c r="K119" s="73"/>
    </row>
    <row r="120" spans="1:19" s="69" customFormat="1" ht="23.25" customHeight="1" x14ac:dyDescent="0.2">
      <c r="A120" s="72" t="s">
        <v>172</v>
      </c>
      <c r="I120" s="70"/>
      <c r="J120" s="71"/>
      <c r="K120" s="73"/>
    </row>
    <row r="121" spans="1:19" s="69" customFormat="1" ht="23.25" customHeight="1" x14ac:dyDescent="0.2">
      <c r="C121" s="74"/>
      <c r="D121" s="75"/>
      <c r="E121" s="75"/>
      <c r="F121" s="75"/>
      <c r="G121" s="75"/>
      <c r="H121" s="75"/>
      <c r="I121" s="76"/>
      <c r="J121" s="75"/>
      <c r="K121" s="73" t="s">
        <v>1</v>
      </c>
    </row>
    <row r="122" spans="1:19" s="69" customFormat="1" ht="23.25" customHeight="1" x14ac:dyDescent="0.2">
      <c r="C122" s="77"/>
      <c r="D122" s="78"/>
      <c r="E122" s="146"/>
      <c r="F122" s="146" t="s">
        <v>2</v>
      </c>
      <c r="G122" s="146"/>
      <c r="H122" s="79"/>
      <c r="I122" s="146"/>
      <c r="J122" s="146" t="s">
        <v>3</v>
      </c>
      <c r="K122" s="146"/>
      <c r="M122" s="7"/>
      <c r="N122" s="7"/>
      <c r="O122" s="7"/>
      <c r="P122" s="7"/>
      <c r="Q122" s="7"/>
      <c r="R122" s="7"/>
      <c r="S122" s="7"/>
    </row>
    <row r="123" spans="1:19" ht="24" customHeight="1" x14ac:dyDescent="0.5">
      <c r="A123" s="69"/>
      <c r="B123" s="69"/>
      <c r="C123" s="10"/>
      <c r="D123" s="81"/>
      <c r="E123" s="34">
        <v>2563</v>
      </c>
      <c r="F123" s="12"/>
      <c r="G123" s="34">
        <v>2562</v>
      </c>
      <c r="H123" s="13"/>
      <c r="I123" s="34">
        <v>2563</v>
      </c>
      <c r="J123" s="12"/>
      <c r="K123" s="34">
        <v>2562</v>
      </c>
      <c r="L123" s="69"/>
      <c r="M123" s="69"/>
      <c r="N123" s="69"/>
      <c r="O123" s="69"/>
      <c r="P123" s="69"/>
      <c r="Q123" s="69"/>
      <c r="R123" s="69"/>
      <c r="S123" s="69"/>
    </row>
    <row r="124" spans="1:19" s="69" customFormat="1" ht="23.25" customHeight="1" x14ac:dyDescent="0.5">
      <c r="A124" s="8"/>
      <c r="B124" s="7"/>
      <c r="C124" s="148"/>
      <c r="D124" s="47"/>
      <c r="E124" s="149"/>
      <c r="F124" s="150"/>
      <c r="G124" s="149"/>
      <c r="H124" s="13"/>
      <c r="I124" s="149"/>
      <c r="J124" s="150"/>
      <c r="K124" s="149"/>
      <c r="L124" s="7"/>
    </row>
    <row r="125" spans="1:19" s="69" customFormat="1" ht="23.25" customHeight="1" x14ac:dyDescent="0.2">
      <c r="A125" s="85" t="s">
        <v>139</v>
      </c>
      <c r="C125" s="86"/>
      <c r="D125" s="87"/>
      <c r="E125" s="88">
        <f>E71</f>
        <v>207179</v>
      </c>
      <c r="F125" s="86"/>
      <c r="G125" s="88">
        <f>G71</f>
        <v>13043</v>
      </c>
      <c r="H125" s="89"/>
      <c r="I125" s="88">
        <f>I71</f>
        <v>196671</v>
      </c>
      <c r="J125" s="90"/>
      <c r="K125" s="88">
        <f>K71</f>
        <v>30487</v>
      </c>
    </row>
    <row r="126" spans="1:19" s="69" customFormat="1" ht="23.25" customHeight="1" x14ac:dyDescent="0.2">
      <c r="A126" s="91"/>
      <c r="C126" s="92"/>
      <c r="D126" s="93"/>
      <c r="E126" s="90"/>
      <c r="F126" s="92"/>
      <c r="G126" s="90"/>
      <c r="H126" s="95"/>
      <c r="I126" s="94"/>
      <c r="J126" s="90"/>
      <c r="K126" s="94"/>
    </row>
    <row r="127" spans="1:19" s="69" customFormat="1" ht="23.25" customHeight="1" x14ac:dyDescent="0.2">
      <c r="A127" s="85" t="s">
        <v>91</v>
      </c>
      <c r="C127" s="86"/>
      <c r="D127" s="87"/>
      <c r="E127" s="96"/>
      <c r="F127" s="86"/>
      <c r="G127" s="96"/>
      <c r="H127" s="89"/>
      <c r="I127" s="98"/>
      <c r="J127" s="90"/>
      <c r="K127" s="98"/>
    </row>
    <row r="128" spans="1:19" s="69" customFormat="1" ht="23.25" customHeight="1" x14ac:dyDescent="0.2">
      <c r="A128" s="144" t="s">
        <v>138</v>
      </c>
      <c r="C128" s="86"/>
      <c r="D128" s="87"/>
      <c r="E128" s="96"/>
      <c r="F128" s="86"/>
      <c r="G128" s="96"/>
      <c r="H128" s="89"/>
      <c r="I128" s="98"/>
      <c r="J128" s="90"/>
      <c r="K128" s="98"/>
    </row>
    <row r="129" spans="1:19" s="69" customFormat="1" ht="23.25" customHeight="1" x14ac:dyDescent="0.2">
      <c r="A129" s="91" t="s">
        <v>128</v>
      </c>
      <c r="C129" s="92"/>
      <c r="D129" s="93"/>
      <c r="E129" s="94"/>
      <c r="F129" s="98"/>
      <c r="G129" s="94"/>
      <c r="H129" s="89"/>
      <c r="I129" s="98"/>
      <c r="J129" s="95"/>
      <c r="K129" s="98"/>
    </row>
    <row r="130" spans="1:19" s="69" customFormat="1" ht="23.25" customHeight="1" x14ac:dyDescent="0.2">
      <c r="A130" s="91" t="s">
        <v>129</v>
      </c>
      <c r="C130" s="92"/>
      <c r="D130" s="93"/>
      <c r="E130" s="100">
        <v>4812</v>
      </c>
      <c r="F130" s="98"/>
      <c r="G130" s="100">
        <v>-13025</v>
      </c>
      <c r="H130" s="89"/>
      <c r="I130" s="100">
        <v>0</v>
      </c>
      <c r="J130" s="90"/>
      <c r="K130" s="100">
        <v>0</v>
      </c>
    </row>
    <row r="131" spans="1:19" s="69" customFormat="1" ht="23.25" customHeight="1" x14ac:dyDescent="0.2">
      <c r="A131" s="169" t="s">
        <v>183</v>
      </c>
      <c r="B131" s="170"/>
      <c r="C131" s="171"/>
      <c r="D131" s="172"/>
      <c r="E131" s="173"/>
      <c r="F131" s="174"/>
      <c r="G131" s="173"/>
      <c r="H131" s="175"/>
      <c r="I131" s="173"/>
      <c r="J131" s="176"/>
      <c r="K131" s="173"/>
    </row>
    <row r="132" spans="1:19" s="69" customFormat="1" ht="23.25" customHeight="1" x14ac:dyDescent="0.2">
      <c r="A132" s="169" t="s">
        <v>184</v>
      </c>
      <c r="B132" s="170"/>
      <c r="C132" s="171"/>
      <c r="D132" s="172"/>
      <c r="E132" s="177">
        <f>E130</f>
        <v>4812</v>
      </c>
      <c r="F132" s="174"/>
      <c r="G132" s="177">
        <f>G130</f>
        <v>-13025</v>
      </c>
      <c r="H132" s="175"/>
      <c r="I132" s="177">
        <v>0</v>
      </c>
      <c r="J132" s="176"/>
      <c r="K132" s="177">
        <f>K130</f>
        <v>0</v>
      </c>
    </row>
    <row r="133" spans="1:19" s="69" customFormat="1" ht="23.25" customHeight="1" x14ac:dyDescent="0.2">
      <c r="A133" s="169"/>
      <c r="B133" s="170"/>
      <c r="C133" s="171"/>
      <c r="D133" s="172"/>
      <c r="E133" s="183"/>
      <c r="F133" s="184"/>
      <c r="G133" s="183"/>
      <c r="H133" s="185"/>
      <c r="I133" s="183"/>
      <c r="J133" s="186"/>
      <c r="K133" s="183"/>
    </row>
    <row r="134" spans="1:19" s="69" customFormat="1" ht="23.25" customHeight="1" x14ac:dyDescent="0.2">
      <c r="A134" s="178" t="s">
        <v>187</v>
      </c>
      <c r="B134" s="170"/>
      <c r="C134" s="179"/>
      <c r="D134" s="180"/>
      <c r="E134" s="179"/>
      <c r="F134" s="181"/>
      <c r="G134" s="179"/>
      <c r="H134" s="175"/>
      <c r="I134" s="174"/>
      <c r="J134" s="176"/>
      <c r="K134" s="174"/>
    </row>
    <row r="135" spans="1:19" s="69" customFormat="1" ht="23.25" customHeight="1" x14ac:dyDescent="0.2">
      <c r="A135" s="169" t="s">
        <v>188</v>
      </c>
      <c r="B135" s="170"/>
      <c r="C135" s="179"/>
      <c r="D135" s="180"/>
      <c r="E135" s="179"/>
      <c r="F135" s="181"/>
      <c r="G135" s="179"/>
      <c r="H135" s="175"/>
      <c r="I135" s="174"/>
      <c r="J135" s="176"/>
      <c r="K135" s="174"/>
    </row>
    <row r="136" spans="1:19" s="69" customFormat="1" ht="23.25" customHeight="1" x14ac:dyDescent="0.2">
      <c r="A136" s="169" t="s">
        <v>189</v>
      </c>
      <c r="B136" s="170"/>
      <c r="C136" s="179"/>
      <c r="D136" s="180"/>
      <c r="E136" s="173">
        <v>-43103</v>
      </c>
      <c r="F136" s="181"/>
      <c r="G136" s="173">
        <v>0</v>
      </c>
      <c r="H136" s="173"/>
      <c r="I136" s="94">
        <v>-43335</v>
      </c>
      <c r="J136" s="173"/>
      <c r="K136" s="173">
        <v>0</v>
      </c>
    </row>
    <row r="137" spans="1:19" s="69" customFormat="1" ht="23.25" customHeight="1" x14ac:dyDescent="0.2">
      <c r="A137" s="169" t="s">
        <v>190</v>
      </c>
      <c r="B137" s="170"/>
      <c r="C137" s="179"/>
      <c r="D137" s="180"/>
      <c r="E137" s="177">
        <v>8621</v>
      </c>
      <c r="F137" s="181"/>
      <c r="G137" s="177">
        <v>0</v>
      </c>
      <c r="H137" s="182"/>
      <c r="I137" s="100">
        <v>8667</v>
      </c>
      <c r="J137" s="176"/>
      <c r="K137" s="177">
        <v>0</v>
      </c>
    </row>
    <row r="138" spans="1:19" s="69" customFormat="1" ht="23.25" customHeight="1" x14ac:dyDescent="0.2">
      <c r="A138" s="169" t="s">
        <v>191</v>
      </c>
      <c r="B138" s="170"/>
      <c r="C138" s="179"/>
      <c r="D138" s="180"/>
      <c r="E138" s="170"/>
      <c r="F138" s="170"/>
      <c r="G138" s="170"/>
      <c r="H138" s="170"/>
      <c r="I138" s="170"/>
      <c r="J138" s="170"/>
      <c r="K138" s="170"/>
    </row>
    <row r="139" spans="1:19" s="69" customFormat="1" ht="23.25" customHeight="1" x14ac:dyDescent="0.2">
      <c r="A139" s="169" t="s">
        <v>192</v>
      </c>
      <c r="B139" s="170"/>
      <c r="C139" s="179"/>
      <c r="D139" s="180"/>
      <c r="E139" s="177">
        <f>SUM(E137+E136)</f>
        <v>-34482</v>
      </c>
      <c r="F139" s="181"/>
      <c r="G139" s="177">
        <f>SUM(G137+G136)</f>
        <v>0</v>
      </c>
      <c r="H139" s="182"/>
      <c r="I139" s="177">
        <f>SUM(I137+I136)</f>
        <v>-34668</v>
      </c>
      <c r="J139" s="176"/>
      <c r="K139" s="177">
        <f>SUM(K137+K136)</f>
        <v>0</v>
      </c>
    </row>
    <row r="140" spans="1:19" s="69" customFormat="1" ht="23.25" customHeight="1" x14ac:dyDescent="0.2">
      <c r="A140" s="85" t="s">
        <v>92</v>
      </c>
      <c r="C140" s="96"/>
      <c r="D140" s="87"/>
      <c r="E140" s="88">
        <f>+E139+E132</f>
        <v>-29670</v>
      </c>
      <c r="F140" s="181"/>
      <c r="G140" s="88">
        <f>SUM(G129:G130)</f>
        <v>-13025</v>
      </c>
      <c r="H140" s="89"/>
      <c r="I140" s="88">
        <f>+I139</f>
        <v>-34668</v>
      </c>
      <c r="J140" s="90"/>
      <c r="K140" s="88">
        <f>SUM(K129:K130)</f>
        <v>0</v>
      </c>
    </row>
    <row r="141" spans="1:19" s="69" customFormat="1" ht="23.25" customHeight="1" x14ac:dyDescent="0.45">
      <c r="A141" s="85"/>
      <c r="C141" s="96"/>
      <c r="D141" s="87"/>
      <c r="E141" s="96"/>
      <c r="F141" s="181"/>
      <c r="G141" s="96"/>
      <c r="H141" s="89"/>
      <c r="I141" s="98"/>
      <c r="J141" s="90"/>
      <c r="K141" s="98"/>
      <c r="M141" s="31"/>
      <c r="N141" s="31"/>
      <c r="O141" s="31"/>
      <c r="P141" s="31"/>
      <c r="Q141" s="31"/>
      <c r="R141" s="31"/>
      <c r="S141" s="31"/>
    </row>
    <row r="142" spans="1:19" s="31" customFormat="1" ht="24" customHeight="1" thickBot="1" x14ac:dyDescent="0.5">
      <c r="A142" s="85" t="s">
        <v>93</v>
      </c>
      <c r="B142" s="69"/>
      <c r="C142" s="96"/>
      <c r="D142" s="87"/>
      <c r="E142" s="101">
        <f>E125+E140</f>
        <v>177509</v>
      </c>
      <c r="F142" s="99"/>
      <c r="G142" s="101">
        <f>G125+G140</f>
        <v>18</v>
      </c>
      <c r="H142" s="89"/>
      <c r="I142" s="101">
        <f>I125+I140</f>
        <v>162003</v>
      </c>
      <c r="J142" s="90"/>
      <c r="K142" s="101">
        <f>K125+K140</f>
        <v>30487</v>
      </c>
      <c r="L142" s="69"/>
      <c r="M142" s="5"/>
      <c r="N142" s="5"/>
      <c r="O142" s="5"/>
      <c r="P142" s="5"/>
      <c r="Q142" s="5"/>
      <c r="R142" s="5"/>
      <c r="S142" s="5"/>
    </row>
    <row r="143" spans="1:19" s="5" customFormat="1" ht="24" customHeight="1" thickTop="1" x14ac:dyDescent="0.5">
      <c r="A143" s="85"/>
      <c r="B143" s="69"/>
      <c r="C143" s="96"/>
      <c r="D143" s="87"/>
      <c r="E143" s="96"/>
      <c r="F143" s="99"/>
      <c r="G143" s="96"/>
      <c r="H143" s="89"/>
      <c r="I143" s="97"/>
      <c r="J143" s="90"/>
      <c r="K143" s="97"/>
      <c r="L143" s="69"/>
      <c r="M143" s="19"/>
      <c r="N143" s="19"/>
      <c r="O143" s="19"/>
      <c r="P143" s="19"/>
      <c r="Q143" s="19"/>
      <c r="R143" s="19"/>
      <c r="S143" s="19"/>
    </row>
    <row r="144" spans="1:19" s="19" customFormat="1" ht="24" customHeight="1" x14ac:dyDescent="0.5">
      <c r="A144" s="85" t="s">
        <v>94</v>
      </c>
      <c r="B144" s="69"/>
      <c r="C144" s="90"/>
      <c r="D144" s="93"/>
      <c r="E144" s="90"/>
      <c r="F144" s="99"/>
      <c r="G144" s="90"/>
      <c r="H144" s="95"/>
      <c r="I144" s="94"/>
      <c r="J144" s="90"/>
      <c r="K144" s="94"/>
      <c r="L144" s="69"/>
      <c r="M144" s="69"/>
      <c r="N144" s="69"/>
      <c r="O144" s="69"/>
      <c r="P144" s="69"/>
      <c r="Q144" s="69"/>
      <c r="R144" s="69"/>
      <c r="S144" s="69"/>
    </row>
    <row r="145" spans="1:19" s="69" customFormat="1" ht="23.25" customHeight="1" x14ac:dyDescent="0.2">
      <c r="A145" s="77" t="s">
        <v>95</v>
      </c>
      <c r="C145" s="90"/>
      <c r="D145" s="93"/>
      <c r="E145" s="94">
        <f>E148-E147</f>
        <v>182052</v>
      </c>
      <c r="F145" s="94"/>
      <c r="G145" s="94">
        <f>G148-G147</f>
        <v>16301</v>
      </c>
      <c r="H145" s="95"/>
      <c r="I145" s="94">
        <f>I148-I147</f>
        <v>162003</v>
      </c>
      <c r="J145" s="90"/>
      <c r="K145" s="94">
        <f>K148-K147</f>
        <v>30487</v>
      </c>
      <c r="M145" s="5"/>
      <c r="N145" s="5"/>
      <c r="O145" s="5"/>
      <c r="P145" s="5"/>
      <c r="Q145" s="5"/>
      <c r="R145" s="5"/>
      <c r="S145" s="5"/>
    </row>
    <row r="146" spans="1:19" s="5" customFormat="1" ht="24" customHeight="1" x14ac:dyDescent="0.2">
      <c r="A146" s="77" t="s">
        <v>120</v>
      </c>
      <c r="B146" s="69"/>
      <c r="C146" s="90"/>
      <c r="D146" s="93"/>
      <c r="E146" s="94"/>
      <c r="F146" s="94"/>
      <c r="G146" s="94"/>
      <c r="H146" s="95"/>
      <c r="I146" s="94"/>
      <c r="J146" s="90"/>
      <c r="K146" s="94"/>
      <c r="L146" s="69"/>
      <c r="M146" s="7"/>
      <c r="N146" s="7"/>
      <c r="O146" s="7"/>
      <c r="P146" s="7"/>
      <c r="Q146" s="7"/>
      <c r="R146" s="7"/>
      <c r="S146" s="7"/>
    </row>
    <row r="147" spans="1:19" ht="23.25" x14ac:dyDescent="0.2">
      <c r="A147" s="77" t="s">
        <v>117</v>
      </c>
      <c r="B147" s="69"/>
      <c r="C147" s="90"/>
      <c r="D147" s="93"/>
      <c r="E147" s="100">
        <v>-4543</v>
      </c>
      <c r="F147" s="99"/>
      <c r="G147" s="100">
        <v>-16283</v>
      </c>
      <c r="H147" s="95"/>
      <c r="I147" s="100">
        <v>0</v>
      </c>
      <c r="J147" s="90"/>
      <c r="K147" s="100">
        <v>0</v>
      </c>
      <c r="L147" s="69"/>
    </row>
    <row r="148" spans="1:19" thickBot="1" x14ac:dyDescent="0.25">
      <c r="A148" s="91"/>
      <c r="B148" s="69"/>
      <c r="C148" s="90"/>
      <c r="D148" s="93"/>
      <c r="E148" s="102">
        <f>E142</f>
        <v>177509</v>
      </c>
      <c r="F148" s="99"/>
      <c r="G148" s="102">
        <f>G142</f>
        <v>18</v>
      </c>
      <c r="H148" s="89"/>
      <c r="I148" s="102">
        <f>I142</f>
        <v>162003</v>
      </c>
      <c r="J148" s="90"/>
      <c r="K148" s="102">
        <f>K142</f>
        <v>30487</v>
      </c>
      <c r="L148" s="69"/>
    </row>
    <row r="149" spans="1:19" ht="12" customHeight="1" thickTop="1" x14ac:dyDescent="0.5">
      <c r="A149" s="103"/>
      <c r="B149" s="69"/>
      <c r="C149" s="69"/>
      <c r="D149" s="69"/>
      <c r="E149" s="153">
        <f>SUM(E145:E147)-E148</f>
        <v>0</v>
      </c>
      <c r="F149" s="154"/>
      <c r="G149" s="153">
        <f>SUM(G145:G147)-G148</f>
        <v>0</v>
      </c>
      <c r="H149" s="69"/>
      <c r="I149" s="70"/>
      <c r="J149" s="71"/>
      <c r="K149" s="73"/>
      <c r="L149" s="69"/>
      <c r="M149" s="56"/>
      <c r="N149" s="56"/>
      <c r="O149" s="56"/>
      <c r="P149" s="56"/>
      <c r="Q149" s="56"/>
      <c r="R149" s="56"/>
      <c r="S149" s="56"/>
    </row>
    <row r="150" spans="1:19" s="56" customFormat="1" ht="23.25" x14ac:dyDescent="0.5">
      <c r="A150" s="77" t="s">
        <v>151</v>
      </c>
      <c r="B150" s="69"/>
      <c r="C150" s="69"/>
      <c r="D150" s="69"/>
      <c r="E150" s="69"/>
      <c r="F150" s="69"/>
      <c r="G150" s="69"/>
      <c r="H150" s="69"/>
      <c r="I150" s="70"/>
      <c r="J150" s="71"/>
      <c r="K150" s="73"/>
      <c r="L150" s="69"/>
    </row>
    <row r="151" spans="1:19" s="56" customFormat="1" ht="23.25" x14ac:dyDescent="0.5">
      <c r="A151" s="31"/>
      <c r="B151" s="31"/>
      <c r="C151" s="31"/>
      <c r="D151" s="31"/>
      <c r="E151" s="31"/>
      <c r="F151" s="31"/>
      <c r="G151" s="31"/>
      <c r="H151" s="31"/>
      <c r="I151" s="32"/>
      <c r="J151" s="33"/>
      <c r="K151" s="6" t="s">
        <v>40</v>
      </c>
      <c r="L151" s="31"/>
    </row>
    <row r="152" spans="1:19" s="56" customFormat="1" ht="23.25" x14ac:dyDescent="0.5">
      <c r="A152" s="1" t="s">
        <v>0</v>
      </c>
      <c r="B152" s="2"/>
      <c r="C152" s="3"/>
      <c r="D152" s="4"/>
      <c r="E152" s="4"/>
      <c r="F152" s="4"/>
      <c r="G152" s="4"/>
      <c r="H152" s="4"/>
      <c r="I152" s="4"/>
      <c r="J152" s="4"/>
      <c r="K152" s="4"/>
      <c r="L152" s="5"/>
    </row>
    <row r="153" spans="1:19" s="56" customFormat="1" ht="23.25" x14ac:dyDescent="0.5">
      <c r="A153" s="104" t="s">
        <v>55</v>
      </c>
      <c r="B153" s="51"/>
      <c r="C153" s="3"/>
      <c r="D153" s="51"/>
      <c r="E153" s="51"/>
      <c r="F153" s="51"/>
      <c r="G153" s="51"/>
      <c r="H153" s="51"/>
      <c r="I153" s="51"/>
      <c r="J153" s="51"/>
      <c r="K153" s="51"/>
      <c r="L153" s="19"/>
    </row>
    <row r="154" spans="1:19" s="56" customFormat="1" ht="23.25" x14ac:dyDescent="0.5">
      <c r="A154" s="72" t="s">
        <v>172</v>
      </c>
      <c r="B154" s="69"/>
      <c r="C154" s="69"/>
      <c r="D154" s="69"/>
      <c r="E154" s="69"/>
      <c r="F154" s="69"/>
      <c r="G154" s="69"/>
      <c r="H154" s="69"/>
      <c r="I154" s="70"/>
      <c r="J154" s="71"/>
      <c r="K154" s="73"/>
      <c r="L154" s="69"/>
    </row>
    <row r="155" spans="1:19" s="56" customFormat="1" ht="23.25" x14ac:dyDescent="0.5">
      <c r="A155" s="5"/>
      <c r="B155" s="4"/>
      <c r="C155" s="3"/>
      <c r="D155" s="4"/>
      <c r="E155" s="4"/>
      <c r="F155" s="4"/>
      <c r="G155" s="4"/>
      <c r="H155" s="4"/>
      <c r="I155" s="4"/>
      <c r="J155" s="4"/>
      <c r="K155" s="52" t="s">
        <v>1</v>
      </c>
      <c r="L155" s="5"/>
    </row>
    <row r="156" spans="1:19" s="56" customFormat="1" ht="23.25" x14ac:dyDescent="0.5">
      <c r="A156" s="8"/>
      <c r="B156" s="7"/>
      <c r="C156" s="8"/>
      <c r="D156" s="7"/>
      <c r="E156" s="147"/>
      <c r="F156" s="147" t="s">
        <v>2</v>
      </c>
      <c r="G156" s="147"/>
      <c r="H156" s="9"/>
      <c r="I156" s="147"/>
      <c r="J156" s="147" t="s">
        <v>3</v>
      </c>
      <c r="K156" s="147"/>
      <c r="L156" s="7"/>
    </row>
    <row r="157" spans="1:19" s="56" customFormat="1" ht="23.25" x14ac:dyDescent="0.5">
      <c r="A157" s="8"/>
      <c r="B157" s="7"/>
      <c r="C157" s="10"/>
      <c r="D157" s="11"/>
      <c r="E157" s="34">
        <v>2563</v>
      </c>
      <c r="F157" s="12"/>
      <c r="G157" s="34">
        <v>2562</v>
      </c>
      <c r="H157" s="13"/>
      <c r="I157" s="34">
        <v>2563</v>
      </c>
      <c r="J157" s="12"/>
      <c r="K157" s="34">
        <v>2562</v>
      </c>
      <c r="L157" s="7"/>
    </row>
    <row r="158" spans="1:19" s="56" customFormat="1" ht="12" customHeight="1" x14ac:dyDescent="0.5">
      <c r="A158" s="8"/>
      <c r="B158" s="7"/>
      <c r="C158" s="148"/>
      <c r="D158" s="47"/>
      <c r="E158" s="149"/>
      <c r="F158" s="150"/>
      <c r="G158" s="149"/>
      <c r="H158" s="13"/>
      <c r="I158" s="149"/>
      <c r="J158" s="150"/>
      <c r="K158" s="149"/>
      <c r="L158" s="7"/>
    </row>
    <row r="159" spans="1:19" s="56" customFormat="1" ht="23.25" x14ac:dyDescent="0.5">
      <c r="A159" s="53" t="s">
        <v>56</v>
      </c>
      <c r="B159" s="54"/>
      <c r="C159" s="55"/>
      <c r="E159" s="23"/>
      <c r="F159" s="23"/>
      <c r="G159" s="23"/>
      <c r="I159" s="23"/>
      <c r="J159" s="23"/>
      <c r="K159" s="23"/>
    </row>
    <row r="160" spans="1:19" s="56" customFormat="1" ht="23.25" x14ac:dyDescent="0.5">
      <c r="A160" s="57" t="s">
        <v>208</v>
      </c>
      <c r="C160" s="55"/>
      <c r="D160" s="15"/>
      <c r="E160" s="21">
        <f>+E69</f>
        <v>257869</v>
      </c>
      <c r="F160" s="16"/>
      <c r="G160" s="21">
        <v>24116</v>
      </c>
      <c r="H160" s="16"/>
      <c r="I160" s="21">
        <f>I69</f>
        <v>244153</v>
      </c>
      <c r="J160" s="16"/>
      <c r="K160" s="21">
        <v>36032</v>
      </c>
    </row>
    <row r="161" spans="1:11" s="56" customFormat="1" ht="23.25" x14ac:dyDescent="0.5">
      <c r="A161" s="57" t="s">
        <v>209</v>
      </c>
      <c r="C161" s="55"/>
      <c r="D161" s="15"/>
      <c r="E161" s="16"/>
      <c r="F161" s="16"/>
      <c r="G161" s="16"/>
      <c r="H161" s="16"/>
      <c r="I161" s="16"/>
      <c r="J161" s="16"/>
      <c r="K161" s="16"/>
    </row>
    <row r="162" spans="1:11" s="56" customFormat="1" ht="23.25" x14ac:dyDescent="0.5">
      <c r="A162" s="57" t="s">
        <v>130</v>
      </c>
      <c r="C162" s="55"/>
      <c r="D162" s="15"/>
      <c r="E162" s="64"/>
      <c r="F162" s="64"/>
      <c r="G162" s="64"/>
      <c r="H162" s="64"/>
      <c r="I162" s="64"/>
      <c r="J162" s="64"/>
      <c r="K162" s="64"/>
    </row>
    <row r="163" spans="1:11" s="56" customFormat="1" ht="23.25" x14ac:dyDescent="0.5">
      <c r="A163" s="57" t="s">
        <v>126</v>
      </c>
      <c r="C163" s="55"/>
      <c r="D163" s="15"/>
      <c r="E163" s="64">
        <v>-3375</v>
      </c>
      <c r="F163" s="64"/>
      <c r="G163" s="64">
        <v>-3375</v>
      </c>
      <c r="H163" s="64"/>
      <c r="I163" s="64">
        <v>-8869</v>
      </c>
      <c r="J163" s="64"/>
      <c r="K163" s="64">
        <v>-13358</v>
      </c>
    </row>
    <row r="164" spans="1:11" s="56" customFormat="1" ht="23.25" x14ac:dyDescent="0.5">
      <c r="A164" s="18" t="s">
        <v>57</v>
      </c>
      <c r="C164" s="55"/>
      <c r="D164" s="15"/>
      <c r="E164" s="16">
        <v>69729</v>
      </c>
      <c r="F164" s="16"/>
      <c r="G164" s="16">
        <v>70652</v>
      </c>
      <c r="H164" s="16"/>
      <c r="I164" s="16">
        <v>43468</v>
      </c>
      <c r="J164" s="16"/>
      <c r="K164" s="16">
        <v>44914</v>
      </c>
    </row>
    <row r="165" spans="1:11" s="56" customFormat="1" ht="23.25" x14ac:dyDescent="0.5">
      <c r="A165" s="18" t="s">
        <v>193</v>
      </c>
      <c r="C165" s="55"/>
      <c r="D165" s="15"/>
      <c r="E165" s="16"/>
      <c r="F165" s="16"/>
      <c r="G165" s="16"/>
      <c r="H165" s="16"/>
      <c r="I165" s="16"/>
      <c r="J165" s="16"/>
      <c r="K165" s="16"/>
    </row>
    <row r="166" spans="1:11" s="56" customFormat="1" ht="23.25" x14ac:dyDescent="0.5">
      <c r="A166" s="18" t="s">
        <v>194</v>
      </c>
      <c r="C166" s="55"/>
      <c r="D166" s="15"/>
      <c r="E166" s="16">
        <v>-3983</v>
      </c>
      <c r="F166" s="16"/>
      <c r="G166" s="16">
        <v>-5718</v>
      </c>
      <c r="H166" s="16"/>
      <c r="I166" s="16">
        <v>-1906</v>
      </c>
      <c r="J166" s="16"/>
      <c r="K166" s="16">
        <v>-3074</v>
      </c>
    </row>
    <row r="167" spans="1:11" s="56" customFormat="1" ht="23.25" x14ac:dyDescent="0.5">
      <c r="A167" s="18" t="s">
        <v>229</v>
      </c>
      <c r="C167" s="55"/>
      <c r="D167" s="15"/>
      <c r="E167" s="16">
        <v>-16721</v>
      </c>
      <c r="F167" s="16"/>
      <c r="G167" s="16">
        <v>0</v>
      </c>
      <c r="H167" s="16"/>
      <c r="I167" s="16">
        <v>0</v>
      </c>
      <c r="J167" s="16"/>
      <c r="K167" s="16">
        <v>0</v>
      </c>
    </row>
    <row r="168" spans="1:11" s="56" customFormat="1" ht="23.25" x14ac:dyDescent="0.5">
      <c r="A168" s="18" t="s">
        <v>230</v>
      </c>
      <c r="C168" s="55"/>
      <c r="D168" s="15"/>
      <c r="E168" s="16">
        <v>-12255</v>
      </c>
      <c r="F168" s="16"/>
      <c r="G168" s="16">
        <v>-594</v>
      </c>
      <c r="H168" s="16"/>
      <c r="I168" s="16">
        <v>-21945</v>
      </c>
      <c r="J168" s="16"/>
      <c r="K168" s="16">
        <v>-1799</v>
      </c>
    </row>
    <row r="169" spans="1:11" s="56" customFormat="1" ht="23.25" x14ac:dyDescent="0.5">
      <c r="A169" s="18" t="s">
        <v>143</v>
      </c>
      <c r="C169" s="55"/>
      <c r="D169" s="15"/>
      <c r="E169" s="16">
        <v>-1722</v>
      </c>
      <c r="F169" s="16"/>
      <c r="G169" s="16">
        <v>-635</v>
      </c>
      <c r="H169" s="16"/>
      <c r="I169" s="16">
        <v>-1045</v>
      </c>
      <c r="J169" s="16"/>
      <c r="K169" s="16">
        <v>-101</v>
      </c>
    </row>
    <row r="170" spans="1:11" s="56" customFormat="1" ht="23.25" x14ac:dyDescent="0.5">
      <c r="A170" s="18" t="s">
        <v>224</v>
      </c>
      <c r="C170" s="55"/>
      <c r="D170" s="15"/>
      <c r="E170" s="16">
        <v>-2483</v>
      </c>
      <c r="F170" s="16"/>
      <c r="G170" s="16">
        <v>267</v>
      </c>
      <c r="H170" s="16"/>
      <c r="I170" s="16">
        <v>0</v>
      </c>
      <c r="J170" s="16"/>
      <c r="K170" s="16">
        <v>0</v>
      </c>
    </row>
    <row r="171" spans="1:11" s="56" customFormat="1" ht="23.25" x14ac:dyDescent="0.5">
      <c r="A171" s="77" t="s">
        <v>123</v>
      </c>
      <c r="C171" s="55"/>
      <c r="D171" s="15"/>
      <c r="E171" s="16">
        <v>16568</v>
      </c>
      <c r="F171" s="16"/>
      <c r="G171" s="16">
        <v>46878</v>
      </c>
      <c r="H171" s="16"/>
      <c r="I171" s="16">
        <v>13981</v>
      </c>
      <c r="J171" s="16"/>
      <c r="K171" s="16">
        <v>40554</v>
      </c>
    </row>
    <row r="172" spans="1:11" s="56" customFormat="1" ht="23.25" x14ac:dyDescent="0.5">
      <c r="A172" s="18" t="s">
        <v>228</v>
      </c>
      <c r="C172" s="55"/>
      <c r="D172" s="15"/>
      <c r="E172" s="16">
        <v>3402</v>
      </c>
      <c r="F172" s="16"/>
      <c r="G172" s="16">
        <v>-2402</v>
      </c>
      <c r="H172" s="16"/>
      <c r="I172" s="16">
        <v>4338</v>
      </c>
      <c r="J172" s="16"/>
      <c r="K172" s="16">
        <v>-114</v>
      </c>
    </row>
    <row r="173" spans="1:11" s="56" customFormat="1" ht="23.25" x14ac:dyDescent="0.5">
      <c r="A173" s="18" t="s">
        <v>195</v>
      </c>
      <c r="C173" s="55"/>
      <c r="D173" s="15"/>
      <c r="E173" s="16">
        <v>0</v>
      </c>
      <c r="F173" s="16"/>
      <c r="G173" s="16">
        <v>390</v>
      </c>
      <c r="H173" s="16"/>
      <c r="I173" s="16">
        <v>0</v>
      </c>
      <c r="J173" s="16"/>
      <c r="K173" s="16">
        <v>0</v>
      </c>
    </row>
    <row r="174" spans="1:11" s="56" customFormat="1" ht="23.25" x14ac:dyDescent="0.5">
      <c r="A174" s="18" t="s">
        <v>196</v>
      </c>
      <c r="C174" s="55"/>
      <c r="D174" s="15"/>
      <c r="E174" s="16">
        <v>-24097</v>
      </c>
      <c r="F174" s="16"/>
      <c r="G174" s="16">
        <v>-8518</v>
      </c>
      <c r="H174" s="16"/>
      <c r="I174" s="16">
        <v>-2780</v>
      </c>
      <c r="J174" s="16"/>
      <c r="K174" s="16">
        <v>-6226</v>
      </c>
    </row>
    <row r="175" spans="1:11" s="56" customFormat="1" ht="23.25" x14ac:dyDescent="0.5">
      <c r="A175" s="57" t="s">
        <v>197</v>
      </c>
      <c r="B175" s="19"/>
      <c r="C175" s="55"/>
      <c r="D175" s="15"/>
      <c r="E175" s="20">
        <v>5522</v>
      </c>
      <c r="F175" s="16"/>
      <c r="G175" s="20">
        <v>16500</v>
      </c>
      <c r="H175" s="16"/>
      <c r="I175" s="20">
        <v>2410</v>
      </c>
      <c r="J175" s="16"/>
      <c r="K175" s="20">
        <v>2376</v>
      </c>
    </row>
    <row r="176" spans="1:11" s="56" customFormat="1" ht="23.25" x14ac:dyDescent="0.5">
      <c r="A176" s="57" t="s">
        <v>144</v>
      </c>
      <c r="C176" s="55"/>
      <c r="D176" s="15"/>
      <c r="E176" s="16"/>
      <c r="F176" s="16"/>
      <c r="G176" s="16"/>
      <c r="H176" s="16"/>
      <c r="I176" s="16"/>
      <c r="J176" s="16"/>
      <c r="K176" s="16"/>
    </row>
    <row r="177" spans="1:19" s="56" customFormat="1" ht="23.25" x14ac:dyDescent="0.5">
      <c r="A177" s="57" t="s">
        <v>105</v>
      </c>
      <c r="C177" s="55"/>
      <c r="D177" s="15"/>
      <c r="E177" s="16">
        <f>SUM(E160:E175)</f>
        <v>288454</v>
      </c>
      <c r="F177" s="16"/>
      <c r="G177" s="16">
        <f>SUM(G160:G175)</f>
        <v>137561</v>
      </c>
      <c r="H177" s="16"/>
      <c r="I177" s="16">
        <f>SUM(I160:I175)</f>
        <v>271805</v>
      </c>
      <c r="J177" s="16"/>
      <c r="K177" s="16">
        <f>SUM(K160:K175)</f>
        <v>99204</v>
      </c>
    </row>
    <row r="178" spans="1:19" s="56" customFormat="1" ht="23.25" x14ac:dyDescent="0.5">
      <c r="A178" s="57" t="s">
        <v>58</v>
      </c>
      <c r="C178" s="55"/>
      <c r="D178" s="15"/>
      <c r="E178" s="16"/>
      <c r="F178" s="16"/>
      <c r="G178" s="16"/>
      <c r="H178" s="16"/>
      <c r="I178" s="16"/>
      <c r="J178" s="16"/>
      <c r="K178" s="16"/>
    </row>
    <row r="179" spans="1:19" s="56" customFormat="1" ht="23.25" x14ac:dyDescent="0.5">
      <c r="A179" s="57" t="s">
        <v>118</v>
      </c>
      <c r="C179" s="55"/>
      <c r="D179" s="15"/>
      <c r="E179" s="16">
        <v>227859</v>
      </c>
      <c r="F179" s="16"/>
      <c r="G179" s="16">
        <v>348127</v>
      </c>
      <c r="H179" s="16"/>
      <c r="I179" s="16">
        <v>4151</v>
      </c>
      <c r="J179" s="16"/>
      <c r="K179" s="16">
        <v>142484</v>
      </c>
    </row>
    <row r="180" spans="1:19" s="56" customFormat="1" ht="23.25" x14ac:dyDescent="0.5">
      <c r="A180" s="57" t="s">
        <v>59</v>
      </c>
      <c r="C180" s="55"/>
      <c r="D180" s="15"/>
      <c r="E180" s="16">
        <v>-160079</v>
      </c>
      <c r="F180" s="16"/>
      <c r="G180" s="16">
        <v>-292592</v>
      </c>
      <c r="H180" s="16"/>
      <c r="I180" s="16">
        <v>-101948</v>
      </c>
      <c r="J180" s="16"/>
      <c r="K180" s="16">
        <v>-297893</v>
      </c>
    </row>
    <row r="181" spans="1:19" s="56" customFormat="1" ht="23.25" x14ac:dyDescent="0.5">
      <c r="A181" s="18" t="s">
        <v>60</v>
      </c>
      <c r="B181" s="17"/>
      <c r="C181" s="55"/>
      <c r="D181" s="15"/>
      <c r="E181" s="16">
        <v>-47109</v>
      </c>
      <c r="F181" s="16"/>
      <c r="G181" s="16">
        <v>-25147</v>
      </c>
      <c r="H181" s="16"/>
      <c r="I181" s="16">
        <v>-10580</v>
      </c>
      <c r="J181" s="16"/>
      <c r="K181" s="16">
        <v>-13927</v>
      </c>
    </row>
    <row r="182" spans="1:19" s="56" customFormat="1" ht="24" customHeight="1" x14ac:dyDescent="0.5">
      <c r="A182" s="18" t="s">
        <v>157</v>
      </c>
      <c r="B182" s="17"/>
      <c r="C182" s="55"/>
      <c r="D182" s="15"/>
      <c r="E182" s="16">
        <v>0</v>
      </c>
      <c r="F182" s="16"/>
      <c r="G182" s="16">
        <v>-2081</v>
      </c>
      <c r="H182" s="16"/>
      <c r="I182" s="16">
        <v>0</v>
      </c>
      <c r="J182" s="16"/>
      <c r="K182" s="16">
        <v>-2081</v>
      </c>
    </row>
    <row r="183" spans="1:19" s="56" customFormat="1" ht="24" customHeight="1" x14ac:dyDescent="0.5">
      <c r="A183" s="57" t="s">
        <v>61</v>
      </c>
      <c r="C183" s="55"/>
      <c r="D183" s="15"/>
      <c r="E183" s="16"/>
      <c r="F183" s="16"/>
      <c r="G183" s="16"/>
      <c r="H183" s="16"/>
      <c r="I183" s="16"/>
      <c r="J183" s="16"/>
      <c r="K183" s="16"/>
      <c r="M183" s="31"/>
      <c r="N183" s="31"/>
      <c r="O183" s="31"/>
      <c r="P183" s="31"/>
      <c r="Q183" s="31"/>
      <c r="R183" s="31"/>
      <c r="S183" s="31"/>
    </row>
    <row r="184" spans="1:19" s="31" customFormat="1" ht="24" customHeight="1" x14ac:dyDescent="0.5">
      <c r="A184" s="18" t="s">
        <v>119</v>
      </c>
      <c r="B184" s="19"/>
      <c r="C184" s="55"/>
      <c r="D184" s="15"/>
      <c r="E184" s="16">
        <v>21728</v>
      </c>
      <c r="F184" s="16"/>
      <c r="G184" s="16">
        <v>-163393</v>
      </c>
      <c r="H184" s="16"/>
      <c r="I184" s="16">
        <v>88195</v>
      </c>
      <c r="J184" s="16"/>
      <c r="K184" s="16">
        <v>-113875</v>
      </c>
      <c r="L184" s="56"/>
      <c r="M184" s="5"/>
      <c r="N184" s="5"/>
      <c r="O184" s="5"/>
      <c r="P184" s="5"/>
      <c r="Q184" s="5"/>
      <c r="R184" s="5"/>
      <c r="S184" s="5"/>
    </row>
    <row r="185" spans="1:19" s="5" customFormat="1" ht="24" customHeight="1" x14ac:dyDescent="0.5">
      <c r="A185" s="18" t="s">
        <v>62</v>
      </c>
      <c r="B185" s="19"/>
      <c r="C185" s="55"/>
      <c r="D185" s="15"/>
      <c r="E185" s="20">
        <v>-11649</v>
      </c>
      <c r="F185" s="16"/>
      <c r="G185" s="20">
        <v>-29138</v>
      </c>
      <c r="H185" s="16"/>
      <c r="I185" s="20">
        <v>-10777</v>
      </c>
      <c r="J185" s="16"/>
      <c r="K185" s="20">
        <v>-9779</v>
      </c>
      <c r="L185" s="56"/>
      <c r="M185" s="19"/>
      <c r="N185" s="19"/>
      <c r="O185" s="19"/>
      <c r="P185" s="19"/>
      <c r="Q185" s="19"/>
      <c r="R185" s="19"/>
      <c r="S185" s="19"/>
    </row>
    <row r="186" spans="1:19" s="19" customFormat="1" ht="24" customHeight="1" x14ac:dyDescent="0.5">
      <c r="A186" s="18" t="s">
        <v>212</v>
      </c>
      <c r="C186" s="55"/>
      <c r="D186" s="15"/>
      <c r="E186" s="16">
        <f>SUM(E177:E185)</f>
        <v>319204</v>
      </c>
      <c r="F186" s="16"/>
      <c r="G186" s="16">
        <f>SUM(G177:G185)</f>
        <v>-26663</v>
      </c>
      <c r="H186" s="16"/>
      <c r="I186" s="16">
        <f>SUM(I177:I185)</f>
        <v>240846</v>
      </c>
      <c r="J186" s="16"/>
      <c r="K186" s="16">
        <f>SUM(K177:K185)</f>
        <v>-195867</v>
      </c>
      <c r="L186" s="56"/>
      <c r="M186" s="5"/>
      <c r="N186" s="5"/>
      <c r="O186" s="5"/>
      <c r="P186" s="5"/>
      <c r="Q186" s="5"/>
      <c r="R186" s="5"/>
      <c r="S186" s="5"/>
    </row>
    <row r="187" spans="1:19" s="5" customFormat="1" ht="24" customHeight="1" x14ac:dyDescent="0.5">
      <c r="A187" s="18" t="s">
        <v>107</v>
      </c>
      <c r="B187" s="19"/>
      <c r="C187" s="55"/>
      <c r="D187" s="15"/>
      <c r="E187" s="16">
        <v>-5500</v>
      </c>
      <c r="F187" s="16"/>
      <c r="G187" s="16">
        <v>-6027</v>
      </c>
      <c r="H187" s="16"/>
      <c r="I187" s="16">
        <v>-3148</v>
      </c>
      <c r="J187" s="16"/>
      <c r="K187" s="16">
        <v>-1591</v>
      </c>
      <c r="L187" s="56"/>
    </row>
    <row r="188" spans="1:19" s="5" customFormat="1" ht="24" customHeight="1" x14ac:dyDescent="0.5">
      <c r="A188" s="18" t="s">
        <v>63</v>
      </c>
      <c r="B188" s="19"/>
      <c r="C188" s="55"/>
      <c r="D188" s="15"/>
      <c r="E188" s="16">
        <v>-5654</v>
      </c>
      <c r="F188" s="16"/>
      <c r="G188" s="16">
        <v>-17390</v>
      </c>
      <c r="H188" s="16"/>
      <c r="I188" s="16">
        <v>-2414</v>
      </c>
      <c r="J188" s="16"/>
      <c r="K188" s="16">
        <v>-2420</v>
      </c>
      <c r="L188" s="56"/>
      <c r="M188" s="7"/>
      <c r="N188" s="7"/>
      <c r="O188" s="7"/>
      <c r="P188" s="7"/>
      <c r="Q188" s="7"/>
      <c r="R188" s="7"/>
      <c r="S188" s="7"/>
    </row>
    <row r="189" spans="1:19" ht="24" customHeight="1" x14ac:dyDescent="0.5">
      <c r="A189" s="18" t="s">
        <v>64</v>
      </c>
      <c r="B189" s="56"/>
      <c r="C189" s="55"/>
      <c r="D189" s="15"/>
      <c r="E189" s="20">
        <v>-43806</v>
      </c>
      <c r="F189" s="21"/>
      <c r="G189" s="20">
        <v>-39185</v>
      </c>
      <c r="H189" s="21"/>
      <c r="I189" s="20">
        <v>-42705</v>
      </c>
      <c r="J189" s="21"/>
      <c r="K189" s="20">
        <v>-37835</v>
      </c>
      <c r="L189" s="56"/>
    </row>
    <row r="190" spans="1:19" ht="24" customHeight="1" x14ac:dyDescent="0.5">
      <c r="A190" s="104" t="s">
        <v>213</v>
      </c>
      <c r="B190" s="17"/>
      <c r="C190" s="55"/>
      <c r="D190" s="15"/>
      <c r="E190" s="20">
        <f>SUM(E186:E189)</f>
        <v>264244</v>
      </c>
      <c r="F190" s="16"/>
      <c r="G190" s="20">
        <f>SUM(G186:G189)</f>
        <v>-89265</v>
      </c>
      <c r="H190" s="16"/>
      <c r="I190" s="20">
        <f>SUM(I186:I189)</f>
        <v>192579</v>
      </c>
      <c r="J190" s="16"/>
      <c r="K190" s="20">
        <f>SUM(K186:K189)</f>
        <v>-237713</v>
      </c>
      <c r="L190" s="56"/>
    </row>
    <row r="191" spans="1:19" ht="12" customHeight="1" x14ac:dyDescent="0.5">
      <c r="A191" s="57"/>
      <c r="B191" s="56"/>
      <c r="C191" s="55"/>
      <c r="D191" s="15"/>
      <c r="E191" s="21"/>
      <c r="F191" s="16"/>
      <c r="G191" s="21"/>
      <c r="H191" s="64"/>
      <c r="I191" s="21"/>
      <c r="J191" s="16"/>
      <c r="K191" s="21"/>
      <c r="L191" s="56"/>
      <c r="M191" s="56"/>
      <c r="N191" s="56"/>
      <c r="O191" s="56"/>
      <c r="P191" s="56"/>
      <c r="Q191" s="56"/>
      <c r="R191" s="56"/>
      <c r="S191" s="56"/>
    </row>
    <row r="192" spans="1:19" s="56" customFormat="1" ht="23.25" customHeight="1" x14ac:dyDescent="0.5">
      <c r="A192" s="77" t="s">
        <v>151</v>
      </c>
      <c r="B192" s="17"/>
      <c r="C192" s="55"/>
      <c r="D192" s="15"/>
      <c r="F192" s="26"/>
    </row>
    <row r="193" spans="1:12" s="56" customFormat="1" ht="23.25" customHeight="1" x14ac:dyDescent="0.5">
      <c r="A193" s="31"/>
      <c r="B193" s="31"/>
      <c r="C193" s="31"/>
      <c r="D193" s="31"/>
      <c r="E193" s="31"/>
      <c r="F193" s="31"/>
      <c r="G193" s="31"/>
      <c r="H193" s="31"/>
      <c r="I193" s="32"/>
      <c r="J193" s="33"/>
      <c r="K193" s="6" t="s">
        <v>40</v>
      </c>
      <c r="L193" s="31"/>
    </row>
    <row r="194" spans="1:12" s="56" customFormat="1" ht="23.25" customHeight="1" x14ac:dyDescent="0.5">
      <c r="A194" s="1" t="s">
        <v>0</v>
      </c>
      <c r="B194" s="2"/>
      <c r="C194" s="3"/>
      <c r="D194" s="4"/>
      <c r="E194" s="4"/>
      <c r="F194" s="4"/>
      <c r="G194" s="4"/>
      <c r="H194" s="4"/>
      <c r="I194" s="4"/>
      <c r="J194" s="4"/>
      <c r="K194" s="4"/>
      <c r="L194" s="5"/>
    </row>
    <row r="195" spans="1:12" s="56" customFormat="1" ht="23.25" x14ac:dyDescent="0.5">
      <c r="A195" s="104" t="s">
        <v>65</v>
      </c>
      <c r="B195" s="51"/>
      <c r="C195" s="3"/>
      <c r="D195" s="51"/>
      <c r="E195" s="51"/>
      <c r="F195" s="51"/>
      <c r="G195" s="51"/>
      <c r="H195" s="51"/>
      <c r="I195" s="51"/>
      <c r="J195" s="51"/>
      <c r="K195" s="51"/>
      <c r="L195" s="19"/>
    </row>
    <row r="196" spans="1:12" s="56" customFormat="1" ht="23.25" customHeight="1" x14ac:dyDescent="0.5">
      <c r="A196" s="72" t="s">
        <v>172</v>
      </c>
      <c r="B196" s="2"/>
      <c r="C196" s="3"/>
      <c r="D196" s="4"/>
      <c r="E196" s="4"/>
      <c r="F196" s="4"/>
      <c r="G196" s="4"/>
      <c r="H196" s="4"/>
      <c r="I196" s="4"/>
      <c r="J196" s="4"/>
      <c r="K196" s="4"/>
      <c r="L196" s="5"/>
    </row>
    <row r="197" spans="1:12" s="56" customFormat="1" ht="23.25" customHeight="1" x14ac:dyDescent="0.5">
      <c r="A197" s="5"/>
      <c r="B197" s="4"/>
      <c r="C197" s="3"/>
      <c r="D197" s="4"/>
      <c r="E197" s="4"/>
      <c r="F197" s="4"/>
      <c r="G197" s="4"/>
      <c r="H197" s="4"/>
      <c r="I197" s="4"/>
      <c r="J197" s="4"/>
      <c r="K197" s="52" t="s">
        <v>1</v>
      </c>
      <c r="L197" s="5"/>
    </row>
    <row r="198" spans="1:12" s="56" customFormat="1" ht="23.25" customHeight="1" x14ac:dyDescent="0.5">
      <c r="A198" s="8"/>
      <c r="B198" s="7"/>
      <c r="C198" s="8"/>
      <c r="D198" s="7"/>
      <c r="E198" s="147"/>
      <c r="F198" s="147" t="s">
        <v>2</v>
      </c>
      <c r="G198" s="147"/>
      <c r="H198" s="9"/>
      <c r="I198" s="147"/>
      <c r="J198" s="147" t="s">
        <v>3</v>
      </c>
      <c r="K198" s="147"/>
      <c r="L198" s="7"/>
    </row>
    <row r="199" spans="1:12" s="56" customFormat="1" ht="23.25" customHeight="1" x14ac:dyDescent="0.5">
      <c r="A199" s="8"/>
      <c r="B199" s="7"/>
      <c r="C199" s="10"/>
      <c r="D199" s="11"/>
      <c r="E199" s="34">
        <v>2563</v>
      </c>
      <c r="F199" s="12"/>
      <c r="G199" s="34">
        <v>2562</v>
      </c>
      <c r="H199" s="13"/>
      <c r="I199" s="34">
        <v>2563</v>
      </c>
      <c r="J199" s="12"/>
      <c r="K199" s="34">
        <v>2562</v>
      </c>
      <c r="L199" s="7"/>
    </row>
    <row r="200" spans="1:12" s="56" customFormat="1" ht="12" customHeight="1" x14ac:dyDescent="0.5">
      <c r="A200" s="8"/>
      <c r="B200" s="7"/>
      <c r="C200" s="148"/>
      <c r="D200" s="47"/>
      <c r="E200" s="149"/>
      <c r="F200" s="150"/>
      <c r="G200" s="149"/>
      <c r="H200" s="13"/>
      <c r="I200" s="149"/>
      <c r="J200" s="150"/>
      <c r="K200" s="149"/>
      <c r="L200" s="7"/>
    </row>
    <row r="201" spans="1:12" s="56" customFormat="1" ht="23.25" x14ac:dyDescent="0.5">
      <c r="A201" s="53" t="s">
        <v>66</v>
      </c>
      <c r="B201" s="54"/>
      <c r="C201" s="55"/>
      <c r="D201" s="15"/>
      <c r="E201" s="58"/>
      <c r="F201" s="26"/>
      <c r="G201" s="58"/>
      <c r="I201" s="58"/>
      <c r="J201" s="26"/>
      <c r="K201" s="58"/>
    </row>
    <row r="202" spans="1:12" s="56" customFormat="1" ht="23.25" x14ac:dyDescent="0.5">
      <c r="A202" s="59" t="s">
        <v>160</v>
      </c>
      <c r="B202" s="60"/>
      <c r="C202" s="55"/>
      <c r="D202" s="15"/>
      <c r="E202" s="21">
        <v>24308</v>
      </c>
      <c r="F202" s="21"/>
      <c r="G202" s="21">
        <v>8257</v>
      </c>
      <c r="H202" s="21"/>
      <c r="I202" s="21">
        <v>2541</v>
      </c>
      <c r="J202" s="21"/>
      <c r="K202" s="21">
        <v>5904</v>
      </c>
    </row>
    <row r="203" spans="1:12" s="56" customFormat="1" ht="23.25" x14ac:dyDescent="0.5">
      <c r="A203" s="57" t="s">
        <v>214</v>
      </c>
      <c r="C203" s="55"/>
      <c r="D203" s="15"/>
      <c r="E203" s="21">
        <v>0</v>
      </c>
      <c r="F203" s="16"/>
      <c r="G203" s="21">
        <v>0</v>
      </c>
      <c r="H203" s="16"/>
      <c r="I203" s="21">
        <v>5494</v>
      </c>
      <c r="J203" s="16"/>
      <c r="K203" s="21">
        <v>9983</v>
      </c>
    </row>
    <row r="204" spans="1:12" s="56" customFormat="1" ht="23.25" x14ac:dyDescent="0.5">
      <c r="A204" s="57" t="s">
        <v>218</v>
      </c>
      <c r="C204" s="55"/>
      <c r="D204" s="15"/>
      <c r="E204" s="21">
        <v>3375</v>
      </c>
      <c r="F204" s="16"/>
      <c r="G204" s="21">
        <v>3375</v>
      </c>
      <c r="H204" s="16"/>
      <c r="I204" s="21">
        <v>3375</v>
      </c>
      <c r="J204" s="16"/>
      <c r="K204" s="21">
        <v>3375</v>
      </c>
    </row>
    <row r="205" spans="1:12" s="56" customFormat="1" ht="23.25" x14ac:dyDescent="0.5">
      <c r="A205" s="57" t="s">
        <v>215</v>
      </c>
      <c r="C205" s="55"/>
      <c r="D205" s="15"/>
      <c r="E205" s="21">
        <v>-201000</v>
      </c>
      <c r="F205" s="16"/>
      <c r="G205" s="21">
        <v>100121</v>
      </c>
      <c r="H205" s="16"/>
      <c r="I205" s="21">
        <v>-201000</v>
      </c>
      <c r="J205" s="16"/>
      <c r="K205" s="21">
        <v>100121</v>
      </c>
    </row>
    <row r="206" spans="1:12" s="56" customFormat="1" ht="23.25" x14ac:dyDescent="0.5">
      <c r="A206" s="59" t="s">
        <v>225</v>
      </c>
      <c r="B206" s="60"/>
      <c r="C206" s="55"/>
      <c r="D206" s="15"/>
      <c r="E206" s="21">
        <v>-19000</v>
      </c>
      <c r="F206" s="21"/>
      <c r="G206" s="21">
        <v>-8400</v>
      </c>
      <c r="H206" s="21"/>
      <c r="I206" s="21">
        <v>0</v>
      </c>
      <c r="J206" s="21"/>
      <c r="K206" s="21">
        <v>0</v>
      </c>
    </row>
    <row r="207" spans="1:12" s="56" customFormat="1" ht="23.25" x14ac:dyDescent="0.5">
      <c r="A207" s="57" t="s">
        <v>158</v>
      </c>
      <c r="C207" s="55"/>
      <c r="D207" s="15"/>
      <c r="E207" s="21">
        <v>75500</v>
      </c>
      <c r="F207" s="16"/>
      <c r="G207" s="21">
        <v>94300</v>
      </c>
      <c r="H207" s="16"/>
      <c r="I207" s="21">
        <v>0</v>
      </c>
      <c r="J207" s="16"/>
      <c r="K207" s="21">
        <v>0</v>
      </c>
    </row>
    <row r="208" spans="1:12" s="56" customFormat="1" ht="23.25" x14ac:dyDescent="0.5">
      <c r="A208" s="59" t="s">
        <v>67</v>
      </c>
      <c r="B208" s="60"/>
      <c r="C208" s="55"/>
      <c r="D208" s="15"/>
      <c r="E208" s="21">
        <v>-290308</v>
      </c>
      <c r="F208" s="21"/>
      <c r="G208" s="21">
        <v>-67551</v>
      </c>
      <c r="H208" s="21"/>
      <c r="I208" s="21">
        <v>-257257</v>
      </c>
      <c r="J208" s="21"/>
      <c r="K208" s="21">
        <v>-42628</v>
      </c>
    </row>
    <row r="209" spans="1:19" s="56" customFormat="1" ht="23.25" x14ac:dyDescent="0.5">
      <c r="A209" s="59" t="s">
        <v>68</v>
      </c>
      <c r="B209" s="60"/>
      <c r="C209" s="55"/>
      <c r="D209" s="15"/>
      <c r="E209" s="21">
        <v>3409</v>
      </c>
      <c r="F209" s="21"/>
      <c r="G209" s="21">
        <v>2497</v>
      </c>
      <c r="H209" s="21"/>
      <c r="I209" s="21">
        <v>1942</v>
      </c>
      <c r="J209" s="21"/>
      <c r="K209" s="21">
        <v>1316</v>
      </c>
    </row>
    <row r="210" spans="1:19" s="56" customFormat="1" ht="23.25" x14ac:dyDescent="0.5">
      <c r="A210" s="57" t="s">
        <v>216</v>
      </c>
      <c r="C210" s="55"/>
      <c r="D210" s="15"/>
      <c r="E210" s="16">
        <v>46556</v>
      </c>
      <c r="F210" s="16"/>
      <c r="G210" s="16">
        <v>-1969</v>
      </c>
      <c r="H210" s="16"/>
      <c r="I210" s="16">
        <v>40012</v>
      </c>
      <c r="J210" s="16"/>
      <c r="K210" s="16">
        <v>-2928</v>
      </c>
    </row>
    <row r="211" spans="1:19" s="56" customFormat="1" ht="23.25" x14ac:dyDescent="0.5">
      <c r="A211" s="53" t="s">
        <v>153</v>
      </c>
      <c r="C211" s="55"/>
      <c r="D211" s="15"/>
      <c r="E211" s="22">
        <f>SUM(E202:E210)</f>
        <v>-357160</v>
      </c>
      <c r="F211" s="16"/>
      <c r="G211" s="22">
        <f>SUM(G202:G210)</f>
        <v>130630</v>
      </c>
      <c r="H211" s="16"/>
      <c r="I211" s="22">
        <f>SUM(I202:I210)</f>
        <v>-404893</v>
      </c>
      <c r="J211" s="16"/>
      <c r="K211" s="22">
        <f>SUM(K202:K210)</f>
        <v>75143</v>
      </c>
    </row>
    <row r="212" spans="1:19" s="56" customFormat="1" ht="23.25" x14ac:dyDescent="0.5">
      <c r="A212" s="53" t="s">
        <v>69</v>
      </c>
      <c r="B212" s="54"/>
      <c r="C212" s="55"/>
      <c r="D212" s="15"/>
      <c r="E212" s="16"/>
      <c r="F212" s="16"/>
      <c r="G212" s="16"/>
      <c r="H212" s="16"/>
      <c r="I212" s="16"/>
      <c r="J212" s="16"/>
      <c r="K212" s="16"/>
    </row>
    <row r="213" spans="1:19" s="56" customFormat="1" ht="23.25" x14ac:dyDescent="0.5">
      <c r="A213" s="18" t="s">
        <v>219</v>
      </c>
      <c r="B213" s="17"/>
      <c r="C213" s="55"/>
      <c r="D213" s="15"/>
      <c r="E213" s="16">
        <v>10698</v>
      </c>
      <c r="F213" s="16"/>
      <c r="G213" s="16">
        <v>-32271</v>
      </c>
      <c r="H213" s="16"/>
      <c r="I213" s="16">
        <v>0</v>
      </c>
      <c r="J213" s="16"/>
      <c r="K213" s="16">
        <v>0</v>
      </c>
    </row>
    <row r="214" spans="1:19" s="56" customFormat="1" ht="23.25" x14ac:dyDescent="0.5">
      <c r="A214" s="18" t="s">
        <v>152</v>
      </c>
      <c r="B214" s="17"/>
      <c r="C214" s="55"/>
      <c r="D214" s="15"/>
      <c r="E214" s="16">
        <v>-56738</v>
      </c>
      <c r="F214" s="16"/>
      <c r="G214" s="16">
        <v>-52295</v>
      </c>
      <c r="H214" s="16"/>
      <c r="I214" s="16">
        <v>16531</v>
      </c>
      <c r="J214" s="16"/>
      <c r="K214" s="16">
        <v>125252</v>
      </c>
    </row>
    <row r="215" spans="1:19" s="56" customFormat="1" ht="23.25" x14ac:dyDescent="0.5">
      <c r="A215" s="18" t="s">
        <v>136</v>
      </c>
      <c r="B215" s="17"/>
      <c r="C215" s="55"/>
      <c r="D215" s="15"/>
      <c r="E215" s="16">
        <v>-78984</v>
      </c>
      <c r="F215" s="16"/>
      <c r="G215" s="16">
        <v>-177233</v>
      </c>
      <c r="H215" s="16"/>
      <c r="I215" s="16">
        <v>-78985</v>
      </c>
      <c r="J215" s="16"/>
      <c r="K215" s="16">
        <v>-177233</v>
      </c>
    </row>
    <row r="216" spans="1:19" s="56" customFormat="1" ht="23.25" x14ac:dyDescent="0.5">
      <c r="A216" s="53" t="s">
        <v>161</v>
      </c>
      <c r="C216" s="55"/>
      <c r="D216" s="15"/>
      <c r="E216" s="22">
        <f>SUM(E213:E215)</f>
        <v>-125024</v>
      </c>
      <c r="F216" s="16"/>
      <c r="G216" s="22">
        <f>SUM(G213:G215)</f>
        <v>-261799</v>
      </c>
      <c r="H216" s="16"/>
      <c r="I216" s="22">
        <f>SUM(I213:I215)</f>
        <v>-62454</v>
      </c>
      <c r="J216" s="16"/>
      <c r="K216" s="22">
        <f>SUM(K213:K215)</f>
        <v>-51981</v>
      </c>
      <c r="M216" s="7"/>
      <c r="N216" s="7"/>
      <c r="O216" s="7"/>
      <c r="P216" s="7"/>
      <c r="Q216" s="7"/>
      <c r="R216" s="7"/>
      <c r="S216" s="7"/>
    </row>
    <row r="217" spans="1:19" ht="24" customHeight="1" x14ac:dyDescent="0.5">
      <c r="A217" s="53" t="s">
        <v>33</v>
      </c>
      <c r="B217" s="56"/>
      <c r="C217" s="55"/>
      <c r="D217" s="15"/>
      <c r="E217" s="22">
        <v>802</v>
      </c>
      <c r="F217" s="16"/>
      <c r="G217" s="22">
        <v>-7774</v>
      </c>
      <c r="H217" s="16"/>
      <c r="I217" s="22">
        <v>0</v>
      </c>
      <c r="J217" s="16"/>
      <c r="K217" s="22">
        <v>0</v>
      </c>
      <c r="L217" s="56"/>
    </row>
    <row r="218" spans="1:19" ht="24" customHeight="1" x14ac:dyDescent="0.5">
      <c r="A218" s="53" t="s">
        <v>227</v>
      </c>
      <c r="B218" s="56"/>
      <c r="C218" s="55"/>
      <c r="D218" s="15"/>
      <c r="E218" s="21">
        <f>SUM(E190,E211,E216,E217)</f>
        <v>-217138</v>
      </c>
      <c r="F218" s="16"/>
      <c r="G218" s="21">
        <f>SUM(G190,G211,G216,G217)</f>
        <v>-228208</v>
      </c>
      <c r="H218" s="16"/>
      <c r="I218" s="21">
        <f>SUM(I190,I211,I216,I217)</f>
        <v>-274768</v>
      </c>
      <c r="J218" s="16"/>
      <c r="K218" s="21">
        <f>SUM(K190,K211,K216,K217)</f>
        <v>-214551</v>
      </c>
      <c r="L218" s="56"/>
    </row>
    <row r="219" spans="1:19" ht="24" customHeight="1" x14ac:dyDescent="0.5">
      <c r="A219" s="57" t="s">
        <v>147</v>
      </c>
      <c r="B219" s="56"/>
      <c r="C219" s="55"/>
      <c r="D219" s="15"/>
      <c r="E219" s="21"/>
      <c r="F219" s="16"/>
      <c r="G219" s="21"/>
      <c r="H219" s="16"/>
      <c r="I219" s="21"/>
      <c r="J219" s="16"/>
      <c r="K219" s="21"/>
      <c r="L219" s="56"/>
    </row>
    <row r="220" spans="1:19" ht="24" customHeight="1" x14ac:dyDescent="0.5">
      <c r="A220" s="57" t="s">
        <v>127</v>
      </c>
      <c r="B220" s="56"/>
      <c r="C220" s="55"/>
      <c r="D220" s="15"/>
      <c r="E220" s="21">
        <v>513</v>
      </c>
      <c r="F220" s="16"/>
      <c r="G220" s="21">
        <v>2117</v>
      </c>
      <c r="H220" s="16"/>
      <c r="I220" s="21">
        <v>0</v>
      </c>
      <c r="J220" s="16"/>
      <c r="K220" s="21">
        <v>0</v>
      </c>
      <c r="L220" s="56"/>
    </row>
    <row r="221" spans="1:19" ht="24" customHeight="1" x14ac:dyDescent="0.5">
      <c r="A221" s="18" t="s">
        <v>70</v>
      </c>
      <c r="B221" s="19"/>
      <c r="C221" s="55"/>
      <c r="D221" s="15"/>
      <c r="E221" s="20">
        <v>885451</v>
      </c>
      <c r="F221" s="16"/>
      <c r="G221" s="20">
        <v>1034508</v>
      </c>
      <c r="H221" s="16"/>
      <c r="I221" s="20">
        <v>599056</v>
      </c>
      <c r="J221" s="16"/>
      <c r="K221" s="20">
        <v>750782</v>
      </c>
      <c r="L221" s="56"/>
    </row>
    <row r="222" spans="1:19" ht="24" customHeight="1" thickBot="1" x14ac:dyDescent="0.55000000000000004">
      <c r="A222" s="105" t="s">
        <v>71</v>
      </c>
      <c r="B222" s="17"/>
      <c r="C222" s="55"/>
      <c r="D222" s="15"/>
      <c r="E222" s="27">
        <f>SUM(E218:E221)</f>
        <v>668826</v>
      </c>
      <c r="F222" s="16"/>
      <c r="G222" s="27">
        <f>SUM(G218:G221)</f>
        <v>808417</v>
      </c>
      <c r="H222" s="16"/>
      <c r="I222" s="27">
        <f>SUM(I218:I221)</f>
        <v>324288</v>
      </c>
      <c r="J222" s="16"/>
      <c r="K222" s="27">
        <f>SUM(K218:K221)</f>
        <v>536231</v>
      </c>
      <c r="L222" s="56"/>
    </row>
    <row r="223" spans="1:19" ht="24" customHeight="1" thickTop="1" x14ac:dyDescent="0.5">
      <c r="A223" s="57"/>
      <c r="B223" s="56"/>
      <c r="C223" s="55"/>
      <c r="D223" s="23"/>
      <c r="E223" s="155">
        <f>+E222-BS!E11</f>
        <v>0</v>
      </c>
      <c r="F223" s="155"/>
      <c r="G223" s="155">
        <f>G222-808417</f>
        <v>0</v>
      </c>
      <c r="H223" s="155"/>
      <c r="I223" s="155">
        <f>+I222-BS!I11</f>
        <v>0</v>
      </c>
      <c r="J223" s="155"/>
      <c r="K223" s="155">
        <f>K222-536231</f>
        <v>0</v>
      </c>
      <c r="L223" s="56"/>
    </row>
    <row r="224" spans="1:19" ht="24" customHeight="1" x14ac:dyDescent="0.5">
      <c r="A224" s="53" t="s">
        <v>222</v>
      </c>
      <c r="B224" s="56"/>
      <c r="C224" s="55"/>
      <c r="D224" s="23"/>
      <c r="E224" s="155"/>
      <c r="F224" s="155"/>
      <c r="G224" s="155"/>
      <c r="H224" s="155"/>
      <c r="I224" s="155"/>
      <c r="J224" s="155"/>
      <c r="K224" s="155"/>
      <c r="L224" s="56"/>
    </row>
    <row r="225" spans="1:12" ht="24" customHeight="1" x14ac:dyDescent="0.5">
      <c r="A225" s="53" t="s">
        <v>220</v>
      </c>
      <c r="B225" s="56"/>
      <c r="C225" s="55"/>
      <c r="D225" s="23"/>
      <c r="E225" s="155"/>
      <c r="F225" s="155"/>
      <c r="G225" s="155"/>
      <c r="H225" s="155"/>
      <c r="I225" s="155"/>
      <c r="J225" s="155"/>
      <c r="K225" s="155"/>
      <c r="L225" s="56"/>
    </row>
    <row r="226" spans="1:12" ht="24" customHeight="1" x14ac:dyDescent="0.5">
      <c r="A226" s="57" t="s">
        <v>223</v>
      </c>
      <c r="B226" s="56"/>
      <c r="C226" s="55"/>
      <c r="D226" s="23"/>
      <c r="E226" s="21">
        <v>44674</v>
      </c>
      <c r="F226" s="16"/>
      <c r="G226" s="21">
        <v>0</v>
      </c>
      <c r="H226" s="16"/>
      <c r="I226" s="21">
        <v>44674</v>
      </c>
      <c r="J226" s="16"/>
      <c r="K226" s="21">
        <v>0</v>
      </c>
      <c r="L226" s="56"/>
    </row>
    <row r="227" spans="1:12" ht="24" customHeight="1" x14ac:dyDescent="0.5">
      <c r="A227" s="57" t="s">
        <v>221</v>
      </c>
      <c r="B227" s="56"/>
      <c r="C227" s="55"/>
      <c r="D227" s="23"/>
      <c r="E227" s="21"/>
      <c r="F227" s="16"/>
      <c r="G227" s="21"/>
      <c r="H227" s="16"/>
      <c r="I227" s="21"/>
      <c r="J227" s="16"/>
      <c r="K227" s="21"/>
      <c r="L227" s="56"/>
    </row>
    <row r="228" spans="1:12" ht="24" customHeight="1" x14ac:dyDescent="0.5">
      <c r="A228" s="57" t="s">
        <v>231</v>
      </c>
      <c r="B228" s="56"/>
      <c r="C228" s="55"/>
      <c r="D228" s="23"/>
      <c r="E228" s="21">
        <v>18201</v>
      </c>
      <c r="F228" s="16"/>
      <c r="G228" s="21">
        <v>0</v>
      </c>
      <c r="H228" s="16"/>
      <c r="I228" s="21">
        <v>0</v>
      </c>
      <c r="J228" s="16"/>
      <c r="K228" s="21">
        <v>0</v>
      </c>
      <c r="L228" s="56"/>
    </row>
    <row r="229" spans="1:12" ht="24" customHeight="1" x14ac:dyDescent="0.5">
      <c r="A229" s="57"/>
      <c r="B229" s="56"/>
      <c r="C229" s="55"/>
      <c r="D229" s="23"/>
      <c r="E229" s="16"/>
      <c r="F229" s="16"/>
      <c r="G229" s="16"/>
      <c r="H229" s="16"/>
      <c r="I229" s="16"/>
      <c r="J229" s="16"/>
      <c r="K229" s="16"/>
      <c r="L229" s="56"/>
    </row>
    <row r="230" spans="1:12" ht="24" customHeight="1" x14ac:dyDescent="0.5">
      <c r="A230" s="77" t="s">
        <v>151</v>
      </c>
      <c r="B230" s="17"/>
      <c r="C230" s="55"/>
      <c r="D230" s="15"/>
      <c r="E230" s="26"/>
      <c r="F230" s="26"/>
      <c r="G230" s="26"/>
      <c r="H230" s="56"/>
      <c r="I230" s="56"/>
      <c r="J230" s="56"/>
      <c r="K230" s="56"/>
      <c r="L230" s="56"/>
    </row>
  </sheetData>
  <pageMargins left="0.9055118110236221" right="0.31496062992125984" top="0.74803149606299213" bottom="0.31496062992125984" header="0.31496062992125984" footer="0.31496062992125984"/>
  <pageSetup paperSize="9" scale="72" fitToHeight="6" orientation="portrait" r:id="rId1"/>
  <rowBreaks count="5" manualBreakCount="5">
    <brk id="41" max="16383" man="1"/>
    <brk id="82" max="16383" man="1"/>
    <brk id="116" max="16383" man="1"/>
    <brk id="150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5"/>
  <sheetViews>
    <sheetView showGridLines="0" tabSelected="1" view="pageBreakPreview" topLeftCell="A21" zoomScale="90" zoomScaleNormal="100" zoomScaleSheetLayoutView="90" workbookViewId="0">
      <selection activeCell="J28" sqref="J28"/>
    </sheetView>
  </sheetViews>
  <sheetFormatPr defaultColWidth="9.28515625" defaultRowHeight="24" customHeight="1" x14ac:dyDescent="0.5"/>
  <cols>
    <col min="1" max="1" width="12.7109375" style="164" customWidth="1"/>
    <col min="2" max="2" width="17.28515625" style="164" customWidth="1"/>
    <col min="3" max="3" width="3.42578125" style="164" customWidth="1"/>
    <col min="4" max="4" width="15.7109375" style="164" customWidth="1"/>
    <col min="5" max="5" width="1.7109375" style="164" customWidth="1"/>
    <col min="6" max="6" width="15.7109375" style="164" customWidth="1"/>
    <col min="7" max="7" width="1.7109375" style="164" customWidth="1"/>
    <col min="8" max="8" width="19.5703125" style="164" customWidth="1"/>
    <col min="9" max="9" width="1.7109375" style="164" customWidth="1"/>
    <col min="10" max="10" width="21.42578125" style="164" customWidth="1"/>
    <col min="11" max="11" width="1.7109375" style="164" customWidth="1"/>
    <col min="12" max="12" width="15.42578125" style="164" customWidth="1"/>
    <col min="13" max="13" width="1.7109375" style="164" customWidth="1"/>
    <col min="14" max="14" width="15.7109375" style="164" customWidth="1"/>
    <col min="15" max="15" width="1.7109375" style="164" customWidth="1"/>
    <col min="16" max="16" width="21.5703125" style="164" customWidth="1"/>
    <col min="17" max="17" width="1.7109375" style="164" customWidth="1"/>
    <col min="18" max="18" width="21.5703125" style="164" customWidth="1"/>
    <col min="19" max="19" width="1.7109375" style="164" customWidth="1"/>
    <col min="20" max="20" width="21.5703125" style="164" customWidth="1"/>
    <col min="21" max="21" width="1.7109375" style="164" customWidth="1"/>
    <col min="22" max="22" width="15.7109375" style="164" customWidth="1"/>
    <col min="23" max="23" width="1.7109375" style="164" customWidth="1"/>
    <col min="24" max="24" width="15.7109375" style="164" customWidth="1"/>
    <col min="25" max="25" width="1.7109375" style="164" customWidth="1"/>
    <col min="26" max="26" width="15.7109375" style="164" customWidth="1"/>
    <col min="27" max="27" width="0.7109375" style="164" customWidth="1"/>
    <col min="28" max="28" width="10.7109375" style="164" customWidth="1"/>
    <col min="29" max="16384" width="9.28515625" style="164"/>
  </cols>
  <sheetData>
    <row r="1" spans="1:26" ht="24" customHeight="1" x14ac:dyDescent="0.5">
      <c r="Z1" s="187" t="s">
        <v>79</v>
      </c>
    </row>
    <row r="2" spans="1:26" ht="24" customHeight="1" x14ac:dyDescent="0.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6" ht="24" customHeight="1" x14ac:dyDescent="0.5">
      <c r="A3" s="167" t="s">
        <v>80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6" ht="24" customHeight="1" x14ac:dyDescent="0.5">
      <c r="A4" s="167" t="s">
        <v>172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ht="24" customHeight="1" x14ac:dyDescent="0.5"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7" t="s">
        <v>81</v>
      </c>
    </row>
    <row r="6" spans="1:26" ht="24" customHeight="1" x14ac:dyDescent="0.5">
      <c r="A6" s="189"/>
      <c r="B6" s="189"/>
      <c r="C6" s="189"/>
      <c r="D6" s="197" t="s">
        <v>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24" customHeight="1" x14ac:dyDescent="0.5">
      <c r="A7" s="189"/>
      <c r="B7" s="189"/>
      <c r="C7" s="189"/>
      <c r="D7" s="198" t="s">
        <v>36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0"/>
      <c r="X7" s="190"/>
      <c r="Y7" s="190"/>
      <c r="Z7" s="190"/>
    </row>
    <row r="8" spans="1:26" ht="24" customHeight="1" x14ac:dyDescent="0.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8" t="s">
        <v>88</v>
      </c>
      <c r="Q8" s="198"/>
      <c r="R8" s="198"/>
      <c r="S8" s="198"/>
      <c r="T8" s="198"/>
      <c r="U8" s="191"/>
      <c r="V8" s="190"/>
      <c r="W8" s="190"/>
      <c r="X8" s="190"/>
      <c r="Y8" s="190"/>
      <c r="Z8" s="190"/>
    </row>
    <row r="9" spans="1:26" ht="24" customHeight="1" x14ac:dyDescent="0.5">
      <c r="A9" s="189"/>
      <c r="B9" s="189"/>
      <c r="C9" s="189"/>
      <c r="D9" s="189"/>
      <c r="E9" s="189"/>
      <c r="F9" s="189"/>
      <c r="G9" s="189"/>
      <c r="H9" s="189"/>
      <c r="I9" s="189"/>
      <c r="K9" s="189"/>
      <c r="L9" s="189"/>
      <c r="M9" s="189"/>
      <c r="N9" s="189"/>
      <c r="O9" s="189"/>
      <c r="P9" s="199" t="s">
        <v>100</v>
      </c>
      <c r="Q9" s="199"/>
      <c r="R9" s="199"/>
      <c r="S9" s="189"/>
      <c r="V9" s="190"/>
    </row>
    <row r="10" spans="1:26" ht="24" customHeight="1" x14ac:dyDescent="0.5">
      <c r="A10" s="189"/>
      <c r="B10" s="189"/>
      <c r="C10" s="189"/>
      <c r="D10" s="189"/>
      <c r="E10" s="189"/>
      <c r="F10" s="189"/>
      <c r="G10" s="189"/>
      <c r="H10" s="189"/>
      <c r="I10" s="189"/>
      <c r="J10" s="160" t="s">
        <v>96</v>
      </c>
      <c r="K10" s="189"/>
      <c r="L10" s="189"/>
      <c r="M10" s="189"/>
      <c r="N10" s="189"/>
      <c r="O10" s="189"/>
      <c r="P10" s="160"/>
      <c r="Q10" s="160"/>
      <c r="R10" s="160" t="s">
        <v>173</v>
      </c>
      <c r="S10" s="189"/>
      <c r="V10" s="190"/>
    </row>
    <row r="11" spans="1:26" s="160" customFormat="1" ht="24" customHeight="1" x14ac:dyDescent="0.5">
      <c r="A11" s="189"/>
      <c r="H11" s="160" t="s">
        <v>131</v>
      </c>
      <c r="J11" s="160" t="s">
        <v>198</v>
      </c>
      <c r="P11" s="160" t="s">
        <v>124</v>
      </c>
      <c r="R11" s="160" t="s">
        <v>174</v>
      </c>
      <c r="V11" s="160" t="s">
        <v>78</v>
      </c>
      <c r="X11" s="160" t="s">
        <v>96</v>
      </c>
      <c r="Z11" s="160" t="s">
        <v>78</v>
      </c>
    </row>
    <row r="12" spans="1:26" s="160" customFormat="1" ht="24" customHeight="1" x14ac:dyDescent="0.5">
      <c r="A12" s="189"/>
      <c r="D12" s="160" t="s">
        <v>28</v>
      </c>
      <c r="F12" s="160" t="s">
        <v>73</v>
      </c>
      <c r="H12" s="160" t="s">
        <v>132</v>
      </c>
      <c r="J12" s="160" t="s">
        <v>199</v>
      </c>
      <c r="L12" s="199" t="s">
        <v>34</v>
      </c>
      <c r="M12" s="199"/>
      <c r="N12" s="199"/>
      <c r="P12" s="160" t="s">
        <v>103</v>
      </c>
      <c r="R12" s="160" t="s">
        <v>175</v>
      </c>
      <c r="T12" s="160" t="s">
        <v>176</v>
      </c>
      <c r="V12" s="160" t="s">
        <v>27</v>
      </c>
      <c r="X12" s="160" t="s">
        <v>97</v>
      </c>
      <c r="Z12" s="160" t="s">
        <v>99</v>
      </c>
    </row>
    <row r="13" spans="1:26" s="160" customFormat="1" ht="24" customHeight="1" x14ac:dyDescent="0.5">
      <c r="A13" s="189"/>
      <c r="D13" s="159" t="s">
        <v>74</v>
      </c>
      <c r="F13" s="159" t="s">
        <v>75</v>
      </c>
      <c r="H13" s="159" t="s">
        <v>110</v>
      </c>
      <c r="J13" s="159" t="s">
        <v>200</v>
      </c>
      <c r="L13" s="159" t="s">
        <v>76</v>
      </c>
      <c r="N13" s="159" t="s">
        <v>77</v>
      </c>
      <c r="P13" s="159" t="s">
        <v>104</v>
      </c>
      <c r="R13" s="159" t="s">
        <v>100</v>
      </c>
      <c r="T13" s="159" t="s">
        <v>177</v>
      </c>
      <c r="V13" s="159" t="s">
        <v>101</v>
      </c>
      <c r="X13" s="159" t="s">
        <v>98</v>
      </c>
      <c r="Z13" s="159" t="s">
        <v>82</v>
      </c>
    </row>
    <row r="15" spans="1:26" ht="24" customHeight="1" x14ac:dyDescent="0.5">
      <c r="A15" s="167" t="s">
        <v>155</v>
      </c>
      <c r="D15" s="166">
        <v>1989531</v>
      </c>
      <c r="E15" s="166"/>
      <c r="F15" s="166">
        <v>1105934</v>
      </c>
      <c r="G15" s="166"/>
      <c r="H15" s="166">
        <v>13145</v>
      </c>
      <c r="I15" s="166"/>
      <c r="J15" s="166">
        <v>0</v>
      </c>
      <c r="K15" s="166"/>
      <c r="L15" s="166">
        <v>198953</v>
      </c>
      <c r="M15" s="166"/>
      <c r="N15" s="166">
        <v>1067106</v>
      </c>
      <c r="O15" s="166"/>
      <c r="P15" s="166">
        <v>-4479</v>
      </c>
      <c r="Q15" s="166"/>
      <c r="R15" s="166">
        <v>0</v>
      </c>
      <c r="S15" s="166"/>
      <c r="T15" s="166">
        <f>P15+R15</f>
        <v>-4479</v>
      </c>
      <c r="U15" s="166"/>
      <c r="V15" s="166">
        <f>+T15+N15+L15+H15+F15+D15</f>
        <v>4370190</v>
      </c>
      <c r="W15" s="166"/>
      <c r="X15" s="166">
        <v>90261</v>
      </c>
      <c r="Y15" s="166"/>
      <c r="Z15" s="166">
        <f>SUM(V15:X15)</f>
        <v>4460451</v>
      </c>
    </row>
    <row r="16" spans="1:26" ht="24" customHeight="1" x14ac:dyDescent="0.5">
      <c r="A16" s="168" t="s">
        <v>137</v>
      </c>
      <c r="D16" s="166">
        <v>0</v>
      </c>
      <c r="E16" s="166"/>
      <c r="F16" s="166">
        <v>0</v>
      </c>
      <c r="G16" s="166"/>
      <c r="H16" s="166">
        <v>0</v>
      </c>
      <c r="I16" s="166"/>
      <c r="J16" s="166">
        <v>0</v>
      </c>
      <c r="K16" s="166"/>
      <c r="L16" s="166">
        <v>0</v>
      </c>
      <c r="M16" s="166"/>
      <c r="N16" s="166">
        <v>24595</v>
      </c>
      <c r="O16" s="166"/>
      <c r="P16" s="166">
        <v>0</v>
      </c>
      <c r="Q16" s="166"/>
      <c r="R16" s="166">
        <v>0</v>
      </c>
      <c r="S16" s="166"/>
      <c r="T16" s="166">
        <f>P16+R16</f>
        <v>0</v>
      </c>
      <c r="U16" s="166"/>
      <c r="V16" s="166">
        <f>+T16+N16+L16+H16+F16+D16</f>
        <v>24595</v>
      </c>
      <c r="W16" s="166"/>
      <c r="X16" s="166">
        <v>-11552</v>
      </c>
      <c r="Y16" s="166"/>
      <c r="Z16" s="166">
        <f>SUM(V16:X16)</f>
        <v>13043</v>
      </c>
    </row>
    <row r="17" spans="1:26" ht="24" customHeight="1" x14ac:dyDescent="0.5">
      <c r="A17" s="168" t="s">
        <v>135</v>
      </c>
      <c r="D17" s="192">
        <v>0</v>
      </c>
      <c r="E17" s="166"/>
      <c r="F17" s="192">
        <v>0</v>
      </c>
      <c r="G17" s="166"/>
      <c r="H17" s="192">
        <v>0</v>
      </c>
      <c r="I17" s="166"/>
      <c r="J17" s="192">
        <v>0</v>
      </c>
      <c r="K17" s="166"/>
      <c r="L17" s="192">
        <v>0</v>
      </c>
      <c r="M17" s="166"/>
      <c r="N17" s="192">
        <v>0</v>
      </c>
      <c r="O17" s="166"/>
      <c r="P17" s="192">
        <v>-8294</v>
      </c>
      <c r="Q17" s="166"/>
      <c r="R17" s="192">
        <v>0</v>
      </c>
      <c r="S17" s="166"/>
      <c r="T17" s="192">
        <f>P17+R17</f>
        <v>-8294</v>
      </c>
      <c r="U17" s="166"/>
      <c r="V17" s="192">
        <f>+T17+N17+L17+H17+F17+D17</f>
        <v>-8294</v>
      </c>
      <c r="W17" s="166"/>
      <c r="X17" s="192">
        <v>-4731</v>
      </c>
      <c r="Y17" s="166"/>
      <c r="Z17" s="192">
        <f>SUM(V17:X17)</f>
        <v>-13025</v>
      </c>
    </row>
    <row r="18" spans="1:26" ht="24" customHeight="1" x14ac:dyDescent="0.5">
      <c r="A18" s="168" t="s">
        <v>102</v>
      </c>
      <c r="D18" s="166">
        <f>SUM(D16:D17)</f>
        <v>0</v>
      </c>
      <c r="E18" s="166"/>
      <c r="F18" s="166">
        <f>SUM(F16:F17)</f>
        <v>0</v>
      </c>
      <c r="G18" s="166"/>
      <c r="H18" s="166">
        <f>SUM(H16:H17)</f>
        <v>0</v>
      </c>
      <c r="I18" s="166"/>
      <c r="J18" s="166">
        <f>SUM(J16:J17)</f>
        <v>0</v>
      </c>
      <c r="K18" s="166"/>
      <c r="L18" s="166">
        <f>SUM(L16:L17)</f>
        <v>0</v>
      </c>
      <c r="M18" s="166"/>
      <c r="N18" s="166">
        <f>SUM(N16:N17)</f>
        <v>24595</v>
      </c>
      <c r="O18" s="166"/>
      <c r="P18" s="166">
        <f>SUM(P16:P17)</f>
        <v>-8294</v>
      </c>
      <c r="Q18" s="166"/>
      <c r="R18" s="166">
        <f>SUM(R16:R17)</f>
        <v>0</v>
      </c>
      <c r="S18" s="166"/>
      <c r="T18" s="166">
        <f>SUM(T16:T17)</f>
        <v>-8294</v>
      </c>
      <c r="U18" s="166"/>
      <c r="V18" s="166">
        <f>SUM(V16:V17)</f>
        <v>16301</v>
      </c>
      <c r="W18" s="166"/>
      <c r="X18" s="166">
        <f>SUM(X16:X17)</f>
        <v>-16283</v>
      </c>
      <c r="Y18" s="166"/>
      <c r="Z18" s="166">
        <f>SUM(Z16:Z17)</f>
        <v>18</v>
      </c>
    </row>
    <row r="19" spans="1:26" ht="23.1" customHeight="1" x14ac:dyDescent="0.5">
      <c r="A19" s="168" t="s">
        <v>146</v>
      </c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6"/>
      <c r="N19" s="166">
        <v>-179057</v>
      </c>
      <c r="O19" s="166"/>
      <c r="P19" s="166">
        <v>0</v>
      </c>
      <c r="Q19" s="166"/>
      <c r="R19" s="166">
        <v>0</v>
      </c>
      <c r="S19" s="166"/>
      <c r="T19" s="166">
        <f>SUM(P19:R19)</f>
        <v>0</v>
      </c>
      <c r="V19" s="166">
        <f>+T19+N19+L19+H19+F19+D19</f>
        <v>-179057</v>
      </c>
      <c r="X19" s="192">
        <v>0</v>
      </c>
      <c r="Z19" s="166">
        <f>SUM(V19:X19)</f>
        <v>-179057</v>
      </c>
    </row>
    <row r="20" spans="1:26" ht="24" customHeight="1" thickBot="1" x14ac:dyDescent="0.55000000000000004">
      <c r="A20" s="167" t="s">
        <v>156</v>
      </c>
      <c r="D20" s="165">
        <f>SUM(D15,D18:D19)</f>
        <v>1989531</v>
      </c>
      <c r="E20" s="166"/>
      <c r="F20" s="165">
        <f>SUM(F15,F18:F19)</f>
        <v>1105934</v>
      </c>
      <c r="G20" s="166"/>
      <c r="H20" s="165">
        <f>SUM(H15,H18:H19)</f>
        <v>13145</v>
      </c>
      <c r="I20" s="166"/>
      <c r="J20" s="165">
        <f>SUM(J15,J18:J19)</f>
        <v>0</v>
      </c>
      <c r="K20" s="166"/>
      <c r="L20" s="165">
        <f>SUM(L15,L18:L19)</f>
        <v>198953</v>
      </c>
      <c r="M20" s="166"/>
      <c r="N20" s="165">
        <f>SUM(N15,N18:N19)</f>
        <v>912644</v>
      </c>
      <c r="O20" s="166"/>
      <c r="P20" s="165">
        <f>SUM(P15,P18:P19)</f>
        <v>-12773</v>
      </c>
      <c r="Q20" s="166"/>
      <c r="R20" s="165">
        <f>SUM(R15,R18:R19)</f>
        <v>0</v>
      </c>
      <c r="S20" s="166"/>
      <c r="T20" s="165">
        <f>SUM(T15,T18:T19)</f>
        <v>-12773</v>
      </c>
      <c r="U20" s="166"/>
      <c r="V20" s="165">
        <f>SUM(V15,V18:V19)</f>
        <v>4207434</v>
      </c>
      <c r="W20" s="166"/>
      <c r="X20" s="165">
        <f>SUM(X15,X18:X19)</f>
        <v>73978</v>
      </c>
      <c r="Y20" s="166"/>
      <c r="Z20" s="165">
        <f>SUM(Z15,Z18:Z19)</f>
        <v>4281412</v>
      </c>
    </row>
    <row r="21" spans="1:26" ht="24" customHeight="1" thickTop="1" x14ac:dyDescent="0.5">
      <c r="D21" s="163"/>
      <c r="E21" s="163"/>
      <c r="F21" s="163"/>
      <c r="G21" s="163"/>
      <c r="H21" s="163"/>
      <c r="I21" s="163">
        <v>1154096</v>
      </c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</row>
    <row r="22" spans="1:26" ht="24" customHeight="1" x14ac:dyDescent="0.5">
      <c r="A22" s="167" t="s">
        <v>181</v>
      </c>
    </row>
    <row r="23" spans="1:26" ht="24" customHeight="1" x14ac:dyDescent="0.5">
      <c r="A23" s="193" t="s">
        <v>201</v>
      </c>
      <c r="D23" s="166">
        <v>1989531</v>
      </c>
      <c r="E23" s="166"/>
      <c r="F23" s="166">
        <v>1105934</v>
      </c>
      <c r="G23" s="166"/>
      <c r="H23" s="166">
        <v>13145</v>
      </c>
      <c r="I23" s="166"/>
      <c r="J23" s="166">
        <v>12006</v>
      </c>
      <c r="K23" s="166"/>
      <c r="L23" s="166">
        <v>198953</v>
      </c>
      <c r="M23" s="166"/>
      <c r="N23" s="166">
        <v>928847</v>
      </c>
      <c r="O23" s="166"/>
      <c r="P23" s="166">
        <v>-10932</v>
      </c>
      <c r="Q23" s="166"/>
      <c r="R23" s="166">
        <v>0</v>
      </c>
      <c r="S23" s="166"/>
      <c r="T23" s="166">
        <f>P23+R23</f>
        <v>-10932</v>
      </c>
      <c r="U23" s="166"/>
      <c r="V23" s="166">
        <f>SUM(D23:N23,T23)</f>
        <v>4237484</v>
      </c>
      <c r="W23" s="166"/>
      <c r="X23" s="166">
        <v>30418</v>
      </c>
      <c r="Y23" s="166"/>
      <c r="Z23" s="166">
        <f>SUM(V23:X23)</f>
        <v>4267902</v>
      </c>
    </row>
    <row r="24" spans="1:26" ht="24" customHeight="1" x14ac:dyDescent="0.5">
      <c r="A24" s="168" t="s">
        <v>202</v>
      </c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</row>
    <row r="25" spans="1:26" ht="24" customHeight="1" x14ac:dyDescent="0.5">
      <c r="A25" s="168" t="s">
        <v>203</v>
      </c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</row>
    <row r="26" spans="1:26" ht="24" customHeight="1" x14ac:dyDescent="0.5">
      <c r="A26" s="164" t="s">
        <v>204</v>
      </c>
      <c r="D26" s="192">
        <v>0</v>
      </c>
      <c r="E26" s="166"/>
      <c r="F26" s="192">
        <v>0</v>
      </c>
      <c r="G26" s="166"/>
      <c r="H26" s="192">
        <v>0</v>
      </c>
      <c r="I26" s="166">
        <v>5125</v>
      </c>
      <c r="J26" s="192">
        <v>0</v>
      </c>
      <c r="K26" s="166"/>
      <c r="L26" s="192">
        <v>0</v>
      </c>
      <c r="M26" s="166"/>
      <c r="N26" s="192">
        <v>501</v>
      </c>
      <c r="O26" s="166"/>
      <c r="P26" s="192">
        <v>0</v>
      </c>
      <c r="Q26" s="166"/>
      <c r="R26" s="192">
        <v>65927</v>
      </c>
      <c r="S26" s="166"/>
      <c r="T26" s="192">
        <f>P26+R26</f>
        <v>65927</v>
      </c>
      <c r="U26" s="166"/>
      <c r="V26" s="192">
        <f>+T26+N26</f>
        <v>66428</v>
      </c>
      <c r="W26" s="166"/>
      <c r="X26" s="192">
        <v>0</v>
      </c>
      <c r="Y26" s="166"/>
      <c r="Z26" s="192">
        <f>SUM(V26:X26)</f>
        <v>66428</v>
      </c>
    </row>
    <row r="27" spans="1:26" ht="24" customHeight="1" x14ac:dyDescent="0.5">
      <c r="A27" s="167" t="s">
        <v>205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24" customHeight="1" x14ac:dyDescent="0.5">
      <c r="A28" s="193" t="s">
        <v>206</v>
      </c>
      <c r="D28" s="166">
        <f>D23+D26</f>
        <v>1989531</v>
      </c>
      <c r="E28" s="166"/>
      <c r="F28" s="166">
        <f>F23+F26</f>
        <v>1105934</v>
      </c>
      <c r="G28" s="166"/>
      <c r="H28" s="166">
        <f>H23+H26</f>
        <v>13145</v>
      </c>
      <c r="I28" s="166"/>
      <c r="J28" s="166">
        <f>J23+J26</f>
        <v>12006</v>
      </c>
      <c r="K28" s="166"/>
      <c r="L28" s="166">
        <f>L23+L26</f>
        <v>198953</v>
      </c>
      <c r="M28" s="166"/>
      <c r="N28" s="166">
        <f>N23+N26</f>
        <v>929348</v>
      </c>
      <c r="O28" s="166"/>
      <c r="P28" s="166">
        <f>P23+P26</f>
        <v>-10932</v>
      </c>
      <c r="Q28" s="166"/>
      <c r="R28" s="166">
        <f>R23+R26</f>
        <v>65927</v>
      </c>
      <c r="S28" s="166"/>
      <c r="T28" s="166">
        <f>T23+T26</f>
        <v>54995</v>
      </c>
      <c r="U28" s="166"/>
      <c r="V28" s="166">
        <f>V23+V26</f>
        <v>4303912</v>
      </c>
      <c r="W28" s="166"/>
      <c r="X28" s="166">
        <f>X23+X26</f>
        <v>30418</v>
      </c>
      <c r="Y28" s="166"/>
      <c r="Z28" s="166">
        <f>Z23+Z26</f>
        <v>4334330</v>
      </c>
    </row>
    <row r="29" spans="1:26" ht="24" customHeight="1" x14ac:dyDescent="0.5">
      <c r="A29" s="168" t="s">
        <v>137</v>
      </c>
      <c r="D29" s="166">
        <v>0</v>
      </c>
      <c r="E29" s="166"/>
      <c r="F29" s="166">
        <v>0</v>
      </c>
      <c r="G29" s="166"/>
      <c r="H29" s="166">
        <v>0</v>
      </c>
      <c r="I29" s="166"/>
      <c r="J29" s="166">
        <v>0</v>
      </c>
      <c r="K29" s="166"/>
      <c r="L29" s="166">
        <v>0</v>
      </c>
      <c r="M29" s="166"/>
      <c r="N29" s="166">
        <v>213470</v>
      </c>
      <c r="O29" s="166"/>
      <c r="P29" s="166">
        <v>0</v>
      </c>
      <c r="Q29" s="166"/>
      <c r="R29" s="166">
        <v>0</v>
      </c>
      <c r="S29" s="166"/>
      <c r="T29" s="166">
        <f>P29+R29</f>
        <v>0</v>
      </c>
      <c r="U29" s="166"/>
      <c r="V29" s="166">
        <f>SUM(D29:N29,T29)</f>
        <v>213470</v>
      </c>
      <c r="W29" s="166"/>
      <c r="X29" s="166">
        <v>-6291</v>
      </c>
      <c r="Y29" s="166"/>
      <c r="Z29" s="166">
        <f>SUM(V29:X29)</f>
        <v>207179</v>
      </c>
    </row>
    <row r="30" spans="1:26" ht="24" customHeight="1" x14ac:dyDescent="0.5">
      <c r="A30" s="168" t="s">
        <v>135</v>
      </c>
      <c r="D30" s="192">
        <v>0</v>
      </c>
      <c r="E30" s="166"/>
      <c r="F30" s="192">
        <v>0</v>
      </c>
      <c r="G30" s="166"/>
      <c r="H30" s="192">
        <v>0</v>
      </c>
      <c r="I30" s="166"/>
      <c r="J30" s="192">
        <v>0</v>
      </c>
      <c r="K30" s="166"/>
      <c r="L30" s="192">
        <v>0</v>
      </c>
      <c r="M30" s="166"/>
      <c r="N30" s="192">
        <v>0</v>
      </c>
      <c r="O30" s="166"/>
      <c r="P30" s="192">
        <v>3064</v>
      </c>
      <c r="Q30" s="166"/>
      <c r="R30" s="192">
        <v>-34482</v>
      </c>
      <c r="S30" s="166"/>
      <c r="T30" s="192">
        <f>P30+R30</f>
        <v>-31418</v>
      </c>
      <c r="U30" s="166"/>
      <c r="V30" s="192">
        <f>SUM(D30:N30,T30)</f>
        <v>-31418</v>
      </c>
      <c r="W30" s="166"/>
      <c r="X30" s="192">
        <v>1748</v>
      </c>
      <c r="Y30" s="166"/>
      <c r="Z30" s="192">
        <f>SUM(V30:X30)</f>
        <v>-29670</v>
      </c>
    </row>
    <row r="31" spans="1:26" ht="24" customHeight="1" x14ac:dyDescent="0.5">
      <c r="A31" s="168" t="s">
        <v>102</v>
      </c>
      <c r="D31" s="166">
        <f>SUM(D29:D30)</f>
        <v>0</v>
      </c>
      <c r="E31" s="166"/>
      <c r="F31" s="166">
        <f>SUM(F29:F30)</f>
        <v>0</v>
      </c>
      <c r="G31" s="166"/>
      <c r="H31" s="166">
        <f>SUM(H29:H30)</f>
        <v>0</v>
      </c>
      <c r="I31" s="166"/>
      <c r="J31" s="166">
        <f>SUM(J29:J30)</f>
        <v>0</v>
      </c>
      <c r="K31" s="166"/>
      <c r="L31" s="166">
        <f>SUM(L29:L30)</f>
        <v>0</v>
      </c>
      <c r="M31" s="166"/>
      <c r="N31" s="166">
        <f>SUM(N29:N30)</f>
        <v>213470</v>
      </c>
      <c r="O31" s="166"/>
      <c r="P31" s="166">
        <f>SUM(P29:P30)</f>
        <v>3064</v>
      </c>
      <c r="Q31" s="166"/>
      <c r="R31" s="166">
        <f>SUM(R29:R30)</f>
        <v>-34482</v>
      </c>
      <c r="S31" s="166"/>
      <c r="T31" s="166">
        <f>SUM(T29:T30)</f>
        <v>-31418</v>
      </c>
      <c r="U31" s="166"/>
      <c r="V31" s="166">
        <f>SUM(V29:V30)</f>
        <v>182052</v>
      </c>
      <c r="W31" s="166"/>
      <c r="X31" s="166">
        <f>SUM(X29:X30)</f>
        <v>-4543</v>
      </c>
      <c r="Y31" s="166"/>
      <c r="Z31" s="166">
        <f>SUM(Z29:Z30)</f>
        <v>177509</v>
      </c>
    </row>
    <row r="32" spans="1:26" ht="23.1" customHeight="1" x14ac:dyDescent="0.5">
      <c r="A32" s="168" t="s">
        <v>146</v>
      </c>
      <c r="D32" s="166">
        <v>0</v>
      </c>
      <c r="E32" s="166"/>
      <c r="F32" s="166">
        <v>0</v>
      </c>
      <c r="G32" s="166"/>
      <c r="H32" s="166">
        <v>0</v>
      </c>
      <c r="I32" s="166"/>
      <c r="J32" s="166">
        <v>0</v>
      </c>
      <c r="K32" s="166"/>
      <c r="L32" s="166">
        <v>0</v>
      </c>
      <c r="M32" s="166"/>
      <c r="N32" s="166">
        <v>-79581</v>
      </c>
      <c r="O32" s="166"/>
      <c r="P32" s="166">
        <v>0</v>
      </c>
      <c r="Q32" s="166"/>
      <c r="R32" s="166">
        <v>0</v>
      </c>
      <c r="S32" s="166"/>
      <c r="T32" s="166">
        <f>SUM(P32:R32)</f>
        <v>0</v>
      </c>
      <c r="V32" s="166">
        <f>+T32+N32+L32+H32+F32+D32</f>
        <v>-79581</v>
      </c>
      <c r="X32" s="166">
        <v>0</v>
      </c>
      <c r="Z32" s="166">
        <f>SUM(V32:X32)</f>
        <v>-79581</v>
      </c>
    </row>
    <row r="33" spans="1:26" ht="24" customHeight="1" thickBot="1" x14ac:dyDescent="0.55000000000000004">
      <c r="A33" s="167" t="s">
        <v>182</v>
      </c>
      <c r="D33" s="165">
        <f>+D28+D31+D32</f>
        <v>1989531</v>
      </c>
      <c r="E33" s="166"/>
      <c r="F33" s="165">
        <f>+F28+F31+F32</f>
        <v>1105934</v>
      </c>
      <c r="G33" s="166"/>
      <c r="H33" s="165">
        <f>+H28+H31+H32</f>
        <v>13145</v>
      </c>
      <c r="I33" s="166"/>
      <c r="J33" s="165">
        <f>+J28+J31+J32</f>
        <v>12006</v>
      </c>
      <c r="K33" s="166"/>
      <c r="L33" s="165">
        <f>+L28+L31+L32</f>
        <v>198953</v>
      </c>
      <c r="M33" s="166"/>
      <c r="N33" s="165">
        <f>+N28+N31+N32</f>
        <v>1063237</v>
      </c>
      <c r="O33" s="166"/>
      <c r="P33" s="165">
        <f>+P28+P31+P32</f>
        <v>-7868</v>
      </c>
      <c r="Q33" s="166"/>
      <c r="R33" s="165">
        <f>+R28+R31+R32</f>
        <v>31445</v>
      </c>
      <c r="S33" s="166"/>
      <c r="T33" s="165">
        <f>+T28+T31+T32</f>
        <v>23577</v>
      </c>
      <c r="U33" s="166"/>
      <c r="V33" s="165">
        <f>+V28+V31+V32</f>
        <v>4406383</v>
      </c>
      <c r="W33" s="166"/>
      <c r="X33" s="165">
        <f>+X28+X31+X32</f>
        <v>25875</v>
      </c>
      <c r="Y33" s="166"/>
      <c r="Z33" s="165">
        <f>+Z28+Z31+Z32</f>
        <v>4432258</v>
      </c>
    </row>
    <row r="34" spans="1:26" ht="24" customHeight="1" thickTop="1" x14ac:dyDescent="0.5"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202">
        <f>+Z33-BS!E70</f>
        <v>0</v>
      </c>
    </row>
    <row r="35" spans="1:26" ht="24" customHeight="1" x14ac:dyDescent="0.5">
      <c r="A35" s="168" t="s">
        <v>151</v>
      </c>
    </row>
    <row r="43" spans="1:26" ht="24" customHeight="1" x14ac:dyDescent="0.5">
      <c r="E43" s="190"/>
      <c r="F43" s="190"/>
      <c r="G43" s="190"/>
      <c r="I43" s="190"/>
      <c r="K43" s="190"/>
      <c r="L43" s="190"/>
      <c r="M43" s="190"/>
      <c r="N43" s="190"/>
      <c r="O43" s="190"/>
      <c r="Q43" s="190"/>
      <c r="S43" s="190"/>
    </row>
    <row r="48" spans="1:26" ht="24" customHeight="1" x14ac:dyDescent="0.5">
      <c r="G48" s="164">
        <v>150433</v>
      </c>
    </row>
    <row r="49" spans="7:19" ht="24" customHeight="1" x14ac:dyDescent="0.5">
      <c r="G49" s="164">
        <v>1058995</v>
      </c>
      <c r="O49" s="164">
        <v>646445</v>
      </c>
      <c r="Q49" s="164">
        <v>646445</v>
      </c>
      <c r="S49" s="164">
        <v>646445</v>
      </c>
    </row>
    <row r="50" spans="7:19" ht="24" customHeight="1" x14ac:dyDescent="0.5">
      <c r="G50" s="164">
        <v>499168</v>
      </c>
      <c r="O50" s="164">
        <v>273899</v>
      </c>
      <c r="Q50" s="164">
        <v>273899</v>
      </c>
      <c r="S50" s="164">
        <v>273899</v>
      </c>
    </row>
    <row r="51" spans="7:19" ht="24" customHeight="1" x14ac:dyDescent="0.5">
      <c r="G51" s="164">
        <v>0</v>
      </c>
    </row>
    <row r="52" spans="7:19" ht="24" customHeight="1" x14ac:dyDescent="0.5">
      <c r="G52" s="164">
        <v>35526</v>
      </c>
      <c r="O52" s="164">
        <v>35379</v>
      </c>
      <c r="Q52" s="164">
        <v>35379</v>
      </c>
      <c r="S52" s="164">
        <v>35379</v>
      </c>
    </row>
    <row r="53" spans="7:19" ht="24" customHeight="1" x14ac:dyDescent="0.5">
      <c r="G53" s="164">
        <v>42673</v>
      </c>
      <c r="O53" s="164">
        <v>33651</v>
      </c>
      <c r="Q53" s="164">
        <v>33651</v>
      </c>
      <c r="S53" s="164">
        <v>33651</v>
      </c>
    </row>
    <row r="56" spans="7:19" ht="24" customHeight="1" x14ac:dyDescent="0.5">
      <c r="G56" s="164">
        <v>269012</v>
      </c>
      <c r="O56" s="164">
        <v>236104</v>
      </c>
      <c r="Q56" s="164">
        <v>236104</v>
      </c>
      <c r="S56" s="164">
        <v>236104</v>
      </c>
    </row>
    <row r="67" spans="1:19" ht="24" customHeight="1" x14ac:dyDescent="0.5">
      <c r="A67" s="164" t="s">
        <v>149</v>
      </c>
    </row>
    <row r="68" spans="1:19" ht="24" customHeight="1" x14ac:dyDescent="0.5">
      <c r="A68" s="164" t="s">
        <v>150</v>
      </c>
      <c r="G68" s="164">
        <v>13145</v>
      </c>
      <c r="O68" s="164">
        <v>0</v>
      </c>
      <c r="Q68" s="164">
        <v>0</v>
      </c>
      <c r="S68" s="164">
        <v>0</v>
      </c>
    </row>
    <row r="71" spans="1:19" ht="24" customHeight="1" x14ac:dyDescent="0.5">
      <c r="G71" s="164">
        <v>929186</v>
      </c>
      <c r="O71" s="164">
        <v>594923</v>
      </c>
      <c r="Q71" s="164">
        <v>594923</v>
      </c>
      <c r="S71" s="164">
        <v>594923</v>
      </c>
    </row>
    <row r="72" spans="1:19" ht="24" customHeight="1" x14ac:dyDescent="0.5">
      <c r="G72" s="164">
        <v>1832</v>
      </c>
    </row>
    <row r="75" spans="1:19" ht="24" customHeight="1" x14ac:dyDescent="0.5">
      <c r="G75" s="164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39370078740157499" right="0.39370078740157499" top="0.90551181102362199" bottom="0.31496062992126" header="0.31496062992126" footer="0.31496062992126"/>
  <pageSetup paperSize="9" scale="5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showGridLines="0" view="pageBreakPreview" topLeftCell="B13" zoomScale="110" zoomScaleNormal="110" zoomScaleSheetLayoutView="110" workbookViewId="0">
      <selection activeCell="P31" sqref="P31"/>
    </sheetView>
  </sheetViews>
  <sheetFormatPr defaultColWidth="9.140625" defaultRowHeight="24" customHeight="1" x14ac:dyDescent="0.5"/>
  <cols>
    <col min="1" max="1" width="16.140625" style="15" customWidth="1"/>
    <col min="2" max="2" width="30.14062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.7109375" style="15" customWidth="1"/>
    <col min="14" max="14" width="17.28515625" style="15" customWidth="1"/>
    <col min="15" max="15" width="1.7109375" style="15" customWidth="1"/>
    <col min="16" max="16" width="17.28515625" style="15" customWidth="1"/>
    <col min="17" max="17" width="13.7109375" style="15" customWidth="1"/>
    <col min="18" max="16384" width="9.140625" style="15"/>
  </cols>
  <sheetData>
    <row r="1" spans="1:17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3" t="s">
        <v>72</v>
      </c>
    </row>
    <row r="2" spans="1:17" ht="24" customHeight="1" x14ac:dyDescent="0.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24" customHeight="1" x14ac:dyDescent="0.5">
      <c r="A3" s="53" t="s">
        <v>122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7" ht="24" customHeight="1" x14ac:dyDescent="0.5">
      <c r="A4" s="53" t="s">
        <v>172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7" ht="24" customHeight="1" x14ac:dyDescent="0.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 t="s">
        <v>1</v>
      </c>
    </row>
    <row r="6" spans="1:17" ht="24" customHeight="1" x14ac:dyDescent="0.5">
      <c r="A6" s="23"/>
      <c r="B6" s="23"/>
      <c r="C6" s="23"/>
      <c r="D6" s="200" t="s">
        <v>3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62"/>
    </row>
    <row r="7" spans="1:17" ht="24" customHeight="1" x14ac:dyDescent="0.5">
      <c r="A7" s="23"/>
      <c r="B7" s="23"/>
      <c r="C7" s="23"/>
      <c r="D7" s="157"/>
      <c r="E7" s="157"/>
      <c r="F7" s="157"/>
      <c r="G7" s="157"/>
      <c r="H7" s="158"/>
      <c r="I7" s="158"/>
      <c r="J7" s="158"/>
      <c r="K7" s="157"/>
      <c r="L7" s="199" t="s">
        <v>88</v>
      </c>
      <c r="M7" s="199"/>
      <c r="N7" s="199"/>
      <c r="O7" s="157"/>
      <c r="P7" s="157"/>
      <c r="Q7" s="62"/>
    </row>
    <row r="8" spans="1:17" ht="24" customHeight="1" x14ac:dyDescent="0.5">
      <c r="A8" s="23"/>
      <c r="B8" s="23"/>
      <c r="C8" s="23"/>
      <c r="D8" s="157"/>
      <c r="E8" s="157"/>
      <c r="F8" s="157"/>
      <c r="G8" s="157"/>
      <c r="H8" s="157"/>
      <c r="I8" s="157"/>
      <c r="J8" s="157"/>
      <c r="K8" s="157"/>
      <c r="L8" s="159" t="s">
        <v>100</v>
      </c>
      <c r="M8" s="157"/>
      <c r="N8" s="160"/>
      <c r="O8" s="157"/>
      <c r="P8" s="157"/>
      <c r="Q8" s="62"/>
    </row>
    <row r="9" spans="1:17" ht="24" customHeight="1" x14ac:dyDescent="0.5">
      <c r="A9" s="23"/>
      <c r="B9" s="23"/>
      <c r="C9" s="23"/>
      <c r="D9" s="157"/>
      <c r="E9" s="157"/>
      <c r="F9" s="157"/>
      <c r="G9" s="157"/>
      <c r="H9" s="157"/>
      <c r="I9" s="157"/>
      <c r="J9" s="157"/>
      <c r="K9" s="157"/>
      <c r="L9" s="160" t="s">
        <v>173</v>
      </c>
      <c r="M9" s="157"/>
      <c r="N9" s="160"/>
      <c r="O9" s="157"/>
      <c r="P9" s="157"/>
      <c r="Q9" s="62"/>
    </row>
    <row r="10" spans="1:17" ht="24" customHeight="1" x14ac:dyDescent="0.5">
      <c r="A10" s="23"/>
      <c r="B10" s="23"/>
      <c r="C10" s="23"/>
      <c r="D10" s="157"/>
      <c r="E10" s="157"/>
      <c r="F10" s="157"/>
      <c r="G10" s="157"/>
      <c r="H10" s="157"/>
      <c r="I10" s="157"/>
      <c r="J10" s="157"/>
      <c r="K10" s="157"/>
      <c r="L10" s="160" t="s">
        <v>174</v>
      </c>
      <c r="M10" s="157"/>
      <c r="N10" s="160"/>
      <c r="O10" s="157"/>
      <c r="P10" s="157"/>
      <c r="Q10" s="62"/>
    </row>
    <row r="11" spans="1:17" s="23" customFormat="1" ht="24" customHeight="1" x14ac:dyDescent="0.5">
      <c r="D11" s="63" t="s">
        <v>28</v>
      </c>
      <c r="F11" s="23" t="s">
        <v>73</v>
      </c>
      <c r="H11" s="201" t="s">
        <v>34</v>
      </c>
      <c r="I11" s="201"/>
      <c r="J11" s="201"/>
      <c r="K11" s="63"/>
      <c r="L11" s="160" t="s">
        <v>175</v>
      </c>
      <c r="M11" s="63"/>
      <c r="N11" s="160" t="s">
        <v>176</v>
      </c>
      <c r="O11" s="63"/>
    </row>
    <row r="12" spans="1:17" s="23" customFormat="1" ht="24" customHeight="1" x14ac:dyDescent="0.5">
      <c r="D12" s="141" t="s">
        <v>74</v>
      </c>
      <c r="F12" s="141" t="s">
        <v>75</v>
      </c>
      <c r="H12" s="141" t="s">
        <v>76</v>
      </c>
      <c r="J12" s="141" t="s">
        <v>77</v>
      </c>
      <c r="L12" s="159" t="s">
        <v>100</v>
      </c>
      <c r="N12" s="159" t="s">
        <v>177</v>
      </c>
      <c r="P12" s="141" t="s">
        <v>78</v>
      </c>
    </row>
    <row r="13" spans="1:17" s="23" customFormat="1" ht="24" customHeight="1" x14ac:dyDescent="0.5">
      <c r="D13" s="63"/>
    </row>
    <row r="14" spans="1:17" s="56" customFormat="1" ht="24" customHeight="1" x14ac:dyDescent="0.5">
      <c r="A14" s="66" t="s">
        <v>155</v>
      </c>
      <c r="D14" s="16">
        <v>1989531</v>
      </c>
      <c r="E14" s="16"/>
      <c r="F14" s="16">
        <v>1105934</v>
      </c>
      <c r="G14" s="16"/>
      <c r="H14" s="16">
        <v>198953</v>
      </c>
      <c r="I14" s="16"/>
      <c r="J14" s="16">
        <v>730047</v>
      </c>
      <c r="K14" s="16"/>
      <c r="L14" s="161">
        <v>0</v>
      </c>
      <c r="M14" s="161"/>
      <c r="N14" s="161">
        <v>0</v>
      </c>
      <c r="O14" s="16"/>
      <c r="P14" s="16">
        <f>SUM(D14:J14)</f>
        <v>4024465</v>
      </c>
    </row>
    <row r="15" spans="1:17" s="56" customFormat="1" ht="24" customHeight="1" x14ac:dyDescent="0.5">
      <c r="A15" s="106" t="s">
        <v>139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f>+'PL&amp;CF'!K145</f>
        <v>30487</v>
      </c>
      <c r="K15" s="16"/>
      <c r="L15" s="161">
        <v>0</v>
      </c>
      <c r="M15" s="161"/>
      <c r="N15" s="161">
        <v>0</v>
      </c>
      <c r="O15" s="16"/>
      <c r="P15" s="16">
        <f>SUM(D15:J15)</f>
        <v>30487</v>
      </c>
    </row>
    <row r="16" spans="1:17" s="56" customFormat="1" ht="24" customHeight="1" x14ac:dyDescent="0.5">
      <c r="A16" s="106" t="s">
        <v>135</v>
      </c>
      <c r="D16" s="20">
        <v>0</v>
      </c>
      <c r="E16" s="16"/>
      <c r="F16" s="20">
        <v>0</v>
      </c>
      <c r="G16" s="16"/>
      <c r="H16" s="20">
        <v>0</v>
      </c>
      <c r="I16" s="16"/>
      <c r="J16" s="20">
        <v>0</v>
      </c>
      <c r="K16" s="16"/>
      <c r="L16" s="162">
        <v>0</v>
      </c>
      <c r="M16" s="161"/>
      <c r="N16" s="162">
        <v>0</v>
      </c>
      <c r="O16" s="16"/>
      <c r="P16" s="20">
        <f>SUM(D16:J16)</f>
        <v>0</v>
      </c>
    </row>
    <row r="17" spans="1:16" s="56" customFormat="1" ht="24" customHeight="1" x14ac:dyDescent="0.5">
      <c r="A17" s="106" t="s">
        <v>102</v>
      </c>
      <c r="D17" s="145">
        <f>SUM(D15:D16)</f>
        <v>0</v>
      </c>
      <c r="E17" s="145"/>
      <c r="F17" s="145">
        <f>SUM(F15:F16)</f>
        <v>0</v>
      </c>
      <c r="G17" s="145"/>
      <c r="H17" s="145">
        <f>SUM(H15:H16)</f>
        <v>0</v>
      </c>
      <c r="I17" s="145"/>
      <c r="J17" s="145">
        <f>SUM(J15:J16)</f>
        <v>30487</v>
      </c>
      <c r="K17" s="145"/>
      <c r="L17" s="163">
        <f>SUM(L15:L16)</f>
        <v>0</v>
      </c>
      <c r="M17" s="161"/>
      <c r="N17" s="163">
        <f>SUM(N15:N16)</f>
        <v>0</v>
      </c>
      <c r="O17" s="145"/>
      <c r="P17" s="145">
        <f>SUM(D17:O17)</f>
        <v>30487</v>
      </c>
    </row>
    <row r="18" spans="1:16" s="56" customFormat="1" ht="24" customHeight="1" x14ac:dyDescent="0.5">
      <c r="A18" s="106" t="s">
        <v>146</v>
      </c>
      <c r="D18" s="145">
        <v>0</v>
      </c>
      <c r="E18" s="64"/>
      <c r="F18" s="145">
        <v>0</v>
      </c>
      <c r="G18" s="64"/>
      <c r="H18" s="145">
        <v>0</v>
      </c>
      <c r="I18" s="64"/>
      <c r="J18" s="145">
        <v>-179057</v>
      </c>
      <c r="K18" s="64"/>
      <c r="L18" s="163">
        <v>0</v>
      </c>
      <c r="M18" s="164"/>
      <c r="N18" s="162">
        <v>0</v>
      </c>
      <c r="O18" s="64"/>
      <c r="P18" s="145">
        <f>SUM(D18:J18)</f>
        <v>-179057</v>
      </c>
    </row>
    <row r="19" spans="1:16" s="56" customFormat="1" ht="24" customHeight="1" thickBot="1" x14ac:dyDescent="0.55000000000000004">
      <c r="A19" s="66" t="s">
        <v>156</v>
      </c>
      <c r="D19" s="65">
        <f>SUM(D14,D17:D18)</f>
        <v>1989531</v>
      </c>
      <c r="E19" s="24"/>
      <c r="F19" s="65">
        <f>SUM(F14,F17:F18)</f>
        <v>1105934</v>
      </c>
      <c r="G19" s="24"/>
      <c r="H19" s="65">
        <f>SUM(H14,H17:H18)</f>
        <v>198953</v>
      </c>
      <c r="I19" s="24"/>
      <c r="J19" s="65">
        <f>SUM(J14,J17:J18)</f>
        <v>581477</v>
      </c>
      <c r="K19" s="24"/>
      <c r="L19" s="165">
        <f>SUM(L14,L17:L17)</f>
        <v>0</v>
      </c>
      <c r="M19" s="166"/>
      <c r="N19" s="165">
        <f>SUM(N14,N17:N17)</f>
        <v>0</v>
      </c>
      <c r="O19" s="24"/>
      <c r="P19" s="65">
        <f>SUM(P14,P17:P18)</f>
        <v>3875895</v>
      </c>
    </row>
    <row r="20" spans="1:16" s="56" customFormat="1" ht="24" customHeight="1" thickTop="1" x14ac:dyDescent="0.5">
      <c r="A20" s="66"/>
      <c r="D20" s="24"/>
      <c r="E20" s="24"/>
      <c r="F20" s="24"/>
      <c r="G20" s="24"/>
      <c r="H20" s="24"/>
      <c r="I20" s="24"/>
      <c r="J20" s="24"/>
      <c r="K20" s="24"/>
      <c r="L20" s="166"/>
      <c r="M20" s="166"/>
      <c r="N20" s="166"/>
      <c r="O20" s="24"/>
      <c r="P20" s="24"/>
    </row>
    <row r="21" spans="1:16" s="164" customFormat="1" ht="24" customHeight="1" x14ac:dyDescent="0.5">
      <c r="A21" s="167" t="s">
        <v>178</v>
      </c>
      <c r="D21" s="161">
        <v>1989531</v>
      </c>
      <c r="E21" s="161"/>
      <c r="F21" s="161">
        <v>1105934</v>
      </c>
      <c r="G21" s="161"/>
      <c r="H21" s="161">
        <v>198953</v>
      </c>
      <c r="I21" s="161"/>
      <c r="J21" s="161">
        <v>639485</v>
      </c>
      <c r="K21" s="161"/>
      <c r="L21" s="161">
        <v>0</v>
      </c>
      <c r="M21" s="161"/>
      <c r="N21" s="161">
        <f>L21</f>
        <v>0</v>
      </c>
      <c r="O21" s="161"/>
      <c r="P21" s="161">
        <f>+D21+F21+H21+J21+L21</f>
        <v>3933903</v>
      </c>
    </row>
    <row r="22" spans="1:16" s="164" customFormat="1" ht="24" customHeight="1" x14ac:dyDescent="0.5">
      <c r="A22" s="168" t="s">
        <v>179</v>
      </c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</row>
    <row r="23" spans="1:16" s="164" customFormat="1" ht="24" customHeight="1" x14ac:dyDescent="0.5">
      <c r="A23" s="168" t="s">
        <v>180</v>
      </c>
      <c r="D23" s="162">
        <v>0</v>
      </c>
      <c r="E23" s="161"/>
      <c r="F23" s="162">
        <v>0</v>
      </c>
      <c r="G23" s="161"/>
      <c r="H23" s="162">
        <v>0</v>
      </c>
      <c r="I23" s="161"/>
      <c r="J23" s="162">
        <v>-1336</v>
      </c>
      <c r="K23" s="161"/>
      <c r="L23" s="162">
        <v>78482</v>
      </c>
      <c r="M23" s="161"/>
      <c r="N23" s="162">
        <f>L23</f>
        <v>78482</v>
      </c>
      <c r="O23" s="161"/>
      <c r="P23" s="162">
        <f>SUM(D23:J23,N23)</f>
        <v>77146</v>
      </c>
    </row>
    <row r="24" spans="1:16" s="56" customFormat="1" ht="24" customHeight="1" x14ac:dyDescent="0.5">
      <c r="A24" s="66" t="s">
        <v>181</v>
      </c>
      <c r="D24" s="16">
        <f>+D23+D21</f>
        <v>1989531</v>
      </c>
      <c r="E24" s="16"/>
      <c r="F24" s="16">
        <f>+F23+F21</f>
        <v>1105934</v>
      </c>
      <c r="G24" s="16"/>
      <c r="H24" s="16">
        <f>+H23+H21</f>
        <v>198953</v>
      </c>
      <c r="I24" s="16"/>
      <c r="J24" s="16">
        <f>+J23+J21</f>
        <v>638149</v>
      </c>
      <c r="K24" s="16"/>
      <c r="L24" s="16">
        <f>+L23+L21</f>
        <v>78482</v>
      </c>
      <c r="M24" s="16"/>
      <c r="N24" s="16">
        <f>+N23+N21</f>
        <v>78482</v>
      </c>
      <c r="O24" s="16"/>
      <c r="P24" s="16">
        <f>+P23+P21</f>
        <v>4011049</v>
      </c>
    </row>
    <row r="25" spans="1:16" s="56" customFormat="1" ht="24" customHeight="1" x14ac:dyDescent="0.5">
      <c r="A25" s="106" t="s">
        <v>139</v>
      </c>
      <c r="D25" s="16">
        <v>0</v>
      </c>
      <c r="E25" s="16"/>
      <c r="F25" s="16">
        <v>0</v>
      </c>
      <c r="G25" s="16"/>
      <c r="H25" s="16">
        <v>0</v>
      </c>
      <c r="I25" s="16"/>
      <c r="J25" s="16">
        <f>+'PL&amp;CF'!I74</f>
        <v>196671</v>
      </c>
      <c r="K25" s="16"/>
      <c r="L25" s="161">
        <v>0</v>
      </c>
      <c r="M25" s="161"/>
      <c r="N25" s="161">
        <v>0</v>
      </c>
      <c r="O25" s="16"/>
      <c r="P25" s="16">
        <f>SUM(D25:J25)</f>
        <v>196671</v>
      </c>
    </row>
    <row r="26" spans="1:16" s="56" customFormat="1" ht="24" customHeight="1" x14ac:dyDescent="0.5">
      <c r="A26" s="106" t="s">
        <v>135</v>
      </c>
      <c r="D26" s="20">
        <v>0</v>
      </c>
      <c r="E26" s="16"/>
      <c r="F26" s="20">
        <v>0</v>
      </c>
      <c r="G26" s="16"/>
      <c r="H26" s="20">
        <v>0</v>
      </c>
      <c r="I26" s="16"/>
      <c r="J26" s="20">
        <v>0</v>
      </c>
      <c r="K26" s="16"/>
      <c r="L26" s="162">
        <v>-34668</v>
      </c>
      <c r="M26" s="161"/>
      <c r="N26" s="162">
        <f>L26</f>
        <v>-34668</v>
      </c>
      <c r="O26" s="16"/>
      <c r="P26" s="20">
        <f>SUM(D26:J26)+N26</f>
        <v>-34668</v>
      </c>
    </row>
    <row r="27" spans="1:16" s="56" customFormat="1" ht="24" customHeight="1" x14ac:dyDescent="0.5">
      <c r="A27" s="106" t="s">
        <v>102</v>
      </c>
      <c r="D27" s="145">
        <f>SUM(D25:D26)</f>
        <v>0</v>
      </c>
      <c r="E27" s="145"/>
      <c r="F27" s="145">
        <f>SUM(F25:F26)</f>
        <v>0</v>
      </c>
      <c r="G27" s="145"/>
      <c r="H27" s="145">
        <f>SUM(H25:H26)</f>
        <v>0</v>
      </c>
      <c r="I27" s="145"/>
      <c r="J27" s="145">
        <f>SUM(J25:J26)</f>
        <v>196671</v>
      </c>
      <c r="K27" s="145"/>
      <c r="L27" s="163">
        <f>SUM(L25:L26)</f>
        <v>-34668</v>
      </c>
      <c r="M27" s="163"/>
      <c r="N27" s="163">
        <f>SUM(N25:N26)</f>
        <v>-34668</v>
      </c>
      <c r="O27" s="145"/>
      <c r="P27" s="145">
        <f>SUM(P25:P26)</f>
        <v>162003</v>
      </c>
    </row>
    <row r="28" spans="1:16" s="56" customFormat="1" ht="24" customHeight="1" x14ac:dyDescent="0.5">
      <c r="A28" s="106" t="s">
        <v>146</v>
      </c>
      <c r="D28" s="145">
        <v>0</v>
      </c>
      <c r="E28" s="64"/>
      <c r="F28" s="145">
        <v>0</v>
      </c>
      <c r="G28" s="64"/>
      <c r="H28" s="145">
        <v>0</v>
      </c>
      <c r="I28" s="64"/>
      <c r="J28" s="145">
        <v>-79581</v>
      </c>
      <c r="K28" s="64"/>
      <c r="L28" s="162">
        <v>0</v>
      </c>
      <c r="M28" s="161"/>
      <c r="N28" s="162">
        <f>L28</f>
        <v>0</v>
      </c>
      <c r="O28" s="64"/>
      <c r="P28" s="145">
        <f>SUM(D28:J28)</f>
        <v>-79581</v>
      </c>
    </row>
    <row r="29" spans="1:16" s="56" customFormat="1" ht="24" customHeight="1" thickBot="1" x14ac:dyDescent="0.55000000000000004">
      <c r="A29" s="66" t="s">
        <v>182</v>
      </c>
      <c r="D29" s="65">
        <f>SUM(D27:D28)+D24</f>
        <v>1989531</v>
      </c>
      <c r="E29" s="24"/>
      <c r="F29" s="65">
        <f>SUM(F27:F28)+F24</f>
        <v>1105934</v>
      </c>
      <c r="G29" s="24"/>
      <c r="H29" s="65">
        <f>SUM(H27:H28)+H24</f>
        <v>198953</v>
      </c>
      <c r="I29" s="24"/>
      <c r="J29" s="65">
        <f>SUM(J27:J28)+J24</f>
        <v>755239</v>
      </c>
      <c r="K29" s="24"/>
      <c r="L29" s="165">
        <f>+L27+L28+L24</f>
        <v>43814</v>
      </c>
      <c r="M29" s="166"/>
      <c r="N29" s="165">
        <f>+N27+N28+N24</f>
        <v>43814</v>
      </c>
      <c r="O29" s="24"/>
      <c r="P29" s="65">
        <f>SUM(P27:P28)+P24</f>
        <v>4093471</v>
      </c>
    </row>
    <row r="30" spans="1:16" s="56" customFormat="1" ht="24" customHeight="1" thickTop="1" x14ac:dyDescent="0.5">
      <c r="A30" s="10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56">
        <f>SUM(P29-BS!I70)</f>
        <v>0</v>
      </c>
    </row>
    <row r="31" spans="1:16" ht="24" customHeight="1" x14ac:dyDescent="0.5">
      <c r="A31" s="77" t="s">
        <v>151</v>
      </c>
    </row>
  </sheetData>
  <mergeCells count="3">
    <mergeCell ref="D6:P6"/>
    <mergeCell ref="H11:J11"/>
    <mergeCell ref="L7:N7"/>
  </mergeCells>
  <printOptions horizontalCentered="1"/>
  <pageMargins left="0.39370078740157499" right="0.39370078740157499" top="0.98425196850393704" bottom="0.31496062992126" header="0.31496062992126" footer="0.31496062992126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20851eca059703a462af8a4182e6d319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9e3843b36f639f9549a151df9959ae8e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1DF621-7F38-4D40-9D31-273F727A12AB}">
  <ds:schemaRefs>
    <ds:schemaRef ds:uri="http://schemas.microsoft.com/office/2006/metadata/properties"/>
    <ds:schemaRef ds:uri="6dff4707-7bf8-4102-b125-42e04ae9fdfc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ee2afc6-efc0-4dcc-be09-aabefb754106"/>
  </ds:schemaRefs>
</ds:datastoreItem>
</file>

<file path=customXml/itemProps2.xml><?xml version="1.0" encoding="utf-8"?>
<ds:datastoreItem xmlns:ds="http://schemas.openxmlformats.org/officeDocument/2006/customXml" ds:itemID="{0E229BA4-E11D-4CB2-A67B-0F9C9158C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779D7F-913E-4F6D-896C-C55D354F5B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2020-11-06T10:09:31Z</cp:lastPrinted>
  <dcterms:created xsi:type="dcterms:W3CDTF">2010-05-07T11:00:35Z</dcterms:created>
  <dcterms:modified xsi:type="dcterms:W3CDTF">2020-11-12T08:22:50Z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