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A1C2F9CA-7CDA-43D0-9C29-8E3567BED73A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-3-4" sheetId="1" r:id="rId1"/>
    <sheet name="PL 3 Mths" sheetId="2" r:id="rId2"/>
    <sheet name="PL 9 Mths" sheetId="8" r:id="rId3"/>
    <sheet name="SE-Conso-9" sheetId="9" r:id="rId4"/>
    <sheet name="SE-Bank-10" sheetId="6" r:id="rId5"/>
    <sheet name="CF" sheetId="10" r:id="rId6"/>
  </sheets>
  <externalReferences>
    <externalReference r:id="rId7"/>
  </externalReferences>
  <definedNames>
    <definedName name="_xlnm._FilterDatabase" localSheetId="0" hidden="1">'BS-3-4'!#REF!</definedName>
    <definedName name="_xlnm.Print_Area" localSheetId="0">'BS-3-4'!$A$1:$K$77</definedName>
    <definedName name="_xlnm.Print_Area" localSheetId="5">CF!$A$1:$I$99</definedName>
    <definedName name="_xlnm.Print_Area" localSheetId="1">'PL 3 Mths'!$A$1:$K$89</definedName>
    <definedName name="_xlnm.Print_Area" localSheetId="2">'PL 9 Mths'!$A$1:$K$91</definedName>
    <definedName name="_xlnm.Print_Area" localSheetId="4">'SE-Bank-10'!$A$1:$Z$39</definedName>
    <definedName name="_xlnm.Print_Area" localSheetId="3">'SE-Conso-9'!$A$1:$AD$43</definedName>
    <definedName name="Z_8E543494_CF83_4029_A6EF_3B6D8983F146_.wvu.PrintArea" localSheetId="0" hidden="1">'BS-3-4'!$A$1:$K$65</definedName>
    <definedName name="Z_8E543494_CF83_4029_A6EF_3B6D8983F146_.wvu.PrintArea" localSheetId="1" hidden="1">'PL 3 Mths'!$A$1:$K$78</definedName>
    <definedName name="Z_8E543494_CF83_4029_A6EF_3B6D8983F146_.wvu.PrintArea" localSheetId="2" hidden="1">'PL 9 Mths'!$A$1:$K$80</definedName>
    <definedName name="Z_8E543494_CF83_4029_A6EF_3B6D8983F146_.wvu.Rows" localSheetId="0" hidden="1">'BS-3-4'!#REF!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9" l="1"/>
  <c r="C36" i="10" l="1"/>
  <c r="I93" i="10" l="1"/>
  <c r="G93" i="10"/>
  <c r="E93" i="10"/>
  <c r="C93" i="10"/>
  <c r="I82" i="10"/>
  <c r="G82" i="10"/>
  <c r="E82" i="10"/>
  <c r="C82" i="10"/>
  <c r="I36" i="10"/>
  <c r="I63" i="10" s="1"/>
  <c r="G36" i="10"/>
  <c r="G63" i="10" s="1"/>
  <c r="E36" i="10"/>
  <c r="E63" i="10" s="1"/>
  <c r="C63" i="10"/>
  <c r="I95" i="10" l="1"/>
  <c r="I97" i="10" s="1"/>
  <c r="E95" i="10"/>
  <c r="E97" i="10" s="1"/>
  <c r="G95" i="10"/>
  <c r="G97" i="10" s="1"/>
  <c r="C95" i="10"/>
  <c r="C97" i="10" s="1"/>
  <c r="N35" i="6"/>
  <c r="L39" i="9"/>
  <c r="L42" i="9"/>
  <c r="N39" i="9"/>
  <c r="P39" i="9"/>
  <c r="T30" i="6" l="1"/>
  <c r="X32" i="6"/>
  <c r="V32" i="6"/>
  <c r="R32" i="6"/>
  <c r="P32" i="6"/>
  <c r="N32" i="6"/>
  <c r="L32" i="6"/>
  <c r="J32" i="6"/>
  <c r="H32" i="6"/>
  <c r="F32" i="6"/>
  <c r="X37" i="6" l="1"/>
  <c r="T30" i="9"/>
  <c r="Z30" i="9" s="1"/>
  <c r="AD30" i="9" s="1"/>
  <c r="T11" i="9"/>
  <c r="Z11" i="9" s="1"/>
  <c r="Z31" i="6"/>
  <c r="Z30" i="6"/>
  <c r="T38" i="6"/>
  <c r="X38" i="6" s="1"/>
  <c r="T37" i="6"/>
  <c r="T35" i="6"/>
  <c r="Z35" i="6" s="1"/>
  <c r="T34" i="6"/>
  <c r="T29" i="6"/>
  <c r="T25" i="6"/>
  <c r="Z25" i="6" s="1"/>
  <c r="T24" i="6"/>
  <c r="Z24" i="6" s="1"/>
  <c r="V36" i="6"/>
  <c r="R36" i="6"/>
  <c r="P36" i="6"/>
  <c r="N36" i="6"/>
  <c r="L36" i="6"/>
  <c r="J36" i="6"/>
  <c r="H36" i="6"/>
  <c r="F36" i="6"/>
  <c r="X26" i="6"/>
  <c r="V26" i="6"/>
  <c r="V39" i="6" s="1"/>
  <c r="R26" i="6"/>
  <c r="P26" i="6"/>
  <c r="N26" i="6"/>
  <c r="L26" i="6"/>
  <c r="J26" i="6"/>
  <c r="H26" i="6"/>
  <c r="F26" i="6"/>
  <c r="AB38" i="9"/>
  <c r="AB40" i="9" s="1"/>
  <c r="X41" i="9"/>
  <c r="T42" i="9"/>
  <c r="X42" i="9" s="1"/>
  <c r="Z42" i="9" s="1"/>
  <c r="AD42" i="9" s="1"/>
  <c r="T41" i="9"/>
  <c r="T39" i="9"/>
  <c r="Z39" i="9" s="1"/>
  <c r="AD39" i="9" s="1"/>
  <c r="T38" i="9"/>
  <c r="T35" i="9"/>
  <c r="Z35" i="9" s="1"/>
  <c r="AD35" i="9" s="1"/>
  <c r="T31" i="9"/>
  <c r="Z31" i="9" s="1"/>
  <c r="AD31" i="9" s="1"/>
  <c r="T29" i="9"/>
  <c r="Z29" i="9" s="1"/>
  <c r="AD29" i="9" s="1"/>
  <c r="T25" i="9"/>
  <c r="Z25" i="9" s="1"/>
  <c r="AD25" i="9" s="1"/>
  <c r="T24" i="9"/>
  <c r="Z24" i="9" s="1"/>
  <c r="AD24" i="9" s="1"/>
  <c r="V40" i="9"/>
  <c r="R40" i="9"/>
  <c r="P40" i="9"/>
  <c r="N40" i="9"/>
  <c r="L40" i="9"/>
  <c r="J40" i="9"/>
  <c r="H40" i="9"/>
  <c r="F40" i="9"/>
  <c r="AB36" i="9"/>
  <c r="X36" i="9"/>
  <c r="V36" i="9"/>
  <c r="R36" i="9"/>
  <c r="P36" i="9"/>
  <c r="N36" i="9"/>
  <c r="L36" i="9"/>
  <c r="J36" i="9"/>
  <c r="T36" i="9" s="1"/>
  <c r="H36" i="9"/>
  <c r="F36" i="9"/>
  <c r="AB32" i="9"/>
  <c r="X32" i="9"/>
  <c r="V32" i="9"/>
  <c r="R32" i="9"/>
  <c r="P32" i="9"/>
  <c r="N32" i="9"/>
  <c r="L32" i="9"/>
  <c r="J32" i="9"/>
  <c r="H32" i="9"/>
  <c r="F32" i="9"/>
  <c r="AB26" i="9"/>
  <c r="X26" i="9"/>
  <c r="V26" i="9"/>
  <c r="R26" i="9"/>
  <c r="P26" i="9"/>
  <c r="N26" i="9"/>
  <c r="L26" i="9"/>
  <c r="J26" i="9"/>
  <c r="H26" i="9"/>
  <c r="F26" i="9"/>
  <c r="R39" i="6" l="1"/>
  <c r="Z36" i="9"/>
  <c r="AD36" i="9" s="1"/>
  <c r="L39" i="6"/>
  <c r="R43" i="9"/>
  <c r="H43" i="9"/>
  <c r="V43" i="9"/>
  <c r="L43" i="9"/>
  <c r="F43" i="9"/>
  <c r="P39" i="6"/>
  <c r="H39" i="6"/>
  <c r="T26" i="6"/>
  <c r="Z26" i="6"/>
  <c r="N39" i="6"/>
  <c r="T36" i="6"/>
  <c r="T40" i="9"/>
  <c r="P43" i="9"/>
  <c r="N43" i="9"/>
  <c r="T26" i="9"/>
  <c r="Z26" i="9" s="1"/>
  <c r="AD26" i="9" s="1"/>
  <c r="Z29" i="6"/>
  <c r="Z32" i="6" s="1"/>
  <c r="T32" i="6"/>
  <c r="J43" i="9"/>
  <c r="J39" i="6"/>
  <c r="F39" i="6"/>
  <c r="AB43" i="9"/>
  <c r="Z41" i="9"/>
  <c r="AD41" i="9" s="1"/>
  <c r="T32" i="9"/>
  <c r="Z32" i="9" s="1"/>
  <c r="AD32" i="9" s="1"/>
  <c r="T39" i="6" l="1"/>
  <c r="T43" i="9"/>
  <c r="K64" i="8"/>
  <c r="I64" i="8"/>
  <c r="G64" i="8"/>
  <c r="K46" i="8"/>
  <c r="I46" i="8"/>
  <c r="G46" i="8"/>
  <c r="K29" i="8"/>
  <c r="I29" i="8"/>
  <c r="G29" i="8"/>
  <c r="K14" i="8"/>
  <c r="I14" i="8"/>
  <c r="G14" i="8"/>
  <c r="K11" i="8"/>
  <c r="K22" i="8" s="1"/>
  <c r="K32" i="8" s="1"/>
  <c r="K34" i="8" s="1"/>
  <c r="K72" i="8" s="1"/>
  <c r="K70" i="8" s="1"/>
  <c r="I11" i="8"/>
  <c r="I22" i="8" s="1"/>
  <c r="I32" i="8" s="1"/>
  <c r="I34" i="8" s="1"/>
  <c r="I72" i="8" s="1"/>
  <c r="G11" i="8"/>
  <c r="E64" i="8"/>
  <c r="E46" i="8"/>
  <c r="E29" i="8"/>
  <c r="E14" i="8"/>
  <c r="E11" i="8"/>
  <c r="E22" i="8" s="1"/>
  <c r="E32" i="8" s="1"/>
  <c r="E34" i="8" s="1"/>
  <c r="E72" i="8" s="1"/>
  <c r="K62" i="2"/>
  <c r="I62" i="2"/>
  <c r="G62" i="2"/>
  <c r="K45" i="2"/>
  <c r="I45" i="2"/>
  <c r="G45" i="2"/>
  <c r="K29" i="2"/>
  <c r="I29" i="2"/>
  <c r="G29" i="2"/>
  <c r="K14" i="2"/>
  <c r="I14" i="2"/>
  <c r="G11" i="2"/>
  <c r="G14" i="2"/>
  <c r="I11" i="2"/>
  <c r="I22" i="2" s="1"/>
  <c r="K11" i="2"/>
  <c r="E62" i="2"/>
  <c r="E45" i="2"/>
  <c r="E29" i="2"/>
  <c r="E14" i="2"/>
  <c r="E11" i="2"/>
  <c r="K22" i="2" l="1"/>
  <c r="K32" i="2" s="1"/>
  <c r="K34" i="2" s="1"/>
  <c r="K70" i="2" s="1"/>
  <c r="K68" i="2" s="1"/>
  <c r="E66" i="8"/>
  <c r="G66" i="8"/>
  <c r="I66" i="8"/>
  <c r="K66" i="8"/>
  <c r="K67" i="8" s="1"/>
  <c r="K77" i="8" s="1"/>
  <c r="K75" i="8" s="1"/>
  <c r="G22" i="8"/>
  <c r="G32" i="8" s="1"/>
  <c r="G34" i="8" s="1"/>
  <c r="G72" i="8" s="1"/>
  <c r="G70" i="8" s="1"/>
  <c r="E64" i="2"/>
  <c r="I32" i="2"/>
  <c r="I34" i="2" s="1"/>
  <c r="I70" i="2" s="1"/>
  <c r="I68" i="2" s="1"/>
  <c r="E22" i="2"/>
  <c r="E32" i="2" s="1"/>
  <c r="E34" i="2" s="1"/>
  <c r="E70" i="2" s="1"/>
  <c r="E68" i="2" s="1"/>
  <c r="G22" i="2"/>
  <c r="G32" i="2" s="1"/>
  <c r="G34" i="2" s="1"/>
  <c r="G70" i="2" s="1"/>
  <c r="G68" i="2" s="1"/>
  <c r="E70" i="8"/>
  <c r="X38" i="9" s="1"/>
  <c r="I70" i="8"/>
  <c r="X34" i="6"/>
  <c r="K64" i="2"/>
  <c r="I64" i="2"/>
  <c r="G64" i="2"/>
  <c r="I67" i="8"/>
  <c r="K65" i="2" l="1"/>
  <c r="K75" i="2" s="1"/>
  <c r="K73" i="2" s="1"/>
  <c r="E67" i="8"/>
  <c r="E77" i="8" s="1"/>
  <c r="E75" i="8" s="1"/>
  <c r="G67" i="8"/>
  <c r="G77" i="8" s="1"/>
  <c r="G75" i="8" s="1"/>
  <c r="I65" i="2"/>
  <c r="I75" i="2" s="1"/>
  <c r="I73" i="2" s="1"/>
  <c r="G65" i="2"/>
  <c r="G75" i="2" s="1"/>
  <c r="G73" i="2" s="1"/>
  <c r="E65" i="2"/>
  <c r="E75" i="2" s="1"/>
  <c r="E73" i="2" s="1"/>
  <c r="Z34" i="6"/>
  <c r="X36" i="6"/>
  <c r="I77" i="8"/>
  <c r="I75" i="8" s="1"/>
  <c r="Z38" i="9"/>
  <c r="AD38" i="9" s="1"/>
  <c r="X40" i="9"/>
  <c r="I63" i="1"/>
  <c r="I65" i="1" s="1"/>
  <c r="E63" i="1"/>
  <c r="I39" i="1"/>
  <c r="I66" i="1" s="1"/>
  <c r="E39" i="1"/>
  <c r="I23" i="1"/>
  <c r="E23" i="1"/>
  <c r="E65" i="1" l="1"/>
  <c r="Z36" i="6"/>
  <c r="X39" i="6"/>
  <c r="Z40" i="9"/>
  <c r="AD40" i="9" s="1"/>
  <c r="X43" i="9"/>
  <c r="E66" i="1" l="1"/>
  <c r="Z43" i="9"/>
  <c r="Z39" i="6"/>
  <c r="X20" i="9"/>
  <c r="AD43" i="9" l="1"/>
  <c r="Y21" i="9" l="1"/>
  <c r="T17" i="6" l="1"/>
  <c r="Z17" i="6" s="1"/>
  <c r="T18" i="6"/>
  <c r="Z18" i="6" s="1"/>
  <c r="T14" i="6"/>
  <c r="Z14" i="6" s="1"/>
  <c r="T20" i="6"/>
  <c r="X15" i="6"/>
  <c r="V15" i="6"/>
  <c r="R15" i="6"/>
  <c r="P15" i="6"/>
  <c r="N15" i="6"/>
  <c r="L15" i="6"/>
  <c r="J15" i="6"/>
  <c r="H15" i="6"/>
  <c r="F15" i="6"/>
  <c r="T14" i="9"/>
  <c r="T15" i="9" s="1"/>
  <c r="AB15" i="9"/>
  <c r="X15" i="9"/>
  <c r="V15" i="9"/>
  <c r="R15" i="9"/>
  <c r="P15" i="9"/>
  <c r="N15" i="9"/>
  <c r="J15" i="9"/>
  <c r="H15" i="9"/>
  <c r="F15" i="9"/>
  <c r="X19" i="9"/>
  <c r="R19" i="9"/>
  <c r="P19" i="9"/>
  <c r="N19" i="9"/>
  <c r="N21" i="9" s="1"/>
  <c r="L19" i="9"/>
  <c r="T17" i="9"/>
  <c r="Z17" i="9" s="1"/>
  <c r="AD17" i="9" s="1"/>
  <c r="T18" i="9"/>
  <c r="Z18" i="9" s="1"/>
  <c r="T20" i="9"/>
  <c r="Z20" i="9" s="1"/>
  <c r="AB19" i="9"/>
  <c r="V19" i="9"/>
  <c r="J19" i="9"/>
  <c r="H19" i="9"/>
  <c r="F19" i="9"/>
  <c r="L21" i="9" l="1"/>
  <c r="AD18" i="9"/>
  <c r="T15" i="6"/>
  <c r="Z15" i="6" s="1"/>
  <c r="X20" i="6"/>
  <c r="Z20" i="6" s="1"/>
  <c r="Z14" i="9"/>
  <c r="AD14" i="9" s="1"/>
  <c r="J21" i="9"/>
  <c r="V21" i="9"/>
  <c r="T19" i="9"/>
  <c r="Z19" i="9" s="1"/>
  <c r="AD19" i="9" s="1"/>
  <c r="X21" i="9"/>
  <c r="F21" i="9"/>
  <c r="H21" i="9"/>
  <c r="AB21" i="9"/>
  <c r="R21" i="9"/>
  <c r="P21" i="9"/>
  <c r="Z15" i="9"/>
  <c r="AD15" i="9" s="1"/>
  <c r="Z21" i="9" l="1"/>
  <c r="T21" i="9"/>
  <c r="AD21" i="9" s="1"/>
  <c r="AD11" i="9" l="1"/>
  <c r="T11" i="6" l="1"/>
  <c r="Z11" i="6" s="1"/>
  <c r="F19" i="6"/>
  <c r="F21" i="6" s="1"/>
  <c r="H19" i="6"/>
  <c r="H21" i="6" s="1"/>
  <c r="J19" i="6"/>
  <c r="J21" i="6" s="1"/>
  <c r="L19" i="6"/>
  <c r="L21" i="6" s="1"/>
  <c r="N19" i="6"/>
  <c r="P19" i="6"/>
  <c r="P21" i="6" s="1"/>
  <c r="R19" i="6"/>
  <c r="R21" i="6" s="1"/>
  <c r="V19" i="6"/>
  <c r="V21" i="6" s="1"/>
  <c r="X19" i="6"/>
  <c r="X21" i="6" s="1"/>
  <c r="G23" i="1"/>
  <c r="K23" i="1"/>
  <c r="G39" i="1"/>
  <c r="K39" i="1"/>
  <c r="K66" i="1" s="1"/>
  <c r="G63" i="1"/>
  <c r="G65" i="1" s="1"/>
  <c r="K63" i="1"/>
  <c r="K65" i="1" s="1"/>
  <c r="G66" i="1" l="1"/>
  <c r="N21" i="6"/>
  <c r="T21" i="6" s="1"/>
  <c r="Z21" i="6" s="1"/>
  <c r="T19" i="6"/>
  <c r="Z19" i="6" s="1"/>
</calcChain>
</file>

<file path=xl/sharedStrings.xml><?xml version="1.0" encoding="utf-8"?>
<sst xmlns="http://schemas.openxmlformats.org/spreadsheetml/2006/main" count="476" uniqueCount="249">
  <si>
    <t>ธนาคารทหารไทย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</si>
  <si>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</si>
  <si>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</si>
  <si>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</si>
  <si>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</si>
  <si>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</si>
  <si>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</si>
  <si>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</si>
  <si>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</si>
  <si>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</si>
  <si>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</si>
  <si>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</si>
  <si>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</si>
  <si>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</si>
  <si>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</si>
  <si>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ลูกหนี้อื่นสุทธิ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</si>
  <si>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</si>
  <si>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</si>
  <si>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</si>
  <si>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</si>
  <si>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</si>
  <si>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</si>
  <si>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</si>
  <si>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</si>
  <si>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</si>
  <si>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</si>
  <si>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</si>
  <si>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</si>
  <si>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</si>
  <si>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</si>
  <si>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</si>
  <si>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</si>
  <si>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</si>
  <si>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</si>
  <si>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</si>
  <si>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</si>
  <si>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</si>
  <si>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</si>
  <si>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</si>
  <si>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</si>
  <si>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</si>
  <si>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</si>
  <si>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</si>
  <si>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</si>
  <si>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</si>
  <si>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</si>
  <si>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</si>
  <si>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</si>
  <si>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</si>
  <si>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</si>
  <si>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</si>
  <si>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</si>
  <si>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</si>
  <si>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</si>
  <si>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</si>
  <si>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</si>
  <si>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</si>
  <si>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</si>
  <si>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</si>
  <si>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</si>
  <si>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</si>
  <si>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</si>
  <si>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</si>
  <si>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</si>
  <si>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</si>
  <si>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</si>
  <si>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ผลต่างจากการ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</si>
  <si>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</si>
  <si>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</si>
  <si>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</si>
  <si>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</si>
  <si>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</si>
  <si>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</si>
  <si>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</si>
  <si>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</si>
  <si>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</si>
  <si>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</si>
  <si>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</si>
  <si>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</si>
  <si>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</si>
  <si>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</si>
  <si>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</si>
  <si>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</si>
  <si>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</si>
  <si>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</si>
  <si>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</si>
  <si>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</si>
  <si>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</si>
  <si>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โอนไปกำไรสะสม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</si>
  <si>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</si>
  <si>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</si>
  <si>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</si>
  <si>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</si>
  <si>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</si>
  <si>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</si>
  <si>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</si>
  <si>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</si>
  <si>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</si>
  <si>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</si>
  <si>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</si>
  <si>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</si>
  <si>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</si>
  <si>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</si>
  <si>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</si>
  <si>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</si>
  <si>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</si>
  <si>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</si>
  <si>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</si>
  <si>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</si>
  <si>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เงินสดจ่ายในการซื้อเงินลงทุนเผื่อขาย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</si>
  <si>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</si>
  <si>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</si>
  <si>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</si>
  <si>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</si>
  <si>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</si>
  <si>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</si>
  <si>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</si>
  <si>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</si>
  <si>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กำไร (ขาดทุน) เบ็ดเสร็จอื่น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</si>
  <si>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</si>
  <si>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</si>
  <si>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</si>
  <si>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ขาดทุนที่ยังไม่เกิดขึ้นจริงจากการปรับมูลค่าหนี้สินทางการเงิน</t>
  </si>
  <si>
    <t>รายได้รอตัดบัญชี</t>
  </si>
  <si>
    <t>งบกำไรขาดทุนและกำไรขาดทุนเบ็ดเสร็จอื่น (ไม่ได้ตรวจสอบ)</t>
  </si>
  <si>
    <t>ประธานเจ้าหน้าที่บริหาร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</si>
  <si>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</si>
  <si>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</si>
  <si>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</si>
  <si>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</si>
  <si>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นายปิติ ตัณฑเกษม</t>
  </si>
  <si>
    <t>เงินลงทุนในบริษัทย่อยและบริษัทร่วมสุทธิ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</si>
  <si>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</si>
  <si>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</si>
  <si>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ยอดคงเหลือ ณ วันที่ 1 มกราคม 2562</t>
  </si>
  <si>
    <t xml:space="preserve">   ที่กำหนดให้แสดงด้วยมูลค่ายุติธรรม</t>
  </si>
  <si>
    <t>เงินสดจ่ายในการซื้อเงินลงทุนในตราสารหนี้ที่จะถือจนครบกำหนด</t>
  </si>
  <si>
    <t>เงินสดจ่ายในการซื้ออาคาร และอุปกรณ์</t>
  </si>
  <si>
    <t>เงินสดรับจากการจำหน่ายอาคาร และอุปกรณ์</t>
  </si>
  <si>
    <t>ส่วนแบ่งกำไรจากเงินลงทุนตามวิธีส่วนได้เสีย</t>
  </si>
  <si>
    <t>ภาษีเงินได้เกี่ยวกับรายการที่ต้องไม่จัดประเภทรายการใหม่เข้าไปไว้ใน</t>
  </si>
  <si>
    <t>สำหรับงวดสามเดือนสิ้นสุด</t>
  </si>
  <si>
    <t>-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</si>
  <si>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</si>
  <si>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</si>
  <si>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เงินสดรับจากเงินกู้ยืมระยะยาว</t>
  </si>
  <si>
    <t>เงินสดจ่ายชำระคืนเงินกู้ยืมระยะยาว</t>
  </si>
  <si>
    <t xml:space="preserve">ที่ดิน อาคาร และอุปกรณ์สุทธิ </t>
  </si>
  <si>
    <t>หนี้สินภาษีเงินได้รอการตัดบัญชี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</si>
  <si>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</si>
  <si>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</si>
  <si>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</si>
  <si>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</si>
  <si>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</si>
  <si>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</si>
  <si>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</si>
  <si>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ส่วนเกิน (ต่ำกว่า)</t>
  </si>
  <si>
    <t>ทุนจากการ</t>
  </si>
  <si>
    <t>เปลี่ยนแปลงมูลค่า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</si>
  <si>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</si>
  <si>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</si>
  <si>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</si>
  <si>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</si>
  <si>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</si>
  <si>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</si>
  <si>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ผลกระทบจากการเปลี่ยนแปลงนโยบายการบัญชี</t>
  </si>
  <si>
    <t xml:space="preserve">      หุ้นสามัญ 106,223,552,373 หุ้น มูลค่าหุ้นละ 0.95 บาท</t>
  </si>
  <si>
    <t>ทุนสำรองอื่น -</t>
  </si>
  <si>
    <t>การจ่ายโดยใช้</t>
  </si>
  <si>
    <t>หุ้นเป็นเกณฑ์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</si>
  <si>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</si>
  <si>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</si>
  <si>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</si>
  <si>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</si>
  <si>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</si>
  <si>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</si>
  <si>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</si>
  <si>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</si>
  <si>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กำไรสุทธิจากธุรกรรมเพื่อค้าและปริวรรตเงินตราต่างประเทศ</t>
  </si>
  <si>
    <t>ขาดทุนสุทธิจากหนี้สินทางการเงินที่กำหนดให้แสดงด้วยมูลค่ายุติธรรม</t>
  </si>
  <si>
    <t>กำไรสุทธิจากเครื่องมือทางการเงินที่วัดมูลค่า</t>
  </si>
  <si>
    <t>กำไรสุทธิจากเงินลงทุน</t>
  </si>
  <si>
    <t>กำไรจากการวัดมูลค่าเงินลงทุนเผื่อขาย</t>
  </si>
  <si>
    <t>กำไรต่อหุ้นขั้นพื้นฐาน (บาท)</t>
  </si>
  <si>
    <t>กำไรต่อหุ้นปรับลด (บาท)</t>
  </si>
  <si>
    <t>เงินสดจ่ายในการซื้อเงินลงทุนในบริษัทย่อย</t>
  </si>
  <si>
    <t>เงินสดรับจากการออกจำหน่ายหุ้นกู้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</si>
  <si>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</si>
  <si>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</si>
  <si>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ขาดทุนจากการจำหน่ายสินทรัพย์ไม่มีตัวตน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</si>
  <si>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</si>
  <si>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</si>
  <si>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</si>
  <si>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ตราสารหนี้ที่ออกและเงินกู้ยืม</t>
  </si>
  <si>
    <t>เงินสดจ่ายในการไถ่ถอนหุ้นกู้</t>
  </si>
  <si>
    <t>สินทรัพย์อนุพันธ์</t>
  </si>
  <si>
    <t>หนี้สินอนุพันธ์</t>
  </si>
  <si>
    <t xml:space="preserve">    โครงการผลประโยชน์หลังออกจากงาน</t>
  </si>
  <si>
    <t>ตราสารหนี้ที่ออกและเงินกู้ยืมระยะสั้น</t>
  </si>
  <si>
    <t>เงินสดจ่ายในการซื้อเงินลงทุนทั่วไป</t>
  </si>
  <si>
    <t>กำไร (ขาดทุน) จากการวัดมูลค่าเงินลงทุนในตราสารหนี้</t>
  </si>
  <si>
    <t>ขาดทุนจากการแปลงค่างบการเงินจากการดำเนินงาน
ในต่างประเทศ</t>
  </si>
  <si>
    <t>กำไร (ขาดทุน) จากการประมาณการตามหลักคณิตศาสตร์ประกันภัยสำหรับ</t>
  </si>
  <si>
    <t>ขาดทุนจากการด้อยค่า ที่ดิน อาคารและอุปกรณ์ (กลับรายการ)</t>
  </si>
  <si>
    <t xml:space="preserve">  ผ่านกำไรหรือขาดทุน</t>
  </si>
  <si>
    <t>การจัดสรรส่วนทุนให้ผู้ถือหุ้นของธนาคาร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</si>
  <si>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</si>
  <si>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</si>
  <si>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>ขาดทุน (กำไร) ที่ยังไม่เกิดขี้นจากอัตราแลกเปลี่ยน</t>
  </si>
  <si>
    <t>ประมาณการหนี้สิน</t>
  </si>
  <si>
    <t>รวมการจัดสรรส่วนทุนผู้ถือหุ้นของธนาคาร</t>
  </si>
  <si>
    <t>รวมการจัดสรรส่วนทุนให้ผู้ถือหุ้นของธนาคาร</t>
  </si>
  <si>
    <t>ค่าใช้จ่ายการจัดสรรหุ้นสามัญของธนาคารทหารไทยสำหรับพนักงาน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</si>
  <si>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</si>
  <si>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</si>
  <si>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</si>
  <si>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</si>
  <si>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</si>
  <si>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</si>
  <si>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</si>
  <si>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เงินสดรับจากการจำหน่ายเงินลงทุนทั่วไป</t>
  </si>
  <si>
    <t xml:space="preserve">       (31 ธันวาคม 2562: หุ้นสามัญ 96,359,354,380 หุ้น</t>
  </si>
  <si>
    <t xml:space="preserve">       มูลค่าหุ้นละ 0.95 บาท)</t>
  </si>
  <si>
    <t xml:space="preserve">       หุ้นสามัญ 96,409,416,880 หุ้น มูลค่าหุ้นละ 0.95 บาท</t>
  </si>
  <si>
    <t>กำไรจากการวัดมูลค่ายุติธรรมเครื่องมือที่ใช้สำหรับ</t>
  </si>
  <si>
    <t>ขาดทุนจากการประมาณการตามหลักคณิตศาสตร์ประกันภัยสำหรับ</t>
  </si>
  <si>
    <t>โอนไปสำรองตามกฎหมาย</t>
  </si>
  <si>
    <t>การปรับราคาตามสัญญาจากการควบรวมกิจการ</t>
  </si>
  <si>
    <t>นายไพรสัณฑ์ วงศ์สมิทธิ์</t>
  </si>
  <si>
    <t>ขาดทุนจากเงินลงทุนในตราสารทุนที่กำหนดให้วัดมูลค่า</t>
  </si>
  <si>
    <t>กำไรจากการวัดมูลค่าเงินลงทุนในตราสารหนี้</t>
  </si>
  <si>
    <t>กำไรจากการปรับมูลค่าเงินลงทุน</t>
  </si>
  <si>
    <t>เงินสดสุทธิได้มาจากกิจกรรมลงทุน</t>
  </si>
  <si>
    <t>เงินสด ณ วันที่ 30 กันยายน</t>
  </si>
  <si>
    <t xml:space="preserve">กลับรายการขาดทุนจากการด้อยค่าของสินทรัพย์ไม่มีตัวตน </t>
  </si>
  <si>
    <t>ขาดทุน (กำไร) จากการจำหน่ายอาคาร 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</si>
  <si>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</si>
  <si>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</si>
  <si>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4,13</t>
  </si>
  <si>
    <t>4,6</t>
  </si>
  <si>
    <t>4,8,9,13</t>
  </si>
  <si>
    <t>4,10,13</t>
  </si>
  <si>
    <t>งบแสดงการเปลี่ยนแปลงส่วนของเจ้าของ (ไม่ได้ตรวจสอบ)</t>
  </si>
  <si>
    <t>(ไม่ได้ตรวจสอบ)</t>
  </si>
  <si>
    <t>ออกหุ้นสามัญให้แก่พนักงาน</t>
  </si>
  <si>
    <t>กำไร (ขาดทุน) สุทธิจากเงินลงทุน</t>
  </si>
  <si>
    <t>ขาดทุนจากการด้อยค่าของทรัพย์สินรอการขายและสินทรัพย์อื่น (กลับรายการ)</t>
  </si>
  <si>
    <t>งบกระแสเงินสด (ไม่ได้ตรวจสอบ)</t>
  </si>
  <si>
    <t>ประธานคณะกรรมการตรวจสอบ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</si>
</sst>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6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5"/>
      <name val="Angsana New"/>
      <family val="1"/>
      <charset val="222"/>
    </font>
    <font>
      <b/>
      <i/>
      <sz val="16"/>
      <name val="Angsana New"/>
      <family val="1"/>
    </font>
    <font>
      <b/>
      <sz val="17"/>
      <name val="Angsana New"/>
      <family val="1"/>
    </font>
    <font>
      <sz val="14"/>
      <name val="AngsanaUPC"/>
      <family val="1"/>
    </font>
    <font>
      <i/>
      <sz val="11"/>
      <color indexed="8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i/>
      <sz val="17"/>
      <color indexed="8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8"/>
      <name val="Angsana New"/>
      <family val="1"/>
    </font>
    <font>
      <b/>
      <i/>
      <sz val="17"/>
      <name val="Angsana New"/>
      <family val="1"/>
    </font>
    <font>
      <strike/>
      <sz val="17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  <charset val="222"/>
    </font>
    <font>
      <sz val="13"/>
      <color rgb="FFFF0000"/>
      <name val="Angsana New"/>
      <family val="1"/>
    </font>
    <font>
      <sz val="17"/>
      <color theme="1"/>
      <name val="Calibri"/>
      <family val="2"/>
      <scheme val="minor"/>
    </font>
    <font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rgb="FFFF0000"/>
      <name val="Angsana New"/>
      <family val="1"/>
    </font>
    <font>
      <sz val="18"/>
      <color theme="1"/>
      <name val="Calibri"/>
      <family val="2"/>
      <scheme val="minor"/>
    </font>
    <font>
      <sz val="17"/>
      <name val="Angsana New"/>
      <family val="1"/>
      <charset val="222"/>
    </font>
    <font>
      <sz val="17"/>
      <color theme="1"/>
      <name val="Calibri"/>
      <family val="2"/>
      <charset val="222"/>
      <scheme val="minor"/>
    </font>
    <font>
      <b/>
      <sz val="17"/>
      <name val="Angsana New"/>
      <family val="1"/>
      <charset val="222"/>
    </font>
    <font>
      <sz val="17"/>
      <color indexed="8"/>
      <name val="Angsana New"/>
      <family val="1"/>
      <charset val="222"/>
    </font>
    <font>
      <i/>
      <sz val="17"/>
      <name val="Angsana New"/>
      <family val="1"/>
      <charset val="222"/>
    </font>
    <font>
      <b/>
      <sz val="20"/>
      <name val="Angsana New"/>
      <family val="1"/>
    </font>
    <font>
      <sz val="20"/>
      <name val="Angsana New"/>
      <family val="1"/>
    </font>
    <font>
      <b/>
      <sz val="20"/>
      <color theme="1"/>
      <name val="Angsana New"/>
      <family val="1"/>
    </font>
    <font>
      <sz val="20"/>
      <color theme="1"/>
      <name val="Angsana New"/>
      <family val="1"/>
    </font>
    <font>
      <sz val="20"/>
      <color indexed="9"/>
      <name val="Angsana New"/>
      <family val="1"/>
    </font>
    <font>
      <sz val="20"/>
      <color indexed="8"/>
      <name val="Angsana New"/>
      <family val="1"/>
    </font>
    <font>
      <i/>
      <sz val="20"/>
      <color indexed="8"/>
      <name val="Angsana New"/>
      <family val="1"/>
    </font>
    <font>
      <sz val="20"/>
      <color theme="1"/>
      <name val="Calibri"/>
      <family val="2"/>
      <scheme val="minor"/>
    </font>
    <font>
      <sz val="20"/>
      <color theme="1"/>
      <name val="Angsana New"/>
      <family val="1"/>
      <charset val="222"/>
    </font>
    <font>
      <sz val="2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23" fillId="0" borderId="0"/>
    <xf numFmtId="0" fontId="8" fillId="0" borderId="0"/>
    <xf numFmtId="0" fontId="2" fillId="0" borderId="0"/>
    <xf numFmtId="0" fontId="10" fillId="0" borderId="0" applyBorder="0"/>
    <xf numFmtId="0" fontId="10" fillId="0" borderId="0"/>
  </cellStyleXfs>
  <cellXfs count="355">
    <xf numFmtId="0" fontId="0" fillId="0" borderId="0" xfId="0"/>
    <xf numFmtId="0" fontId="1" fillId="0" borderId="0" xfId="0" applyFont="1" applyFill="1" applyAlignment="1">
      <alignment horizontal="left" vertical="top"/>
    </xf>
    <xf numFmtId="0" fontId="3" fillId="0" borderId="0" xfId="14" applyFont="1" applyFill="1" applyAlignment="1">
      <alignment horizontal="left"/>
    </xf>
    <xf numFmtId="0" fontId="4" fillId="0" borderId="0" xfId="14" applyFont="1" applyFill="1" applyAlignment="1">
      <alignment horizontal="center"/>
    </xf>
    <xf numFmtId="0" fontId="3" fillId="0" borderId="0" xfId="14" applyFont="1" applyFill="1" applyBorder="1" applyAlignment="1">
      <alignment horizontal="left"/>
    </xf>
    <xf numFmtId="0" fontId="5" fillId="0" borderId="0" xfId="14" applyFont="1" applyFill="1" applyAlignment="1"/>
    <xf numFmtId="0" fontId="4" fillId="0" borderId="0" xfId="14" applyFont="1" applyFill="1" applyAlignment="1">
      <alignment horizontal="left"/>
    </xf>
    <xf numFmtId="0" fontId="6" fillId="0" borderId="0" xfId="14" applyFont="1" applyFill="1" applyBorder="1" applyAlignment="1">
      <alignment horizontal="left"/>
    </xf>
    <xf numFmtId="0" fontId="7" fillId="0" borderId="0" xfId="14" applyFont="1" applyFill="1" applyAlignment="1">
      <alignment horizontal="center"/>
    </xf>
    <xf numFmtId="0" fontId="8" fillId="0" borderId="0" xfId="14" applyFont="1" applyFill="1" applyBorder="1" applyAlignment="1"/>
    <xf numFmtId="0" fontId="8" fillId="0" borderId="0" xfId="14" applyFont="1" applyFill="1" applyAlignment="1"/>
    <xf numFmtId="0" fontId="5" fillId="0" borderId="0" xfId="14" applyFont="1" applyFill="1" applyAlignment="1">
      <alignment horizontal="centerContinuous"/>
    </xf>
    <xf numFmtId="166" fontId="8" fillId="0" borderId="0" xfId="14" quotePrefix="1" applyNumberFormat="1" applyFont="1" applyFill="1" applyAlignment="1">
      <alignment horizontal="center"/>
    </xf>
    <xf numFmtId="167" fontId="8" fillId="0" borderId="0" xfId="14" applyNumberFormat="1" applyFont="1" applyFill="1" applyBorder="1" applyAlignment="1">
      <alignment horizontal="centerContinuous"/>
    </xf>
    <xf numFmtId="167" fontId="5" fillId="0" borderId="0" xfId="14" applyNumberFormat="1" applyFont="1" applyFill="1" applyBorder="1" applyAlignment="1">
      <alignment horizontal="centerContinuous"/>
    </xf>
    <xf numFmtId="168" fontId="8" fillId="0" borderId="0" xfId="14" applyNumberFormat="1" applyFont="1" applyFill="1" applyBorder="1" applyAlignment="1">
      <alignment horizontal="right"/>
    </xf>
    <xf numFmtId="168" fontId="8" fillId="0" borderId="0" xfId="14" applyNumberFormat="1" applyFont="1" applyFill="1" applyBorder="1" applyAlignment="1"/>
    <xf numFmtId="0" fontId="6" fillId="0" borderId="0" xfId="14" applyFont="1" applyFill="1" applyAlignment="1"/>
    <xf numFmtId="0" fontId="6" fillId="0" borderId="0" xfId="14" applyFont="1" applyFill="1" applyBorder="1" applyAlignment="1"/>
    <xf numFmtId="0" fontId="36" fillId="0" borderId="0" xfId="0" applyFont="1" applyFill="1" applyAlignment="1">
      <alignment horizontal="left" vertical="top"/>
    </xf>
    <xf numFmtId="0" fontId="8" fillId="0" borderId="0" xfId="14" applyFont="1" applyFill="1" applyAlignment="1">
      <alignment horizontal="left"/>
    </xf>
    <xf numFmtId="168" fontId="8" fillId="0" borderId="0" xfId="14" applyNumberFormat="1" applyFont="1" applyFill="1" applyAlignment="1"/>
    <xf numFmtId="0" fontId="6" fillId="0" borderId="0" xfId="0" applyFont="1" applyFill="1" applyAlignment="1">
      <alignment vertical="top"/>
    </xf>
    <xf numFmtId="0" fontId="3" fillId="0" borderId="0" xfId="14" applyFont="1" applyFill="1" applyAlignment="1"/>
    <xf numFmtId="0" fontId="6" fillId="0" borderId="0" xfId="14" applyFont="1" applyFill="1" applyAlignment="1">
      <alignment horizontal="left"/>
    </xf>
    <xf numFmtId="0" fontId="5" fillId="0" borderId="0" xfId="14" applyFont="1" applyFill="1" applyBorder="1" applyAlignment="1"/>
    <xf numFmtId="43" fontId="6" fillId="0" borderId="0" xfId="14" applyNumberFormat="1" applyFont="1" applyFill="1" applyBorder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10" fillId="0" borderId="0" xfId="14" applyNumberFormat="1" applyFont="1" applyFill="1" applyBorder="1" applyAlignment="1"/>
    <xf numFmtId="38" fontId="37" fillId="0" borderId="0" xfId="0" applyNumberFormat="1" applyFont="1" applyFill="1" applyAlignment="1">
      <alignment horizontal="left" vertical="center"/>
    </xf>
    <xf numFmtId="38" fontId="36" fillId="0" borderId="0" xfId="0" applyNumberFormat="1" applyFont="1" applyFill="1" applyAlignment="1">
      <alignment horizontal="left" vertical="center"/>
    </xf>
    <xf numFmtId="164" fontId="8" fillId="0" borderId="0" xfId="14" applyNumberFormat="1" applyFont="1" applyFill="1" applyBorder="1" applyAlignment="1"/>
    <xf numFmtId="0" fontId="1" fillId="0" borderId="0" xfId="14" applyFont="1" applyFill="1" applyAlignment="1">
      <alignment horizontal="left"/>
    </xf>
    <xf numFmtId="0" fontId="11" fillId="0" borderId="0" xfId="14" applyFont="1" applyFill="1" applyAlignment="1"/>
    <xf numFmtId="169" fontId="6" fillId="0" borderId="0" xfId="14" applyNumberFormat="1" applyFont="1" applyFill="1" applyBorder="1" applyAlignment="1"/>
    <xf numFmtId="169" fontId="6" fillId="0" borderId="0" xfId="14" applyNumberFormat="1" applyFont="1" applyFill="1" applyAlignment="1"/>
    <xf numFmtId="169" fontId="8" fillId="0" borderId="0" xfId="14" applyNumberFormat="1" applyFont="1" applyFill="1" applyAlignment="1"/>
    <xf numFmtId="0" fontId="38" fillId="0" borderId="0" xfId="14" applyFont="1" applyFill="1" applyAlignment="1"/>
    <xf numFmtId="0" fontId="8" fillId="0" borderId="0" xfId="14" applyFont="1" applyFill="1" applyAlignment="1">
      <alignment horizontal="right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vertical="center"/>
    </xf>
    <xf numFmtId="168" fontId="8" fillId="0" borderId="0" xfId="7" applyNumberFormat="1" applyFont="1" applyFill="1" applyBorder="1" applyAlignment="1"/>
    <xf numFmtId="0" fontId="6" fillId="0" borderId="0" xfId="0" applyFont="1" applyFill="1" applyAlignment="1">
      <alignment horizontal="left" vertical="top"/>
    </xf>
    <xf numFmtId="168" fontId="6" fillId="0" borderId="1" xfId="14" applyNumberFormat="1" applyFont="1" applyFill="1" applyBorder="1" applyAlignment="1">
      <alignment horizontal="right"/>
    </xf>
    <xf numFmtId="168" fontId="6" fillId="0" borderId="0" xfId="14" applyNumberFormat="1" applyFont="1" applyFill="1" applyBorder="1" applyAlignment="1">
      <alignment horizontal="right"/>
    </xf>
    <xf numFmtId="168" fontId="6" fillId="0" borderId="2" xfId="14" applyNumberFormat="1" applyFont="1" applyFill="1" applyBorder="1" applyAlignment="1">
      <alignment horizontal="right"/>
    </xf>
    <xf numFmtId="168" fontId="8" fillId="0" borderId="0" xfId="14" applyNumberFormat="1" applyFont="1" applyFill="1" applyAlignment="1">
      <alignment horizontal="right"/>
    </xf>
    <xf numFmtId="168" fontId="6" fillId="0" borderId="0" xfId="14" applyNumberFormat="1" applyFont="1" applyFill="1" applyAlignment="1">
      <alignment horizontal="right"/>
    </xf>
    <xf numFmtId="0" fontId="8" fillId="0" borderId="0" xfId="0" applyFont="1" applyFill="1" applyAlignment="1">
      <alignment vertical="top"/>
    </xf>
    <xf numFmtId="0" fontId="39" fillId="0" borderId="0" xfId="14" applyFont="1" applyFill="1" applyAlignment="1">
      <alignment horizontal="center"/>
    </xf>
    <xf numFmtId="168" fontId="6" fillId="0" borderId="3" xfId="14" applyNumberFormat="1" applyFont="1" applyFill="1" applyBorder="1" applyAlignment="1">
      <alignment horizontal="right"/>
    </xf>
    <xf numFmtId="0" fontId="38" fillId="0" borderId="0" xfId="14" applyFont="1" applyFill="1" applyAlignment="1">
      <alignment horizontal="left"/>
    </xf>
    <xf numFmtId="168" fontId="38" fillId="0" borderId="0" xfId="14" applyNumberFormat="1" applyFont="1" applyFill="1" applyBorder="1" applyAlignment="1"/>
    <xf numFmtId="168" fontId="8" fillId="0" borderId="0" xfId="14" applyNumberFormat="1" applyFont="1" applyFill="1" applyAlignment="1">
      <alignment horizontal="center"/>
    </xf>
    <xf numFmtId="0" fontId="8" fillId="0" borderId="0" xfId="14" applyFont="1" applyFill="1" applyAlignment="1">
      <alignment horizontal="left" vertical="center"/>
    </xf>
    <xf numFmtId="170" fontId="8" fillId="0" borderId="0" xfId="14" applyNumberFormat="1" applyFont="1" applyFill="1" applyBorder="1" applyAlignment="1"/>
    <xf numFmtId="0" fontId="8" fillId="0" borderId="0" xfId="14" applyFont="1" applyFill="1" applyAlignment="1">
      <alignment horizontal="center"/>
    </xf>
    <xf numFmtId="0" fontId="1" fillId="0" borderId="0" xfId="0" applyFont="1" applyFill="1" applyAlignment="1">
      <alignment horizontal="left"/>
    </xf>
    <xf numFmtId="49" fontId="8" fillId="0" borderId="0" xfId="14" quotePrefix="1" applyNumberFormat="1" applyFont="1" applyFill="1" applyBorder="1" applyAlignment="1">
      <alignment horizontal="center"/>
    </xf>
    <xf numFmtId="168" fontId="6" fillId="0" borderId="4" xfId="14" applyNumberFormat="1" applyFont="1" applyFill="1" applyBorder="1" applyAlignment="1">
      <alignment horizontal="right"/>
    </xf>
    <xf numFmtId="168" fontId="6" fillId="0" borderId="3" xfId="14" applyNumberFormat="1" applyFont="1" applyFill="1" applyBorder="1" applyAlignment="1"/>
    <xf numFmtId="41" fontId="8" fillId="0" borderId="0" xfId="14" applyNumberFormat="1" applyFont="1" applyFill="1" applyAlignment="1"/>
    <xf numFmtId="168" fontId="8" fillId="0" borderId="0" xfId="1" applyNumberFormat="1" applyFont="1" applyFill="1" applyBorder="1" applyAlignment="1"/>
    <xf numFmtId="168" fontId="6" fillId="0" borderId="0" xfId="14" applyNumberFormat="1" applyFont="1" applyFill="1" applyBorder="1" applyAlignment="1"/>
    <xf numFmtId="168" fontId="6" fillId="0" borderId="0" xfId="14" applyNumberFormat="1" applyFont="1" applyFill="1" applyAlignment="1"/>
    <xf numFmtId="168" fontId="38" fillId="0" borderId="0" xfId="1" applyNumberFormat="1" applyFont="1" applyFill="1" applyAlignment="1"/>
    <xf numFmtId="0" fontId="8" fillId="0" borderId="0" xfId="0" applyFont="1" applyFill="1" applyAlignment="1">
      <alignment horizontal="center" vertical="top"/>
    </xf>
    <xf numFmtId="49" fontId="8" fillId="0" borderId="0" xfId="14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 vertical="top"/>
    </xf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Alignment="1">
      <alignment horizontal="center" vertical="top"/>
    </xf>
    <xf numFmtId="41" fontId="36" fillId="0" borderId="1" xfId="1" applyNumberFormat="1" applyFont="1" applyFill="1" applyBorder="1" applyAlignment="1"/>
    <xf numFmtId="0" fontId="36" fillId="0" borderId="0" xfId="14" applyFont="1" applyFill="1" applyAlignment="1"/>
    <xf numFmtId="0" fontId="40" fillId="0" borderId="0" xfId="14" applyFont="1" applyFill="1" applyAlignment="1"/>
    <xf numFmtId="168" fontId="8" fillId="0" borderId="0" xfId="1" applyNumberFormat="1" applyFont="1" applyFill="1" applyAlignment="1"/>
    <xf numFmtId="41" fontId="36" fillId="0" borderId="0" xfId="1" applyNumberFormat="1" applyFont="1" applyFill="1" applyBorder="1" applyAlignment="1"/>
    <xf numFmtId="0" fontId="36" fillId="0" borderId="0" xfId="0" applyFont="1" applyFill="1" applyAlignment="1">
      <alignment horizontal="left"/>
    </xf>
    <xf numFmtId="168" fontId="6" fillId="0" borderId="2" xfId="1" applyNumberFormat="1" applyFont="1" applyFill="1" applyBorder="1" applyAlignment="1"/>
    <xf numFmtId="168" fontId="3" fillId="0" borderId="0" xfId="1" applyNumberFormat="1" applyFont="1" applyFill="1" applyAlignment="1">
      <alignment horizontal="left"/>
    </xf>
    <xf numFmtId="0" fontId="3" fillId="0" borderId="0" xfId="14" quotePrefix="1" applyFont="1" applyFill="1" applyAlignment="1">
      <alignment horizontal="right"/>
    </xf>
    <xf numFmtId="0" fontId="41" fillId="0" borderId="0" xfId="14" applyFont="1" applyFill="1" applyAlignment="1"/>
    <xf numFmtId="0" fontId="19" fillId="0" borderId="0" xfId="14" applyFont="1" applyFill="1" applyAlignment="1">
      <alignment horizontal="left"/>
    </xf>
    <xf numFmtId="0" fontId="42" fillId="0" borderId="0" xfId="14" applyFont="1" applyFill="1" applyAlignment="1">
      <alignment horizontal="left"/>
    </xf>
    <xf numFmtId="0" fontId="36" fillId="0" borderId="0" xfId="0" quotePrefix="1" applyFont="1" applyFill="1" applyAlignment="1">
      <alignment horizontal="left" vertical="top"/>
    </xf>
    <xf numFmtId="0" fontId="36" fillId="0" borderId="0" xfId="0" applyFont="1" applyFill="1" applyAlignment="1">
      <alignment vertical="top"/>
    </xf>
    <xf numFmtId="168" fontId="8" fillId="0" borderId="1" xfId="1" applyNumberFormat="1" applyFont="1" applyFill="1" applyBorder="1" applyAlignment="1"/>
    <xf numFmtId="168" fontId="6" fillId="0" borderId="5" xfId="1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168" fontId="6" fillId="0" borderId="0" xfId="1" applyNumberFormat="1" applyFont="1" applyFill="1" applyAlignment="1">
      <alignment horizontal="left"/>
    </xf>
    <xf numFmtId="168" fontId="3" fillId="0" borderId="0" xfId="1" applyNumberFormat="1" applyFont="1" applyFill="1" applyAlignment="1"/>
    <xf numFmtId="0" fontId="42" fillId="0" borderId="0" xfId="14" applyFont="1" applyFill="1" applyAlignment="1"/>
    <xf numFmtId="0" fontId="36" fillId="0" borderId="0" xfId="0" quotePrefix="1" applyFont="1" applyFill="1" applyAlignment="1">
      <alignment horizontal="left"/>
    </xf>
    <xf numFmtId="0" fontId="36" fillId="0" borderId="0" xfId="14" applyFont="1" applyFill="1" applyBorder="1" applyAlignment="1"/>
    <xf numFmtId="0" fontId="36" fillId="0" borderId="0" xfId="0" applyFont="1" applyFill="1" applyAlignment="1"/>
    <xf numFmtId="0" fontId="20" fillId="0" borderId="0" xfId="11" applyFont="1" applyFill="1" applyAlignment="1"/>
    <xf numFmtId="0" fontId="43" fillId="0" borderId="0" xfId="14" applyFont="1" applyFill="1" applyAlignment="1">
      <alignment horizontal="left"/>
    </xf>
    <xf numFmtId="0" fontId="43" fillId="0" borderId="0" xfId="11" applyFont="1" applyFill="1" applyAlignment="1">
      <alignment horizontal="left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8" fontId="6" fillId="0" borderId="3" xfId="1" applyNumberFormat="1" applyFont="1" applyFill="1" applyBorder="1" applyAlignment="1"/>
    <xf numFmtId="168" fontId="5" fillId="0" borderId="0" xfId="1" applyNumberFormat="1" applyFont="1" applyFill="1" applyAlignment="1"/>
    <xf numFmtId="164" fontId="10" fillId="0" borderId="1" xfId="14" applyNumberFormat="1" applyFont="1" applyFill="1" applyBorder="1" applyAlignment="1"/>
    <xf numFmtId="0" fontId="8" fillId="0" borderId="0" xfId="0" quotePrefix="1" applyFont="1" applyFill="1" applyAlignment="1">
      <alignment horizontal="center"/>
    </xf>
    <xf numFmtId="168" fontId="8" fillId="0" borderId="0" xfId="1" quotePrefix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  <xf numFmtId="164" fontId="8" fillId="0" borderId="1" xfId="14" applyNumberFormat="1" applyFont="1" applyFill="1" applyBorder="1" applyAlignment="1"/>
    <xf numFmtId="0" fontId="44" fillId="0" borderId="0" xfId="14" quotePrefix="1" applyFont="1" applyFill="1" applyAlignment="1"/>
    <xf numFmtId="0" fontId="11" fillId="0" borderId="0" xfId="14" applyFont="1"/>
    <xf numFmtId="0" fontId="12" fillId="0" borderId="0" xfId="14" applyFont="1" applyAlignment="1">
      <alignment horizontal="left"/>
    </xf>
    <xf numFmtId="0" fontId="13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5" fillId="0" borderId="0" xfId="14" applyFont="1"/>
    <xf numFmtId="0" fontId="15" fillId="0" borderId="0" xfId="14" applyFont="1" applyAlignment="1">
      <alignment horizontal="right"/>
    </xf>
    <xf numFmtId="0" fontId="24" fillId="0" borderId="0" xfId="14" applyFont="1" applyAlignment="1">
      <alignment horizontal="center"/>
    </xf>
    <xf numFmtId="0" fontId="8" fillId="0" borderId="0" xfId="14" applyFont="1"/>
    <xf numFmtId="0" fontId="7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41" fontId="15" fillId="0" borderId="0" xfId="14" applyNumberFormat="1" applyFont="1"/>
    <xf numFmtId="0" fontId="8" fillId="0" borderId="0" xfId="0" applyFont="1" applyFill="1" applyAlignment="1">
      <alignment horizontal="left" vertical="top"/>
    </xf>
    <xf numFmtId="41" fontId="26" fillId="0" borderId="0" xfId="14" applyNumberFormat="1" applyFont="1"/>
    <xf numFmtId="0" fontId="26" fillId="0" borderId="0" xfId="14" applyFont="1"/>
    <xf numFmtId="0" fontId="27" fillId="0" borderId="0" xfId="14" applyFont="1" applyAlignment="1">
      <alignment horizontal="left"/>
    </xf>
    <xf numFmtId="0" fontId="28" fillId="0" borderId="0" xfId="14" applyFont="1" applyAlignment="1">
      <alignment horizontal="center"/>
    </xf>
    <xf numFmtId="0" fontId="29" fillId="0" borderId="0" xfId="14" applyFont="1" applyAlignment="1">
      <alignment horizontal="center"/>
    </xf>
    <xf numFmtId="0" fontId="45" fillId="0" borderId="0" xfId="0" applyFont="1"/>
    <xf numFmtId="0" fontId="30" fillId="0" borderId="0" xfId="14" applyFont="1"/>
    <xf numFmtId="0" fontId="31" fillId="0" borderId="0" xfId="14" applyFont="1" applyAlignment="1">
      <alignment horizontal="center"/>
    </xf>
    <xf numFmtId="0" fontId="31" fillId="0" borderId="0" xfId="14" applyFont="1"/>
    <xf numFmtId="0" fontId="30" fillId="0" borderId="0" xfId="14" applyFont="1" applyAlignment="1">
      <alignment horizontal="center"/>
    </xf>
    <xf numFmtId="41" fontId="30" fillId="0" borderId="0" xfId="14" applyNumberFormat="1" applyFont="1"/>
    <xf numFmtId="0" fontId="32" fillId="0" borderId="0" xfId="14" applyFont="1"/>
    <xf numFmtId="0" fontId="32" fillId="0" borderId="0" xfId="14" applyFont="1" applyAlignment="1">
      <alignment horizontal="left"/>
    </xf>
    <xf numFmtId="0" fontId="32" fillId="0" borderId="0" xfId="14" applyFont="1" applyAlignment="1">
      <alignment horizontal="center"/>
    </xf>
    <xf numFmtId="0" fontId="32" fillId="0" borderId="0" xfId="14" applyFont="1" applyFill="1" applyBorder="1" applyAlignment="1">
      <alignment horizontal="center"/>
    </xf>
    <xf numFmtId="0" fontId="30" fillId="0" borderId="0" xfId="16" applyFont="1" applyFill="1" applyAlignment="1">
      <alignment horizontal="center" vertical="center"/>
    </xf>
    <xf numFmtId="168" fontId="32" fillId="0" borderId="0" xfId="7" applyNumberFormat="1" applyFont="1" applyAlignment="1">
      <alignment horizontal="center"/>
    </xf>
    <xf numFmtId="167" fontId="32" fillId="0" borderId="0" xfId="14" applyNumberFormat="1" applyFont="1" applyAlignment="1">
      <alignment horizontal="center"/>
    </xf>
    <xf numFmtId="41" fontId="32" fillId="0" borderId="0" xfId="14" applyNumberFormat="1" applyFont="1" applyAlignment="1">
      <alignment horizontal="center"/>
    </xf>
    <xf numFmtId="0" fontId="30" fillId="0" borderId="0" xfId="16" applyFont="1" applyAlignment="1">
      <alignment horizontal="center" vertical="center"/>
    </xf>
    <xf numFmtId="168" fontId="46" fillId="0" borderId="0" xfId="9" applyNumberFormat="1" applyFont="1" applyAlignment="1">
      <alignment horizontal="center"/>
    </xf>
    <xf numFmtId="0" fontId="46" fillId="0" borderId="0" xfId="13" applyFont="1" applyAlignment="1">
      <alignment horizontal="center"/>
    </xf>
    <xf numFmtId="0" fontId="30" fillId="0" borderId="0" xfId="13" applyFont="1" applyAlignment="1">
      <alignment horizontal="center"/>
    </xf>
    <xf numFmtId="0" fontId="31" fillId="0" borderId="0" xfId="0" applyFont="1" applyAlignment="1">
      <alignment horizontal="center" vertical="top"/>
    </xf>
    <xf numFmtId="168" fontId="30" fillId="0" borderId="0" xfId="9" applyNumberFormat="1" applyFont="1" applyAlignment="1">
      <alignment horizontal="center"/>
    </xf>
    <xf numFmtId="168" fontId="32" fillId="0" borderId="0" xfId="2" applyNumberFormat="1" applyFont="1" applyAlignment="1">
      <alignment horizontal="center"/>
    </xf>
    <xf numFmtId="0" fontId="32" fillId="0" borderId="0" xfId="14" applyFont="1" applyFill="1" applyAlignment="1">
      <alignment horizontal="center"/>
    </xf>
    <xf numFmtId="49" fontId="27" fillId="0" borderId="0" xfId="12" applyNumberFormat="1" applyFont="1" applyAlignment="1">
      <alignment horizontal="left" vertical="center"/>
    </xf>
    <xf numFmtId="0" fontId="22" fillId="0" borderId="0" xfId="13" applyFont="1"/>
    <xf numFmtId="0" fontId="22" fillId="0" borderId="0" xfId="14" applyFont="1"/>
    <xf numFmtId="168" fontId="28" fillId="0" borderId="0" xfId="7" applyNumberFormat="1" applyFont="1" applyAlignment="1">
      <alignment horizontal="center"/>
    </xf>
    <xf numFmtId="0" fontId="47" fillId="0" borderId="0" xfId="13" applyFont="1"/>
    <xf numFmtId="168" fontId="32" fillId="0" borderId="0" xfId="7" applyNumberFormat="1" applyFont="1" applyAlignment="1">
      <alignment horizontal="left"/>
    </xf>
    <xf numFmtId="0" fontId="46" fillId="0" borderId="0" xfId="13" applyFont="1"/>
    <xf numFmtId="0" fontId="30" fillId="0" borderId="0" xfId="14" applyFont="1" applyAlignment="1">
      <alignment horizontal="left"/>
    </xf>
    <xf numFmtId="0" fontId="22" fillId="0" borderId="0" xfId="13" applyFont="1" applyFill="1"/>
    <xf numFmtId="0" fontId="33" fillId="0" borderId="0" xfId="14" applyFont="1" applyAlignment="1">
      <alignment horizontal="center"/>
    </xf>
    <xf numFmtId="0" fontId="33" fillId="0" borderId="0" xfId="14" applyFont="1"/>
    <xf numFmtId="165" fontId="30" fillId="0" borderId="0" xfId="1" applyNumberFormat="1" applyFont="1" applyAlignment="1">
      <alignment horizontal="left"/>
    </xf>
    <xf numFmtId="0" fontId="25" fillId="0" borderId="0" xfId="13" quotePrefix="1" applyFont="1"/>
    <xf numFmtId="0" fontId="49" fillId="0" borderId="0" xfId="0" applyFont="1"/>
    <xf numFmtId="0" fontId="30" fillId="0" borderId="0" xfId="14" applyFont="1" applyAlignment="1">
      <alignment horizontal="right"/>
    </xf>
    <xf numFmtId="168" fontId="31" fillId="0" borderId="0" xfId="7" applyNumberFormat="1" applyFont="1" applyAlignment="1">
      <alignment horizontal="center"/>
    </xf>
    <xf numFmtId="0" fontId="30" fillId="0" borderId="0" xfId="13" applyFont="1"/>
    <xf numFmtId="168" fontId="30" fillId="0" borderId="0" xfId="7" applyNumberFormat="1" applyFont="1" applyAlignment="1">
      <alignment horizontal="left"/>
    </xf>
    <xf numFmtId="0" fontId="25" fillId="0" borderId="0" xfId="14" applyFont="1" applyAlignment="1">
      <alignment horizontal="left"/>
    </xf>
    <xf numFmtId="0" fontId="50" fillId="0" borderId="0" xfId="13" applyFont="1" applyFill="1"/>
    <xf numFmtId="0" fontId="50" fillId="0" borderId="0" xfId="14" applyFont="1"/>
    <xf numFmtId="0" fontId="50" fillId="0" borderId="0" xfId="14" applyFont="1" applyAlignment="1">
      <alignment horizontal="center"/>
    </xf>
    <xf numFmtId="0" fontId="51" fillId="0" borderId="0" xfId="0" applyFont="1"/>
    <xf numFmtId="0" fontId="52" fillId="0" borderId="0" xfId="14" applyFont="1"/>
    <xf numFmtId="0" fontId="1" fillId="0" borderId="0" xfId="0" quotePrefix="1" applyFont="1" applyFill="1" applyAlignment="1"/>
    <xf numFmtId="38" fontId="37" fillId="0" borderId="0" xfId="0" applyNumberFormat="1" applyFont="1" applyFill="1" applyAlignment="1">
      <alignment horizontal="left"/>
    </xf>
    <xf numFmtId="38" fontId="36" fillId="0" borderId="0" xfId="0" applyNumberFormat="1" applyFont="1" applyFill="1" applyAlignment="1">
      <alignment horizontal="left"/>
    </xf>
    <xf numFmtId="0" fontId="50" fillId="0" borderId="0" xfId="13" applyFont="1"/>
    <xf numFmtId="0" fontId="30" fillId="0" borderId="1" xfId="14" applyFont="1" applyBorder="1" applyAlignment="1"/>
    <xf numFmtId="0" fontId="53" fillId="0" borderId="0" xfId="14" applyFont="1" applyAlignment="1">
      <alignment horizontal="left"/>
    </xf>
    <xf numFmtId="0" fontId="50" fillId="0" borderId="0" xfId="14" applyFont="1" applyAlignment="1">
      <alignment horizontal="left"/>
    </xf>
    <xf numFmtId="0" fontId="54" fillId="0" borderId="0" xfId="14" applyFont="1" applyAlignment="1">
      <alignment horizontal="center"/>
    </xf>
    <xf numFmtId="0" fontId="6" fillId="0" borderId="0" xfId="13" applyFont="1"/>
    <xf numFmtId="0" fontId="22" fillId="0" borderId="0" xfId="14" applyFont="1" applyAlignment="1">
      <alignment horizontal="left"/>
    </xf>
    <xf numFmtId="168" fontId="55" fillId="0" borderId="0" xfId="7" applyNumberFormat="1" applyFont="1" applyAlignment="1">
      <alignment horizontal="right"/>
    </xf>
    <xf numFmtId="168" fontId="55" fillId="0" borderId="0" xfId="15" applyNumberFormat="1" applyFont="1" applyAlignment="1">
      <alignment horizontal="right"/>
    </xf>
    <xf numFmtId="41" fontId="55" fillId="0" borderId="0" xfId="1" applyNumberFormat="1" applyFont="1"/>
    <xf numFmtId="168" fontId="56" fillId="0" borderId="0" xfId="14" applyNumberFormat="1" applyFont="1"/>
    <xf numFmtId="41" fontId="55" fillId="0" borderId="0" xfId="7" applyNumberFormat="1" applyFont="1" applyAlignment="1">
      <alignment horizontal="right"/>
    </xf>
    <xf numFmtId="41" fontId="57" fillId="0" borderId="0" xfId="1" applyNumberFormat="1" applyFont="1"/>
    <xf numFmtId="168" fontId="55" fillId="0" borderId="0" xfId="7" applyNumberFormat="1" applyFont="1" applyAlignment="1">
      <alignment horizontal="center"/>
    </xf>
    <xf numFmtId="168" fontId="55" fillId="0" borderId="0" xfId="14" applyNumberFormat="1" applyFont="1" applyAlignment="1">
      <alignment horizontal="right"/>
    </xf>
    <xf numFmtId="168" fontId="57" fillId="0" borderId="0" xfId="1" applyNumberFormat="1" applyFont="1"/>
    <xf numFmtId="168" fontId="55" fillId="0" borderId="0" xfId="14" applyNumberFormat="1" applyFont="1"/>
    <xf numFmtId="41" fontId="56" fillId="0" borderId="1" xfId="1" applyNumberFormat="1" applyFont="1" applyBorder="1"/>
    <xf numFmtId="41" fontId="56" fillId="0" borderId="0" xfId="1" applyNumberFormat="1" applyFont="1"/>
    <xf numFmtId="168" fontId="56" fillId="0" borderId="0" xfId="1" applyNumberFormat="1" applyFont="1"/>
    <xf numFmtId="41" fontId="56" fillId="0" borderId="0" xfId="7" applyNumberFormat="1" applyFont="1"/>
    <xf numFmtId="168" fontId="56" fillId="0" borderId="0" xfId="7" applyNumberFormat="1" applyFont="1" applyAlignment="1">
      <alignment horizontal="right"/>
    </xf>
    <xf numFmtId="41" fontId="58" fillId="0" borderId="1" xfId="1" applyNumberFormat="1" applyFont="1" applyBorder="1"/>
    <xf numFmtId="41" fontId="57" fillId="0" borderId="2" xfId="1" applyNumberFormat="1" applyFont="1" applyBorder="1"/>
    <xf numFmtId="168" fontId="57" fillId="0" borderId="2" xfId="1" applyNumberFormat="1" applyFont="1" applyBorder="1"/>
    <xf numFmtId="168" fontId="56" fillId="0" borderId="0" xfId="7" applyNumberFormat="1" applyFont="1" applyAlignment="1">
      <alignment horizontal="center"/>
    </xf>
    <xf numFmtId="168" fontId="59" fillId="0" borderId="0" xfId="15" applyNumberFormat="1" applyFont="1" applyAlignment="1">
      <alignment horizontal="right"/>
    </xf>
    <xf numFmtId="168" fontId="60" fillId="0" borderId="0" xfId="7" applyNumberFormat="1" applyFont="1" applyAlignment="1">
      <alignment horizontal="right"/>
    </xf>
    <xf numFmtId="168" fontId="56" fillId="0" borderId="0" xfId="14" applyNumberFormat="1" applyFont="1" applyAlignment="1">
      <alignment horizontal="right"/>
    </xf>
    <xf numFmtId="41" fontId="55" fillId="0" borderId="0" xfId="7" applyNumberFormat="1" applyFont="1"/>
    <xf numFmtId="168" fontId="55" fillId="0" borderId="0" xfId="7" applyNumberFormat="1" applyFont="1"/>
    <xf numFmtId="168" fontId="56" fillId="0" borderId="0" xfId="2" applyNumberFormat="1" applyFont="1" applyAlignment="1">
      <alignment horizontal="center"/>
    </xf>
    <xf numFmtId="168" fontId="56" fillId="0" borderId="0" xfId="1" applyNumberFormat="1" applyFont="1" applyAlignment="1">
      <alignment horizontal="center"/>
    </xf>
    <xf numFmtId="168" fontId="56" fillId="0" borderId="1" xfId="1" applyNumberFormat="1" applyFont="1" applyBorder="1"/>
    <xf numFmtId="168" fontId="56" fillId="0" borderId="1" xfId="7" applyNumberFormat="1" applyFont="1" applyBorder="1" applyAlignment="1">
      <alignment horizontal="center"/>
    </xf>
    <xf numFmtId="41" fontId="56" fillId="0" borderId="0" xfId="0" applyNumberFormat="1" applyFont="1"/>
    <xf numFmtId="168" fontId="56" fillId="0" borderId="0" xfId="0" applyNumberFormat="1" applyFont="1"/>
    <xf numFmtId="168" fontId="58" fillId="0" borderId="0" xfId="0" applyNumberFormat="1" applyFont="1"/>
    <xf numFmtId="168" fontId="55" fillId="0" borderId="3" xfId="2" applyNumberFormat="1" applyFont="1" applyBorder="1"/>
    <xf numFmtId="41" fontId="55" fillId="0" borderId="3" xfId="7" applyNumberFormat="1" applyFont="1" applyBorder="1" applyAlignment="1">
      <alignment horizontal="right"/>
    </xf>
    <xf numFmtId="0" fontId="56" fillId="0" borderId="0" xfId="14" applyFont="1"/>
    <xf numFmtId="41" fontId="56" fillId="0" borderId="0" xfId="14" applyNumberFormat="1" applyFont="1"/>
    <xf numFmtId="41" fontId="56" fillId="0" borderId="1" xfId="7" applyNumberFormat="1" applyFont="1" applyBorder="1" applyAlignment="1">
      <alignment horizontal="right"/>
    </xf>
    <xf numFmtId="168" fontId="56" fillId="0" borderId="0" xfId="15" applyNumberFormat="1" applyFont="1" applyAlignment="1">
      <alignment horizontal="right"/>
    </xf>
    <xf numFmtId="168" fontId="56" fillId="0" borderId="1" xfId="7" applyNumberFormat="1" applyFont="1" applyFill="1" applyBorder="1" applyAlignment="1">
      <alignment horizontal="right"/>
    </xf>
    <xf numFmtId="168" fontId="56" fillId="0" borderId="0" xfId="7" applyNumberFormat="1" applyFont="1" applyFill="1" applyAlignment="1">
      <alignment horizontal="right"/>
    </xf>
    <xf numFmtId="168" fontId="56" fillId="0" borderId="1" xfId="7" applyNumberFormat="1" applyFont="1" applyBorder="1" applyAlignment="1">
      <alignment horizontal="right"/>
    </xf>
    <xf numFmtId="41" fontId="55" fillId="0" borderId="0" xfId="15" applyNumberFormat="1" applyFont="1" applyAlignment="1">
      <alignment horizontal="right"/>
    </xf>
    <xf numFmtId="168" fontId="55" fillId="0" borderId="2" xfId="7" applyNumberFormat="1" applyFont="1" applyBorder="1" applyAlignment="1">
      <alignment horizontal="right"/>
    </xf>
    <xf numFmtId="41" fontId="55" fillId="0" borderId="2" xfId="7" applyNumberFormat="1" applyFont="1" applyBorder="1" applyAlignment="1">
      <alignment horizontal="right"/>
    </xf>
    <xf numFmtId="41" fontId="56" fillId="0" borderId="0" xfId="1" applyNumberFormat="1" applyFont="1" applyBorder="1"/>
    <xf numFmtId="168" fontId="56" fillId="0" borderId="1" xfId="14" applyNumberFormat="1" applyFont="1" applyBorder="1" applyAlignment="1">
      <alignment horizontal="right"/>
    </xf>
    <xf numFmtId="41" fontId="58" fillId="0" borderId="0" xfId="1" applyNumberFormat="1" applyFont="1"/>
    <xf numFmtId="168" fontId="58" fillId="0" borderId="0" xfId="1" applyNumberFormat="1" applyFont="1"/>
    <xf numFmtId="168" fontId="61" fillId="0" borderId="0" xfId="14" applyNumberFormat="1" applyFont="1" applyAlignment="1"/>
    <xf numFmtId="0" fontId="62" fillId="0" borderId="0" xfId="0" applyFont="1"/>
    <xf numFmtId="41" fontId="63" fillId="0" borderId="1" xfId="1" applyNumberFormat="1" applyFont="1" applyBorder="1"/>
    <xf numFmtId="41" fontId="64" fillId="0" borderId="0" xfId="7" applyNumberFormat="1" applyFont="1" applyAlignment="1">
      <alignment horizontal="right"/>
    </xf>
    <xf numFmtId="168" fontId="64" fillId="0" borderId="0" xfId="7" applyNumberFormat="1" applyFont="1" applyAlignment="1">
      <alignment horizontal="center"/>
    </xf>
    <xf numFmtId="168" fontId="64" fillId="0" borderId="0" xfId="14" applyNumberFormat="1" applyFont="1" applyAlignment="1">
      <alignment horizontal="right"/>
    </xf>
    <xf numFmtId="168" fontId="63" fillId="0" borderId="1" xfId="1" applyNumberFormat="1" applyFont="1" applyBorder="1"/>
    <xf numFmtId="168" fontId="64" fillId="0" borderId="0" xfId="7" applyNumberFormat="1" applyFont="1" applyAlignment="1">
      <alignment horizontal="right"/>
    </xf>
    <xf numFmtId="168" fontId="56" fillId="0" borderId="0" xfId="0" applyNumberFormat="1" applyFont="1" applyAlignment="1">
      <alignment horizontal="right"/>
    </xf>
    <xf numFmtId="41" fontId="64" fillId="0" borderId="1" xfId="1" applyNumberFormat="1" applyFont="1" applyBorder="1"/>
    <xf numFmtId="41" fontId="64" fillId="0" borderId="0" xfId="0" applyNumberFormat="1" applyFont="1"/>
    <xf numFmtId="41" fontId="64" fillId="0" borderId="0" xfId="1" applyNumberFormat="1" applyFont="1"/>
    <xf numFmtId="168" fontId="64" fillId="0" borderId="0" xfId="1" applyNumberFormat="1" applyFont="1"/>
    <xf numFmtId="168" fontId="64" fillId="0" borderId="0" xfId="0" applyNumberFormat="1" applyFont="1"/>
    <xf numFmtId="168" fontId="56" fillId="0" borderId="1" xfId="1" applyNumberFormat="1" applyFont="1" applyBorder="1" applyAlignment="1">
      <alignment horizontal="right"/>
    </xf>
    <xf numFmtId="41" fontId="55" fillId="0" borderId="2" xfId="1" applyNumberFormat="1" applyFont="1" applyBorder="1"/>
    <xf numFmtId="168" fontId="55" fillId="0" borderId="0" xfId="0" applyNumberFormat="1" applyFont="1"/>
    <xf numFmtId="41" fontId="55" fillId="0" borderId="0" xfId="0" applyNumberFormat="1" applyFont="1"/>
    <xf numFmtId="168" fontId="55" fillId="0" borderId="2" xfId="1" applyNumberFormat="1" applyFont="1" applyBorder="1"/>
    <xf numFmtId="168" fontId="56" fillId="0" borderId="1" xfId="2" applyNumberFormat="1" applyFont="1" applyBorder="1" applyAlignment="1">
      <alignment horizontal="center"/>
    </xf>
    <xf numFmtId="41" fontId="56" fillId="0" borderId="0" xfId="7" applyNumberFormat="1" applyFont="1" applyBorder="1" applyAlignment="1">
      <alignment horizontal="right"/>
    </xf>
    <xf numFmtId="0" fontId="45" fillId="0" borderId="0" xfId="0" applyFont="1" applyFill="1"/>
    <xf numFmtId="0" fontId="3" fillId="0" borderId="0" xfId="14" applyFont="1" applyFill="1"/>
    <xf numFmtId="168" fontId="3" fillId="0" borderId="0" xfId="7" applyNumberFormat="1" applyFont="1" applyFill="1"/>
    <xf numFmtId="0" fontId="8" fillId="0" borderId="0" xfId="14" applyFont="1" applyFill="1"/>
    <xf numFmtId="0" fontId="18" fillId="0" borderId="0" xfId="14" applyFont="1" applyFill="1"/>
    <xf numFmtId="49" fontId="8" fillId="0" borderId="0" xfId="14" quotePrefix="1" applyNumberFormat="1" applyFont="1" applyFill="1" applyAlignment="1">
      <alignment horizontal="center"/>
    </xf>
    <xf numFmtId="0" fontId="4" fillId="0" borderId="0" xfId="0" applyFont="1" applyFill="1"/>
    <xf numFmtId="37" fontId="8" fillId="0" borderId="0" xfId="5" applyNumberFormat="1" applyFont="1" applyFill="1" applyAlignment="1">
      <alignment horizontal="right"/>
    </xf>
    <xf numFmtId="37" fontId="8" fillId="0" borderId="0" xfId="14" applyNumberFormat="1" applyFont="1" applyFill="1" applyAlignment="1">
      <alignment horizontal="right"/>
    </xf>
    <xf numFmtId="168" fontId="8" fillId="0" borderId="0" xfId="7" applyNumberFormat="1" applyFont="1" applyFill="1" applyAlignment="1">
      <alignment vertical="center"/>
    </xf>
    <xf numFmtId="0" fontId="6" fillId="0" borderId="0" xfId="14" applyFont="1" applyFill="1"/>
    <xf numFmtId="168" fontId="8" fillId="0" borderId="0" xfId="7" applyNumberFormat="1" applyFont="1" applyFill="1"/>
    <xf numFmtId="0" fontId="17" fillId="0" borderId="0" xfId="14" applyFont="1" applyFill="1"/>
    <xf numFmtId="164" fontId="8" fillId="0" borderId="0" xfId="14" applyNumberFormat="1" applyFont="1" applyFill="1" applyAlignment="1">
      <alignment horizontal="right"/>
    </xf>
    <xf numFmtId="164" fontId="8" fillId="0" borderId="0" xfId="14" applyNumberFormat="1" applyFont="1" applyFill="1"/>
    <xf numFmtId="168" fontId="8" fillId="0" borderId="0" xfId="7" applyNumberFormat="1" applyFont="1" applyFill="1" applyAlignment="1">
      <alignment horizontal="right" vertical="center"/>
    </xf>
    <xf numFmtId="168" fontId="8" fillId="0" borderId="0" xfId="14" applyNumberFormat="1" applyFont="1" applyFill="1"/>
    <xf numFmtId="41" fontId="8" fillId="0" borderId="0" xfId="7" applyNumberFormat="1" applyFont="1" applyFill="1" applyAlignment="1">
      <alignment vertical="center"/>
    </xf>
    <xf numFmtId="168" fontId="8" fillId="0" borderId="1" xfId="7" applyNumberFormat="1" applyFont="1" applyFill="1" applyBorder="1" applyAlignment="1">
      <alignment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/>
    </xf>
    <xf numFmtId="168" fontId="8" fillId="0" borderId="0" xfId="5" applyNumberFormat="1" applyFont="1" applyFill="1" applyAlignment="1">
      <alignment horizontal="right"/>
    </xf>
    <xf numFmtId="168" fontId="8" fillId="0" borderId="0" xfId="7" applyNumberFormat="1" applyFont="1" applyFill="1" applyAlignment="1">
      <alignment horizontal="center"/>
    </xf>
    <xf numFmtId="168" fontId="8" fillId="0" borderId="1" xfId="7" applyNumberFormat="1" applyFont="1" applyFill="1" applyBorder="1" applyAlignment="1">
      <alignment horizontal="center"/>
    </xf>
    <xf numFmtId="168" fontId="6" fillId="0" borderId="2" xfId="7" applyNumberFormat="1" applyFont="1" applyFill="1" applyBorder="1"/>
    <xf numFmtId="168" fontId="6" fillId="0" borderId="0" xfId="7" applyNumberFormat="1" applyFont="1" applyFill="1"/>
    <xf numFmtId="43" fontId="8" fillId="0" borderId="0" xfId="5" applyFont="1" applyFill="1" applyAlignment="1">
      <alignment horizontal="right"/>
    </xf>
    <xf numFmtId="43" fontId="8" fillId="0" borderId="0" xfId="14" applyNumberFormat="1" applyFont="1" applyFill="1" applyAlignment="1">
      <alignment horizontal="right"/>
    </xf>
    <xf numFmtId="0" fontId="5" fillId="0" borderId="0" xfId="14" applyFont="1" applyFill="1"/>
    <xf numFmtId="168" fontId="8" fillId="0" borderId="0" xfId="5" applyNumberFormat="1" applyFont="1" applyFill="1" applyAlignment="1">
      <alignment horizontal="right" vertical="center"/>
    </xf>
    <xf numFmtId="168" fontId="8" fillId="0" borderId="0" xfId="14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6" fillId="0" borderId="2" xfId="1" applyNumberFormat="1" applyFont="1" applyFill="1" applyBorder="1"/>
    <xf numFmtId="168" fontId="6" fillId="0" borderId="0" xfId="1" applyNumberFormat="1" applyFont="1" applyFill="1" applyAlignment="1">
      <alignment horizontal="right"/>
    </xf>
    <xf numFmtId="168" fontId="6" fillId="0" borderId="4" xfId="1" applyNumberFormat="1" applyFont="1" applyFill="1" applyBorder="1"/>
    <xf numFmtId="0" fontId="8" fillId="0" borderId="0" xfId="0" applyFont="1" applyFill="1"/>
    <xf numFmtId="168" fontId="6" fillId="0" borderId="2" xfId="5" applyNumberFormat="1" applyFont="1" applyFill="1" applyBorder="1" applyAlignment="1">
      <alignment horizontal="right"/>
    </xf>
    <xf numFmtId="164" fontId="8" fillId="0" borderId="2" xfId="14" applyNumberFormat="1" applyFont="1" applyFill="1" applyBorder="1" applyAlignment="1">
      <alignment horizontal="right"/>
    </xf>
    <xf numFmtId="168" fontId="8" fillId="0" borderId="2" xfId="5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/>
    </xf>
    <xf numFmtId="168" fontId="6" fillId="0" borderId="3" xfId="7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168" fontId="8" fillId="0" borderId="1" xfId="14" applyNumberFormat="1" applyFont="1" applyFill="1" applyBorder="1" applyAlignment="1">
      <alignment horizontal="right"/>
    </xf>
    <xf numFmtId="41" fontId="36" fillId="0" borderId="0" xfId="5" applyNumberFormat="1" applyFont="1" applyFill="1" applyAlignment="1"/>
    <xf numFmtId="164" fontId="8" fillId="0" borderId="0" xfId="14" applyNumberFormat="1" applyFont="1" applyFill="1" applyAlignment="1"/>
    <xf numFmtId="168" fontId="38" fillId="0" borderId="0" xfId="14" applyNumberFormat="1" applyFont="1" applyFill="1" applyAlignment="1">
      <alignment horizontal="right"/>
    </xf>
    <xf numFmtId="41" fontId="36" fillId="0" borderId="0" xfId="1" applyNumberFormat="1" applyFont="1" applyFill="1"/>
    <xf numFmtId="170" fontId="6" fillId="0" borderId="5" xfId="1" applyNumberFormat="1" applyFont="1" applyFill="1" applyBorder="1" applyAlignment="1"/>
    <xf numFmtId="170" fontId="6" fillId="0" borderId="5" xfId="7" applyNumberFormat="1" applyFont="1" applyFill="1" applyBorder="1"/>
    <xf numFmtId="170" fontId="8" fillId="0" borderId="0" xfId="14" applyNumberFormat="1" applyFont="1" applyFill="1"/>
    <xf numFmtId="41" fontId="36" fillId="0" borderId="0" xfId="5" applyNumberFormat="1" applyFont="1" applyFill="1"/>
    <xf numFmtId="168" fontId="8" fillId="0" borderId="1" xfId="1" applyNumberFormat="1" applyFont="1" applyFill="1" applyBorder="1"/>
    <xf numFmtId="168" fontId="8" fillId="0" borderId="0" xfId="1" applyNumberFormat="1" applyFont="1" applyFill="1"/>
    <xf numFmtId="164" fontId="8" fillId="0" borderId="0" xfId="1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1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41" fontId="56" fillId="0" borderId="1" xfId="1" applyNumberFormat="1" applyFont="1" applyFill="1" applyBorder="1"/>
    <xf numFmtId="41" fontId="56" fillId="0" borderId="0" xfId="1" applyNumberFormat="1" applyFont="1" applyFill="1"/>
    <xf numFmtId="41" fontId="55" fillId="0" borderId="0" xfId="7" applyNumberFormat="1" applyFont="1" applyFill="1"/>
    <xf numFmtId="168" fontId="55" fillId="0" borderId="0" xfId="7" applyNumberFormat="1" applyFont="1" applyFill="1"/>
    <xf numFmtId="168" fontId="56" fillId="0" borderId="0" xfId="14" applyNumberFormat="1" applyFont="1" applyFill="1" applyAlignment="1">
      <alignment horizontal="right"/>
    </xf>
    <xf numFmtId="168" fontId="56" fillId="0" borderId="1" xfId="14" applyNumberFormat="1" applyFont="1" applyFill="1" applyBorder="1" applyAlignment="1">
      <alignment horizontal="right"/>
    </xf>
    <xf numFmtId="168" fontId="56" fillId="0" borderId="1" xfId="7" applyNumberFormat="1" applyFont="1" applyFill="1" applyBorder="1" applyAlignment="1">
      <alignment horizontal="center"/>
    </xf>
    <xf numFmtId="41" fontId="57" fillId="0" borderId="0" xfId="1" applyNumberFormat="1" applyFont="1" applyFill="1"/>
    <xf numFmtId="168" fontId="55" fillId="0" borderId="0" xfId="14" applyNumberFormat="1" applyFont="1" applyFill="1" applyAlignment="1">
      <alignment horizontal="right"/>
    </xf>
    <xf numFmtId="168" fontId="57" fillId="0" borderId="0" xfId="1" applyNumberFormat="1" applyFont="1" applyFill="1"/>
    <xf numFmtId="168" fontId="56" fillId="0" borderId="0" xfId="0" applyNumberFormat="1" applyFont="1" applyFill="1"/>
    <xf numFmtId="168" fontId="56" fillId="0" borderId="0" xfId="1" applyNumberFormat="1" applyFont="1" applyFill="1"/>
    <xf numFmtId="168" fontId="6" fillId="0" borderId="5" xfId="1" applyNumberFormat="1" applyFont="1" applyFill="1" applyBorder="1"/>
    <xf numFmtId="168" fontId="8" fillId="0" borderId="5" xfId="1" applyNumberFormat="1" applyFont="1" applyFill="1" applyBorder="1"/>
    <xf numFmtId="0" fontId="36" fillId="0" borderId="0" xfId="14" applyFont="1" applyFill="1" applyAlignment="1">
      <alignment horizontal="left"/>
    </xf>
    <xf numFmtId="168" fontId="6" fillId="0" borderId="0" xfId="1" applyNumberFormat="1" applyFont="1" applyFill="1"/>
    <xf numFmtId="41" fontId="36" fillId="0" borderId="1" xfId="1" applyNumberFormat="1" applyFont="1" applyFill="1" applyBorder="1"/>
    <xf numFmtId="0" fontId="6" fillId="0" borderId="0" xfId="14" applyFont="1" applyFill="1" applyAlignment="1">
      <alignment horizontal="center"/>
    </xf>
    <xf numFmtId="0" fontId="32" fillId="0" borderId="0" xfId="14" applyFont="1" applyFill="1" applyAlignment="1">
      <alignment horizontal="left"/>
    </xf>
    <xf numFmtId="0" fontId="30" fillId="0" borderId="0" xfId="14" applyFont="1" applyFill="1" applyAlignment="1">
      <alignment horizontal="left"/>
    </xf>
    <xf numFmtId="0" fontId="34" fillId="0" borderId="0" xfId="14" applyFont="1" applyFill="1"/>
    <xf numFmtId="0" fontId="31" fillId="0" borderId="0" xfId="14" applyFont="1" applyFill="1" applyAlignment="1">
      <alignment horizontal="center"/>
    </xf>
    <xf numFmtId="41" fontId="56" fillId="0" borderId="0" xfId="0" applyNumberFormat="1" applyFont="1" applyFill="1"/>
    <xf numFmtId="168" fontId="58" fillId="0" borderId="0" xfId="0" applyNumberFormat="1" applyFont="1" applyFill="1"/>
    <xf numFmtId="0" fontId="48" fillId="0" borderId="0" xfId="14" applyFont="1" applyFill="1" applyAlignment="1">
      <alignment horizontal="left"/>
    </xf>
    <xf numFmtId="0" fontId="48" fillId="0" borderId="0" xfId="14" applyFont="1" applyFill="1"/>
    <xf numFmtId="168" fontId="58" fillId="0" borderId="1" xfId="1" applyNumberFormat="1" applyFont="1" applyBorder="1"/>
    <xf numFmtId="164" fontId="8" fillId="0" borderId="0" xfId="14" applyNumberFormat="1" applyFont="1" applyFill="1" applyBorder="1" applyAlignment="1">
      <alignment horizontal="center"/>
    </xf>
    <xf numFmtId="0" fontId="6" fillId="0" borderId="0" xfId="14" applyFont="1" applyFill="1" applyAlignment="1">
      <alignment horizontal="center"/>
    </xf>
    <xf numFmtId="166" fontId="7" fillId="0" borderId="0" xfId="1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14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168" fontId="61" fillId="0" borderId="0" xfId="14" applyNumberFormat="1" applyFont="1" applyAlignment="1">
      <alignment horizontal="center"/>
    </xf>
    <xf numFmtId="0" fontId="22" fillId="0" borderId="0" xfId="14" applyFont="1" applyAlignment="1">
      <alignment horizontal="center"/>
    </xf>
    <xf numFmtId="0" fontId="30" fillId="0" borderId="1" xfId="14" applyFont="1" applyBorder="1" applyAlignment="1">
      <alignment horizontal="center"/>
    </xf>
    <xf numFmtId="168" fontId="28" fillId="0" borderId="0" xfId="2" applyNumberFormat="1" applyFont="1" applyAlignment="1">
      <alignment horizontal="center"/>
    </xf>
    <xf numFmtId="168" fontId="28" fillId="0" borderId="0" xfId="14" applyNumberFormat="1" applyFont="1" applyAlignment="1">
      <alignment horizontal="center"/>
    </xf>
    <xf numFmtId="166" fontId="7" fillId="0" borderId="0" xfId="14" applyNumberFormat="1" applyFont="1" applyFill="1" applyAlignment="1">
      <alignment horizontal="center"/>
    </xf>
    <xf numFmtId="0" fontId="8" fillId="0" borderId="0" xfId="14" applyFont="1" applyFill="1" applyAlignment="1">
      <alignment horizont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83</xdr:row>
      <xdr:rowOff>269875</xdr:rowOff>
    </xdr:from>
    <xdr:to>
      <xdr:col>1</xdr:col>
      <xdr:colOff>2533784</xdr:colOff>
      <xdr:row>83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307439" y="22924135"/>
          <a:ext cx="20257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84</xdr:row>
      <xdr:rowOff>9525</xdr:rowOff>
    </xdr:from>
    <xdr:to>
      <xdr:col>10</xdr:col>
      <xdr:colOff>22372</xdr:colOff>
      <xdr:row>84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85</xdr:row>
      <xdr:rowOff>269875</xdr:rowOff>
    </xdr:from>
    <xdr:to>
      <xdr:col>1</xdr:col>
      <xdr:colOff>2533784</xdr:colOff>
      <xdr:row>85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313789" y="23068915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142875</xdr:rowOff>
    </xdr:from>
    <xdr:to>
      <xdr:col>10</xdr:col>
      <xdr:colOff>0</xdr:colOff>
      <xdr:row>106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9</xdr:col>
      <xdr:colOff>781050</xdr:colOff>
      <xdr:row>107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142875</xdr:rowOff>
    </xdr:from>
    <xdr:to>
      <xdr:col>10</xdr:col>
      <xdr:colOff>0</xdr:colOff>
      <xdr:row>105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9</xdr:col>
      <xdr:colOff>781050</xdr:colOff>
      <xdr:row>106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238125</xdr:rowOff>
    </xdr:from>
    <xdr:to>
      <xdr:col>10</xdr:col>
      <xdr:colOff>0</xdr:colOff>
      <xdr:row>60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9525</xdr:rowOff>
    </xdr:from>
    <xdr:to>
      <xdr:col>10</xdr:col>
      <xdr:colOff>0</xdr:colOff>
      <xdr:row>34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247650</xdr:colOff>
      <xdr:row>60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228600</xdr:rowOff>
    </xdr:from>
    <xdr:to>
      <xdr:col>9</xdr:col>
      <xdr:colOff>200025</xdr:colOff>
      <xdr:row>34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238125</xdr:rowOff>
    </xdr:from>
    <xdr:to>
      <xdr:col>10</xdr:col>
      <xdr:colOff>0</xdr:colOff>
      <xdr:row>60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9525</xdr:rowOff>
    </xdr:from>
    <xdr:to>
      <xdr:col>10</xdr:col>
      <xdr:colOff>0</xdr:colOff>
      <xdr:row>34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247650</xdr:colOff>
      <xdr:row>60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228600</xdr:rowOff>
    </xdr:from>
    <xdr:to>
      <xdr:col>9</xdr:col>
      <xdr:colOff>200025</xdr:colOff>
      <xdr:row>34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238125</xdr:rowOff>
    </xdr:from>
    <xdr:to>
      <xdr:col>10</xdr:col>
      <xdr:colOff>0</xdr:colOff>
      <xdr:row>60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9525</xdr:rowOff>
    </xdr:from>
    <xdr:to>
      <xdr:col>10</xdr:col>
      <xdr:colOff>0</xdr:colOff>
      <xdr:row>34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142875</xdr:rowOff>
    </xdr:from>
    <xdr:to>
      <xdr:col>10</xdr:col>
      <xdr:colOff>0</xdr:colOff>
      <xdr:row>109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108</xdr:row>
      <xdr:rowOff>0</xdr:rowOff>
    </xdr:from>
    <xdr:to>
      <xdr:col>9</xdr:col>
      <xdr:colOff>781050</xdr:colOff>
      <xdr:row>110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247650</xdr:colOff>
      <xdr:row>60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228600</xdr:rowOff>
    </xdr:from>
    <xdr:to>
      <xdr:col>9</xdr:col>
      <xdr:colOff>200025</xdr:colOff>
      <xdr:row>34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238125</xdr:rowOff>
    </xdr:from>
    <xdr:to>
      <xdr:col>10</xdr:col>
      <xdr:colOff>0</xdr:colOff>
      <xdr:row>60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9525</xdr:rowOff>
    </xdr:from>
    <xdr:to>
      <xdr:col>10</xdr:col>
      <xdr:colOff>0</xdr:colOff>
      <xdr:row>34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142875</xdr:rowOff>
    </xdr:from>
    <xdr:to>
      <xdr:col>10</xdr:col>
      <xdr:colOff>0</xdr:colOff>
      <xdr:row>108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108</xdr:row>
      <xdr:rowOff>0</xdr:rowOff>
    </xdr:from>
    <xdr:to>
      <xdr:col>9</xdr:col>
      <xdr:colOff>781050</xdr:colOff>
      <xdr:row>109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247650</xdr:colOff>
      <xdr:row>60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</xdr:row>
      <xdr:rowOff>228600</xdr:rowOff>
    </xdr:from>
    <xdr:to>
      <xdr:col>9</xdr:col>
      <xdr:colOff>200025</xdr:colOff>
      <xdr:row>34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58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142875</xdr:rowOff>
    </xdr:from>
    <xdr:to>
      <xdr:col>10</xdr:col>
      <xdr:colOff>0</xdr:colOff>
      <xdr:row>107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781050</xdr:colOff>
      <xdr:row>108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58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58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142875</xdr:rowOff>
    </xdr:from>
    <xdr:to>
      <xdr:col>10</xdr:col>
      <xdr:colOff>0</xdr:colOff>
      <xdr:row>106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781050</xdr:colOff>
      <xdr:row>107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58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142875</xdr:rowOff>
    </xdr:from>
    <xdr:to>
      <xdr:col>10</xdr:col>
      <xdr:colOff>0</xdr:colOff>
      <xdr:row>110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781050</xdr:colOff>
      <xdr:row>111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142875</xdr:rowOff>
    </xdr:from>
    <xdr:to>
      <xdr:col>10</xdr:col>
      <xdr:colOff>0</xdr:colOff>
      <xdr:row>109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781050</xdr:colOff>
      <xdr:row>110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58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142875</xdr:rowOff>
    </xdr:from>
    <xdr:to>
      <xdr:col>10</xdr:col>
      <xdr:colOff>0</xdr:colOff>
      <xdr:row>107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781050</xdr:colOff>
      <xdr:row>108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58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58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142875</xdr:rowOff>
    </xdr:from>
    <xdr:to>
      <xdr:col>10</xdr:col>
      <xdr:colOff>0</xdr:colOff>
      <xdr:row>106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781050</xdr:colOff>
      <xdr:row>107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58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142875</xdr:rowOff>
    </xdr:from>
    <xdr:to>
      <xdr:col>10</xdr:col>
      <xdr:colOff>0</xdr:colOff>
      <xdr:row>110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781050</xdr:colOff>
      <xdr:row>111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238125</xdr:rowOff>
    </xdr:from>
    <xdr:to>
      <xdr:col>10</xdr:col>
      <xdr:colOff>0</xdr:colOff>
      <xdr:row>61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</xdr:row>
      <xdr:rowOff>9525</xdr:rowOff>
    </xdr:from>
    <xdr:to>
      <xdr:col>10</xdr:col>
      <xdr:colOff>0</xdr:colOff>
      <xdr:row>35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142875</xdr:rowOff>
    </xdr:from>
    <xdr:to>
      <xdr:col>10</xdr:col>
      <xdr:colOff>0</xdr:colOff>
      <xdr:row>109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781050</xdr:colOff>
      <xdr:row>110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9</xdr:col>
      <xdr:colOff>247650</xdr:colOff>
      <xdr:row>61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</xdr:row>
      <xdr:rowOff>228600</xdr:rowOff>
    </xdr:from>
    <xdr:to>
      <xdr:col>9</xdr:col>
      <xdr:colOff>200025</xdr:colOff>
      <xdr:row>35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mfssap1\FC\3_FRM\31_FR\PON\cashflow\0.CASHFLOW63\cashflow363\&#3594;&#3609;&#3618;&#3629;&#3604;3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7-8"/>
      <sheetName val="PL 3 Mths"/>
      <sheetName val="PL 9 Mths"/>
      <sheetName val="SE-Conso-13"/>
      <sheetName val="SE-Bank-14"/>
      <sheetName val="CF"/>
    </sheetNames>
    <sheetDataSet>
      <sheetData sheetId="0"/>
      <sheetData sheetId="1"/>
      <sheetData sheetId="2"/>
      <sheetData sheetId="3"/>
      <sheetData sheetId="4"/>
      <sheetData sheetId="5">
        <row r="9">
          <cell r="E9">
            <v>6804154</v>
          </cell>
        </row>
        <row r="12">
          <cell r="E12">
            <v>1168499</v>
          </cell>
        </row>
        <row r="13">
          <cell r="E13">
            <v>7222391</v>
          </cell>
        </row>
        <row r="14">
          <cell r="E14">
            <v>0</v>
          </cell>
        </row>
        <row r="15">
          <cell r="E15">
            <v>-68348</v>
          </cell>
        </row>
        <row r="16">
          <cell r="E16">
            <v>527689</v>
          </cell>
        </row>
        <row r="17">
          <cell r="E17">
            <v>0</v>
          </cell>
        </row>
        <row r="18">
          <cell r="E18">
            <v>560291</v>
          </cell>
        </row>
        <row r="20">
          <cell r="E20">
            <v>0</v>
          </cell>
        </row>
        <row r="21">
          <cell r="E21">
            <v>-501</v>
          </cell>
        </row>
        <row r="22">
          <cell r="E22">
            <v>14457</v>
          </cell>
        </row>
        <row r="23">
          <cell r="E23">
            <v>-14803</v>
          </cell>
        </row>
        <row r="24">
          <cell r="E24">
            <v>-1904241</v>
          </cell>
        </row>
        <row r="26">
          <cell r="E26">
            <v>18870</v>
          </cell>
        </row>
        <row r="27">
          <cell r="E27">
            <v>-636685</v>
          </cell>
        </row>
        <row r="28">
          <cell r="E28">
            <v>0</v>
          </cell>
        </row>
        <row r="29">
          <cell r="E29">
            <v>-214122</v>
          </cell>
        </row>
        <row r="30">
          <cell r="E30">
            <v>-1434198</v>
          </cell>
        </row>
        <row r="31">
          <cell r="E31">
            <v>-18786459</v>
          </cell>
        </row>
        <row r="32">
          <cell r="E32">
            <v>-25510</v>
          </cell>
        </row>
        <row r="33">
          <cell r="E33">
            <v>26386228</v>
          </cell>
        </row>
        <row r="34">
          <cell r="E34">
            <v>-6949881</v>
          </cell>
        </row>
        <row r="35">
          <cell r="E35">
            <v>-2726047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opLeftCell="A70" zoomScale="90" zoomScaleNormal="90" zoomScaleSheetLayoutView="90" workbookViewId="0">
      <selection activeCell="B79" sqref="B79"/>
    </sheetView>
  </sheetViews>
  <sheetFormatPr defaultColWidth="9.1796875" defaultRowHeight="19.5" customHeight="1"/>
  <cols>
    <col min="1" max="1" width="17.1796875" style="5" customWidth="1"/>
    <col min="2" max="2" width="24.453125" style="5" customWidth="1"/>
    <col min="3" max="3" width="8.54296875" style="8" customWidth="1"/>
    <col min="4" max="4" width="1" style="25" customWidth="1"/>
    <col min="5" max="5" width="14.453125" style="105" bestFit="1" customWidth="1"/>
    <col min="6" max="6" width="1" style="5" customWidth="1"/>
    <col min="7" max="7" width="13.54296875" style="5" bestFit="1" customWidth="1"/>
    <col min="8" max="8" width="1" style="5" customWidth="1"/>
    <col min="9" max="9" width="14.453125" style="105" bestFit="1" customWidth="1"/>
    <col min="10" max="10" width="1" style="5" customWidth="1"/>
    <col min="11" max="11" width="13.54296875" style="5" bestFit="1" customWidth="1"/>
    <col min="12" max="12" width="9.1796875" style="85"/>
    <col min="13" max="13" width="16.81640625" style="5" bestFit="1" customWidth="1"/>
    <col min="14" max="15" width="15.1796875" style="5" bestFit="1" customWidth="1"/>
    <col min="16" max="16384" width="9.1796875" style="5"/>
  </cols>
  <sheetData>
    <row r="1" spans="1:12" ht="19.5" customHeight="1">
      <c r="A1" s="1" t="s">
        <v>0</v>
      </c>
      <c r="B1" s="2"/>
      <c r="C1" s="3"/>
      <c r="D1" s="4"/>
      <c r="E1" s="83"/>
      <c r="F1" s="2"/>
      <c r="G1" s="2"/>
      <c r="I1" s="83"/>
      <c r="J1" s="2"/>
      <c r="K1" s="84"/>
      <c r="L1" s="112"/>
    </row>
    <row r="2" spans="1:12" ht="23">
      <c r="A2" s="1" t="s">
        <v>1</v>
      </c>
      <c r="B2" s="2"/>
      <c r="C2" s="3"/>
      <c r="D2" s="4"/>
      <c r="E2" s="83"/>
      <c r="F2" s="2"/>
      <c r="G2" s="2"/>
      <c r="I2" s="83"/>
      <c r="J2" s="2"/>
      <c r="K2" s="2"/>
    </row>
    <row r="3" spans="1:12" ht="19.5" customHeight="1">
      <c r="A3" s="86"/>
      <c r="B3" s="2"/>
      <c r="C3" s="3"/>
      <c r="D3" s="4"/>
      <c r="E3" s="83"/>
      <c r="F3" s="2"/>
      <c r="G3" s="2"/>
      <c r="I3" s="83"/>
      <c r="J3" s="2"/>
      <c r="K3" s="2"/>
    </row>
    <row r="4" spans="1:12" s="2" customFormat="1" ht="19.5" customHeight="1">
      <c r="C4" s="6"/>
      <c r="D4" s="7"/>
      <c r="E4" s="339" t="s">
        <v>2</v>
      </c>
      <c r="F4" s="339"/>
      <c r="G4" s="339"/>
      <c r="H4" s="339"/>
      <c r="I4" s="339" t="s">
        <v>3</v>
      </c>
      <c r="J4" s="339"/>
      <c r="K4" s="339"/>
      <c r="L4" s="87"/>
    </row>
    <row r="5" spans="1:12" ht="19.5" customHeight="1">
      <c r="D5" s="9"/>
      <c r="E5" s="75" t="s">
        <v>213</v>
      </c>
      <c r="F5" s="51"/>
      <c r="G5" s="69" t="s">
        <v>4</v>
      </c>
      <c r="H5" s="70"/>
      <c r="I5" s="75" t="s">
        <v>213</v>
      </c>
      <c r="J5" s="51"/>
      <c r="K5" s="69" t="s">
        <v>4</v>
      </c>
    </row>
    <row r="6" spans="1:12" ht="19.5" customHeight="1">
      <c r="A6" s="1" t="s">
        <v>5</v>
      </c>
      <c r="C6" s="310" t="s">
        <v>6</v>
      </c>
      <c r="D6" s="9"/>
      <c r="E6" s="71">
        <v>2563</v>
      </c>
      <c r="F6" s="61"/>
      <c r="G6" s="71">
        <v>2562</v>
      </c>
      <c r="H6" s="10"/>
      <c r="I6" s="71">
        <v>2563</v>
      </c>
      <c r="J6" s="61"/>
      <c r="K6" s="71">
        <v>2562</v>
      </c>
    </row>
    <row r="7" spans="1:12" ht="19.5" customHeight="1">
      <c r="A7" s="1"/>
      <c r="C7" s="310"/>
      <c r="D7" s="9"/>
      <c r="E7" s="71" t="s">
        <v>243</v>
      </c>
      <c r="F7" s="61"/>
      <c r="G7" s="71"/>
      <c r="H7" s="10"/>
      <c r="I7" s="71" t="s">
        <v>243</v>
      </c>
      <c r="J7" s="61"/>
      <c r="K7" s="71"/>
    </row>
    <row r="8" spans="1:12" ht="19.5" customHeight="1">
      <c r="A8" s="11"/>
      <c r="B8" s="11"/>
      <c r="C8" s="12"/>
      <c r="D8" s="13"/>
      <c r="E8" s="340" t="s">
        <v>7</v>
      </c>
      <c r="F8" s="340"/>
      <c r="G8" s="340"/>
      <c r="H8" s="340"/>
      <c r="I8" s="340"/>
      <c r="J8" s="340"/>
      <c r="K8" s="340"/>
    </row>
    <row r="9" spans="1:12" s="10" customFormat="1" ht="22.5" customHeight="1">
      <c r="A9" s="89" t="s">
        <v>8</v>
      </c>
      <c r="B9" s="17"/>
      <c r="C9" s="8"/>
      <c r="D9" s="18"/>
      <c r="E9" s="306">
        <v>18921017</v>
      </c>
      <c r="F9" s="16"/>
      <c r="G9" s="65">
        <v>23852593</v>
      </c>
      <c r="H9" s="16"/>
      <c r="I9" s="306">
        <v>10853789</v>
      </c>
      <c r="J9" s="16"/>
      <c r="K9" s="65">
        <v>13426535</v>
      </c>
      <c r="L9" s="77"/>
    </row>
    <row r="10" spans="1:12" s="10" customFormat="1" ht="22.5" customHeight="1">
      <c r="A10" s="89" t="s">
        <v>9</v>
      </c>
      <c r="B10" s="17"/>
      <c r="C10" s="8">
        <v>13</v>
      </c>
      <c r="D10" s="18"/>
      <c r="E10" s="306">
        <v>232539201</v>
      </c>
      <c r="F10" s="16"/>
      <c r="G10" s="65">
        <v>236311431</v>
      </c>
      <c r="H10" s="16"/>
      <c r="I10" s="306">
        <v>236171876</v>
      </c>
      <c r="J10" s="16"/>
      <c r="K10" s="65">
        <v>121581398</v>
      </c>
      <c r="L10" s="77"/>
    </row>
    <row r="11" spans="1:12" s="10" customFormat="1" ht="22.5" customHeight="1">
      <c r="A11" s="89" t="s">
        <v>149</v>
      </c>
      <c r="B11" s="17"/>
      <c r="C11" s="8"/>
      <c r="D11" s="18"/>
      <c r="E11" s="306"/>
      <c r="F11" s="16"/>
      <c r="G11" s="65"/>
      <c r="H11" s="16"/>
      <c r="I11" s="306"/>
      <c r="J11" s="16"/>
      <c r="K11" s="65"/>
      <c r="L11" s="77"/>
    </row>
    <row r="12" spans="1:12" s="10" customFormat="1" ht="22.5" customHeight="1">
      <c r="A12" s="89" t="s">
        <v>150</v>
      </c>
      <c r="B12" s="17"/>
      <c r="C12" s="8">
        <v>4</v>
      </c>
      <c r="D12" s="18"/>
      <c r="E12" s="306">
        <v>21375916</v>
      </c>
      <c r="F12" s="16"/>
      <c r="G12" s="108" t="s">
        <v>142</v>
      </c>
      <c r="H12" s="16"/>
      <c r="I12" s="306">
        <v>11767709</v>
      </c>
      <c r="J12" s="16"/>
      <c r="K12" s="108" t="s">
        <v>142</v>
      </c>
      <c r="L12" s="77"/>
    </row>
    <row r="13" spans="1:12" s="10" customFormat="1" ht="22.5" customHeight="1">
      <c r="A13" s="81" t="s">
        <v>195</v>
      </c>
      <c r="B13" s="17"/>
      <c r="C13" s="8" t="s">
        <v>238</v>
      </c>
      <c r="D13" s="18"/>
      <c r="E13" s="306">
        <v>11099780</v>
      </c>
      <c r="F13" s="67"/>
      <c r="G13" s="65">
        <v>10399080</v>
      </c>
      <c r="H13" s="16"/>
      <c r="I13" s="306">
        <v>9677739</v>
      </c>
      <c r="J13" s="16"/>
      <c r="K13" s="65">
        <v>7394611</v>
      </c>
      <c r="L13" s="77"/>
    </row>
    <row r="14" spans="1:12" s="10" customFormat="1" ht="22.5" customHeight="1">
      <c r="A14" s="81" t="s">
        <v>10</v>
      </c>
      <c r="B14" s="17"/>
      <c r="C14" s="8" t="s">
        <v>239</v>
      </c>
      <c r="D14" s="18"/>
      <c r="E14" s="306">
        <v>156273249</v>
      </c>
      <c r="F14" s="67"/>
      <c r="G14" s="65">
        <v>166264819</v>
      </c>
      <c r="H14" s="16"/>
      <c r="I14" s="306">
        <v>75112744</v>
      </c>
      <c r="J14" s="16"/>
      <c r="K14" s="65">
        <v>60507036</v>
      </c>
      <c r="L14" s="77"/>
    </row>
    <row r="15" spans="1:12" s="10" customFormat="1" ht="22.5" customHeight="1">
      <c r="A15" s="81" t="s">
        <v>131</v>
      </c>
      <c r="B15" s="17"/>
      <c r="C15" s="8">
        <v>7</v>
      </c>
      <c r="D15" s="18"/>
      <c r="E15" s="306">
        <v>8532847</v>
      </c>
      <c r="F15" s="67"/>
      <c r="G15" s="65">
        <v>8953266</v>
      </c>
      <c r="H15" s="16"/>
      <c r="I15" s="306">
        <v>168151759</v>
      </c>
      <c r="J15" s="16"/>
      <c r="K15" s="65">
        <v>168062145</v>
      </c>
      <c r="L15" s="77"/>
    </row>
    <row r="16" spans="1:12" s="10" customFormat="1" ht="22.5" customHeight="1">
      <c r="A16" s="20" t="s">
        <v>11</v>
      </c>
      <c r="C16" s="8" t="s">
        <v>240</v>
      </c>
      <c r="D16" s="9"/>
      <c r="E16" s="306">
        <v>1323999694</v>
      </c>
      <c r="F16" s="21"/>
      <c r="G16" s="65">
        <v>1348630363</v>
      </c>
      <c r="H16" s="16"/>
      <c r="I16" s="306">
        <v>650180067</v>
      </c>
      <c r="J16" s="16"/>
      <c r="K16" s="65">
        <v>647478677</v>
      </c>
      <c r="L16" s="77"/>
    </row>
    <row r="17" spans="1:15" s="17" customFormat="1" ht="22.5" customHeight="1">
      <c r="A17" s="88" t="s">
        <v>12</v>
      </c>
      <c r="C17" s="8"/>
      <c r="D17" s="18"/>
      <c r="E17" s="306">
        <v>5631087</v>
      </c>
      <c r="F17" s="21"/>
      <c r="G17" s="79">
        <v>4809518</v>
      </c>
      <c r="H17" s="21"/>
      <c r="I17" s="306">
        <v>3036548</v>
      </c>
      <c r="J17" s="21"/>
      <c r="K17" s="79">
        <v>2738073</v>
      </c>
      <c r="L17" s="78"/>
    </row>
    <row r="18" spans="1:15" s="10" customFormat="1" ht="22.5" customHeight="1">
      <c r="A18" s="88" t="s">
        <v>147</v>
      </c>
      <c r="B18" s="17"/>
      <c r="C18" s="8"/>
      <c r="D18" s="18"/>
      <c r="E18" s="306">
        <v>24224784</v>
      </c>
      <c r="F18" s="21"/>
      <c r="G18" s="79">
        <v>23642382</v>
      </c>
      <c r="H18" s="21"/>
      <c r="I18" s="306">
        <v>13606137</v>
      </c>
      <c r="J18" s="21"/>
      <c r="K18" s="79">
        <v>13116145</v>
      </c>
      <c r="L18" s="77"/>
    </row>
    <row r="19" spans="1:15" s="10" customFormat="1" ht="22.5" customHeight="1">
      <c r="A19" s="19" t="s">
        <v>13</v>
      </c>
      <c r="B19" s="17"/>
      <c r="C19" s="8"/>
      <c r="D19" s="18"/>
      <c r="E19" s="306">
        <v>22466770</v>
      </c>
      <c r="F19" s="21"/>
      <c r="G19" s="79">
        <v>22363484</v>
      </c>
      <c r="H19" s="67"/>
      <c r="I19" s="306">
        <v>3399690</v>
      </c>
      <c r="J19" s="67"/>
      <c r="K19" s="79">
        <v>3000545</v>
      </c>
      <c r="L19" s="77"/>
    </row>
    <row r="20" spans="1:15" s="10" customFormat="1" ht="22.5" customHeight="1">
      <c r="A20" s="19" t="s">
        <v>14</v>
      </c>
      <c r="B20" s="17"/>
      <c r="C20" s="8">
        <v>16.100000000000001</v>
      </c>
      <c r="D20" s="18"/>
      <c r="E20" s="306">
        <v>2178033</v>
      </c>
      <c r="F20" s="21"/>
      <c r="G20" s="79">
        <v>1495622</v>
      </c>
      <c r="H20" s="21"/>
      <c r="I20" s="306">
        <v>3014127</v>
      </c>
      <c r="J20" s="21"/>
      <c r="K20" s="79">
        <v>2331399</v>
      </c>
      <c r="L20" s="77"/>
    </row>
    <row r="21" spans="1:15" s="10" customFormat="1" ht="22.5" customHeight="1">
      <c r="A21" s="19" t="s">
        <v>15</v>
      </c>
      <c r="B21" s="17"/>
      <c r="C21" s="8">
        <v>13</v>
      </c>
      <c r="D21" s="18"/>
      <c r="E21" s="306">
        <v>1959227</v>
      </c>
      <c r="F21" s="21"/>
      <c r="G21" s="79">
        <v>4968981</v>
      </c>
      <c r="H21" s="21"/>
      <c r="I21" s="306">
        <v>1650642</v>
      </c>
      <c r="J21" s="21"/>
      <c r="K21" s="79">
        <v>1640390</v>
      </c>
      <c r="L21" s="77"/>
    </row>
    <row r="22" spans="1:15" s="10" customFormat="1" ht="22.5" customHeight="1">
      <c r="A22" s="19" t="s">
        <v>16</v>
      </c>
      <c r="B22" s="17"/>
      <c r="C22" s="8">
        <v>13</v>
      </c>
      <c r="D22" s="18"/>
      <c r="E22" s="305">
        <v>11651196</v>
      </c>
      <c r="F22" s="21"/>
      <c r="G22" s="90">
        <v>6498736</v>
      </c>
      <c r="H22" s="21"/>
      <c r="I22" s="305">
        <v>10014955</v>
      </c>
      <c r="J22" s="21"/>
      <c r="K22" s="90">
        <v>4065994</v>
      </c>
      <c r="L22" s="77"/>
    </row>
    <row r="23" spans="1:15" s="10" customFormat="1" ht="22.5" customHeight="1" thickBot="1">
      <c r="A23" s="22" t="s">
        <v>17</v>
      </c>
      <c r="B23" s="17"/>
      <c r="C23" s="3"/>
      <c r="D23" s="18"/>
      <c r="E23" s="323">
        <f>SUM(E9:E22)</f>
        <v>1840852801</v>
      </c>
      <c r="F23" s="67"/>
      <c r="G23" s="91">
        <f>SUM(G9:G22)</f>
        <v>1858190275</v>
      </c>
      <c r="H23" s="67"/>
      <c r="I23" s="323">
        <f>SUM(I9:I22)</f>
        <v>1196637782</v>
      </c>
      <c r="J23" s="67"/>
      <c r="K23" s="91">
        <f>SUM(K9:K22)</f>
        <v>1045342948</v>
      </c>
      <c r="L23" s="77"/>
      <c r="M23" s="68"/>
      <c r="N23" s="68"/>
      <c r="O23" s="68"/>
    </row>
    <row r="24" spans="1:15" s="10" customFormat="1" ht="22.5" customHeight="1" thickTop="1">
      <c r="A24" s="22"/>
      <c r="B24" s="17"/>
      <c r="C24" s="3"/>
      <c r="D24" s="18"/>
      <c r="E24" s="102"/>
      <c r="F24" s="67"/>
      <c r="G24" s="102"/>
      <c r="H24" s="67"/>
      <c r="I24" s="102"/>
      <c r="J24" s="67"/>
      <c r="K24" s="102"/>
      <c r="L24" s="77"/>
      <c r="M24" s="68"/>
      <c r="N24" s="68"/>
      <c r="O24" s="68"/>
    </row>
    <row r="25" spans="1:15" s="10" customFormat="1" ht="22.5" customHeight="1">
      <c r="A25" s="1" t="s">
        <v>18</v>
      </c>
      <c r="B25" s="17"/>
      <c r="C25" s="3"/>
      <c r="D25" s="18"/>
      <c r="E25" s="102"/>
      <c r="F25" s="67"/>
      <c r="G25" s="102"/>
      <c r="H25" s="67"/>
      <c r="I25" s="102"/>
      <c r="J25" s="67"/>
      <c r="K25" s="102"/>
      <c r="L25" s="77"/>
      <c r="M25" s="68"/>
      <c r="N25" s="68"/>
      <c r="O25" s="68"/>
    </row>
    <row r="26" spans="1:15" s="10" customFormat="1" ht="22.5" customHeight="1">
      <c r="A26" s="22"/>
      <c r="B26" s="17"/>
      <c r="C26" s="3"/>
      <c r="D26" s="18"/>
      <c r="E26" s="102"/>
      <c r="F26" s="67"/>
      <c r="G26" s="102"/>
      <c r="H26" s="67"/>
      <c r="I26" s="102"/>
      <c r="J26" s="67"/>
      <c r="K26" s="102"/>
      <c r="L26" s="77"/>
      <c r="M26" s="68"/>
      <c r="N26" s="68"/>
      <c r="O26" s="68"/>
    </row>
    <row r="27" spans="1:15" s="23" customFormat="1" ht="24" customHeight="1">
      <c r="A27" s="109" t="s">
        <v>19</v>
      </c>
      <c r="B27" s="10"/>
      <c r="C27" s="309"/>
      <c r="D27" s="9"/>
      <c r="E27" s="94"/>
      <c r="I27" s="94"/>
      <c r="L27" s="95"/>
    </row>
    <row r="28" spans="1:15" s="10" customFormat="1" ht="22.5" customHeight="1">
      <c r="A28" s="96" t="s">
        <v>20</v>
      </c>
      <c r="C28" s="8" t="s">
        <v>238</v>
      </c>
      <c r="D28" s="9"/>
      <c r="E28" s="306">
        <v>1406433681</v>
      </c>
      <c r="F28" s="16"/>
      <c r="G28" s="65">
        <v>1398111964</v>
      </c>
      <c r="H28" s="16"/>
      <c r="I28" s="306">
        <v>797120623</v>
      </c>
      <c r="J28" s="16"/>
      <c r="K28" s="65">
        <v>663558564</v>
      </c>
      <c r="L28" s="97"/>
    </row>
    <row r="29" spans="1:15" s="10" customFormat="1" ht="22.5" customHeight="1">
      <c r="A29" s="81" t="s">
        <v>21</v>
      </c>
      <c r="C29" s="8">
        <v>13</v>
      </c>
      <c r="D29" s="9"/>
      <c r="E29" s="306">
        <v>71960675</v>
      </c>
      <c r="F29" s="16"/>
      <c r="G29" s="65">
        <v>86625985</v>
      </c>
      <c r="H29" s="16"/>
      <c r="I29" s="306">
        <v>46001490</v>
      </c>
      <c r="J29" s="16"/>
      <c r="K29" s="65">
        <v>72750828</v>
      </c>
      <c r="L29" s="97"/>
    </row>
    <row r="30" spans="1:15" s="10" customFormat="1" ht="22.5" customHeight="1">
      <c r="A30" s="98" t="s">
        <v>22</v>
      </c>
      <c r="D30" s="9"/>
      <c r="E30" s="306">
        <v>4354194</v>
      </c>
      <c r="F30" s="67"/>
      <c r="G30" s="65">
        <v>3382081</v>
      </c>
      <c r="H30" s="21"/>
      <c r="I30" s="306">
        <v>3252623</v>
      </c>
      <c r="J30" s="21"/>
      <c r="K30" s="65">
        <v>2361742</v>
      </c>
      <c r="L30" s="97"/>
    </row>
    <row r="31" spans="1:15" s="10" customFormat="1" ht="22.5" customHeight="1">
      <c r="A31" s="98" t="s">
        <v>23</v>
      </c>
      <c r="D31" s="9"/>
      <c r="E31" s="306">
        <v>430401</v>
      </c>
      <c r="F31" s="67"/>
      <c r="G31" s="65">
        <v>417774</v>
      </c>
      <c r="H31" s="21"/>
      <c r="I31" s="306">
        <v>430401</v>
      </c>
      <c r="J31" s="67"/>
      <c r="K31" s="65">
        <v>417774</v>
      </c>
      <c r="L31" s="97"/>
    </row>
    <row r="32" spans="1:15" s="10" customFormat="1" ht="22.5" customHeight="1">
      <c r="A32" s="98" t="s">
        <v>196</v>
      </c>
      <c r="C32" s="8" t="s">
        <v>238</v>
      </c>
      <c r="D32" s="9"/>
      <c r="E32" s="306">
        <v>8319475</v>
      </c>
      <c r="F32" s="67"/>
      <c r="G32" s="65">
        <v>9719225</v>
      </c>
      <c r="H32" s="21"/>
      <c r="I32" s="306">
        <v>6985546</v>
      </c>
      <c r="J32" s="21"/>
      <c r="K32" s="65">
        <v>7330647</v>
      </c>
      <c r="L32" s="97"/>
    </row>
    <row r="33" spans="1:12" s="10" customFormat="1" ht="22.5" customHeight="1">
      <c r="A33" s="81" t="s">
        <v>193</v>
      </c>
      <c r="C33" s="8" t="s">
        <v>241</v>
      </c>
      <c r="D33" s="9"/>
      <c r="E33" s="306">
        <v>96033492</v>
      </c>
      <c r="F33" s="16"/>
      <c r="G33" s="65">
        <v>108835439</v>
      </c>
      <c r="H33" s="16"/>
      <c r="I33" s="306">
        <v>96028334</v>
      </c>
      <c r="J33" s="16"/>
      <c r="K33" s="65">
        <v>77353190</v>
      </c>
      <c r="L33" s="97"/>
    </row>
    <row r="34" spans="1:12" s="10" customFormat="1" ht="22.5" customHeight="1">
      <c r="A34" s="81" t="s">
        <v>24</v>
      </c>
      <c r="D34" s="9"/>
      <c r="E34" s="306">
        <v>4999784</v>
      </c>
      <c r="F34" s="21"/>
      <c r="G34" s="65">
        <v>5149671</v>
      </c>
      <c r="H34" s="21"/>
      <c r="I34" s="306">
        <v>2631266</v>
      </c>
      <c r="J34" s="21"/>
      <c r="K34" s="65">
        <v>1727687</v>
      </c>
      <c r="L34" s="97"/>
    </row>
    <row r="35" spans="1:12" s="10" customFormat="1" ht="22.5" customHeight="1">
      <c r="A35" s="98" t="s">
        <v>25</v>
      </c>
      <c r="C35" s="8"/>
      <c r="D35" s="9"/>
      <c r="E35" s="306">
        <v>2988645</v>
      </c>
      <c r="F35" s="21"/>
      <c r="G35" s="65">
        <v>1855094</v>
      </c>
      <c r="H35" s="21"/>
      <c r="I35" s="306">
        <v>1585208</v>
      </c>
      <c r="J35" s="21"/>
      <c r="K35" s="65">
        <v>659369</v>
      </c>
      <c r="L35" s="97"/>
    </row>
    <row r="36" spans="1:12" s="10" customFormat="1" ht="22.5" customHeight="1">
      <c r="A36" s="99" t="s">
        <v>148</v>
      </c>
      <c r="C36" s="8">
        <v>16.100000000000001</v>
      </c>
      <c r="D36" s="9"/>
      <c r="E36" s="306">
        <v>4005155</v>
      </c>
      <c r="F36" s="21"/>
      <c r="G36" s="65">
        <v>4729838</v>
      </c>
      <c r="H36" s="21"/>
      <c r="I36" s="300">
        <v>0</v>
      </c>
      <c r="J36" s="21"/>
      <c r="K36" s="80">
        <v>0</v>
      </c>
      <c r="L36" s="97"/>
    </row>
    <row r="37" spans="1:12" s="10" customFormat="1" ht="22.5" customHeight="1">
      <c r="A37" s="96" t="s">
        <v>123</v>
      </c>
      <c r="D37" s="9"/>
      <c r="E37" s="306">
        <v>21113838</v>
      </c>
      <c r="F37" s="21"/>
      <c r="G37" s="65">
        <v>18186197</v>
      </c>
      <c r="H37" s="21"/>
      <c r="I37" s="306">
        <v>19552652</v>
      </c>
      <c r="J37" s="21"/>
      <c r="K37" s="65">
        <v>16450378</v>
      </c>
      <c r="L37" s="97"/>
    </row>
    <row r="38" spans="1:12" s="10" customFormat="1" ht="22.5" customHeight="1">
      <c r="A38" s="96" t="s">
        <v>26</v>
      </c>
      <c r="C38" s="8">
        <v>13</v>
      </c>
      <c r="D38" s="9"/>
      <c r="E38" s="305">
        <v>17285852</v>
      </c>
      <c r="F38" s="21"/>
      <c r="G38" s="90">
        <v>26365526</v>
      </c>
      <c r="H38" s="21"/>
      <c r="I38" s="305">
        <v>9896287</v>
      </c>
      <c r="J38" s="21"/>
      <c r="K38" s="90">
        <v>11617999</v>
      </c>
      <c r="L38" s="97"/>
    </row>
    <row r="39" spans="1:12" s="10" customFormat="1" ht="22.5" customHeight="1">
      <c r="A39" s="28" t="s">
        <v>27</v>
      </c>
      <c r="D39" s="9"/>
      <c r="E39" s="286">
        <f>SUM(E28:E38)</f>
        <v>1637925192</v>
      </c>
      <c r="F39" s="67"/>
      <c r="G39" s="82">
        <f>SUM(G28:G38)</f>
        <v>1663378794</v>
      </c>
      <c r="H39" s="21"/>
      <c r="I39" s="286">
        <f>SUM(I28:I38)</f>
        <v>983484430</v>
      </c>
      <c r="J39" s="67"/>
      <c r="K39" s="82">
        <f>SUM(K28:K38)</f>
        <v>854228178</v>
      </c>
      <c r="L39" s="97"/>
    </row>
    <row r="40" spans="1:12" s="10" customFormat="1" ht="22.5" customHeight="1">
      <c r="A40" s="92"/>
      <c r="B40" s="9"/>
      <c r="C40" s="309"/>
      <c r="D40" s="9"/>
      <c r="E40" s="68"/>
      <c r="F40" s="16"/>
      <c r="G40" s="68"/>
      <c r="H40" s="16"/>
      <c r="I40" s="68"/>
      <c r="J40" s="16"/>
      <c r="K40" s="55"/>
      <c r="L40" s="77"/>
    </row>
    <row r="41" spans="1:12" ht="19.5" customHeight="1">
      <c r="A41" s="1" t="s">
        <v>0</v>
      </c>
      <c r="B41" s="2"/>
      <c r="C41" s="5"/>
      <c r="D41" s="4"/>
      <c r="E41" s="93"/>
      <c r="F41" s="24"/>
      <c r="G41" s="24"/>
      <c r="H41" s="10"/>
      <c r="I41" s="93"/>
      <c r="J41" s="24"/>
      <c r="K41" s="24"/>
    </row>
    <row r="42" spans="1:12" ht="23">
      <c r="A42" s="1" t="s">
        <v>1</v>
      </c>
      <c r="B42" s="2"/>
      <c r="C42" s="3"/>
      <c r="D42" s="4"/>
      <c r="E42" s="93"/>
      <c r="F42" s="24"/>
      <c r="G42" s="24"/>
      <c r="H42" s="10"/>
      <c r="I42" s="93"/>
      <c r="J42" s="24"/>
      <c r="K42" s="24"/>
    </row>
    <row r="43" spans="1:12" ht="19.5" customHeight="1">
      <c r="A43" s="86"/>
      <c r="B43" s="2"/>
      <c r="C43" s="3"/>
      <c r="D43" s="4"/>
      <c r="E43" s="93"/>
      <c r="F43" s="24"/>
      <c r="G43" s="24"/>
      <c r="H43" s="10"/>
      <c r="I43" s="93"/>
      <c r="J43" s="24"/>
      <c r="K43" s="24"/>
    </row>
    <row r="44" spans="1:12" s="2" customFormat="1" ht="19.5" customHeight="1">
      <c r="C44" s="6"/>
      <c r="D44" s="4"/>
      <c r="E44" s="339" t="s">
        <v>2</v>
      </c>
      <c r="F44" s="339"/>
      <c r="G44" s="339"/>
      <c r="H44" s="339"/>
      <c r="I44" s="341" t="s">
        <v>3</v>
      </c>
      <c r="J44" s="341"/>
      <c r="K44" s="341"/>
      <c r="L44" s="87"/>
    </row>
    <row r="45" spans="1:12" ht="19.5" customHeight="1">
      <c r="D45" s="9"/>
      <c r="E45" s="75" t="s">
        <v>213</v>
      </c>
      <c r="F45" s="51"/>
      <c r="G45" s="69" t="s">
        <v>4</v>
      </c>
      <c r="H45" s="70"/>
      <c r="I45" s="75" t="s">
        <v>213</v>
      </c>
      <c r="J45" s="51"/>
      <c r="K45" s="69" t="s">
        <v>4</v>
      </c>
    </row>
    <row r="46" spans="1:12" ht="19.5" customHeight="1">
      <c r="A46" s="1" t="s">
        <v>18</v>
      </c>
      <c r="C46" s="310"/>
      <c r="D46" s="9"/>
      <c r="E46" s="71">
        <v>2563</v>
      </c>
      <c r="F46" s="61"/>
      <c r="G46" s="71">
        <v>2562</v>
      </c>
      <c r="H46" s="10"/>
      <c r="I46" s="71">
        <v>2563</v>
      </c>
      <c r="J46" s="61"/>
      <c r="K46" s="71">
        <v>2562</v>
      </c>
    </row>
    <row r="47" spans="1:12" ht="19.5" customHeight="1">
      <c r="A47" s="1"/>
      <c r="C47" s="310"/>
      <c r="D47" s="9"/>
      <c r="E47" s="71" t="s">
        <v>243</v>
      </c>
      <c r="F47" s="61"/>
      <c r="G47" s="71"/>
      <c r="H47" s="10"/>
      <c r="I47" s="71" t="s">
        <v>243</v>
      </c>
      <c r="J47" s="61"/>
      <c r="K47" s="71"/>
    </row>
    <row r="48" spans="1:12" ht="19.5" customHeight="1">
      <c r="A48" s="11"/>
      <c r="B48" s="11"/>
      <c r="C48" s="12"/>
      <c r="D48" s="14"/>
      <c r="E48" s="340" t="s">
        <v>7</v>
      </c>
      <c r="F48" s="340"/>
      <c r="G48" s="340"/>
      <c r="H48" s="340"/>
      <c r="I48" s="340"/>
      <c r="J48" s="340"/>
      <c r="K48" s="340"/>
    </row>
    <row r="49" spans="1:12" s="10" customFormat="1" ht="22.5" customHeight="1">
      <c r="A49" s="110" t="s">
        <v>28</v>
      </c>
      <c r="C49" s="8"/>
      <c r="D49" s="9"/>
      <c r="E49" s="79"/>
      <c r="F49" s="21"/>
      <c r="G49" s="79"/>
      <c r="H49" s="21"/>
      <c r="I49" s="79"/>
      <c r="J49" s="21"/>
      <c r="K49" s="79"/>
      <c r="L49" s="97"/>
    </row>
    <row r="50" spans="1:12" s="10" customFormat="1" ht="22.5" customHeight="1">
      <c r="A50" s="29" t="s">
        <v>29</v>
      </c>
      <c r="C50" s="8"/>
      <c r="D50" s="9"/>
      <c r="E50" s="79"/>
      <c r="F50" s="21"/>
      <c r="G50" s="79"/>
      <c r="H50" s="21"/>
      <c r="I50" s="79"/>
      <c r="J50" s="21"/>
      <c r="K50" s="79"/>
      <c r="L50" s="97"/>
    </row>
    <row r="51" spans="1:12" s="10" customFormat="1" ht="22.5" customHeight="1">
      <c r="A51" s="29" t="s">
        <v>30</v>
      </c>
      <c r="C51" s="8"/>
      <c r="D51" s="9"/>
      <c r="E51" s="79"/>
      <c r="F51" s="21"/>
      <c r="G51" s="79"/>
      <c r="H51" s="21"/>
      <c r="I51" s="79"/>
      <c r="J51" s="21"/>
      <c r="K51" s="79"/>
      <c r="L51" s="97"/>
    </row>
    <row r="52" spans="1:12" s="10" customFormat="1" ht="22.5" customHeight="1" thickBot="1">
      <c r="A52" s="100" t="s">
        <v>166</v>
      </c>
      <c r="C52" s="8"/>
      <c r="D52" s="9"/>
      <c r="E52" s="324">
        <v>100912375</v>
      </c>
      <c r="F52" s="270"/>
      <c r="G52" s="324">
        <v>100912375</v>
      </c>
      <c r="H52" s="270"/>
      <c r="I52" s="324">
        <v>100912375</v>
      </c>
      <c r="J52" s="270"/>
      <c r="K52" s="324">
        <v>100912375</v>
      </c>
      <c r="L52" s="97"/>
    </row>
    <row r="53" spans="1:12" s="10" customFormat="1" ht="22.5" customHeight="1" thickTop="1">
      <c r="A53" s="101" t="s">
        <v>31</v>
      </c>
      <c r="C53" s="8"/>
      <c r="D53" s="9"/>
      <c r="E53" s="65"/>
      <c r="F53" s="21"/>
      <c r="G53" s="65"/>
      <c r="H53" s="21"/>
      <c r="I53" s="65"/>
      <c r="J53" s="21"/>
      <c r="K53" s="65"/>
      <c r="L53" s="97"/>
    </row>
    <row r="54" spans="1:12" s="10" customFormat="1" ht="22.5" customHeight="1">
      <c r="A54" s="325" t="s">
        <v>223</v>
      </c>
      <c r="C54" s="8"/>
      <c r="D54" s="9"/>
      <c r="E54" s="65"/>
      <c r="F54" s="21"/>
      <c r="G54" s="65"/>
      <c r="H54" s="21"/>
      <c r="I54" s="65"/>
      <c r="J54" s="21"/>
      <c r="K54" s="65"/>
      <c r="L54" s="97"/>
    </row>
    <row r="55" spans="1:12" s="10" customFormat="1" ht="22.5" customHeight="1">
      <c r="A55" s="100" t="s">
        <v>221</v>
      </c>
      <c r="C55" s="8"/>
      <c r="D55" s="9"/>
      <c r="E55" s="65"/>
      <c r="F55" s="21"/>
      <c r="G55" s="65"/>
      <c r="H55" s="21"/>
      <c r="I55" s="65"/>
      <c r="J55" s="21"/>
      <c r="K55" s="65"/>
      <c r="L55" s="97"/>
    </row>
    <row r="56" spans="1:12" s="10" customFormat="1" ht="22.5" customHeight="1">
      <c r="A56" s="100" t="s">
        <v>222</v>
      </c>
      <c r="C56" s="8"/>
      <c r="D56" s="9"/>
      <c r="E56" s="306">
        <v>91588946</v>
      </c>
      <c r="F56" s="21"/>
      <c r="G56" s="65">
        <v>91541387</v>
      </c>
      <c r="H56" s="21"/>
      <c r="I56" s="306">
        <v>91588946</v>
      </c>
      <c r="J56" s="21"/>
      <c r="K56" s="65">
        <v>91541387</v>
      </c>
      <c r="L56" s="97"/>
    </row>
    <row r="57" spans="1:12" s="10" customFormat="1" ht="22.5" customHeight="1">
      <c r="A57" s="81" t="s">
        <v>32</v>
      </c>
      <c r="C57" s="8"/>
      <c r="D57" s="9"/>
      <c r="E57" s="306">
        <v>43321601</v>
      </c>
      <c r="F57" s="21"/>
      <c r="G57" s="65">
        <v>43217044</v>
      </c>
      <c r="H57" s="21"/>
      <c r="I57" s="306">
        <v>43321601</v>
      </c>
      <c r="J57" s="21"/>
      <c r="K57" s="65">
        <v>43217044</v>
      </c>
      <c r="L57" s="97"/>
    </row>
    <row r="58" spans="1:12" s="10" customFormat="1" ht="22.5" customHeight="1">
      <c r="A58" s="81" t="s">
        <v>33</v>
      </c>
      <c r="C58" s="8"/>
      <c r="D58" s="9"/>
      <c r="E58" s="306">
        <v>5965357</v>
      </c>
      <c r="F58" s="21"/>
      <c r="G58" s="65">
        <v>6041580</v>
      </c>
      <c r="H58" s="21"/>
      <c r="I58" s="306">
        <v>6047911</v>
      </c>
      <c r="J58" s="21"/>
      <c r="K58" s="65">
        <v>6008916</v>
      </c>
      <c r="L58" s="97"/>
    </row>
    <row r="59" spans="1:12" s="10" customFormat="1" ht="22.5" customHeight="1">
      <c r="A59" s="29" t="s">
        <v>34</v>
      </c>
      <c r="C59" s="8"/>
      <c r="D59" s="9"/>
      <c r="E59" s="306"/>
      <c r="F59" s="16"/>
      <c r="G59" s="65"/>
      <c r="H59" s="21"/>
      <c r="I59" s="306"/>
      <c r="J59" s="16"/>
      <c r="K59" s="65"/>
      <c r="L59" s="97"/>
    </row>
    <row r="60" spans="1:12" s="10" customFormat="1" ht="22.5" customHeight="1">
      <c r="A60" s="29" t="s">
        <v>35</v>
      </c>
      <c r="C60" s="8"/>
      <c r="D60" s="9"/>
      <c r="E60" s="306"/>
      <c r="F60" s="21"/>
      <c r="G60" s="65"/>
      <c r="H60" s="21"/>
      <c r="I60" s="306"/>
      <c r="J60" s="21"/>
      <c r="K60" s="65"/>
      <c r="L60" s="97"/>
    </row>
    <row r="61" spans="1:12" s="10" customFormat="1" ht="22.5" customHeight="1">
      <c r="A61" s="29" t="s">
        <v>36</v>
      </c>
      <c r="C61" s="8"/>
      <c r="D61" s="9"/>
      <c r="E61" s="306">
        <v>10091000</v>
      </c>
      <c r="F61" s="21"/>
      <c r="G61" s="65">
        <v>3360000</v>
      </c>
      <c r="H61" s="21"/>
      <c r="I61" s="306">
        <v>10091000</v>
      </c>
      <c r="J61" s="21"/>
      <c r="K61" s="65">
        <v>3360000</v>
      </c>
      <c r="L61" s="97"/>
    </row>
    <row r="62" spans="1:12" s="10" customFormat="1" ht="22.5" customHeight="1">
      <c r="A62" s="29" t="s">
        <v>37</v>
      </c>
      <c r="C62" s="8"/>
      <c r="D62" s="9"/>
      <c r="E62" s="305">
        <v>51924372</v>
      </c>
      <c r="F62" s="21"/>
      <c r="G62" s="90">
        <v>50616859</v>
      </c>
      <c r="H62" s="21"/>
      <c r="I62" s="305">
        <v>62103894</v>
      </c>
      <c r="J62" s="21"/>
      <c r="K62" s="90">
        <v>46987423</v>
      </c>
      <c r="L62" s="97"/>
    </row>
    <row r="63" spans="1:12" s="10" customFormat="1" ht="22.5" customHeight="1">
      <c r="A63" s="30" t="s">
        <v>38</v>
      </c>
      <c r="C63" s="8"/>
      <c r="D63" s="9"/>
      <c r="E63" s="326">
        <f>SUM(E56:E62)</f>
        <v>202891276</v>
      </c>
      <c r="F63" s="67"/>
      <c r="G63" s="102">
        <f>SUM(G56:G62)</f>
        <v>194776870</v>
      </c>
      <c r="H63" s="67"/>
      <c r="I63" s="326">
        <f>SUM(I56:I62)</f>
        <v>213153352</v>
      </c>
      <c r="J63" s="67"/>
      <c r="K63" s="102">
        <f>SUM(K56:K62)</f>
        <v>191114770</v>
      </c>
      <c r="L63" s="97"/>
    </row>
    <row r="64" spans="1:12" s="10" customFormat="1" ht="22.5" customHeight="1">
      <c r="A64" s="81" t="s">
        <v>39</v>
      </c>
      <c r="C64" s="8"/>
      <c r="D64" s="9"/>
      <c r="E64" s="305">
        <v>36333</v>
      </c>
      <c r="F64" s="21"/>
      <c r="G64" s="90">
        <v>34611</v>
      </c>
      <c r="H64" s="21"/>
      <c r="I64" s="327">
        <v>0</v>
      </c>
      <c r="J64" s="64"/>
      <c r="K64" s="76">
        <v>0</v>
      </c>
      <c r="L64" s="97"/>
    </row>
    <row r="65" spans="1:12" s="10" customFormat="1" ht="22.5" customHeight="1">
      <c r="A65" s="30" t="s">
        <v>40</v>
      </c>
      <c r="C65" s="8"/>
      <c r="D65" s="9"/>
      <c r="E65" s="326">
        <f>SUM(E63:E64)</f>
        <v>202927609</v>
      </c>
      <c r="F65" s="66"/>
      <c r="G65" s="103">
        <f>SUM(G63:G64)</f>
        <v>194811481</v>
      </c>
      <c r="H65" s="66"/>
      <c r="I65" s="326">
        <f>SUM(I63:I64)</f>
        <v>213153352</v>
      </c>
      <c r="J65" s="66"/>
      <c r="K65" s="103">
        <f>SUM(K63:K64)</f>
        <v>191114770</v>
      </c>
      <c r="L65" s="97"/>
    </row>
    <row r="66" spans="1:12" s="10" customFormat="1" ht="22.5" customHeight="1" thickBot="1">
      <c r="A66" s="30" t="s">
        <v>41</v>
      </c>
      <c r="C66" s="8"/>
      <c r="D66" s="9"/>
      <c r="E66" s="104">
        <f>E39+E65</f>
        <v>1840852801</v>
      </c>
      <c r="F66" s="66"/>
      <c r="G66" s="104">
        <f>G39+G65</f>
        <v>1858190275</v>
      </c>
      <c r="H66" s="66"/>
      <c r="I66" s="104">
        <f>I39+I65</f>
        <v>1196637782</v>
      </c>
      <c r="J66" s="66"/>
      <c r="K66" s="104">
        <f>K39+K65</f>
        <v>1045342948</v>
      </c>
      <c r="L66" s="97"/>
    </row>
    <row r="67" spans="1:12" s="33" customFormat="1" ht="22.5" customHeight="1" thickTop="1">
      <c r="B67" s="307"/>
      <c r="D67" s="34"/>
      <c r="E67" s="306"/>
      <c r="F67" s="73"/>
      <c r="G67" s="306"/>
      <c r="H67" s="34"/>
      <c r="I67" s="306"/>
      <c r="J67" s="34"/>
      <c r="K67" s="306"/>
    </row>
    <row r="68" spans="1:12" s="33" customFormat="1" ht="22.5" customHeight="1">
      <c r="B68" s="307"/>
      <c r="D68" s="34"/>
      <c r="E68" s="65"/>
      <c r="F68" s="73"/>
      <c r="G68" s="34"/>
      <c r="H68" s="34"/>
      <c r="I68" s="34"/>
      <c r="J68" s="34"/>
      <c r="K68" s="74"/>
    </row>
    <row r="69" spans="1:12" s="33" customFormat="1" ht="22.5" customHeight="1">
      <c r="B69" s="307"/>
      <c r="D69" s="34"/>
      <c r="E69" s="65"/>
      <c r="F69" s="73"/>
      <c r="G69" s="34"/>
      <c r="H69" s="34"/>
      <c r="I69" s="34"/>
      <c r="J69" s="34"/>
      <c r="K69" s="74"/>
    </row>
    <row r="70" spans="1:12" s="33" customFormat="1" ht="22.5" customHeight="1">
      <c r="B70" s="307"/>
      <c r="D70" s="34"/>
      <c r="E70" s="65"/>
      <c r="F70" s="73"/>
      <c r="G70" s="34"/>
      <c r="H70" s="34"/>
      <c r="I70" s="34"/>
      <c r="J70" s="34"/>
      <c r="K70" s="74"/>
    </row>
    <row r="71" spans="1:12" s="33" customFormat="1" ht="22.5" customHeight="1">
      <c r="B71" s="307"/>
      <c r="D71" s="34"/>
      <c r="E71" s="65"/>
      <c r="F71" s="73"/>
      <c r="G71" s="34"/>
      <c r="H71" s="34"/>
      <c r="I71" s="34"/>
      <c r="J71" s="34"/>
      <c r="K71" s="74"/>
    </row>
    <row r="72" spans="1:12" s="33" customFormat="1" ht="22.5" customHeight="1">
      <c r="B72" s="307"/>
      <c r="D72" s="34"/>
      <c r="E72" s="65"/>
      <c r="F72" s="73"/>
      <c r="G72" s="34"/>
      <c r="H72" s="34"/>
      <c r="I72" s="34"/>
      <c r="J72" s="34"/>
      <c r="K72" s="74"/>
    </row>
    <row r="73" spans="1:12" s="33" customFormat="1" ht="22.5" customHeight="1">
      <c r="B73" s="307"/>
      <c r="D73" s="34"/>
      <c r="E73" s="65"/>
      <c r="F73" s="73"/>
      <c r="G73" s="34"/>
      <c r="H73" s="34"/>
      <c r="I73" s="34"/>
      <c r="J73" s="34"/>
      <c r="K73" s="74"/>
    </row>
    <row r="74" spans="1:12" s="33" customFormat="1" ht="22.5" customHeight="1">
      <c r="B74" s="106"/>
      <c r="D74" s="34"/>
      <c r="E74" s="65"/>
      <c r="F74" s="74"/>
      <c r="G74" s="111"/>
      <c r="H74" s="111"/>
      <c r="I74" s="111"/>
      <c r="J74" s="34"/>
      <c r="K74" s="74"/>
    </row>
    <row r="75" spans="1:12" s="33" customFormat="1" ht="22.5" customHeight="1">
      <c r="B75" s="307" t="s">
        <v>130</v>
      </c>
      <c r="D75" s="34"/>
      <c r="E75" s="65"/>
      <c r="F75" s="73"/>
      <c r="G75" s="338" t="s">
        <v>228</v>
      </c>
      <c r="H75" s="338"/>
      <c r="I75" s="338"/>
      <c r="J75" s="34"/>
      <c r="K75" s="74"/>
    </row>
    <row r="76" spans="1:12" s="33" customFormat="1" ht="22.5" customHeight="1">
      <c r="B76" s="307" t="s">
        <v>125</v>
      </c>
      <c r="D76" s="34"/>
      <c r="E76" s="65"/>
      <c r="F76" s="73"/>
      <c r="G76" s="338" t="s">
        <v>248</v>
      </c>
      <c r="H76" s="338"/>
      <c r="I76" s="338"/>
      <c r="J76" s="34"/>
      <c r="K76" s="74"/>
    </row>
    <row r="77" spans="1:12" s="33" customFormat="1" ht="22.5" customHeight="1">
      <c r="D77" s="34"/>
      <c r="E77" s="65"/>
      <c r="F77" s="73"/>
      <c r="J77" s="34"/>
      <c r="K77" s="74"/>
    </row>
  </sheetData>
  <mergeCells count="8">
    <mergeCell ref="G76:I76"/>
    <mergeCell ref="G75:I75"/>
    <mergeCell ref="E4:H4"/>
    <mergeCell ref="I4:K4"/>
    <mergeCell ref="E8:K8"/>
    <mergeCell ref="E44:H44"/>
    <mergeCell ref="I44:K44"/>
    <mergeCell ref="E48:K48"/>
  </mergeCells>
  <pageMargins left="0.88" right="0.70866141732283505" top="0.47244094488188998" bottom="0.511811023622047" header="0.511811023622047" footer="0.511811023622047"/>
  <pageSetup paperSize="9" scale="75" firstPageNumber="3" fitToHeight="7" orientation="portrait" useFirstPageNumber="1" r:id="rId1"/>
  <headerFooter alignWithMargins="0">
    <oddFooter>&amp;L&amp;"Angsana New,Regular"&amp;15  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zoomScale="90" zoomScaleNormal="90" zoomScaleSheetLayoutView="82" workbookViewId="0">
      <selection activeCell="B79" sqref="B79"/>
    </sheetView>
  </sheetViews>
  <sheetFormatPr defaultColWidth="9.1796875" defaultRowHeight="21.5"/>
  <cols>
    <col min="1" max="1" width="12.453125" style="10" customWidth="1"/>
    <col min="2" max="2" width="42" style="10" customWidth="1"/>
    <col min="3" max="3" width="8" style="8" customWidth="1"/>
    <col min="4" max="4" width="0.81640625" style="10" customWidth="1"/>
    <col min="5" max="5" width="10.7265625" style="10" customWidth="1"/>
    <col min="6" max="6" width="0.81640625" style="10" customWidth="1"/>
    <col min="7" max="7" width="10.7265625" style="10" customWidth="1"/>
    <col min="8" max="8" width="0.81640625" style="10" customWidth="1"/>
    <col min="9" max="9" width="10.7265625" style="10" customWidth="1"/>
    <col min="10" max="10" width="0.81640625" style="10" customWidth="1"/>
    <col min="11" max="11" width="10.6328125" style="10" customWidth="1"/>
    <col min="12" max="16384" width="9.1796875" style="10"/>
  </cols>
  <sheetData>
    <row r="1" spans="1:11" ht="23">
      <c r="A1" s="35" t="s">
        <v>0</v>
      </c>
      <c r="B1" s="36"/>
      <c r="E1" s="37"/>
      <c r="F1" s="38"/>
      <c r="G1" s="37"/>
      <c r="H1" s="39"/>
      <c r="I1" s="26"/>
      <c r="J1" s="38"/>
      <c r="K1" s="26"/>
    </row>
    <row r="2" spans="1:11" ht="23">
      <c r="A2" s="176" t="s">
        <v>124</v>
      </c>
      <c r="B2" s="36"/>
      <c r="E2" s="37"/>
      <c r="F2" s="38"/>
      <c r="G2" s="37"/>
      <c r="H2" s="39"/>
      <c r="I2" s="26"/>
      <c r="J2" s="38"/>
      <c r="K2" s="26"/>
    </row>
    <row r="3" spans="1:11" ht="16.5" customHeight="1">
      <c r="A3" s="24"/>
      <c r="B3" s="24"/>
      <c r="C3" s="3"/>
      <c r="D3" s="24"/>
      <c r="E3" s="41"/>
      <c r="F3" s="24"/>
      <c r="G3" s="41"/>
      <c r="I3" s="41"/>
      <c r="J3" s="24"/>
      <c r="K3" s="41"/>
    </row>
    <row r="4" spans="1:11" ht="20.149999999999999" customHeight="1">
      <c r="A4" s="17"/>
      <c r="B4" s="24"/>
      <c r="C4" s="3"/>
      <c r="D4" s="24"/>
      <c r="E4" s="341" t="s">
        <v>2</v>
      </c>
      <c r="F4" s="341"/>
      <c r="G4" s="341"/>
      <c r="H4" s="59"/>
      <c r="I4" s="341" t="s">
        <v>3</v>
      </c>
      <c r="J4" s="341"/>
      <c r="K4" s="341"/>
    </row>
    <row r="5" spans="1:11" ht="21" customHeight="1">
      <c r="A5" s="20"/>
      <c r="E5" s="342" t="s">
        <v>141</v>
      </c>
      <c r="F5" s="342"/>
      <c r="G5" s="342"/>
      <c r="H5" s="59"/>
      <c r="I5" s="342" t="s">
        <v>141</v>
      </c>
      <c r="J5" s="342"/>
      <c r="K5" s="342"/>
    </row>
    <row r="6" spans="1:11" ht="21" customHeight="1">
      <c r="A6" s="20"/>
      <c r="E6" s="342" t="s">
        <v>214</v>
      </c>
      <c r="F6" s="342"/>
      <c r="G6" s="342"/>
      <c r="H6" s="59"/>
      <c r="I6" s="342" t="s">
        <v>214</v>
      </c>
      <c r="J6" s="342"/>
      <c r="K6" s="342"/>
    </row>
    <row r="7" spans="1:11" ht="20.149999999999999" customHeight="1">
      <c r="C7" s="295" t="s">
        <v>6</v>
      </c>
      <c r="E7" s="107">
        <v>2563</v>
      </c>
      <c r="F7" s="61"/>
      <c r="G7" s="107">
        <v>2562</v>
      </c>
      <c r="I7" s="107">
        <v>2563</v>
      </c>
      <c r="J7" s="61"/>
      <c r="K7" s="107">
        <v>2562</v>
      </c>
    </row>
    <row r="8" spans="1:11" ht="20.149999999999999" customHeight="1">
      <c r="E8" s="343" t="s">
        <v>7</v>
      </c>
      <c r="F8" s="343"/>
      <c r="G8" s="343"/>
      <c r="H8" s="343"/>
      <c r="I8" s="343"/>
      <c r="J8" s="343"/>
      <c r="K8" s="343"/>
    </row>
    <row r="9" spans="1:11">
      <c r="A9" s="10" t="s">
        <v>42</v>
      </c>
      <c r="C9" s="8">
        <v>13</v>
      </c>
      <c r="E9" s="49">
        <v>17475132</v>
      </c>
      <c r="F9" s="49"/>
      <c r="G9" s="49">
        <v>9216116</v>
      </c>
      <c r="H9" s="49"/>
      <c r="I9" s="49">
        <v>7500718</v>
      </c>
      <c r="J9" s="49"/>
      <c r="K9" s="49">
        <v>9212591</v>
      </c>
    </row>
    <row r="10" spans="1:11" ht="21" customHeight="1">
      <c r="A10" s="10" t="s">
        <v>43</v>
      </c>
      <c r="C10" s="8">
        <v>13</v>
      </c>
      <c r="E10" s="296">
        <v>4247825</v>
      </c>
      <c r="F10" s="49"/>
      <c r="G10" s="296">
        <v>3010113</v>
      </c>
      <c r="H10" s="49"/>
      <c r="I10" s="296">
        <v>2501901</v>
      </c>
      <c r="J10" s="49"/>
      <c r="K10" s="296">
        <v>3010116</v>
      </c>
    </row>
    <row r="11" spans="1:11" ht="21" customHeight="1">
      <c r="A11" s="30" t="s">
        <v>44</v>
      </c>
      <c r="E11" s="46">
        <f>SUM(E9-E10)</f>
        <v>13227307</v>
      </c>
      <c r="F11" s="47"/>
      <c r="G11" s="46">
        <f>SUM(G9-G10)</f>
        <v>6206003</v>
      </c>
      <c r="H11" s="47"/>
      <c r="I11" s="46">
        <f>SUM(I9-I10)</f>
        <v>4998817</v>
      </c>
      <c r="J11" s="47"/>
      <c r="K11" s="46">
        <f>SUM(K9-K10)</f>
        <v>6202475</v>
      </c>
    </row>
    <row r="12" spans="1:11" ht="20.149999999999999" customHeight="1">
      <c r="A12" s="20" t="s">
        <v>45</v>
      </c>
      <c r="C12" s="8">
        <v>13</v>
      </c>
      <c r="E12" s="49">
        <v>3788519</v>
      </c>
      <c r="F12" s="49"/>
      <c r="G12" s="49">
        <v>2695946</v>
      </c>
      <c r="H12" s="49"/>
      <c r="I12" s="49">
        <v>2800288</v>
      </c>
      <c r="J12" s="49"/>
      <c r="K12" s="49">
        <v>2696529</v>
      </c>
    </row>
    <row r="13" spans="1:11" ht="20.149999999999999" customHeight="1">
      <c r="A13" s="20" t="s">
        <v>46</v>
      </c>
      <c r="C13" s="8">
        <v>13</v>
      </c>
      <c r="E13" s="296">
        <v>1156001</v>
      </c>
      <c r="F13" s="49"/>
      <c r="G13" s="296">
        <v>730879</v>
      </c>
      <c r="H13" s="49"/>
      <c r="I13" s="296">
        <v>616552</v>
      </c>
      <c r="J13" s="49"/>
      <c r="K13" s="296">
        <v>730879</v>
      </c>
    </row>
    <row r="14" spans="1:11" ht="20.149999999999999" customHeight="1">
      <c r="A14" s="30" t="s">
        <v>47</v>
      </c>
      <c r="E14" s="48">
        <f>SUM(E12-E13)</f>
        <v>2632518</v>
      </c>
      <c r="F14" s="47"/>
      <c r="G14" s="48">
        <f>SUM(G12-G13)</f>
        <v>1965067</v>
      </c>
      <c r="H14" s="47"/>
      <c r="I14" s="48">
        <f>SUM(I12-I13)</f>
        <v>2183736</v>
      </c>
      <c r="J14" s="47"/>
      <c r="K14" s="48">
        <f>SUM(K12-K13)</f>
        <v>1965650</v>
      </c>
    </row>
    <row r="15" spans="1:11" ht="21" customHeight="1">
      <c r="A15" s="29" t="s">
        <v>178</v>
      </c>
      <c r="E15" s="297">
        <v>0</v>
      </c>
      <c r="F15" s="15"/>
      <c r="G15" s="297">
        <v>474564</v>
      </c>
      <c r="H15" s="49"/>
      <c r="I15" s="297">
        <v>0</v>
      </c>
      <c r="J15" s="49"/>
      <c r="K15" s="297">
        <v>474564</v>
      </c>
    </row>
    <row r="16" spans="1:11" ht="21" customHeight="1">
      <c r="A16" s="29" t="s">
        <v>179</v>
      </c>
      <c r="E16" s="297">
        <v>0</v>
      </c>
      <c r="F16" s="15"/>
      <c r="G16" s="297">
        <v>-7303</v>
      </c>
      <c r="H16" s="49"/>
      <c r="I16" s="297">
        <v>0</v>
      </c>
      <c r="J16" s="49"/>
      <c r="K16" s="297">
        <v>-7303</v>
      </c>
    </row>
    <row r="17" spans="1:11" ht="20.149999999999999" customHeight="1">
      <c r="A17" s="20" t="s">
        <v>180</v>
      </c>
      <c r="E17" s="15"/>
      <c r="F17" s="15"/>
      <c r="G17" s="15"/>
      <c r="H17" s="15"/>
      <c r="I17" s="15"/>
      <c r="J17" s="15"/>
      <c r="K17" s="15"/>
    </row>
    <row r="18" spans="1:11" ht="20.149999999999999" customHeight="1">
      <c r="A18" s="20" t="s">
        <v>151</v>
      </c>
      <c r="E18" s="49">
        <v>253922</v>
      </c>
      <c r="F18" s="49"/>
      <c r="G18" s="297">
        <v>0</v>
      </c>
      <c r="H18" s="49"/>
      <c r="I18" s="49">
        <v>205997</v>
      </c>
      <c r="J18" s="49"/>
      <c r="K18" s="297">
        <v>0</v>
      </c>
    </row>
    <row r="19" spans="1:11" ht="20.149999999999999" customHeight="1">
      <c r="A19" s="20" t="s">
        <v>245</v>
      </c>
      <c r="E19" s="49">
        <v>-325876</v>
      </c>
      <c r="F19" s="49"/>
      <c r="G19" s="49">
        <v>1804446</v>
      </c>
      <c r="H19" s="49"/>
      <c r="I19" s="49">
        <v>4818</v>
      </c>
      <c r="J19" s="49"/>
      <c r="K19" s="49">
        <v>1804446</v>
      </c>
    </row>
    <row r="20" spans="1:11" ht="20.149999999999999" customHeight="1">
      <c r="A20" s="20" t="s">
        <v>139</v>
      </c>
      <c r="E20" s="49">
        <v>77803</v>
      </c>
      <c r="F20" s="49"/>
      <c r="G20" s="49">
        <v>78897</v>
      </c>
      <c r="H20" s="49"/>
      <c r="I20" s="297">
        <v>0</v>
      </c>
      <c r="J20" s="49"/>
      <c r="K20" s="297">
        <v>0</v>
      </c>
    </row>
    <row r="21" spans="1:11" ht="21" customHeight="1">
      <c r="A21" s="20" t="s">
        <v>126</v>
      </c>
      <c r="C21" s="8">
        <v>13</v>
      </c>
      <c r="E21" s="296">
        <v>346089</v>
      </c>
      <c r="F21" s="49"/>
      <c r="G21" s="296">
        <v>174666</v>
      </c>
      <c r="H21" s="49"/>
      <c r="I21" s="296">
        <v>454371</v>
      </c>
      <c r="J21" s="49"/>
      <c r="K21" s="296">
        <v>313767</v>
      </c>
    </row>
    <row r="22" spans="1:11" ht="20.149999999999999" customHeight="1">
      <c r="A22" s="30" t="s">
        <v>48</v>
      </c>
      <c r="E22" s="48">
        <f>+E11+E14+SUM(E15:E21)</f>
        <v>16211763</v>
      </c>
      <c r="F22" s="15"/>
      <c r="G22" s="48">
        <f>+G11+G14+SUM(G15:G21)</f>
        <v>10696340</v>
      </c>
      <c r="H22" s="15"/>
      <c r="I22" s="48">
        <f>+I11+I14+SUM(I15:I21)</f>
        <v>7847739</v>
      </c>
      <c r="J22" s="15"/>
      <c r="K22" s="48">
        <f>+K11+K14+SUM(K15:K21)</f>
        <v>10753599</v>
      </c>
    </row>
    <row r="23" spans="1:11" ht="21" customHeight="1">
      <c r="A23" s="28" t="s">
        <v>127</v>
      </c>
      <c r="E23" s="15"/>
      <c r="F23" s="15"/>
      <c r="G23" s="15"/>
      <c r="H23" s="15"/>
      <c r="I23" s="15"/>
      <c r="J23" s="15"/>
      <c r="K23" s="15"/>
    </row>
    <row r="24" spans="1:11" ht="21" customHeight="1">
      <c r="A24" s="81" t="s">
        <v>49</v>
      </c>
      <c r="C24" s="8">
        <v>13</v>
      </c>
      <c r="E24" s="49">
        <v>3877514</v>
      </c>
      <c r="F24" s="49"/>
      <c r="G24" s="49">
        <v>2062442</v>
      </c>
      <c r="H24" s="49"/>
      <c r="I24" s="49">
        <v>2054696</v>
      </c>
      <c r="J24" s="49"/>
      <c r="K24" s="49">
        <v>2061952</v>
      </c>
    </row>
    <row r="25" spans="1:11" ht="20.149999999999999" customHeight="1">
      <c r="A25" s="81" t="s">
        <v>50</v>
      </c>
      <c r="C25" s="8">
        <v>13</v>
      </c>
      <c r="E25" s="49">
        <v>28985</v>
      </c>
      <c r="F25" s="49"/>
      <c r="G25" s="49">
        <v>8957</v>
      </c>
      <c r="H25" s="49"/>
      <c r="I25" s="49">
        <v>25295</v>
      </c>
      <c r="J25" s="49"/>
      <c r="K25" s="49">
        <v>8957</v>
      </c>
    </row>
    <row r="26" spans="1:11" ht="21" customHeight="1">
      <c r="A26" s="81" t="s">
        <v>51</v>
      </c>
      <c r="E26" s="49">
        <v>1521176</v>
      </c>
      <c r="F26" s="49"/>
      <c r="G26" s="49">
        <v>874772</v>
      </c>
      <c r="H26" s="49"/>
      <c r="I26" s="49">
        <v>903981</v>
      </c>
      <c r="J26" s="49"/>
      <c r="K26" s="49">
        <v>874721</v>
      </c>
    </row>
    <row r="27" spans="1:11" ht="20.149999999999999" customHeight="1">
      <c r="A27" s="81" t="s">
        <v>52</v>
      </c>
      <c r="E27" s="49">
        <v>423189</v>
      </c>
      <c r="F27" s="49"/>
      <c r="G27" s="49">
        <v>325405</v>
      </c>
      <c r="H27" s="49"/>
      <c r="I27" s="49">
        <v>280399</v>
      </c>
      <c r="J27" s="49"/>
      <c r="K27" s="49">
        <v>325259</v>
      </c>
    </row>
    <row r="28" spans="1:11" ht="21" customHeight="1">
      <c r="A28" s="81" t="s">
        <v>128</v>
      </c>
      <c r="C28" s="8">
        <v>13</v>
      </c>
      <c r="E28" s="49">
        <v>1578128</v>
      </c>
      <c r="F28" s="49"/>
      <c r="G28" s="49">
        <v>1859143</v>
      </c>
      <c r="H28" s="49"/>
      <c r="I28" s="49">
        <v>887218</v>
      </c>
      <c r="J28" s="49"/>
      <c r="K28" s="49">
        <v>1858422</v>
      </c>
    </row>
    <row r="29" spans="1:11" ht="21" customHeight="1">
      <c r="A29" s="28" t="s">
        <v>129</v>
      </c>
      <c r="E29" s="48">
        <f>SUM(E24:E28)</f>
        <v>7428992</v>
      </c>
      <c r="F29" s="49"/>
      <c r="G29" s="48">
        <f>SUM(G24:G28)</f>
        <v>5130719</v>
      </c>
      <c r="H29" s="49"/>
      <c r="I29" s="48">
        <f>SUM(I24:I28)</f>
        <v>4151589</v>
      </c>
      <c r="J29" s="49"/>
      <c r="K29" s="48">
        <f>SUM(K24:K28)</f>
        <v>5129311</v>
      </c>
    </row>
    <row r="30" spans="1:11" ht="21" customHeight="1">
      <c r="A30" s="20" t="s">
        <v>53</v>
      </c>
      <c r="E30" s="298">
        <v>0</v>
      </c>
      <c r="F30" s="49"/>
      <c r="G30" s="298">
        <v>2893085</v>
      </c>
      <c r="H30" s="49"/>
      <c r="I30" s="298">
        <v>0</v>
      </c>
      <c r="J30" s="49"/>
      <c r="K30" s="298">
        <v>2893788</v>
      </c>
    </row>
    <row r="31" spans="1:11" ht="21" customHeight="1">
      <c r="A31" s="20" t="s">
        <v>152</v>
      </c>
      <c r="E31" s="49">
        <v>6862854</v>
      </c>
      <c r="F31" s="49"/>
      <c r="G31" s="298">
        <v>0</v>
      </c>
      <c r="H31" s="49"/>
      <c r="I31" s="49">
        <v>3531338</v>
      </c>
      <c r="J31" s="49"/>
      <c r="K31" s="298">
        <v>0</v>
      </c>
    </row>
    <row r="32" spans="1:11" ht="20.149999999999999" customHeight="1">
      <c r="A32" s="28" t="s">
        <v>54</v>
      </c>
      <c r="E32" s="62">
        <f>SUM(E22-E29-E30-E31)</f>
        <v>1919917</v>
      </c>
      <c r="F32" s="50"/>
      <c r="G32" s="62">
        <f>SUM(G22-G29-G30-G31)</f>
        <v>2672536</v>
      </c>
      <c r="H32" s="49"/>
      <c r="I32" s="62">
        <f>SUM(I22-I29-I30-I31)</f>
        <v>164812</v>
      </c>
      <c r="J32" s="50"/>
      <c r="K32" s="62">
        <f>SUM(K22-K29-K30-K31)</f>
        <v>2730500</v>
      </c>
    </row>
    <row r="33" spans="1:11" ht="20.149999999999999" customHeight="1">
      <c r="A33" s="72" t="s">
        <v>55</v>
      </c>
      <c r="C33" s="8">
        <v>16.2</v>
      </c>
      <c r="E33" s="296">
        <v>300573</v>
      </c>
      <c r="F33" s="49"/>
      <c r="G33" s="296">
        <v>561355</v>
      </c>
      <c r="H33" s="49"/>
      <c r="I33" s="296">
        <v>-33218</v>
      </c>
      <c r="J33" s="49"/>
      <c r="K33" s="296">
        <v>560731</v>
      </c>
    </row>
    <row r="34" spans="1:11" ht="20.149999999999999" customHeight="1">
      <c r="A34" s="30" t="s">
        <v>56</v>
      </c>
      <c r="E34" s="48">
        <f>SUM(E32-E33)</f>
        <v>1619344</v>
      </c>
      <c r="F34" s="49"/>
      <c r="G34" s="48">
        <f>SUM(G32-G33)</f>
        <v>2111181</v>
      </c>
      <c r="H34" s="49"/>
      <c r="I34" s="48">
        <f>SUM(I32-I33)</f>
        <v>198030</v>
      </c>
      <c r="J34" s="49"/>
      <c r="K34" s="48">
        <f>SUM(K32-K33)</f>
        <v>2169769</v>
      </c>
    </row>
    <row r="35" spans="1:11" ht="11.15" customHeight="1">
      <c r="A35" s="6"/>
      <c r="E35" s="47"/>
      <c r="F35" s="15"/>
      <c r="G35" s="47"/>
      <c r="H35" s="15"/>
      <c r="I35" s="47"/>
      <c r="J35" s="15"/>
      <c r="K35" s="47"/>
    </row>
    <row r="36" spans="1:11" ht="21" customHeight="1">
      <c r="A36" s="28" t="s">
        <v>118</v>
      </c>
      <c r="E36" s="47"/>
      <c r="F36" s="15"/>
      <c r="G36" s="47"/>
      <c r="H36" s="15"/>
      <c r="I36" s="47"/>
      <c r="J36" s="15"/>
      <c r="K36" s="47"/>
    </row>
    <row r="37" spans="1:11" ht="21" customHeight="1">
      <c r="A37" s="27" t="s">
        <v>59</v>
      </c>
      <c r="E37" s="47"/>
      <c r="F37" s="15"/>
      <c r="G37" s="47"/>
      <c r="H37" s="15"/>
      <c r="I37" s="47"/>
      <c r="J37" s="15"/>
      <c r="K37" s="47"/>
    </row>
    <row r="38" spans="1:11" ht="21" customHeight="1">
      <c r="A38" s="20" t="s">
        <v>182</v>
      </c>
      <c r="E38" s="298">
        <v>0</v>
      </c>
      <c r="F38" s="49"/>
      <c r="G38" s="298">
        <v>190821</v>
      </c>
      <c r="H38" s="49"/>
      <c r="I38" s="298">
        <v>0</v>
      </c>
      <c r="J38" s="49"/>
      <c r="K38" s="298">
        <v>190821</v>
      </c>
    </row>
    <row r="39" spans="1:11" ht="21" customHeight="1">
      <c r="A39" s="20" t="s">
        <v>200</v>
      </c>
      <c r="E39" s="49"/>
      <c r="F39" s="49"/>
      <c r="G39" s="49"/>
      <c r="H39" s="49"/>
      <c r="I39" s="49"/>
      <c r="J39" s="49"/>
      <c r="K39" s="49"/>
    </row>
    <row r="40" spans="1:11" ht="21" customHeight="1">
      <c r="A40" s="10" t="s">
        <v>153</v>
      </c>
      <c r="E40" s="49">
        <v>221333</v>
      </c>
      <c r="F40" s="49"/>
      <c r="G40" s="298">
        <v>0</v>
      </c>
      <c r="H40" s="49"/>
      <c r="I40" s="49">
        <v>-92053</v>
      </c>
      <c r="J40" s="49"/>
      <c r="K40" s="298">
        <v>0</v>
      </c>
    </row>
    <row r="41" spans="1:11" ht="21" customHeight="1">
      <c r="A41" s="20" t="s">
        <v>224</v>
      </c>
    </row>
    <row r="42" spans="1:11" ht="20.149999999999999" customHeight="1">
      <c r="A42" s="20" t="s">
        <v>154</v>
      </c>
      <c r="E42" s="49">
        <v>19423</v>
      </c>
      <c r="F42" s="49"/>
      <c r="G42" s="298">
        <v>0</v>
      </c>
      <c r="H42" s="49"/>
      <c r="I42" s="49">
        <v>39967</v>
      </c>
      <c r="J42" s="49"/>
      <c r="K42" s="298">
        <v>0</v>
      </c>
    </row>
    <row r="43" spans="1:11" ht="21" customHeight="1">
      <c r="A43" s="20" t="s">
        <v>60</v>
      </c>
      <c r="E43" s="15"/>
      <c r="F43" s="49"/>
      <c r="G43" s="15"/>
      <c r="H43" s="49"/>
      <c r="I43" s="15"/>
      <c r="J43" s="49"/>
      <c r="K43" s="15"/>
    </row>
    <row r="44" spans="1:11" ht="20.149999999999999" customHeight="1">
      <c r="A44" s="10" t="s">
        <v>61</v>
      </c>
      <c r="C44" s="8">
        <v>16.2</v>
      </c>
      <c r="E44" s="296">
        <v>-48151</v>
      </c>
      <c r="F44" s="15"/>
      <c r="G44" s="296">
        <v>-38164</v>
      </c>
      <c r="H44" s="299"/>
      <c r="I44" s="296">
        <v>10417</v>
      </c>
      <c r="J44" s="299"/>
      <c r="K44" s="296">
        <v>-38164</v>
      </c>
    </row>
    <row r="45" spans="1:11" ht="20.149999999999999" customHeight="1">
      <c r="E45" s="48">
        <f>SUM(E38:E44)</f>
        <v>192605</v>
      </c>
      <c r="F45" s="50"/>
      <c r="G45" s="48">
        <f>SUM(G38:G44)</f>
        <v>152657</v>
      </c>
      <c r="H45" s="50"/>
      <c r="I45" s="48">
        <f>SUM(I38:I44)</f>
        <v>-41669</v>
      </c>
      <c r="J45" s="50"/>
      <c r="K45" s="48">
        <f>SUM(K38:K44)</f>
        <v>152657</v>
      </c>
    </row>
    <row r="46" spans="1:11" ht="23">
      <c r="A46" s="60" t="s">
        <v>0</v>
      </c>
      <c r="E46" s="37"/>
      <c r="F46" s="38"/>
      <c r="G46" s="37"/>
      <c r="H46" s="39"/>
      <c r="I46" s="26"/>
      <c r="J46" s="38"/>
      <c r="K46" s="26"/>
    </row>
    <row r="47" spans="1:11" ht="23">
      <c r="A47" s="176" t="s">
        <v>124</v>
      </c>
      <c r="E47" s="37"/>
      <c r="F47" s="38"/>
      <c r="G47" s="37"/>
      <c r="H47" s="39"/>
      <c r="I47" s="26"/>
      <c r="J47" s="38"/>
      <c r="K47" s="26"/>
    </row>
    <row r="48" spans="1:11" ht="22">
      <c r="A48" s="24"/>
      <c r="B48" s="24"/>
      <c r="C48" s="3"/>
      <c r="D48" s="24"/>
      <c r="E48" s="41"/>
      <c r="F48" s="24"/>
      <c r="G48" s="41"/>
      <c r="I48" s="41"/>
      <c r="J48" s="24"/>
      <c r="K48" s="41"/>
    </row>
    <row r="49" spans="1:11" ht="22">
      <c r="A49" s="17"/>
      <c r="B49" s="24"/>
      <c r="C49" s="3"/>
      <c r="D49" s="24"/>
      <c r="E49" s="341" t="s">
        <v>2</v>
      </c>
      <c r="F49" s="341"/>
      <c r="G49" s="341"/>
      <c r="H49" s="59"/>
      <c r="I49" s="341" t="s">
        <v>3</v>
      </c>
      <c r="J49" s="341"/>
      <c r="K49" s="341"/>
    </row>
    <row r="50" spans="1:11">
      <c r="A50" s="20"/>
      <c r="E50" s="342" t="s">
        <v>141</v>
      </c>
      <c r="F50" s="342"/>
      <c r="G50" s="342"/>
      <c r="H50" s="59"/>
      <c r="I50" s="342" t="s">
        <v>141</v>
      </c>
      <c r="J50" s="342"/>
      <c r="K50" s="342"/>
    </row>
    <row r="51" spans="1:11" ht="21.65" customHeight="1">
      <c r="A51" s="20"/>
      <c r="E51" s="342" t="s">
        <v>214</v>
      </c>
      <c r="F51" s="342"/>
      <c r="G51" s="342"/>
      <c r="H51" s="59"/>
      <c r="I51" s="342" t="s">
        <v>214</v>
      </c>
      <c r="J51" s="342"/>
      <c r="K51" s="342"/>
    </row>
    <row r="52" spans="1:11">
      <c r="C52" s="295" t="s">
        <v>6</v>
      </c>
      <c r="E52" s="107">
        <v>2563</v>
      </c>
      <c r="F52" s="61"/>
      <c r="G52" s="107">
        <v>2562</v>
      </c>
      <c r="I52" s="107">
        <v>2563</v>
      </c>
      <c r="J52" s="61"/>
      <c r="K52" s="107">
        <v>2562</v>
      </c>
    </row>
    <row r="53" spans="1:11">
      <c r="E53" s="344" t="s">
        <v>7</v>
      </c>
      <c r="F53" s="344"/>
      <c r="G53" s="344"/>
      <c r="H53" s="344"/>
      <c r="I53" s="344"/>
      <c r="J53" s="344"/>
      <c r="K53" s="344"/>
    </row>
    <row r="54" spans="1:11" ht="21" customHeight="1">
      <c r="A54" s="27" t="s">
        <v>57</v>
      </c>
      <c r="E54" s="47"/>
      <c r="F54" s="15"/>
      <c r="G54" s="47"/>
      <c r="H54" s="15"/>
      <c r="I54" s="47"/>
      <c r="J54" s="15"/>
      <c r="K54" s="47"/>
    </row>
    <row r="55" spans="1:11" ht="21" customHeight="1">
      <c r="A55" s="20" t="s">
        <v>58</v>
      </c>
      <c r="E55" s="49">
        <v>-24044</v>
      </c>
      <c r="F55" s="49"/>
      <c r="G55" s="270">
        <v>-8680</v>
      </c>
      <c r="H55" s="49"/>
      <c r="I55" s="270">
        <v>-24044</v>
      </c>
      <c r="J55" s="49"/>
      <c r="K55" s="270">
        <v>-8680</v>
      </c>
    </row>
    <row r="56" spans="1:11" ht="21" customHeight="1">
      <c r="A56" s="20" t="s">
        <v>229</v>
      </c>
      <c r="E56" s="49"/>
      <c r="F56" s="49"/>
      <c r="G56" s="270"/>
      <c r="H56" s="49"/>
      <c r="I56" s="270"/>
      <c r="J56" s="49"/>
      <c r="K56" s="270"/>
    </row>
    <row r="57" spans="1:11" ht="21" customHeight="1">
      <c r="A57" s="20" t="s">
        <v>153</v>
      </c>
      <c r="E57" s="49">
        <v>-122800</v>
      </c>
      <c r="F57" s="49"/>
      <c r="G57" s="298">
        <v>0</v>
      </c>
      <c r="H57" s="49"/>
      <c r="I57" s="49">
        <v>-335</v>
      </c>
      <c r="J57" s="49"/>
      <c r="K57" s="298">
        <v>0</v>
      </c>
    </row>
    <row r="58" spans="1:11" ht="21" customHeight="1">
      <c r="A58" s="20" t="s">
        <v>202</v>
      </c>
      <c r="E58" s="49"/>
      <c r="F58" s="49"/>
      <c r="G58" s="298"/>
      <c r="H58" s="49"/>
      <c r="I58" s="49"/>
      <c r="J58" s="49"/>
      <c r="K58" s="298"/>
    </row>
    <row r="59" spans="1:11" ht="21" customHeight="1">
      <c r="A59" s="20" t="s">
        <v>197</v>
      </c>
      <c r="E59" s="49">
        <v>7804</v>
      </c>
      <c r="F59" s="49"/>
      <c r="G59" s="300">
        <v>-127785</v>
      </c>
      <c r="H59" s="49"/>
      <c r="I59" s="300">
        <v>7804</v>
      </c>
      <c r="J59" s="49"/>
      <c r="K59" s="300">
        <v>-127785</v>
      </c>
    </row>
    <row r="60" spans="1:11" ht="21" customHeight="1">
      <c r="A60" s="20" t="s">
        <v>140</v>
      </c>
      <c r="E60" s="49"/>
      <c r="F60" s="49"/>
      <c r="G60" s="49"/>
      <c r="H60" s="49"/>
      <c r="I60" s="49"/>
      <c r="J60" s="49"/>
      <c r="K60" s="49"/>
    </row>
    <row r="61" spans="1:11" ht="21" customHeight="1">
      <c r="A61" s="10" t="s">
        <v>61</v>
      </c>
      <c r="C61" s="8">
        <v>16.2</v>
      </c>
      <c r="E61" s="296">
        <v>27808</v>
      </c>
      <c r="F61" s="49"/>
      <c r="G61" s="296">
        <v>27293</v>
      </c>
      <c r="H61" s="299"/>
      <c r="I61" s="296">
        <v>3315</v>
      </c>
      <c r="J61" s="299"/>
      <c r="K61" s="296">
        <v>27293</v>
      </c>
    </row>
    <row r="62" spans="1:11" ht="21" customHeight="1">
      <c r="A62" s="24"/>
      <c r="E62" s="46">
        <f>SUM(E55:E61)</f>
        <v>-111232</v>
      </c>
      <c r="F62" s="47"/>
      <c r="G62" s="46">
        <f>SUM(G55:G61)</f>
        <v>-109172</v>
      </c>
      <c r="H62" s="47"/>
      <c r="I62" s="46">
        <f>SUM(I55:I61)</f>
        <v>-13260</v>
      </c>
      <c r="J62" s="47"/>
      <c r="K62" s="46">
        <f>SUM(K55:K61)</f>
        <v>-109172</v>
      </c>
    </row>
    <row r="63" spans="1:11" ht="13.5" customHeight="1">
      <c r="A63" s="24"/>
      <c r="E63" s="47"/>
      <c r="F63" s="47"/>
      <c r="G63" s="47"/>
      <c r="H63" s="47"/>
      <c r="I63" s="47"/>
      <c r="J63" s="47"/>
      <c r="K63" s="47"/>
    </row>
    <row r="64" spans="1:11" ht="21" customHeight="1">
      <c r="A64" s="24" t="s">
        <v>119</v>
      </c>
      <c r="E64" s="46">
        <f>+E62+E45</f>
        <v>81373</v>
      </c>
      <c r="F64" s="47"/>
      <c r="G64" s="46">
        <f>+G62+G45</f>
        <v>43485</v>
      </c>
      <c r="H64" s="47"/>
      <c r="I64" s="46">
        <f>+I62+I45</f>
        <v>-54929</v>
      </c>
      <c r="J64" s="47"/>
      <c r="K64" s="46">
        <f>+K62+K45</f>
        <v>43485</v>
      </c>
    </row>
    <row r="65" spans="1:11" ht="21" customHeight="1" thickBot="1">
      <c r="A65" s="24" t="s">
        <v>144</v>
      </c>
      <c r="E65" s="53">
        <f>+E34+E64</f>
        <v>1700717</v>
      </c>
      <c r="F65" s="47"/>
      <c r="G65" s="53">
        <f>+G34+G64</f>
        <v>2154666</v>
      </c>
      <c r="H65" s="47"/>
      <c r="I65" s="53">
        <f>+I34+I64</f>
        <v>143101</v>
      </c>
      <c r="J65" s="47"/>
      <c r="K65" s="53">
        <f>+K34+K64</f>
        <v>2213254</v>
      </c>
    </row>
    <row r="66" spans="1:11" ht="13.5" customHeight="1" thickTop="1">
      <c r="A66" s="24"/>
      <c r="E66" s="47"/>
      <c r="F66" s="47"/>
      <c r="G66" s="47"/>
      <c r="H66" s="47"/>
      <c r="I66" s="47"/>
      <c r="J66" s="47"/>
      <c r="K66" s="47"/>
    </row>
    <row r="67" spans="1:11" ht="22">
      <c r="A67" s="30" t="s">
        <v>62</v>
      </c>
      <c r="E67" s="16"/>
      <c r="F67" s="16"/>
      <c r="G67" s="16"/>
      <c r="H67" s="16"/>
      <c r="I67" s="16"/>
      <c r="J67" s="16"/>
      <c r="K67" s="16"/>
    </row>
    <row r="68" spans="1:11">
      <c r="A68" s="20" t="s">
        <v>63</v>
      </c>
      <c r="E68" s="16">
        <f>+E70-E69</f>
        <v>1618900</v>
      </c>
      <c r="F68" s="16"/>
      <c r="G68" s="16">
        <f>+G70-G69</f>
        <v>2111181</v>
      </c>
      <c r="H68" s="16"/>
      <c r="I68" s="16">
        <f>+I70-I69</f>
        <v>198030</v>
      </c>
      <c r="J68" s="16"/>
      <c r="K68" s="16">
        <f>+K70-K69</f>
        <v>2169769</v>
      </c>
    </row>
    <row r="69" spans="1:11">
      <c r="A69" s="20" t="s">
        <v>64</v>
      </c>
      <c r="E69" s="76">
        <v>444</v>
      </c>
      <c r="F69" s="16"/>
      <c r="G69" s="76">
        <v>0</v>
      </c>
      <c r="H69" s="21"/>
      <c r="I69" s="76">
        <v>0</v>
      </c>
      <c r="J69" s="56"/>
      <c r="K69" s="76">
        <v>0</v>
      </c>
    </row>
    <row r="70" spans="1:11" ht="22.5" thickBot="1">
      <c r="A70" s="17" t="s">
        <v>56</v>
      </c>
      <c r="E70" s="53">
        <f>+E34</f>
        <v>1619344</v>
      </c>
      <c r="F70" s="21"/>
      <c r="G70" s="53">
        <f>+G34</f>
        <v>2111181</v>
      </c>
      <c r="H70" s="21"/>
      <c r="I70" s="63">
        <f>+I34</f>
        <v>198030</v>
      </c>
      <c r="J70" s="21"/>
      <c r="K70" s="63">
        <f>+K34</f>
        <v>2169769</v>
      </c>
    </row>
    <row r="71" spans="1:11" ht="13.5" customHeight="1" thickTop="1">
      <c r="A71" s="20"/>
      <c r="E71" s="55"/>
      <c r="F71" s="55"/>
      <c r="G71" s="55"/>
      <c r="H71" s="55"/>
      <c r="I71" s="55"/>
      <c r="J71" s="55"/>
      <c r="K71" s="55"/>
    </row>
    <row r="72" spans="1:11" ht="22">
      <c r="A72" s="24" t="s">
        <v>143</v>
      </c>
      <c r="E72" s="21"/>
      <c r="F72" s="21"/>
      <c r="G72" s="21"/>
      <c r="H72" s="21"/>
      <c r="I72" s="21"/>
      <c r="J72" s="21"/>
      <c r="K72" s="21"/>
    </row>
    <row r="73" spans="1:11">
      <c r="A73" s="20" t="s">
        <v>63</v>
      </c>
      <c r="E73" s="16">
        <f>+E75-E74</f>
        <v>1700241</v>
      </c>
      <c r="F73" s="16"/>
      <c r="G73" s="16">
        <f>+G75-G74</f>
        <v>2154666</v>
      </c>
      <c r="H73" s="16"/>
      <c r="I73" s="16">
        <f>+I75-I74</f>
        <v>143101</v>
      </c>
      <c r="J73" s="16"/>
      <c r="K73" s="16">
        <f>+K75-K74</f>
        <v>2213254</v>
      </c>
    </row>
    <row r="74" spans="1:11">
      <c r="A74" s="20" t="s">
        <v>64</v>
      </c>
      <c r="E74" s="76">
        <v>476</v>
      </c>
      <c r="F74" s="16"/>
      <c r="G74" s="76">
        <v>0</v>
      </c>
      <c r="H74" s="21"/>
      <c r="I74" s="76">
        <v>0</v>
      </c>
      <c r="J74" s="56"/>
      <c r="K74" s="76">
        <v>0</v>
      </c>
    </row>
    <row r="75" spans="1:11" ht="22.5" thickBot="1">
      <c r="A75" s="24" t="s">
        <v>144</v>
      </c>
      <c r="E75" s="63">
        <f>+E65</f>
        <v>1700717</v>
      </c>
      <c r="F75" s="21"/>
      <c r="G75" s="63">
        <f>+G65</f>
        <v>2154666</v>
      </c>
      <c r="H75" s="21"/>
      <c r="I75" s="63">
        <f>+I65</f>
        <v>143101</v>
      </c>
      <c r="J75" s="21"/>
      <c r="K75" s="63">
        <f>+K65</f>
        <v>2213254</v>
      </c>
    </row>
    <row r="76" spans="1:11" s="40" customFormat="1" ht="13.5" customHeight="1" thickTop="1">
      <c r="A76" s="54"/>
      <c r="C76" s="52"/>
      <c r="E76" s="55"/>
      <c r="F76" s="55"/>
      <c r="G76" s="55"/>
      <c r="H76" s="55"/>
      <c r="I76" s="55"/>
      <c r="J76" s="55"/>
      <c r="K76" s="55"/>
    </row>
    <row r="77" spans="1:11" ht="22">
      <c r="A77" s="24" t="s">
        <v>65</v>
      </c>
      <c r="C77" s="8">
        <v>17</v>
      </c>
      <c r="E77" s="16"/>
      <c r="F77" s="16"/>
      <c r="G77" s="16"/>
      <c r="H77" s="16"/>
      <c r="I77" s="16"/>
      <c r="J77" s="16"/>
      <c r="K77" s="16"/>
    </row>
    <row r="78" spans="1:11" ht="22.5" thickBot="1">
      <c r="A78" s="20" t="s">
        <v>183</v>
      </c>
      <c r="E78" s="301">
        <v>1.6799999999999999E-2</v>
      </c>
      <c r="F78" s="58"/>
      <c r="G78" s="302">
        <v>4.8099999999999997E-2</v>
      </c>
      <c r="H78" s="303"/>
      <c r="I78" s="302">
        <v>2.0999999999999999E-3</v>
      </c>
      <c r="J78" s="303"/>
      <c r="K78" s="302">
        <v>4.9500000000000002E-2</v>
      </c>
    </row>
    <row r="79" spans="1:11" ht="23" thickTop="1" thickBot="1">
      <c r="A79" s="20" t="s">
        <v>184</v>
      </c>
      <c r="E79" s="301">
        <v>1.6799999999999999E-2</v>
      </c>
      <c r="F79" s="58"/>
      <c r="G79" s="302">
        <v>4.6699999999999998E-2</v>
      </c>
      <c r="H79" s="303"/>
      <c r="I79" s="302">
        <v>2.0999999999999999E-3</v>
      </c>
      <c r="J79" s="303"/>
      <c r="K79" s="302">
        <v>4.8000000000000001E-2</v>
      </c>
    </row>
    <row r="80" spans="1:11" ht="22" thickTop="1">
      <c r="A80" s="20"/>
      <c r="E80" s="44"/>
      <c r="F80" s="44"/>
      <c r="G80" s="44"/>
      <c r="H80" s="44"/>
      <c r="I80" s="44"/>
      <c r="J80" s="44"/>
      <c r="K80" s="44"/>
    </row>
    <row r="84" spans="1:11" s="177" customFormat="1" ht="22.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 s="178" customFormat="1" ht="22.5" customHeight="1">
      <c r="B85" s="34" t="s">
        <v>132</v>
      </c>
      <c r="D85" s="34"/>
      <c r="E85" s="34"/>
      <c r="G85" s="338" t="s">
        <v>228</v>
      </c>
      <c r="H85" s="338"/>
      <c r="I85" s="338"/>
      <c r="J85" s="34"/>
    </row>
    <row r="86" spans="1:11" s="178" customFormat="1" ht="22.5" customHeight="1">
      <c r="B86" s="34" t="s">
        <v>133</v>
      </c>
      <c r="D86" s="34"/>
      <c r="E86" s="34"/>
      <c r="F86" s="338" t="s">
        <v>248</v>
      </c>
      <c r="G86" s="338"/>
      <c r="H86" s="338"/>
      <c r="I86" s="338"/>
      <c r="J86" s="338"/>
    </row>
  </sheetData>
  <mergeCells count="16">
    <mergeCell ref="F86:J86"/>
    <mergeCell ref="E4:G4"/>
    <mergeCell ref="I4:K4"/>
    <mergeCell ref="E5:G5"/>
    <mergeCell ref="I5:K5"/>
    <mergeCell ref="E6:G6"/>
    <mergeCell ref="I6:K6"/>
    <mergeCell ref="G85:I85"/>
    <mergeCell ref="E8:K8"/>
    <mergeCell ref="E49:G49"/>
    <mergeCell ref="I49:K49"/>
    <mergeCell ref="E50:G50"/>
    <mergeCell ref="I50:K50"/>
    <mergeCell ref="E53:K53"/>
    <mergeCell ref="E51:G51"/>
    <mergeCell ref="I51:K51"/>
  </mergeCells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5" max="16383" man="1"/>
    <brk id="89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K88"/>
  <sheetViews>
    <sheetView topLeftCell="A43" zoomScale="90" zoomScaleNormal="90" zoomScaleSheetLayoutView="70" workbookViewId="0">
      <selection activeCell="E92" sqref="E92"/>
    </sheetView>
  </sheetViews>
  <sheetFormatPr defaultColWidth="9.1796875" defaultRowHeight="21.5"/>
  <cols>
    <col min="1" max="1" width="12.453125" style="10" customWidth="1"/>
    <col min="2" max="2" width="44.453125" style="10" customWidth="1"/>
    <col min="3" max="3" width="8" style="8" customWidth="1"/>
    <col min="4" max="4" width="0.81640625" style="10" customWidth="1"/>
    <col min="5" max="5" width="11.08984375" style="10" customWidth="1"/>
    <col min="6" max="6" width="0.81640625" style="10" customWidth="1"/>
    <col min="7" max="7" width="11.08984375" style="10" customWidth="1"/>
    <col min="8" max="8" width="0.81640625" style="10" customWidth="1"/>
    <col min="9" max="9" width="11.08984375" style="10" customWidth="1"/>
    <col min="10" max="10" width="0.81640625" style="10" customWidth="1"/>
    <col min="11" max="11" width="11.08984375" style="10" customWidth="1"/>
    <col min="12" max="16384" width="9.1796875" style="10"/>
  </cols>
  <sheetData>
    <row r="1" spans="1:11" ht="23">
      <c r="A1" s="35" t="s">
        <v>0</v>
      </c>
      <c r="B1" s="36"/>
      <c r="E1" s="37"/>
      <c r="F1" s="38"/>
      <c r="G1" s="37"/>
      <c r="H1" s="39"/>
      <c r="I1" s="26"/>
      <c r="J1" s="38"/>
      <c r="K1" s="26"/>
    </row>
    <row r="2" spans="1:11" ht="23">
      <c r="A2" s="176" t="s">
        <v>124</v>
      </c>
      <c r="B2" s="36"/>
      <c r="E2" s="37"/>
      <c r="F2" s="38"/>
      <c r="G2" s="37"/>
      <c r="H2" s="39"/>
      <c r="I2" s="26"/>
      <c r="J2" s="38"/>
      <c r="K2" s="26"/>
    </row>
    <row r="3" spans="1:11" ht="16.5" customHeight="1">
      <c r="A3" s="24"/>
      <c r="B3" s="24"/>
      <c r="C3" s="3"/>
      <c r="D3" s="24"/>
      <c r="E3" s="41"/>
      <c r="F3" s="24"/>
      <c r="G3" s="41"/>
      <c r="I3" s="41"/>
      <c r="J3" s="24"/>
      <c r="K3" s="41"/>
    </row>
    <row r="4" spans="1:11" ht="20.149999999999999" customHeight="1">
      <c r="A4" s="17"/>
      <c r="B4" s="24"/>
      <c r="C4" s="3"/>
      <c r="D4" s="24"/>
      <c r="E4" s="345" t="s">
        <v>2</v>
      </c>
      <c r="F4" s="345"/>
      <c r="G4" s="345"/>
      <c r="H4" s="42"/>
      <c r="I4" s="345" t="s">
        <v>3</v>
      </c>
      <c r="J4" s="345"/>
      <c r="K4" s="345"/>
    </row>
    <row r="5" spans="1:11" ht="21" customHeight="1">
      <c r="A5" s="20"/>
      <c r="E5" s="346" t="s">
        <v>215</v>
      </c>
      <c r="F5" s="346"/>
      <c r="G5" s="346"/>
      <c r="H5" s="42"/>
      <c r="I5" s="346" t="s">
        <v>215</v>
      </c>
      <c r="J5" s="346"/>
      <c r="K5" s="346"/>
    </row>
    <row r="6" spans="1:11" ht="21" customHeight="1">
      <c r="A6" s="20"/>
      <c r="E6" s="342" t="s">
        <v>214</v>
      </c>
      <c r="F6" s="342"/>
      <c r="G6" s="342"/>
      <c r="H6" s="59"/>
      <c r="I6" s="342" t="s">
        <v>214</v>
      </c>
      <c r="J6" s="342"/>
      <c r="K6" s="342"/>
    </row>
    <row r="7" spans="1:11" ht="20.149999999999999" customHeight="1">
      <c r="C7" s="308" t="s">
        <v>6</v>
      </c>
      <c r="D7" s="43"/>
      <c r="E7" s="71">
        <v>2563</v>
      </c>
      <c r="F7" s="61"/>
      <c r="G7" s="71">
        <v>2562</v>
      </c>
      <c r="I7" s="71">
        <v>2563</v>
      </c>
      <c r="J7" s="61"/>
      <c r="K7" s="71">
        <v>2562</v>
      </c>
    </row>
    <row r="8" spans="1:11" ht="20.149999999999999" customHeight="1">
      <c r="E8" s="347" t="s">
        <v>7</v>
      </c>
      <c r="F8" s="347"/>
      <c r="G8" s="347"/>
      <c r="H8" s="347"/>
      <c r="I8" s="347"/>
      <c r="J8" s="347"/>
      <c r="K8" s="347"/>
    </row>
    <row r="9" spans="1:11">
      <c r="A9" s="10" t="s">
        <v>42</v>
      </c>
      <c r="C9" s="8">
        <v>13</v>
      </c>
      <c r="E9" s="49">
        <v>55076048</v>
      </c>
      <c r="F9" s="49"/>
      <c r="G9" s="49">
        <v>27504384</v>
      </c>
      <c r="H9" s="49"/>
      <c r="I9" s="49">
        <v>23949127</v>
      </c>
      <c r="J9" s="49"/>
      <c r="K9" s="49">
        <v>27487615</v>
      </c>
    </row>
    <row r="10" spans="1:11" ht="21" customHeight="1">
      <c r="A10" s="10" t="s">
        <v>43</v>
      </c>
      <c r="C10" s="8">
        <v>13</v>
      </c>
      <c r="E10" s="296">
        <v>14789731</v>
      </c>
      <c r="F10" s="49"/>
      <c r="G10" s="296">
        <v>8717925</v>
      </c>
      <c r="H10" s="49"/>
      <c r="I10" s="296">
        <v>7840641</v>
      </c>
      <c r="J10" s="49"/>
      <c r="K10" s="296">
        <v>8717932</v>
      </c>
    </row>
    <row r="11" spans="1:11" ht="21" customHeight="1">
      <c r="A11" s="45" t="s">
        <v>44</v>
      </c>
      <c r="E11" s="46">
        <f>SUM(E9-E10)</f>
        <v>40286317</v>
      </c>
      <c r="F11" s="47"/>
      <c r="G11" s="46">
        <f>SUM(G9-G10)</f>
        <v>18786459</v>
      </c>
      <c r="H11" s="47"/>
      <c r="I11" s="48">
        <f>SUM(I9-I10)</f>
        <v>16108486</v>
      </c>
      <c r="J11" s="47"/>
      <c r="K11" s="48">
        <f>SUM(K9-K10)</f>
        <v>18769683</v>
      </c>
    </row>
    <row r="12" spans="1:11" ht="20.149999999999999" customHeight="1">
      <c r="A12" s="20" t="s">
        <v>45</v>
      </c>
      <c r="C12" s="8">
        <v>13</v>
      </c>
      <c r="E12" s="49">
        <v>11602928</v>
      </c>
      <c r="F12" s="49"/>
      <c r="G12" s="49">
        <v>7800005</v>
      </c>
      <c r="H12" s="49"/>
      <c r="I12" s="49">
        <v>7156749</v>
      </c>
      <c r="J12" s="49"/>
      <c r="K12" s="49">
        <v>7804070</v>
      </c>
    </row>
    <row r="13" spans="1:11" ht="20.149999999999999" customHeight="1">
      <c r="A13" s="20" t="s">
        <v>46</v>
      </c>
      <c r="C13" s="8">
        <v>13</v>
      </c>
      <c r="E13" s="296">
        <v>3997946</v>
      </c>
      <c r="F13" s="49"/>
      <c r="G13" s="296">
        <v>2204224</v>
      </c>
      <c r="H13" s="49"/>
      <c r="I13" s="296">
        <v>1959862</v>
      </c>
      <c r="J13" s="49"/>
      <c r="K13" s="296">
        <v>2204224</v>
      </c>
    </row>
    <row r="14" spans="1:11" ht="20.149999999999999" customHeight="1">
      <c r="A14" s="45" t="s">
        <v>47</v>
      </c>
      <c r="E14" s="48">
        <f>SUM(E12-E13)</f>
        <v>7604982</v>
      </c>
      <c r="F14" s="47"/>
      <c r="G14" s="48">
        <f>SUM(G12-G13)</f>
        <v>5595781</v>
      </c>
      <c r="H14" s="47"/>
      <c r="I14" s="48">
        <f>SUM(I12-I13)</f>
        <v>5196887</v>
      </c>
      <c r="J14" s="47"/>
      <c r="K14" s="48">
        <f>SUM(K12-K13)</f>
        <v>5599846</v>
      </c>
    </row>
    <row r="15" spans="1:11" ht="21" customHeight="1">
      <c r="A15" s="124" t="s">
        <v>178</v>
      </c>
      <c r="E15" s="304">
        <v>0</v>
      </c>
      <c r="F15" s="15"/>
      <c r="G15" s="49">
        <v>1145016</v>
      </c>
      <c r="H15" s="49"/>
      <c r="I15" s="304">
        <v>0</v>
      </c>
      <c r="J15" s="49"/>
      <c r="K15" s="49">
        <v>1145016</v>
      </c>
    </row>
    <row r="16" spans="1:11" ht="21" customHeight="1">
      <c r="A16" s="124" t="s">
        <v>179</v>
      </c>
      <c r="E16" s="304">
        <v>0</v>
      </c>
      <c r="F16" s="15"/>
      <c r="G16" s="49">
        <v>-18870</v>
      </c>
      <c r="H16" s="49"/>
      <c r="I16" s="304">
        <v>0</v>
      </c>
      <c r="J16" s="49"/>
      <c r="K16" s="49">
        <v>-18870</v>
      </c>
    </row>
    <row r="17" spans="1:11" ht="21" customHeight="1">
      <c r="A17" s="20" t="s">
        <v>180</v>
      </c>
      <c r="E17" s="15"/>
      <c r="F17" s="15"/>
      <c r="G17" s="15"/>
      <c r="H17" s="15"/>
      <c r="I17" s="15"/>
      <c r="J17" s="15"/>
      <c r="K17" s="15"/>
    </row>
    <row r="18" spans="1:11" ht="20.149999999999999" customHeight="1">
      <c r="A18" s="20" t="s">
        <v>151</v>
      </c>
      <c r="E18" s="49">
        <v>1143923</v>
      </c>
      <c r="F18" s="49"/>
      <c r="G18" s="304">
        <v>0</v>
      </c>
      <c r="H18" s="49"/>
      <c r="I18" s="49">
        <v>854185</v>
      </c>
      <c r="J18" s="49"/>
      <c r="K18" s="304">
        <v>0</v>
      </c>
    </row>
    <row r="19" spans="1:11" ht="20.149999999999999" customHeight="1">
      <c r="A19" s="20" t="s">
        <v>181</v>
      </c>
      <c r="E19" s="49">
        <v>456974</v>
      </c>
      <c r="F19" s="49"/>
      <c r="G19" s="49">
        <v>1904241</v>
      </c>
      <c r="H19" s="49"/>
      <c r="I19" s="49">
        <v>371045</v>
      </c>
      <c r="J19" s="49"/>
      <c r="K19" s="49">
        <v>1904241</v>
      </c>
    </row>
    <row r="20" spans="1:11" ht="20.149999999999999" customHeight="1">
      <c r="A20" s="20" t="s">
        <v>139</v>
      </c>
      <c r="E20" s="49">
        <v>296461</v>
      </c>
      <c r="F20" s="49"/>
      <c r="G20" s="49">
        <v>214122</v>
      </c>
      <c r="H20" s="49"/>
      <c r="I20" s="300">
        <v>0</v>
      </c>
      <c r="J20" s="49"/>
      <c r="K20" s="300">
        <v>0</v>
      </c>
    </row>
    <row r="21" spans="1:11" ht="21" customHeight="1">
      <c r="A21" s="20" t="s">
        <v>126</v>
      </c>
      <c r="C21" s="8">
        <v>13</v>
      </c>
      <c r="E21" s="296">
        <v>1186784</v>
      </c>
      <c r="F21" s="49"/>
      <c r="G21" s="49">
        <v>478342</v>
      </c>
      <c r="H21" s="49"/>
      <c r="I21" s="49">
        <v>21488345</v>
      </c>
      <c r="J21" s="49"/>
      <c r="K21" s="49">
        <v>614931</v>
      </c>
    </row>
    <row r="22" spans="1:11" ht="20.149999999999999" customHeight="1">
      <c r="A22" s="45" t="s">
        <v>48</v>
      </c>
      <c r="E22" s="48">
        <f>+E11+E14+SUM(E15:E21)</f>
        <v>50975441</v>
      </c>
      <c r="F22" s="15"/>
      <c r="G22" s="48">
        <f>+G11+G14+SUM(G15:G21)</f>
        <v>28105091</v>
      </c>
      <c r="H22" s="15"/>
      <c r="I22" s="48">
        <f>+I11+I14+SUM(I15:I21)</f>
        <v>44018948</v>
      </c>
      <c r="J22" s="15"/>
      <c r="K22" s="48">
        <f>+K11+K14+SUM(K15:K21)</f>
        <v>28014847</v>
      </c>
    </row>
    <row r="23" spans="1:11" ht="21" customHeight="1">
      <c r="A23" s="22" t="s">
        <v>127</v>
      </c>
      <c r="E23" s="15"/>
      <c r="F23" s="15"/>
      <c r="G23" s="15"/>
      <c r="H23" s="15"/>
      <c r="I23" s="15"/>
      <c r="J23" s="15"/>
      <c r="K23" s="15"/>
    </row>
    <row r="24" spans="1:11" ht="20.149999999999999" customHeight="1">
      <c r="A24" s="19" t="s">
        <v>49</v>
      </c>
      <c r="C24" s="8">
        <v>13</v>
      </c>
      <c r="E24" s="49">
        <v>12644366</v>
      </c>
      <c r="F24" s="49"/>
      <c r="G24" s="49">
        <v>6518953</v>
      </c>
      <c r="H24" s="49"/>
      <c r="I24" s="49">
        <v>6198699</v>
      </c>
      <c r="J24" s="49"/>
      <c r="K24" s="49">
        <v>6516967</v>
      </c>
    </row>
    <row r="25" spans="1:11" ht="20.149999999999999" customHeight="1">
      <c r="A25" s="19" t="s">
        <v>50</v>
      </c>
      <c r="C25" s="8">
        <v>13</v>
      </c>
      <c r="E25" s="49">
        <v>52927</v>
      </c>
      <c r="F25" s="49"/>
      <c r="G25" s="49">
        <v>40288</v>
      </c>
      <c r="H25" s="49"/>
      <c r="I25" s="49">
        <v>43911</v>
      </c>
      <c r="J25" s="49"/>
      <c r="K25" s="49">
        <v>40288</v>
      </c>
    </row>
    <row r="26" spans="1:11" ht="21" customHeight="1">
      <c r="A26" s="19" t="s">
        <v>51</v>
      </c>
      <c r="E26" s="49">
        <v>4631412</v>
      </c>
      <c r="F26" s="49"/>
      <c r="G26" s="49">
        <v>2483809</v>
      </c>
      <c r="H26" s="49"/>
      <c r="I26" s="49">
        <v>2686487</v>
      </c>
      <c r="J26" s="49"/>
      <c r="K26" s="49">
        <v>2483636</v>
      </c>
    </row>
    <row r="27" spans="1:11" ht="20.149999999999999" customHeight="1">
      <c r="A27" s="19" t="s">
        <v>52</v>
      </c>
      <c r="E27" s="49">
        <v>1315883</v>
      </c>
      <c r="F27" s="49"/>
      <c r="G27" s="49">
        <v>971527</v>
      </c>
      <c r="H27" s="49"/>
      <c r="I27" s="49">
        <v>847248</v>
      </c>
      <c r="J27" s="49"/>
      <c r="K27" s="49">
        <v>970189</v>
      </c>
    </row>
    <row r="28" spans="1:11" ht="21" customHeight="1">
      <c r="A28" s="19" t="s">
        <v>128</v>
      </c>
      <c r="C28" s="8">
        <v>13</v>
      </c>
      <c r="E28" s="49">
        <v>4891581</v>
      </c>
      <c r="F28" s="49"/>
      <c r="G28" s="49">
        <v>4063969</v>
      </c>
      <c r="H28" s="49"/>
      <c r="I28" s="49">
        <v>2688652</v>
      </c>
      <c r="J28" s="49"/>
      <c r="K28" s="49">
        <v>4061104</v>
      </c>
    </row>
    <row r="29" spans="1:11" ht="21" customHeight="1">
      <c r="A29" s="22" t="s">
        <v>129</v>
      </c>
      <c r="E29" s="48">
        <f>SUM(E24:E28)</f>
        <v>23536169</v>
      </c>
      <c r="F29" s="49"/>
      <c r="G29" s="48">
        <f>SUM(G24:G28)</f>
        <v>14078546</v>
      </c>
      <c r="H29" s="49"/>
      <c r="I29" s="48">
        <f>SUM(I24:I28)</f>
        <v>12464997</v>
      </c>
      <c r="J29" s="49"/>
      <c r="K29" s="48">
        <f>SUM(K24:K28)</f>
        <v>14072184</v>
      </c>
    </row>
    <row r="30" spans="1:11" ht="21" customHeight="1">
      <c r="A30" s="20" t="s">
        <v>53</v>
      </c>
      <c r="E30" s="268">
        <v>0</v>
      </c>
      <c r="F30" s="49"/>
      <c r="G30" s="49">
        <v>7222391</v>
      </c>
      <c r="H30" s="49"/>
      <c r="I30" s="268">
        <v>0</v>
      </c>
      <c r="J30" s="49"/>
      <c r="K30" s="49">
        <v>7233484</v>
      </c>
    </row>
    <row r="31" spans="1:11" ht="21" customHeight="1">
      <c r="A31" s="20" t="s">
        <v>152</v>
      </c>
      <c r="E31" s="49">
        <v>16594785</v>
      </c>
      <c r="F31" s="49"/>
      <c r="G31" s="268">
        <v>0</v>
      </c>
      <c r="H31" s="49"/>
      <c r="I31" s="49">
        <v>8521031</v>
      </c>
      <c r="J31" s="49"/>
      <c r="K31" s="268">
        <v>0</v>
      </c>
    </row>
    <row r="32" spans="1:11" ht="20.149999999999999" customHeight="1">
      <c r="A32" s="22" t="s">
        <v>54</v>
      </c>
      <c r="E32" s="62">
        <f>SUM(E22-E29-E30-E31)</f>
        <v>10844487</v>
      </c>
      <c r="F32" s="50"/>
      <c r="G32" s="62">
        <f>SUM(G22-G29-G30-G31)</f>
        <v>6804154</v>
      </c>
      <c r="H32" s="49"/>
      <c r="I32" s="62">
        <f>SUM(I22-I29-I30-I31)</f>
        <v>23032920</v>
      </c>
      <c r="J32" s="50"/>
      <c r="K32" s="62">
        <f>SUM(K22-K29-K30-K31)</f>
        <v>6709179</v>
      </c>
    </row>
    <row r="33" spans="1:11" ht="20.149999999999999" customHeight="1">
      <c r="A33" s="51" t="s">
        <v>55</v>
      </c>
      <c r="C33" s="8">
        <v>16.2</v>
      </c>
      <c r="E33" s="296">
        <v>1965207</v>
      </c>
      <c r="F33" s="49"/>
      <c r="G33" s="49">
        <v>1196816</v>
      </c>
      <c r="H33" s="49"/>
      <c r="I33" s="49">
        <v>392225</v>
      </c>
      <c r="J33" s="49"/>
      <c r="K33" s="49">
        <v>1192781</v>
      </c>
    </row>
    <row r="34" spans="1:11" ht="20.149999999999999" customHeight="1">
      <c r="A34" s="45" t="s">
        <v>56</v>
      </c>
      <c r="E34" s="48">
        <f>SUM(E32-E33)</f>
        <v>8879280</v>
      </c>
      <c r="F34" s="49"/>
      <c r="G34" s="48">
        <f>SUM(G32-G33)</f>
        <v>5607338</v>
      </c>
      <c r="H34" s="49"/>
      <c r="I34" s="48">
        <f>SUM(I32-I33)</f>
        <v>22640695</v>
      </c>
      <c r="J34" s="49"/>
      <c r="K34" s="48">
        <f>SUM(K32-K33)</f>
        <v>5516398</v>
      </c>
    </row>
    <row r="35" spans="1:11" ht="11.5" customHeight="1">
      <c r="A35" s="6"/>
      <c r="E35" s="47"/>
      <c r="F35" s="15"/>
      <c r="G35" s="47"/>
      <c r="H35" s="15"/>
      <c r="I35" s="47"/>
      <c r="J35" s="15"/>
      <c r="K35" s="47"/>
    </row>
    <row r="36" spans="1:11" ht="21" customHeight="1">
      <c r="A36" s="22" t="s">
        <v>118</v>
      </c>
      <c r="E36" s="47"/>
      <c r="F36" s="15"/>
      <c r="G36" s="47"/>
      <c r="H36" s="15"/>
      <c r="I36" s="47"/>
      <c r="J36" s="15"/>
      <c r="K36" s="47"/>
    </row>
    <row r="37" spans="1:11" ht="21" customHeight="1">
      <c r="A37" s="27" t="s">
        <v>59</v>
      </c>
      <c r="E37" s="47"/>
      <c r="F37" s="15"/>
      <c r="G37" s="47"/>
      <c r="H37" s="15"/>
      <c r="I37" s="47"/>
      <c r="J37" s="15"/>
      <c r="K37" s="47"/>
    </row>
    <row r="38" spans="1:11" ht="21" customHeight="1">
      <c r="A38" s="20" t="s">
        <v>182</v>
      </c>
      <c r="E38" s="268">
        <v>0</v>
      </c>
      <c r="F38" s="49"/>
      <c r="G38" s="49">
        <v>333351</v>
      </c>
      <c r="H38" s="299"/>
      <c r="I38" s="268">
        <v>0</v>
      </c>
      <c r="J38" s="299"/>
      <c r="K38" s="49">
        <v>333360</v>
      </c>
    </row>
    <row r="39" spans="1:11" ht="21" customHeight="1">
      <c r="A39" s="20" t="s">
        <v>230</v>
      </c>
      <c r="E39" s="49"/>
      <c r="F39" s="49"/>
      <c r="G39" s="49"/>
      <c r="H39" s="49"/>
      <c r="I39" s="270"/>
      <c r="J39" s="49"/>
      <c r="K39" s="270"/>
    </row>
    <row r="40" spans="1:11" ht="21" customHeight="1">
      <c r="A40" s="10" t="s">
        <v>153</v>
      </c>
      <c r="E40" s="49">
        <v>41756</v>
      </c>
      <c r="F40" s="49"/>
      <c r="G40" s="268">
        <v>0</v>
      </c>
      <c r="H40" s="49"/>
      <c r="I40" s="270">
        <v>27943</v>
      </c>
      <c r="J40" s="49"/>
      <c r="K40" s="268">
        <v>0</v>
      </c>
    </row>
    <row r="41" spans="1:11" ht="21" customHeight="1">
      <c r="A41" s="20" t="s">
        <v>224</v>
      </c>
      <c r="E41" s="257"/>
      <c r="F41" s="49"/>
      <c r="G41" s="49"/>
      <c r="H41" s="49"/>
      <c r="I41" s="270"/>
      <c r="J41" s="49"/>
      <c r="K41" s="270"/>
    </row>
    <row r="42" spans="1:11" ht="21" customHeight="1">
      <c r="A42" s="20" t="s">
        <v>154</v>
      </c>
      <c r="E42" s="49">
        <v>49533</v>
      </c>
      <c r="F42" s="49"/>
      <c r="G42" s="268">
        <v>0</v>
      </c>
      <c r="H42" s="49"/>
      <c r="I42" s="270">
        <v>24123</v>
      </c>
      <c r="J42" s="49"/>
      <c r="K42" s="268">
        <v>0</v>
      </c>
    </row>
    <row r="43" spans="1:11" ht="20.149999999999999" customHeight="1">
      <c r="A43" s="20" t="s">
        <v>201</v>
      </c>
      <c r="E43" s="268">
        <v>0</v>
      </c>
      <c r="F43" s="49"/>
      <c r="G43" s="49">
        <v>-31067</v>
      </c>
      <c r="H43" s="49"/>
      <c r="I43" s="268">
        <v>0</v>
      </c>
      <c r="J43" s="49"/>
      <c r="K43" s="49">
        <v>-31067</v>
      </c>
    </row>
    <row r="44" spans="1:11" ht="21" customHeight="1">
      <c r="A44" s="20" t="s">
        <v>60</v>
      </c>
      <c r="E44" s="49"/>
      <c r="F44" s="49"/>
      <c r="G44" s="49"/>
      <c r="H44" s="49"/>
      <c r="I44" s="49"/>
      <c r="J44" s="49"/>
      <c r="K44" s="49"/>
    </row>
    <row r="45" spans="1:11" ht="20.149999999999999" customHeight="1">
      <c r="A45" s="10" t="s">
        <v>61</v>
      </c>
      <c r="C45" s="8">
        <v>16.2</v>
      </c>
      <c r="E45" s="296">
        <v>-18258</v>
      </c>
      <c r="F45" s="49"/>
      <c r="G45" s="296">
        <v>-60456</v>
      </c>
      <c r="H45" s="299"/>
      <c r="I45" s="305">
        <v>-10413</v>
      </c>
      <c r="J45" s="299"/>
      <c r="K45" s="305">
        <v>-60458</v>
      </c>
    </row>
    <row r="46" spans="1:11" ht="20.149999999999999" customHeight="1">
      <c r="E46" s="46">
        <f>SUM(E38:E45)</f>
        <v>73031</v>
      </c>
      <c r="F46" s="47"/>
      <c r="G46" s="46">
        <f>SUM(G38:G45)</f>
        <v>241828</v>
      </c>
      <c r="H46" s="47"/>
      <c r="I46" s="46">
        <f>SUM(I38:I45)</f>
        <v>41653</v>
      </c>
      <c r="J46" s="47"/>
      <c r="K46" s="46">
        <f>SUM(K38:K45)</f>
        <v>241835</v>
      </c>
    </row>
    <row r="47" spans="1:11" ht="9" customHeight="1">
      <c r="E47" s="47"/>
      <c r="F47" s="47"/>
      <c r="G47" s="47"/>
      <c r="H47" s="47"/>
      <c r="I47" s="47"/>
      <c r="J47" s="47"/>
      <c r="K47" s="47"/>
    </row>
    <row r="48" spans="1:11" ht="23">
      <c r="A48" s="1" t="s">
        <v>0</v>
      </c>
      <c r="C48" s="3"/>
      <c r="E48" s="37"/>
      <c r="F48" s="38"/>
      <c r="G48" s="37"/>
      <c r="H48" s="39"/>
      <c r="I48" s="26"/>
      <c r="J48" s="38"/>
      <c r="K48" s="26"/>
    </row>
    <row r="49" spans="1:11" ht="23">
      <c r="A49" s="176" t="s">
        <v>124</v>
      </c>
      <c r="C49" s="3"/>
      <c r="E49" s="37"/>
      <c r="F49" s="38"/>
      <c r="G49" s="37"/>
      <c r="H49" s="39"/>
      <c r="I49" s="26"/>
      <c r="J49" s="38"/>
      <c r="K49" s="26"/>
    </row>
    <row r="50" spans="1:11" ht="22">
      <c r="A50" s="24"/>
      <c r="B50" s="24"/>
      <c r="D50" s="24"/>
      <c r="E50" s="41"/>
      <c r="F50" s="24"/>
      <c r="G50" s="41"/>
      <c r="I50" s="41"/>
      <c r="J50" s="24"/>
      <c r="K50" s="41"/>
    </row>
    <row r="51" spans="1:11" ht="22">
      <c r="A51" s="17"/>
      <c r="B51" s="24"/>
      <c r="D51" s="24"/>
      <c r="E51" s="345" t="s">
        <v>2</v>
      </c>
      <c r="F51" s="345"/>
      <c r="G51" s="345"/>
      <c r="H51" s="42"/>
      <c r="I51" s="345" t="s">
        <v>3</v>
      </c>
      <c r="J51" s="345"/>
      <c r="K51" s="345"/>
    </row>
    <row r="52" spans="1:11" ht="21.65" customHeight="1">
      <c r="A52" s="20"/>
      <c r="C52" s="8" t="s">
        <v>6</v>
      </c>
      <c r="E52" s="346" t="s">
        <v>215</v>
      </c>
      <c r="F52" s="346"/>
      <c r="G52" s="346"/>
      <c r="H52" s="42"/>
      <c r="I52" s="346" t="s">
        <v>215</v>
      </c>
      <c r="J52" s="346"/>
      <c r="K52" s="346"/>
    </row>
    <row r="53" spans="1:11" ht="21.65" customHeight="1">
      <c r="A53" s="20"/>
      <c r="E53" s="342" t="s">
        <v>214</v>
      </c>
      <c r="F53" s="342"/>
      <c r="G53" s="342"/>
      <c r="H53" s="59"/>
      <c r="I53" s="342" t="s">
        <v>214</v>
      </c>
      <c r="J53" s="342"/>
      <c r="K53" s="342"/>
    </row>
    <row r="54" spans="1:11">
      <c r="C54" s="308"/>
      <c r="E54" s="107">
        <v>2563</v>
      </c>
      <c r="F54" s="61"/>
      <c r="G54" s="107">
        <v>2562</v>
      </c>
      <c r="I54" s="107">
        <v>2563</v>
      </c>
      <c r="J54" s="61"/>
      <c r="K54" s="107">
        <v>2562</v>
      </c>
    </row>
    <row r="55" spans="1:11">
      <c r="E55" s="344" t="s">
        <v>7</v>
      </c>
      <c r="F55" s="344"/>
      <c r="G55" s="344"/>
      <c r="H55" s="344"/>
      <c r="I55" s="344"/>
      <c r="J55" s="344"/>
      <c r="K55" s="344"/>
    </row>
    <row r="56" spans="1:11" ht="21" customHeight="1">
      <c r="A56" s="27" t="s">
        <v>57</v>
      </c>
      <c r="E56" s="47"/>
      <c r="F56" s="15"/>
      <c r="G56" s="47"/>
      <c r="H56" s="15"/>
      <c r="I56" s="47"/>
      <c r="J56" s="15"/>
      <c r="K56" s="47"/>
    </row>
    <row r="57" spans="1:11" ht="21" customHeight="1">
      <c r="A57" s="20" t="s">
        <v>58</v>
      </c>
      <c r="E57" s="49">
        <v>-114324</v>
      </c>
      <c r="F57" s="49"/>
      <c r="G57" s="270">
        <v>1348001</v>
      </c>
      <c r="H57" s="49"/>
      <c r="I57" s="270">
        <v>-114324</v>
      </c>
      <c r="J57" s="49"/>
      <c r="K57" s="270">
        <v>1348001</v>
      </c>
    </row>
    <row r="58" spans="1:11" ht="21" customHeight="1">
      <c r="A58" s="20" t="s">
        <v>155</v>
      </c>
      <c r="E58" s="49"/>
      <c r="F58" s="49"/>
      <c r="G58" s="49"/>
      <c r="H58" s="49"/>
      <c r="I58" s="49"/>
      <c r="J58" s="49"/>
      <c r="K58" s="49"/>
    </row>
    <row r="59" spans="1:11" ht="21" customHeight="1">
      <c r="A59" s="20" t="s">
        <v>153</v>
      </c>
      <c r="E59" s="49">
        <v>-227700</v>
      </c>
      <c r="F59" s="49"/>
      <c r="G59" s="268">
        <v>0</v>
      </c>
      <c r="H59" s="49"/>
      <c r="I59" s="306">
        <v>31662</v>
      </c>
      <c r="J59" s="49"/>
      <c r="K59" s="268">
        <v>0</v>
      </c>
    </row>
    <row r="60" spans="1:11" ht="21" customHeight="1">
      <c r="A60" s="20" t="s">
        <v>225</v>
      </c>
      <c r="E60" s="49"/>
      <c r="F60" s="49"/>
      <c r="G60" s="268"/>
      <c r="H60" s="49"/>
      <c r="I60" s="49"/>
      <c r="J60" s="49"/>
      <c r="K60" s="268"/>
    </row>
    <row r="61" spans="1:11" ht="21" customHeight="1">
      <c r="A61" s="20" t="s">
        <v>197</v>
      </c>
      <c r="E61" s="49">
        <v>-71677</v>
      </c>
      <c r="F61" s="49"/>
      <c r="G61" s="270">
        <v>-55826</v>
      </c>
      <c r="H61" s="49"/>
      <c r="I61" s="270">
        <v>-24923</v>
      </c>
      <c r="J61" s="49"/>
      <c r="K61" s="270">
        <v>-55826</v>
      </c>
    </row>
    <row r="62" spans="1:11" ht="21" customHeight="1">
      <c r="A62" s="20" t="s">
        <v>140</v>
      </c>
      <c r="E62" s="49"/>
      <c r="F62" s="49"/>
      <c r="G62" s="49"/>
      <c r="H62" s="49"/>
      <c r="I62" s="49"/>
      <c r="J62" s="49"/>
      <c r="K62" s="49"/>
    </row>
    <row r="63" spans="1:11" ht="21" customHeight="1">
      <c r="A63" s="10" t="s">
        <v>61</v>
      </c>
      <c r="C63" s="8">
        <v>16.2</v>
      </c>
      <c r="E63" s="296">
        <v>82740</v>
      </c>
      <c r="F63" s="49"/>
      <c r="G63" s="296">
        <v>-258435</v>
      </c>
      <c r="H63" s="299"/>
      <c r="I63" s="296">
        <v>21517</v>
      </c>
      <c r="J63" s="299"/>
      <c r="K63" s="296">
        <v>-258435</v>
      </c>
    </row>
    <row r="64" spans="1:11" ht="21" customHeight="1">
      <c r="A64" s="24"/>
      <c r="E64" s="46">
        <f>SUM(E57:E63)</f>
        <v>-330961</v>
      </c>
      <c r="F64" s="47"/>
      <c r="G64" s="46">
        <f>SUM(G57:G63)</f>
        <v>1033740</v>
      </c>
      <c r="H64" s="47"/>
      <c r="I64" s="46">
        <f>SUM(I57:I63)</f>
        <v>-86068</v>
      </c>
      <c r="J64" s="47"/>
      <c r="K64" s="46">
        <f>SUM(K57:K63)</f>
        <v>1033740</v>
      </c>
    </row>
    <row r="65" spans="1:11" ht="14.5" customHeight="1">
      <c r="A65" s="24"/>
      <c r="E65" s="47"/>
      <c r="F65" s="47"/>
      <c r="G65" s="47"/>
      <c r="H65" s="47"/>
      <c r="I65" s="47"/>
      <c r="J65" s="47"/>
      <c r="K65" s="47"/>
    </row>
    <row r="66" spans="1:11" ht="21" customHeight="1">
      <c r="A66" s="24" t="s">
        <v>119</v>
      </c>
      <c r="E66" s="47">
        <f>+E64+E46</f>
        <v>-257930</v>
      </c>
      <c r="F66" s="47"/>
      <c r="G66" s="47">
        <f>+G64+G46</f>
        <v>1275568</v>
      </c>
      <c r="H66" s="47"/>
      <c r="I66" s="47">
        <f>+I64+I46</f>
        <v>-44415</v>
      </c>
      <c r="J66" s="47"/>
      <c r="K66" s="47">
        <f>+K64+K46</f>
        <v>1275575</v>
      </c>
    </row>
    <row r="67" spans="1:11" ht="21" customHeight="1" thickBot="1">
      <c r="A67" s="24" t="s">
        <v>144</v>
      </c>
      <c r="E67" s="53">
        <f>+E34+E66</f>
        <v>8621350</v>
      </c>
      <c r="F67" s="47"/>
      <c r="G67" s="53">
        <f>+G34+G66</f>
        <v>6882906</v>
      </c>
      <c r="H67" s="47"/>
      <c r="I67" s="53">
        <f>+I34+I66</f>
        <v>22596280</v>
      </c>
      <c r="J67" s="47"/>
      <c r="K67" s="53">
        <f>+K34+K66</f>
        <v>6791973</v>
      </c>
    </row>
    <row r="68" spans="1:11" ht="14.5" customHeight="1" thickTop="1">
      <c r="A68" s="24"/>
      <c r="E68" s="47"/>
      <c r="F68" s="47"/>
      <c r="G68" s="47"/>
      <c r="H68" s="47"/>
      <c r="I68" s="47"/>
      <c r="J68" s="47"/>
      <c r="K68" s="47"/>
    </row>
    <row r="69" spans="1:11" ht="22">
      <c r="A69" s="45" t="s">
        <v>62</v>
      </c>
      <c r="E69" s="16"/>
      <c r="F69" s="16"/>
      <c r="G69" s="16"/>
      <c r="H69" s="16"/>
      <c r="I69" s="16"/>
      <c r="J69" s="16"/>
      <c r="K69" s="16"/>
    </row>
    <row r="70" spans="1:11">
      <c r="A70" s="20" t="s">
        <v>63</v>
      </c>
      <c r="E70" s="16">
        <f>+E72-E71</f>
        <v>8877299</v>
      </c>
      <c r="F70" s="16"/>
      <c r="G70" s="16">
        <f>+G72-G71</f>
        <v>5607338</v>
      </c>
      <c r="H70" s="16"/>
      <c r="I70" s="16">
        <f>+I72-I71</f>
        <v>22640695</v>
      </c>
      <c r="J70" s="16"/>
      <c r="K70" s="16">
        <f>+K72-K71</f>
        <v>5516398</v>
      </c>
    </row>
    <row r="71" spans="1:11">
      <c r="A71" s="20" t="s">
        <v>64</v>
      </c>
      <c r="E71" s="76">
        <v>1981</v>
      </c>
      <c r="F71" s="16"/>
      <c r="G71" s="76">
        <v>0</v>
      </c>
      <c r="H71" s="21"/>
      <c r="I71" s="76">
        <v>0</v>
      </c>
      <c r="J71" s="56"/>
      <c r="K71" s="76">
        <v>0</v>
      </c>
    </row>
    <row r="72" spans="1:11" ht="22.5" thickBot="1">
      <c r="A72" s="17" t="s">
        <v>56</v>
      </c>
      <c r="E72" s="53">
        <f>+E34</f>
        <v>8879280</v>
      </c>
      <c r="F72" s="21"/>
      <c r="G72" s="53">
        <f>+G34</f>
        <v>5607338</v>
      </c>
      <c r="H72" s="21"/>
      <c r="I72" s="63">
        <f>+I34</f>
        <v>22640695</v>
      </c>
      <c r="J72" s="21"/>
      <c r="K72" s="63">
        <f>+K34</f>
        <v>5516398</v>
      </c>
    </row>
    <row r="73" spans="1:11" ht="14.5" customHeight="1" thickTop="1">
      <c r="A73" s="20"/>
      <c r="E73" s="55"/>
      <c r="F73" s="55"/>
      <c r="G73" s="55"/>
      <c r="H73" s="55"/>
      <c r="I73" s="55"/>
      <c r="J73" s="55"/>
      <c r="K73" s="55"/>
    </row>
    <row r="74" spans="1:11" ht="22">
      <c r="A74" s="24" t="s">
        <v>143</v>
      </c>
      <c r="E74" s="21"/>
      <c r="F74" s="21"/>
      <c r="G74" s="21"/>
      <c r="H74" s="21"/>
      <c r="I74" s="21"/>
      <c r="J74" s="21"/>
      <c r="K74" s="21"/>
    </row>
    <row r="75" spans="1:11">
      <c r="A75" s="20" t="s">
        <v>63</v>
      </c>
      <c r="E75" s="16">
        <f>+E77-E76</f>
        <v>8619420</v>
      </c>
      <c r="F75" s="16"/>
      <c r="G75" s="16">
        <f>+G77-G76</f>
        <v>6882906</v>
      </c>
      <c r="H75" s="16"/>
      <c r="I75" s="16">
        <f>+I77-I76</f>
        <v>22596280</v>
      </c>
      <c r="J75" s="16"/>
      <c r="K75" s="16">
        <f>+K77-K76</f>
        <v>6791973</v>
      </c>
    </row>
    <row r="76" spans="1:11">
      <c r="A76" s="20" t="s">
        <v>64</v>
      </c>
      <c r="C76" s="52"/>
      <c r="E76" s="76">
        <v>1930</v>
      </c>
      <c r="F76" s="16"/>
      <c r="G76" s="76">
        <v>0</v>
      </c>
      <c r="H76" s="21"/>
      <c r="I76" s="76">
        <v>0</v>
      </c>
      <c r="J76" s="56"/>
      <c r="K76" s="76">
        <v>0</v>
      </c>
    </row>
    <row r="77" spans="1:11" ht="22.5" thickBot="1">
      <c r="A77" s="24" t="s">
        <v>144</v>
      </c>
      <c r="E77" s="63">
        <f>+E67</f>
        <v>8621350</v>
      </c>
      <c r="F77" s="21"/>
      <c r="G77" s="63">
        <f>+G67</f>
        <v>6882906</v>
      </c>
      <c r="H77" s="21"/>
      <c r="I77" s="63">
        <f>+I67</f>
        <v>22596280</v>
      </c>
      <c r="J77" s="21"/>
      <c r="K77" s="63">
        <f>+K67</f>
        <v>6791973</v>
      </c>
    </row>
    <row r="78" spans="1:11" s="40" customFormat="1" ht="14.5" customHeight="1" thickTop="1">
      <c r="A78" s="54"/>
      <c r="C78" s="8"/>
      <c r="E78" s="55"/>
      <c r="F78" s="55"/>
      <c r="G78" s="55"/>
      <c r="H78" s="55"/>
      <c r="I78" s="55"/>
      <c r="J78" s="55"/>
      <c r="K78" s="55"/>
    </row>
    <row r="79" spans="1:11" ht="22">
      <c r="A79" s="24" t="s">
        <v>65</v>
      </c>
      <c r="C79" s="8">
        <v>17</v>
      </c>
      <c r="E79" s="16"/>
      <c r="F79" s="16"/>
      <c r="G79" s="16"/>
      <c r="H79" s="16"/>
      <c r="I79" s="16"/>
      <c r="J79" s="16"/>
      <c r="K79" s="16"/>
    </row>
    <row r="80" spans="1:11" ht="22.5" thickBot="1">
      <c r="A80" s="57" t="s">
        <v>183</v>
      </c>
      <c r="B80" s="43"/>
      <c r="E80" s="301">
        <v>9.2100000000000001E-2</v>
      </c>
      <c r="F80" s="58"/>
      <c r="G80" s="302">
        <v>0.12790000000000001</v>
      </c>
      <c r="H80" s="303"/>
      <c r="I80" s="302">
        <v>0.23499999999999999</v>
      </c>
      <c r="J80" s="303"/>
      <c r="K80" s="302">
        <v>0.1258</v>
      </c>
    </row>
    <row r="81" spans="1:11" ht="23" thickTop="1" thickBot="1">
      <c r="A81" s="57" t="s">
        <v>184</v>
      </c>
      <c r="B81" s="43"/>
      <c r="E81" s="301">
        <v>9.1999999999999998E-2</v>
      </c>
      <c r="F81" s="58"/>
      <c r="G81" s="302">
        <v>0.12659999999999999</v>
      </c>
      <c r="H81" s="303"/>
      <c r="I81" s="302">
        <v>0.23449999999999999</v>
      </c>
      <c r="J81" s="303"/>
      <c r="K81" s="302">
        <v>0.1245</v>
      </c>
    </row>
    <row r="82" spans="1:11" ht="22" thickTop="1">
      <c r="A82" s="20"/>
      <c r="E82" s="44"/>
      <c r="F82" s="44"/>
      <c r="G82" s="44"/>
      <c r="H82" s="44"/>
      <c r="I82" s="44"/>
      <c r="J82" s="44"/>
      <c r="K82" s="44"/>
    </row>
    <row r="84" spans="1:11">
      <c r="C84" s="31"/>
    </row>
    <row r="85" spans="1:11">
      <c r="C85" s="178"/>
    </row>
    <row r="86" spans="1:11" s="32" customFormat="1" ht="22.5" customHeight="1">
      <c r="A86" s="31"/>
      <c r="B86" s="31"/>
      <c r="C86" s="178"/>
      <c r="D86" s="31"/>
      <c r="E86" s="31"/>
      <c r="F86" s="31"/>
      <c r="G86" s="111"/>
      <c r="H86" s="111"/>
      <c r="I86" s="111"/>
      <c r="J86" s="31"/>
      <c r="K86" s="31"/>
    </row>
    <row r="87" spans="1:11" s="33" customFormat="1" ht="22.5" customHeight="1">
      <c r="B87" s="34" t="s">
        <v>132</v>
      </c>
      <c r="C87" s="8"/>
      <c r="D87" s="34"/>
      <c r="E87" s="34"/>
      <c r="G87" s="338" t="s">
        <v>228</v>
      </c>
      <c r="H87" s="338"/>
      <c r="I87" s="338"/>
      <c r="J87" s="34"/>
    </row>
    <row r="88" spans="1:11" s="33" customFormat="1" ht="22.5" customHeight="1">
      <c r="B88" s="34" t="s">
        <v>133</v>
      </c>
      <c r="C88" s="8"/>
      <c r="D88" s="34"/>
      <c r="E88" s="34"/>
      <c r="F88" s="338" t="s">
        <v>248</v>
      </c>
      <c r="G88" s="338"/>
      <c r="H88" s="338"/>
      <c r="I88" s="338"/>
      <c r="J88" s="338"/>
    </row>
  </sheetData>
  <mergeCells count="16">
    <mergeCell ref="F88:J88"/>
    <mergeCell ref="E4:G4"/>
    <mergeCell ref="I4:K4"/>
    <mergeCell ref="E5:G5"/>
    <mergeCell ref="I5:K5"/>
    <mergeCell ref="E6:G6"/>
    <mergeCell ref="I6:K6"/>
    <mergeCell ref="E55:K55"/>
    <mergeCell ref="G87:I87"/>
    <mergeCell ref="E8:K8"/>
    <mergeCell ref="E51:G51"/>
    <mergeCell ref="I51:K51"/>
    <mergeCell ref="E52:G52"/>
    <mergeCell ref="I52:K52"/>
    <mergeCell ref="E53:G53"/>
    <mergeCell ref="I53:K53"/>
  </mergeCells>
  <pageMargins left="0.7" right="0.63" top="0.48" bottom="0.5" header="0.5" footer="0.5"/>
  <pageSetup paperSize="9" scale="78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7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>
    <pageSetUpPr fitToPage="1"/>
  </sheetPr>
  <dimension ref="A1:AD70"/>
  <sheetViews>
    <sheetView topLeftCell="A23" zoomScale="60" zoomScaleNormal="60" workbookViewId="0">
      <selection activeCell="D32" sqref="D32"/>
    </sheetView>
  </sheetViews>
  <sheetFormatPr defaultColWidth="9.453125" defaultRowHeight="16"/>
  <cols>
    <col min="1" max="1" width="3.453125" style="117" customWidth="1"/>
    <col min="2" max="2" width="2.81640625" style="117" customWidth="1"/>
    <col min="3" max="3" width="54.81640625" style="117" customWidth="1"/>
    <col min="4" max="4" width="8.1796875" style="122" customWidth="1"/>
    <col min="5" max="5" width="1" style="122" customWidth="1"/>
    <col min="6" max="6" width="15.81640625" style="117" customWidth="1"/>
    <col min="7" max="7" width="1" style="117" customWidth="1"/>
    <col min="8" max="8" width="16.54296875" style="117" bestFit="1" customWidth="1"/>
    <col min="9" max="9" width="1" style="117" customWidth="1"/>
    <col min="10" max="10" width="14.1796875" style="117" customWidth="1"/>
    <col min="11" max="11" width="1" style="117" customWidth="1"/>
    <col min="12" max="12" width="13.453125" style="117" customWidth="1"/>
    <col min="13" max="13" width="1" style="117" customWidth="1"/>
    <col min="14" max="14" width="16.1796875" style="117" customWidth="1"/>
    <col min="15" max="15" width="1" style="117" customWidth="1"/>
    <col min="16" max="16" width="18.1796875" style="117" customWidth="1"/>
    <col min="17" max="17" width="1" style="117" customWidth="1"/>
    <col min="18" max="18" width="16.81640625" style="117" customWidth="1"/>
    <col min="19" max="19" width="1" style="117" customWidth="1"/>
    <col min="20" max="20" width="17.54296875" style="117" customWidth="1"/>
    <col min="21" max="21" width="1" style="117" customWidth="1"/>
    <col min="22" max="22" width="14.54296875" style="117" bestFit="1" customWidth="1"/>
    <col min="23" max="23" width="1" style="117" customWidth="1"/>
    <col min="24" max="24" width="17.1796875" style="123" bestFit="1" customWidth="1"/>
    <col min="25" max="25" width="1" style="123" customWidth="1"/>
    <col min="26" max="26" width="15.7265625" style="117" customWidth="1"/>
    <col min="27" max="27" width="1" style="117" customWidth="1"/>
    <col min="28" max="28" width="13.1796875" style="117" customWidth="1"/>
    <col min="29" max="29" width="1" style="117" customWidth="1"/>
    <col min="30" max="30" width="17.7265625" style="117" customWidth="1"/>
  </cols>
  <sheetData>
    <row r="1" spans="1:30" ht="26">
      <c r="A1" s="164" t="s">
        <v>0</v>
      </c>
      <c r="B1" s="113"/>
      <c r="C1" s="114"/>
      <c r="D1" s="119"/>
      <c r="E1" s="115"/>
      <c r="F1" s="116"/>
      <c r="X1" s="118"/>
      <c r="Y1" s="118"/>
    </row>
    <row r="2" spans="1:30" ht="26">
      <c r="A2" s="164" t="s">
        <v>242</v>
      </c>
      <c r="B2" s="114"/>
      <c r="C2" s="114"/>
      <c r="D2" s="119"/>
      <c r="E2" s="115"/>
      <c r="F2" s="116"/>
      <c r="G2" s="116"/>
      <c r="X2" s="118"/>
      <c r="Y2" s="118"/>
    </row>
    <row r="3" spans="1:30" s="130" customFormat="1" ht="24.65" customHeight="1">
      <c r="A3" s="127"/>
      <c r="B3" s="127"/>
      <c r="C3" s="127"/>
      <c r="D3" s="128"/>
      <c r="E3" s="129"/>
      <c r="F3" s="349" t="s">
        <v>2</v>
      </c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</row>
    <row r="4" spans="1:30" s="130" customFormat="1" ht="24.5">
      <c r="A4" s="131"/>
      <c r="B4" s="131"/>
      <c r="C4" s="131"/>
      <c r="D4" s="132"/>
      <c r="E4" s="132"/>
      <c r="F4" s="131"/>
      <c r="G4" s="131"/>
      <c r="H4" s="133"/>
      <c r="I4" s="133"/>
      <c r="J4" s="350" t="s">
        <v>33</v>
      </c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134"/>
      <c r="V4" s="350" t="s">
        <v>34</v>
      </c>
      <c r="W4" s="350"/>
      <c r="X4" s="350"/>
      <c r="Y4" s="131"/>
      <c r="Z4" s="135"/>
      <c r="AA4" s="131"/>
      <c r="AB4" s="131"/>
      <c r="AC4" s="131"/>
      <c r="AD4" s="131"/>
    </row>
    <row r="5" spans="1:30" s="130" customFormat="1" ht="24.5">
      <c r="A5" s="136"/>
      <c r="B5" s="137"/>
      <c r="C5" s="136"/>
      <c r="D5" s="128"/>
      <c r="E5" s="128"/>
      <c r="F5" s="136"/>
      <c r="G5" s="138"/>
      <c r="H5" s="136"/>
      <c r="I5" s="136"/>
      <c r="J5" s="136"/>
      <c r="K5" s="138"/>
      <c r="L5" s="138"/>
      <c r="M5" s="138"/>
      <c r="N5" s="138" t="s">
        <v>156</v>
      </c>
      <c r="O5" s="138"/>
      <c r="P5" s="144" t="s">
        <v>159</v>
      </c>
      <c r="Q5" s="141"/>
      <c r="R5" s="134" t="s">
        <v>66</v>
      </c>
      <c r="S5" s="141"/>
      <c r="T5" s="142"/>
      <c r="U5" s="142"/>
      <c r="V5" s="142"/>
      <c r="W5" s="142"/>
      <c r="X5" s="138"/>
      <c r="Y5" s="138"/>
      <c r="Z5" s="143"/>
      <c r="AA5" s="136"/>
      <c r="AB5" s="136"/>
      <c r="AC5" s="136"/>
      <c r="AD5" s="136"/>
    </row>
    <row r="6" spans="1:30" s="130" customFormat="1" ht="24.5">
      <c r="A6" s="136"/>
      <c r="B6" s="137"/>
      <c r="C6" s="136"/>
      <c r="D6" s="128"/>
      <c r="E6" s="128"/>
      <c r="F6" s="136"/>
      <c r="G6" s="138"/>
      <c r="H6" s="136"/>
      <c r="I6" s="136"/>
      <c r="J6" s="138" t="s">
        <v>167</v>
      </c>
      <c r="K6" s="138"/>
      <c r="L6" s="144" t="s">
        <v>67</v>
      </c>
      <c r="M6" s="138"/>
      <c r="N6" s="138" t="s">
        <v>157</v>
      </c>
      <c r="O6" s="138"/>
      <c r="P6" s="144" t="s">
        <v>160</v>
      </c>
      <c r="Q6" s="141"/>
      <c r="R6" s="134" t="s">
        <v>68</v>
      </c>
      <c r="S6" s="141"/>
      <c r="T6" s="142"/>
      <c r="U6" s="142"/>
      <c r="V6" s="142"/>
      <c r="W6" s="142"/>
      <c r="X6" s="138"/>
      <c r="Y6" s="138"/>
      <c r="Z6" s="143"/>
      <c r="AA6" s="136"/>
      <c r="AB6" s="145" t="s">
        <v>69</v>
      </c>
      <c r="AC6" s="136"/>
      <c r="AD6" s="143"/>
    </row>
    <row r="7" spans="1:30" s="130" customFormat="1" ht="24.5">
      <c r="A7" s="137"/>
      <c r="B7" s="137"/>
      <c r="C7" s="136"/>
      <c r="D7" s="128"/>
      <c r="E7" s="128"/>
      <c r="F7" s="138" t="s">
        <v>70</v>
      </c>
      <c r="G7" s="138"/>
      <c r="H7" s="146" t="s">
        <v>71</v>
      </c>
      <c r="I7" s="141"/>
      <c r="J7" s="138" t="s">
        <v>168</v>
      </c>
      <c r="K7" s="138"/>
      <c r="L7" s="144" t="s">
        <v>72</v>
      </c>
      <c r="M7" s="138"/>
      <c r="N7" s="144" t="s">
        <v>158</v>
      </c>
      <c r="O7" s="138"/>
      <c r="P7" s="144" t="s">
        <v>161</v>
      </c>
      <c r="Q7" s="142"/>
      <c r="R7" s="134" t="s">
        <v>73</v>
      </c>
      <c r="S7" s="142"/>
      <c r="T7" s="145" t="s">
        <v>74</v>
      </c>
      <c r="U7" s="142"/>
      <c r="V7" s="147" t="s">
        <v>75</v>
      </c>
      <c r="W7" s="142"/>
      <c r="X7" s="138"/>
      <c r="Y7" s="138"/>
      <c r="Z7" s="146" t="s">
        <v>76</v>
      </c>
      <c r="AA7" s="136"/>
      <c r="AB7" s="146" t="s">
        <v>77</v>
      </c>
      <c r="AC7" s="136"/>
      <c r="AD7" s="146" t="s">
        <v>76</v>
      </c>
    </row>
    <row r="8" spans="1:30" s="130" customFormat="1" ht="24.5">
      <c r="A8" s="137"/>
      <c r="B8" s="137"/>
      <c r="C8" s="136"/>
      <c r="D8" s="148" t="s">
        <v>6</v>
      </c>
      <c r="E8" s="128"/>
      <c r="F8" s="149" t="s">
        <v>78</v>
      </c>
      <c r="G8" s="138"/>
      <c r="H8" s="147" t="s">
        <v>79</v>
      </c>
      <c r="I8" s="141"/>
      <c r="J8" s="150" t="s">
        <v>169</v>
      </c>
      <c r="K8" s="138"/>
      <c r="L8" s="144" t="s">
        <v>80</v>
      </c>
      <c r="M8" s="138"/>
      <c r="N8" s="144" t="s">
        <v>10</v>
      </c>
      <c r="O8" s="138"/>
      <c r="P8" s="138" t="s">
        <v>162</v>
      </c>
      <c r="Q8" s="141"/>
      <c r="R8" s="134" t="s">
        <v>81</v>
      </c>
      <c r="S8" s="142"/>
      <c r="T8" s="145" t="s">
        <v>82</v>
      </c>
      <c r="U8" s="142"/>
      <c r="V8" s="147" t="s">
        <v>83</v>
      </c>
      <c r="W8" s="138"/>
      <c r="X8" s="149" t="s">
        <v>84</v>
      </c>
      <c r="Y8" s="138"/>
      <c r="Z8" s="145" t="s">
        <v>85</v>
      </c>
      <c r="AA8" s="136"/>
      <c r="AB8" s="145" t="s">
        <v>86</v>
      </c>
      <c r="AC8" s="136"/>
      <c r="AD8" s="145" t="s">
        <v>87</v>
      </c>
    </row>
    <row r="9" spans="1:30" s="130" customFormat="1" ht="24.5">
      <c r="A9" s="137"/>
      <c r="B9" s="137"/>
      <c r="C9" s="136"/>
      <c r="D9" s="128"/>
      <c r="E9" s="128"/>
      <c r="F9" s="351" t="s">
        <v>7</v>
      </c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</row>
    <row r="10" spans="1:30" s="130" customFormat="1" ht="27.5" customHeight="1">
      <c r="A10" s="152" t="s">
        <v>219</v>
      </c>
      <c r="B10" s="131"/>
      <c r="C10" s="137"/>
      <c r="D10" s="132"/>
      <c r="E10" s="13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</row>
    <row r="11" spans="1:30" s="130" customFormat="1" ht="27.5" customHeight="1">
      <c r="A11" s="153" t="s">
        <v>134</v>
      </c>
      <c r="B11" s="154"/>
      <c r="C11" s="154"/>
      <c r="D11" s="155"/>
      <c r="E11" s="132"/>
      <c r="F11" s="186">
        <v>41659299</v>
      </c>
      <c r="G11" s="187"/>
      <c r="H11" s="186">
        <v>403596</v>
      </c>
      <c r="I11" s="186"/>
      <c r="J11" s="188">
        <v>0</v>
      </c>
      <c r="K11" s="187"/>
      <c r="L11" s="187">
        <v>4828409</v>
      </c>
      <c r="M11" s="187"/>
      <c r="N11" s="186">
        <v>-37311</v>
      </c>
      <c r="O11" s="186"/>
      <c r="P11" s="188">
        <v>0</v>
      </c>
      <c r="Q11" s="186"/>
      <c r="R11" s="186">
        <v>19462</v>
      </c>
      <c r="S11" s="186"/>
      <c r="T11" s="186">
        <f>SUM(J11:R11)</f>
        <v>4810560</v>
      </c>
      <c r="U11" s="186"/>
      <c r="V11" s="186">
        <v>3000000</v>
      </c>
      <c r="W11" s="187"/>
      <c r="X11" s="186">
        <v>48905458</v>
      </c>
      <c r="Y11" s="187"/>
      <c r="Z11" s="186">
        <f>SUM(T11+V11+X11)+F11+H11</f>
        <v>98778913</v>
      </c>
      <c r="AA11" s="189"/>
      <c r="AB11" s="190">
        <v>0</v>
      </c>
      <c r="AC11" s="189"/>
      <c r="AD11" s="186">
        <f>SUM(Z11:AB11)</f>
        <v>98778913</v>
      </c>
    </row>
    <row r="12" spans="1:30" s="130" customFormat="1" ht="27.5" customHeight="1">
      <c r="A12" s="153" t="s">
        <v>170</v>
      </c>
      <c r="B12" s="154"/>
      <c r="C12" s="154"/>
      <c r="D12" s="155"/>
      <c r="E12" s="132"/>
      <c r="F12" s="186"/>
      <c r="G12" s="187"/>
      <c r="H12" s="186"/>
      <c r="I12" s="186"/>
      <c r="J12" s="188"/>
      <c r="K12" s="187"/>
      <c r="L12" s="187"/>
      <c r="M12" s="187"/>
      <c r="N12" s="186"/>
      <c r="O12" s="186"/>
      <c r="P12" s="188"/>
      <c r="Q12" s="186"/>
      <c r="R12" s="186"/>
      <c r="S12" s="186"/>
      <c r="T12" s="186"/>
      <c r="U12" s="186"/>
      <c r="V12" s="186"/>
      <c r="W12" s="187"/>
      <c r="X12" s="186"/>
      <c r="Y12" s="187"/>
      <c r="Z12" s="186"/>
      <c r="AA12" s="189"/>
      <c r="AB12" s="190"/>
      <c r="AC12" s="189"/>
      <c r="AD12" s="186"/>
    </row>
    <row r="13" spans="1:30" s="130" customFormat="1" ht="27.5" customHeight="1">
      <c r="A13" s="162" t="s">
        <v>205</v>
      </c>
      <c r="B13" s="131"/>
      <c r="C13" s="131"/>
      <c r="D13" s="132"/>
      <c r="E13" s="132"/>
      <c r="F13" s="191"/>
      <c r="G13" s="190"/>
      <c r="H13" s="191"/>
      <c r="I13" s="192"/>
      <c r="J13" s="191"/>
      <c r="K13" s="193"/>
      <c r="L13" s="194"/>
      <c r="M13" s="193"/>
      <c r="N13" s="194"/>
      <c r="O13" s="193"/>
      <c r="P13" s="191"/>
      <c r="Q13" s="193"/>
      <c r="R13" s="194"/>
      <c r="S13" s="186"/>
      <c r="T13" s="194"/>
      <c r="U13" s="186"/>
      <c r="V13" s="191"/>
      <c r="W13" s="193"/>
      <c r="X13" s="191"/>
      <c r="Y13" s="193"/>
      <c r="Z13" s="194"/>
      <c r="AA13" s="195"/>
      <c r="AB13" s="191"/>
      <c r="AC13" s="195"/>
      <c r="AD13" s="194"/>
    </row>
    <row r="14" spans="1:30" s="130" customFormat="1" ht="27.5" customHeight="1">
      <c r="A14" s="127"/>
      <c r="B14" s="159" t="s">
        <v>172</v>
      </c>
      <c r="C14" s="131"/>
      <c r="D14" s="132">
        <v>18</v>
      </c>
      <c r="E14" s="132"/>
      <c r="F14" s="196">
        <v>0</v>
      </c>
      <c r="G14" s="197"/>
      <c r="H14" s="196">
        <v>0</v>
      </c>
      <c r="I14" s="198"/>
      <c r="J14" s="196">
        <v>0</v>
      </c>
      <c r="K14" s="199"/>
      <c r="L14" s="196">
        <v>0</v>
      </c>
      <c r="M14" s="197"/>
      <c r="N14" s="196">
        <v>0</v>
      </c>
      <c r="O14" s="198"/>
      <c r="P14" s="196">
        <v>0</v>
      </c>
      <c r="Q14" s="198"/>
      <c r="R14" s="196">
        <v>0</v>
      </c>
      <c r="S14" s="200"/>
      <c r="T14" s="196">
        <f t="shared" ref="T14:T20" si="0">SUM(J14:R14)</f>
        <v>0</v>
      </c>
      <c r="U14" s="200"/>
      <c r="V14" s="201">
        <v>0</v>
      </c>
      <c r="W14" s="193"/>
      <c r="X14" s="201">
        <v>-3069566</v>
      </c>
      <c r="Y14" s="193"/>
      <c r="Z14" s="337">
        <f t="shared" ref="Z14:Z15" si="1">SUM(T14+V14+X14)+F14+H14</f>
        <v>-3069566</v>
      </c>
      <c r="AA14" s="195"/>
      <c r="AB14" s="201">
        <v>0</v>
      </c>
      <c r="AC14" s="189"/>
      <c r="AD14" s="337">
        <f t="shared" ref="AD14:AD21" si="2">SUM(Z14:AB14)</f>
        <v>-3069566</v>
      </c>
    </row>
    <row r="15" spans="1:30" s="130" customFormat="1" ht="27.5" customHeight="1">
      <c r="A15" s="162" t="s">
        <v>210</v>
      </c>
      <c r="B15" s="131"/>
      <c r="C15" s="131"/>
      <c r="D15" s="132"/>
      <c r="E15" s="132"/>
      <c r="F15" s="202">
        <f>+F14</f>
        <v>0</v>
      </c>
      <c r="G15" s="190"/>
      <c r="H15" s="202">
        <f>+H14</f>
        <v>0</v>
      </c>
      <c r="I15" s="192"/>
      <c r="J15" s="202">
        <f>+J14</f>
        <v>0</v>
      </c>
      <c r="K15" s="193"/>
      <c r="L15" s="202">
        <f>+L14</f>
        <v>0</v>
      </c>
      <c r="M15" s="193"/>
      <c r="N15" s="202">
        <f>+N14</f>
        <v>0</v>
      </c>
      <c r="O15" s="193"/>
      <c r="P15" s="202">
        <f>+P14</f>
        <v>0</v>
      </c>
      <c r="Q15" s="193"/>
      <c r="R15" s="202">
        <f>+R14</f>
        <v>0</v>
      </c>
      <c r="S15" s="186"/>
      <c r="T15" s="202">
        <f>+T14</f>
        <v>0</v>
      </c>
      <c r="U15" s="186"/>
      <c r="V15" s="202">
        <f>+V14</f>
        <v>0</v>
      </c>
      <c r="W15" s="193"/>
      <c r="X15" s="202">
        <f>+X14</f>
        <v>-3069566</v>
      </c>
      <c r="Y15" s="193"/>
      <c r="Z15" s="203">
        <f t="shared" si="1"/>
        <v>-3069566</v>
      </c>
      <c r="AA15" s="195"/>
      <c r="AB15" s="202">
        <f>+AB14</f>
        <v>0</v>
      </c>
      <c r="AC15" s="195"/>
      <c r="AD15" s="203">
        <f t="shared" si="2"/>
        <v>-3069566</v>
      </c>
    </row>
    <row r="16" spans="1:30" s="130" customFormat="1" ht="27.5" customHeight="1">
      <c r="A16" s="156" t="s">
        <v>120</v>
      </c>
      <c r="B16" s="137"/>
      <c r="C16" s="157"/>
      <c r="D16" s="155"/>
      <c r="E16" s="132"/>
      <c r="F16" s="204"/>
      <c r="G16" s="205"/>
      <c r="H16" s="204"/>
      <c r="I16" s="204"/>
      <c r="J16" s="204"/>
      <c r="K16" s="205"/>
      <c r="L16" s="205"/>
      <c r="M16" s="205"/>
      <c r="N16" s="204"/>
      <c r="O16" s="206"/>
      <c r="P16" s="204"/>
      <c r="Q16" s="206"/>
      <c r="R16" s="204"/>
      <c r="S16" s="206"/>
      <c r="T16" s="204"/>
      <c r="U16" s="206"/>
      <c r="V16" s="204"/>
      <c r="W16" s="205"/>
      <c r="X16" s="204"/>
      <c r="Y16" s="207"/>
      <c r="Z16" s="204"/>
      <c r="AA16" s="189"/>
      <c r="AB16" s="189"/>
      <c r="AC16" s="189"/>
      <c r="AD16" s="204"/>
    </row>
    <row r="17" spans="1:30" s="130" customFormat="1" ht="27.5" customHeight="1">
      <c r="A17" s="131"/>
      <c r="B17" s="158" t="s">
        <v>56</v>
      </c>
      <c r="C17" s="131"/>
      <c r="D17" s="132"/>
      <c r="E17" s="132"/>
      <c r="F17" s="197">
        <v>0</v>
      </c>
      <c r="G17" s="197"/>
      <c r="H17" s="197">
        <v>0</v>
      </c>
      <c r="I17" s="198"/>
      <c r="J17" s="197">
        <v>0</v>
      </c>
      <c r="K17" s="208"/>
      <c r="L17" s="197">
        <v>0</v>
      </c>
      <c r="M17" s="197"/>
      <c r="N17" s="197">
        <v>0</v>
      </c>
      <c r="O17" s="198"/>
      <c r="P17" s="197">
        <v>0</v>
      </c>
      <c r="Q17" s="198"/>
      <c r="R17" s="197">
        <v>0</v>
      </c>
      <c r="S17" s="198"/>
      <c r="T17" s="197">
        <f>SUM(J17:R17)</f>
        <v>0</v>
      </c>
      <c r="U17" s="198"/>
      <c r="V17" s="197">
        <v>0</v>
      </c>
      <c r="W17" s="209"/>
      <c r="X17" s="198">
        <v>5607338</v>
      </c>
      <c r="Y17" s="210"/>
      <c r="Z17" s="210">
        <f>SUM(T17+V17+X17)+F17+H17</f>
        <v>5607338</v>
      </c>
      <c r="AA17" s="189"/>
      <c r="AB17" s="197">
        <v>0</v>
      </c>
      <c r="AC17" s="189"/>
      <c r="AD17" s="210">
        <f>SUM(Z17:AB17)</f>
        <v>5607338</v>
      </c>
    </row>
    <row r="18" spans="1:30" s="130" customFormat="1" ht="27.5" customHeight="1">
      <c r="A18" s="131"/>
      <c r="B18" s="158" t="s">
        <v>118</v>
      </c>
      <c r="C18" s="131"/>
      <c r="D18" s="132"/>
      <c r="E18" s="132"/>
      <c r="F18" s="196">
        <v>0</v>
      </c>
      <c r="G18" s="197"/>
      <c r="H18" s="196">
        <v>0</v>
      </c>
      <c r="I18" s="211"/>
      <c r="J18" s="196">
        <v>0</v>
      </c>
      <c r="K18" s="207"/>
      <c r="L18" s="212">
        <v>1078401</v>
      </c>
      <c r="M18" s="207"/>
      <c r="N18" s="212">
        <v>266681</v>
      </c>
      <c r="O18" s="207"/>
      <c r="P18" s="196">
        <v>0</v>
      </c>
      <c r="Q18" s="207"/>
      <c r="R18" s="213">
        <v>-24853</v>
      </c>
      <c r="S18" s="200"/>
      <c r="T18" s="213">
        <f>SUM(J18:R18)</f>
        <v>1320229</v>
      </c>
      <c r="U18" s="200"/>
      <c r="V18" s="196">
        <v>0</v>
      </c>
      <c r="W18" s="200"/>
      <c r="X18" s="212">
        <v>-44661</v>
      </c>
      <c r="Y18" s="200"/>
      <c r="Z18" s="196">
        <f>SUM(T18+V18+X18)+F18+H18</f>
        <v>1275568</v>
      </c>
      <c r="AA18" s="189"/>
      <c r="AB18" s="196">
        <v>0</v>
      </c>
      <c r="AC18" s="189"/>
      <c r="AD18" s="196">
        <f>SUM(Z18:AB18)</f>
        <v>1275568</v>
      </c>
    </row>
    <row r="19" spans="1:30" s="130" customFormat="1" ht="27.5" customHeight="1">
      <c r="A19" s="127" t="s">
        <v>121</v>
      </c>
      <c r="B19" s="131"/>
      <c r="C19" s="131"/>
      <c r="D19" s="132"/>
      <c r="E19" s="132"/>
      <c r="F19" s="191">
        <f>+F17+F18</f>
        <v>0</v>
      </c>
      <c r="G19" s="190"/>
      <c r="H19" s="191">
        <f>+H17+H18</f>
        <v>0</v>
      </c>
      <c r="I19" s="192"/>
      <c r="J19" s="191">
        <f>+J17+J18</f>
        <v>0</v>
      </c>
      <c r="K19" s="193"/>
      <c r="L19" s="194">
        <f>+L17+L18</f>
        <v>1078401</v>
      </c>
      <c r="M19" s="193"/>
      <c r="N19" s="194">
        <f>+N17+N18</f>
        <v>266681</v>
      </c>
      <c r="O19" s="193"/>
      <c r="P19" s="191">
        <f>+P17+P18</f>
        <v>0</v>
      </c>
      <c r="Q19" s="193"/>
      <c r="R19" s="194">
        <f>+R17+R18</f>
        <v>-24853</v>
      </c>
      <c r="S19" s="186"/>
      <c r="T19" s="194">
        <f>SUM(J19:R19)</f>
        <v>1320229</v>
      </c>
      <c r="U19" s="186"/>
      <c r="V19" s="191">
        <f>+V17+V18</f>
        <v>0</v>
      </c>
      <c r="W19" s="193"/>
      <c r="X19" s="191">
        <f>+X17+X18</f>
        <v>5562677</v>
      </c>
      <c r="Y19" s="193"/>
      <c r="Z19" s="194">
        <f>SUM(T19+V19+X19)+F19+H19</f>
        <v>6882906</v>
      </c>
      <c r="AA19" s="195"/>
      <c r="AB19" s="191">
        <f>+AB17+AB18</f>
        <v>0</v>
      </c>
      <c r="AC19" s="195"/>
      <c r="AD19" s="194">
        <f>SUM(Z19:AB19)</f>
        <v>6882906</v>
      </c>
    </row>
    <row r="20" spans="1:30" s="130" customFormat="1" ht="27.5" customHeight="1">
      <c r="A20" s="131" t="s">
        <v>88</v>
      </c>
      <c r="B20" s="131"/>
      <c r="C20" s="131"/>
      <c r="D20" s="132"/>
      <c r="E20" s="132"/>
      <c r="F20" s="197">
        <v>0</v>
      </c>
      <c r="G20" s="214"/>
      <c r="H20" s="197">
        <v>0</v>
      </c>
      <c r="I20" s="215"/>
      <c r="J20" s="197">
        <v>0</v>
      </c>
      <c r="K20" s="215"/>
      <c r="L20" s="198">
        <v>-97303</v>
      </c>
      <c r="M20" s="215"/>
      <c r="N20" s="196">
        <v>0</v>
      </c>
      <c r="O20" s="214"/>
      <c r="P20" s="197">
        <v>0</v>
      </c>
      <c r="Q20" s="214"/>
      <c r="R20" s="197">
        <v>0</v>
      </c>
      <c r="S20" s="215"/>
      <c r="T20" s="197">
        <f t="shared" si="0"/>
        <v>-97303</v>
      </c>
      <c r="U20" s="215"/>
      <c r="V20" s="197">
        <v>0</v>
      </c>
      <c r="W20" s="215"/>
      <c r="X20" s="215">
        <f>-L20</f>
        <v>97303</v>
      </c>
      <c r="Y20" s="215"/>
      <c r="Z20" s="196">
        <f>SUM(T20+V20+X20)+F20+H20</f>
        <v>0</v>
      </c>
      <c r="AA20" s="214"/>
      <c r="AB20" s="197">
        <v>0</v>
      </c>
      <c r="AC20" s="216"/>
      <c r="AD20" s="197">
        <v>0</v>
      </c>
    </row>
    <row r="21" spans="1:30" s="130" customFormat="1" ht="27.5" customHeight="1" thickBot="1">
      <c r="A21" s="185" t="s">
        <v>216</v>
      </c>
      <c r="B21" s="154"/>
      <c r="C21" s="154"/>
      <c r="D21" s="132"/>
      <c r="E21" s="161"/>
      <c r="F21" s="217">
        <f>+F11+F19+F20+F15</f>
        <v>41659299</v>
      </c>
      <c r="G21" s="193"/>
      <c r="H21" s="217">
        <f>+H11+H19+H20+H15</f>
        <v>403596</v>
      </c>
      <c r="I21" s="193"/>
      <c r="J21" s="218">
        <f>+J11+J19+J20+J15</f>
        <v>0</v>
      </c>
      <c r="K21" s="193"/>
      <c r="L21" s="217">
        <f>+L11+L19+L20+L15</f>
        <v>5809507</v>
      </c>
      <c r="M21" s="193"/>
      <c r="N21" s="217">
        <f>+N11+N19+N20+N15</f>
        <v>229370</v>
      </c>
      <c r="O21" s="193"/>
      <c r="P21" s="218">
        <f>+P11+P19+P20+P15</f>
        <v>0</v>
      </c>
      <c r="Q21" s="193"/>
      <c r="R21" s="217">
        <f>+R11+R19+R20+R15</f>
        <v>-5391</v>
      </c>
      <c r="S21" s="193"/>
      <c r="T21" s="217">
        <f>+T11+T19+T20+T15</f>
        <v>6033486</v>
      </c>
      <c r="U21" s="193"/>
      <c r="V21" s="217">
        <f>+V11+V19+V20+V15</f>
        <v>3000000</v>
      </c>
      <c r="W21" s="193"/>
      <c r="X21" s="217">
        <f>+X11+X19+X20+X15</f>
        <v>51495872</v>
      </c>
      <c r="Y21" s="193">
        <f>+Y11+Y19+Y20+Y15</f>
        <v>0</v>
      </c>
      <c r="Z21" s="217">
        <f>SUM(Z11,Z14,Z17,Z18)</f>
        <v>102592253</v>
      </c>
      <c r="AA21" s="189"/>
      <c r="AB21" s="218">
        <f>+AB11+AB19+AB20+AB15</f>
        <v>0</v>
      </c>
      <c r="AC21" s="189"/>
      <c r="AD21" s="217">
        <f t="shared" si="2"/>
        <v>102592253</v>
      </c>
    </row>
    <row r="22" spans="1:30" s="130" customFormat="1" ht="6.65" customHeight="1" thickTop="1">
      <c r="A22" s="131"/>
      <c r="B22" s="131"/>
      <c r="C22" s="131"/>
      <c r="D22" s="132"/>
      <c r="E22" s="132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20"/>
      <c r="Y22" s="220"/>
      <c r="Z22" s="219"/>
      <c r="AA22" s="219"/>
      <c r="AB22" s="219"/>
      <c r="AC22" s="219"/>
      <c r="AD22" s="219"/>
    </row>
    <row r="23" spans="1:30" s="130" customFormat="1" ht="28.5">
      <c r="A23" s="184" t="s">
        <v>217</v>
      </c>
      <c r="B23" s="131"/>
      <c r="C23" s="137"/>
      <c r="D23" s="132"/>
      <c r="E23" s="132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</row>
    <row r="24" spans="1:30" s="130" customFormat="1" ht="29">
      <c r="A24" s="153" t="s">
        <v>163</v>
      </c>
      <c r="B24" s="154"/>
      <c r="C24" s="154"/>
      <c r="D24" s="155"/>
      <c r="E24" s="132"/>
      <c r="F24" s="186">
        <v>91541387</v>
      </c>
      <c r="G24" s="187"/>
      <c r="H24" s="186">
        <v>43217044</v>
      </c>
      <c r="I24" s="186"/>
      <c r="J24" s="253">
        <v>0</v>
      </c>
      <c r="K24" s="187"/>
      <c r="L24" s="187">
        <v>5754014</v>
      </c>
      <c r="M24" s="187"/>
      <c r="N24" s="186">
        <v>301241</v>
      </c>
      <c r="O24" s="186"/>
      <c r="P24" s="188">
        <v>0</v>
      </c>
      <c r="Q24" s="186"/>
      <c r="R24" s="186">
        <v>-13675</v>
      </c>
      <c r="S24" s="186"/>
      <c r="T24" s="186">
        <f>SUM(J24:R24)</f>
        <v>6041580</v>
      </c>
      <c r="U24" s="186"/>
      <c r="V24" s="186">
        <v>3360000</v>
      </c>
      <c r="W24" s="187"/>
      <c r="X24" s="186">
        <v>50616859</v>
      </c>
      <c r="Y24" s="187"/>
      <c r="Z24" s="186">
        <f>+F24+H24+T24+V24+X24</f>
        <v>194776870</v>
      </c>
      <c r="AA24" s="189"/>
      <c r="AB24" s="190">
        <v>34611</v>
      </c>
      <c r="AC24" s="189"/>
      <c r="AD24" s="186">
        <f>+Z24+AB24</f>
        <v>194811481</v>
      </c>
    </row>
    <row r="25" spans="1:30" s="174" customFormat="1" ht="28.5">
      <c r="A25" s="179" t="s">
        <v>165</v>
      </c>
      <c r="B25" s="172"/>
      <c r="C25" s="172"/>
      <c r="D25" s="132">
        <v>3</v>
      </c>
      <c r="E25" s="173"/>
      <c r="F25" s="221">
        <v>0</v>
      </c>
      <c r="G25" s="222"/>
      <c r="H25" s="221">
        <v>0</v>
      </c>
      <c r="I25" s="200"/>
      <c r="J25" s="221">
        <v>0</v>
      </c>
      <c r="K25" s="222"/>
      <c r="L25" s="221">
        <v>0</v>
      </c>
      <c r="M25" s="222"/>
      <c r="N25" s="223">
        <v>191456</v>
      </c>
      <c r="O25" s="224"/>
      <c r="P25" s="223">
        <v>-28567</v>
      </c>
      <c r="Q25" s="200"/>
      <c r="R25" s="196">
        <v>0</v>
      </c>
      <c r="S25" s="200"/>
      <c r="T25" s="196">
        <f>SUM(J25:R25)</f>
        <v>162889</v>
      </c>
      <c r="U25" s="200"/>
      <c r="V25" s="196">
        <v>0</v>
      </c>
      <c r="W25" s="222"/>
      <c r="X25" s="225">
        <v>97807</v>
      </c>
      <c r="Y25" s="222"/>
      <c r="Z25" s="225">
        <f>+F25+H25+T25+V25+X25</f>
        <v>260696</v>
      </c>
      <c r="AA25" s="189"/>
      <c r="AB25" s="221">
        <v>-90</v>
      </c>
      <c r="AC25" s="189"/>
      <c r="AD25" s="221">
        <f>+Z25+AB25</f>
        <v>260606</v>
      </c>
    </row>
    <row r="26" spans="1:30" s="130" customFormat="1" ht="29">
      <c r="A26" s="153" t="s">
        <v>164</v>
      </c>
      <c r="B26" s="154"/>
      <c r="C26" s="154"/>
      <c r="D26" s="155"/>
      <c r="E26" s="132"/>
      <c r="F26" s="186">
        <f>+F24+F25</f>
        <v>91541387</v>
      </c>
      <c r="G26" s="187"/>
      <c r="H26" s="186">
        <f>+H24+H25</f>
        <v>43217044</v>
      </c>
      <c r="I26" s="186"/>
      <c r="J26" s="190">
        <f>+J24+J25</f>
        <v>0</v>
      </c>
      <c r="K26" s="187"/>
      <c r="L26" s="187">
        <f>+L24+L25</f>
        <v>5754014</v>
      </c>
      <c r="M26" s="187"/>
      <c r="N26" s="186">
        <f>+N24+N25</f>
        <v>492697</v>
      </c>
      <c r="O26" s="186"/>
      <c r="P26" s="186">
        <f>+P24+P25</f>
        <v>-28567</v>
      </c>
      <c r="Q26" s="186"/>
      <c r="R26" s="186">
        <f>+R24+R25</f>
        <v>-13675</v>
      </c>
      <c r="S26" s="186"/>
      <c r="T26" s="186">
        <f>SUM(J26:R26)</f>
        <v>6204469</v>
      </c>
      <c r="U26" s="186"/>
      <c r="V26" s="186">
        <f>+V24+V25</f>
        <v>3360000</v>
      </c>
      <c r="W26" s="187"/>
      <c r="X26" s="186">
        <f>+X24+X25</f>
        <v>50714666</v>
      </c>
      <c r="Y26" s="187"/>
      <c r="Z26" s="186">
        <f>+F26+H26+T26+V26+X26</f>
        <v>195037566</v>
      </c>
      <c r="AA26" s="189"/>
      <c r="AB26" s="190">
        <f>+AB24+AB25</f>
        <v>34521</v>
      </c>
      <c r="AC26" s="189"/>
      <c r="AD26" s="190">
        <f>+Z26+AB26</f>
        <v>195072087</v>
      </c>
    </row>
    <row r="27" spans="1:30" s="130" customFormat="1" ht="29">
      <c r="A27" s="154" t="s">
        <v>170</v>
      </c>
      <c r="B27" s="154"/>
      <c r="C27" s="154"/>
      <c r="D27" s="155"/>
      <c r="E27" s="132"/>
      <c r="F27" s="186"/>
      <c r="G27" s="187"/>
      <c r="H27" s="186"/>
      <c r="I27" s="186"/>
      <c r="J27" s="190"/>
      <c r="K27" s="187"/>
      <c r="L27" s="187"/>
      <c r="M27" s="187"/>
      <c r="N27" s="186"/>
      <c r="O27" s="186"/>
      <c r="P27" s="186"/>
      <c r="Q27" s="186"/>
      <c r="R27" s="186"/>
      <c r="S27" s="186"/>
      <c r="T27" s="186"/>
      <c r="U27" s="186"/>
      <c r="V27" s="186"/>
      <c r="W27" s="187"/>
      <c r="X27" s="186"/>
      <c r="Y27" s="187"/>
      <c r="Z27" s="186"/>
      <c r="AA27" s="189"/>
      <c r="AB27" s="190"/>
      <c r="AC27" s="189"/>
      <c r="AD27" s="190"/>
    </row>
    <row r="28" spans="1:30" s="130" customFormat="1" ht="29">
      <c r="A28" s="162" t="s">
        <v>171</v>
      </c>
      <c r="B28" s="131"/>
      <c r="C28" s="131"/>
      <c r="D28" s="131"/>
      <c r="E28" s="132"/>
      <c r="F28" s="190"/>
      <c r="G28" s="226"/>
      <c r="H28" s="190"/>
      <c r="I28" s="186"/>
      <c r="J28" s="186"/>
      <c r="K28" s="187"/>
      <c r="L28" s="187"/>
      <c r="M28" s="187"/>
      <c r="N28" s="186"/>
      <c r="O28" s="186"/>
      <c r="P28" s="186"/>
      <c r="Q28" s="186"/>
      <c r="R28" s="186"/>
      <c r="S28" s="186"/>
      <c r="T28" s="186"/>
      <c r="U28" s="186"/>
      <c r="V28" s="186"/>
      <c r="W28" s="187"/>
      <c r="X28" s="186"/>
      <c r="Y28" s="187"/>
      <c r="Z28" s="186"/>
      <c r="AA28" s="189"/>
      <c r="AB28" s="186"/>
      <c r="AC28" s="189"/>
      <c r="AD28" s="186"/>
    </row>
    <row r="29" spans="1:30" s="254" customFormat="1" ht="23.5" customHeight="1">
      <c r="A29" s="329"/>
      <c r="B29" s="330" t="s">
        <v>227</v>
      </c>
      <c r="C29" s="331"/>
      <c r="D29" s="332"/>
      <c r="E29" s="332"/>
      <c r="F29" s="312">
        <v>0</v>
      </c>
      <c r="G29" s="333"/>
      <c r="H29" s="312">
        <v>105072</v>
      </c>
      <c r="I29" s="321"/>
      <c r="J29" s="312">
        <v>0</v>
      </c>
      <c r="K29" s="321"/>
      <c r="L29" s="312">
        <v>0</v>
      </c>
      <c r="M29" s="333"/>
      <c r="N29" s="312">
        <v>0</v>
      </c>
      <c r="O29" s="333"/>
      <c r="P29" s="312">
        <v>0</v>
      </c>
      <c r="Q29" s="333"/>
      <c r="R29" s="312">
        <v>0</v>
      </c>
      <c r="S29" s="321"/>
      <c r="T29" s="312">
        <f>SUM(J29:R29)</f>
        <v>0</v>
      </c>
      <c r="U29" s="321"/>
      <c r="V29" s="312">
        <v>0</v>
      </c>
      <c r="W29" s="333"/>
      <c r="X29" s="312">
        <v>0</v>
      </c>
      <c r="Y29" s="321"/>
      <c r="Z29" s="312">
        <f>+F29+H29+T29+V29+X29</f>
        <v>105072</v>
      </c>
      <c r="AA29" s="321"/>
      <c r="AB29" s="312">
        <v>0</v>
      </c>
      <c r="AC29" s="334"/>
      <c r="AD29" s="312">
        <f>+Z29+AB29</f>
        <v>105072</v>
      </c>
    </row>
    <row r="30" spans="1:30" s="254" customFormat="1" ht="23.5" customHeight="1">
      <c r="A30" s="329"/>
      <c r="B30" s="330" t="s">
        <v>244</v>
      </c>
      <c r="C30" s="331"/>
      <c r="D30" s="332"/>
      <c r="E30" s="332"/>
      <c r="F30" s="312">
        <v>47559</v>
      </c>
      <c r="G30" s="333"/>
      <c r="H30" s="312">
        <v>-515</v>
      </c>
      <c r="I30" s="321"/>
      <c r="J30" s="312">
        <v>50592</v>
      </c>
      <c r="K30" s="321"/>
      <c r="L30" s="312">
        <v>0</v>
      </c>
      <c r="M30" s="333"/>
      <c r="N30" s="312">
        <v>0</v>
      </c>
      <c r="O30" s="333"/>
      <c r="P30" s="312">
        <v>0</v>
      </c>
      <c r="Q30" s="333"/>
      <c r="R30" s="312">
        <v>0</v>
      </c>
      <c r="S30" s="321"/>
      <c r="T30" s="312">
        <f>SUM(J30:R30)</f>
        <v>50592</v>
      </c>
      <c r="U30" s="321"/>
      <c r="V30" s="312">
        <v>0</v>
      </c>
      <c r="W30" s="333"/>
      <c r="X30" s="312">
        <v>0</v>
      </c>
      <c r="Y30" s="321"/>
      <c r="Z30" s="312">
        <f>+F30+H30+T30+V30+X30</f>
        <v>97636</v>
      </c>
      <c r="AA30" s="321"/>
      <c r="AB30" s="312">
        <v>0</v>
      </c>
      <c r="AC30" s="334"/>
      <c r="AD30" s="312">
        <f>+Z30+AB30</f>
        <v>97636</v>
      </c>
    </row>
    <row r="31" spans="1:30" s="254" customFormat="1" ht="23.5" customHeight="1">
      <c r="A31" s="335"/>
      <c r="B31" s="330" t="s">
        <v>172</v>
      </c>
      <c r="C31" s="336"/>
      <c r="D31" s="332">
        <v>18</v>
      </c>
      <c r="E31" s="332"/>
      <c r="F31" s="311">
        <v>0</v>
      </c>
      <c r="G31" s="321"/>
      <c r="H31" s="311">
        <v>0</v>
      </c>
      <c r="I31" s="321"/>
      <c r="J31" s="311">
        <v>0</v>
      </c>
      <c r="K31" s="321"/>
      <c r="L31" s="311">
        <v>0</v>
      </c>
      <c r="M31" s="333"/>
      <c r="N31" s="311">
        <v>0</v>
      </c>
      <c r="O31" s="333"/>
      <c r="P31" s="311">
        <v>0</v>
      </c>
      <c r="Q31" s="333"/>
      <c r="R31" s="311">
        <v>0</v>
      </c>
      <c r="S31" s="321"/>
      <c r="T31" s="311">
        <f>SUM(J31:R31)</f>
        <v>0</v>
      </c>
      <c r="U31" s="321"/>
      <c r="V31" s="311">
        <v>0</v>
      </c>
      <c r="W31" s="321"/>
      <c r="X31" s="311">
        <v>-968418</v>
      </c>
      <c r="Y31" s="321"/>
      <c r="Z31" s="311">
        <f>+F31+H31+T31+V31+X31</f>
        <v>-968418</v>
      </c>
      <c r="AA31" s="321"/>
      <c r="AB31" s="311">
        <v>0</v>
      </c>
      <c r="AC31" s="321"/>
      <c r="AD31" s="311">
        <f>+Z31+AB31</f>
        <v>-968418</v>
      </c>
    </row>
    <row r="32" spans="1:30" s="130" customFormat="1" ht="26.5" customHeight="1">
      <c r="A32" s="162" t="s">
        <v>173</v>
      </c>
      <c r="B32" s="131"/>
      <c r="C32" s="131"/>
      <c r="D32" s="132"/>
      <c r="E32" s="132"/>
      <c r="F32" s="202">
        <f>SUM(F29:F31)</f>
        <v>47559</v>
      </c>
      <c r="G32" s="187"/>
      <c r="H32" s="227">
        <f>SUM(H29:H31)</f>
        <v>104557</v>
      </c>
      <c r="I32" s="186"/>
      <c r="J32" s="228">
        <f>SUM(J29:J31)</f>
        <v>50592</v>
      </c>
      <c r="K32" s="187"/>
      <c r="L32" s="228">
        <f>SUM(L29:L31)</f>
        <v>0</v>
      </c>
      <c r="M32" s="226"/>
      <c r="N32" s="228">
        <f>SUM(N29:N31)</f>
        <v>0</v>
      </c>
      <c r="O32" s="190"/>
      <c r="P32" s="228">
        <f>SUM(P29:P31)</f>
        <v>0</v>
      </c>
      <c r="Q32" s="190"/>
      <c r="R32" s="228">
        <f>SUM(R29:R31)</f>
        <v>0</v>
      </c>
      <c r="S32" s="186"/>
      <c r="T32" s="228">
        <f>SUM(J32:R32)</f>
        <v>50592</v>
      </c>
      <c r="U32" s="186"/>
      <c r="V32" s="228">
        <f>SUM(V29:V31)</f>
        <v>0</v>
      </c>
      <c r="W32" s="187"/>
      <c r="X32" s="227">
        <f>SUM(X29:X31)</f>
        <v>-968418</v>
      </c>
      <c r="Y32" s="187"/>
      <c r="Z32" s="227">
        <f>+F32+H32+T32+V32+X32</f>
        <v>-765710</v>
      </c>
      <c r="AA32" s="189"/>
      <c r="AB32" s="228">
        <f>SUM(AB29:AB31)</f>
        <v>0</v>
      </c>
      <c r="AC32" s="189"/>
      <c r="AD32" s="228">
        <f>+Z32+AB32</f>
        <v>-765710</v>
      </c>
    </row>
    <row r="33" spans="1:30" s="130" customFormat="1" ht="26.5" customHeight="1">
      <c r="A33" s="162" t="s">
        <v>174</v>
      </c>
      <c r="B33" s="131"/>
      <c r="C33" s="131"/>
      <c r="D33" s="132"/>
      <c r="E33" s="132"/>
      <c r="F33" s="186"/>
      <c r="G33" s="187"/>
      <c r="H33" s="186"/>
      <c r="I33" s="186"/>
      <c r="J33" s="186"/>
      <c r="K33" s="187"/>
      <c r="L33" s="190"/>
      <c r="M33" s="226"/>
      <c r="N33" s="190"/>
      <c r="O33" s="190"/>
      <c r="P33" s="190"/>
      <c r="Q33" s="190"/>
      <c r="R33" s="190"/>
      <c r="S33" s="186"/>
      <c r="T33" s="190"/>
      <c r="U33" s="186"/>
      <c r="V33" s="190"/>
      <c r="W33" s="187"/>
      <c r="X33" s="186"/>
      <c r="Y33" s="187"/>
      <c r="Z33" s="186"/>
      <c r="AA33" s="189"/>
      <c r="AB33" s="190"/>
      <c r="AC33" s="189"/>
      <c r="AD33" s="190"/>
    </row>
    <row r="34" spans="1:30" s="130" customFormat="1" ht="26.5" customHeight="1">
      <c r="A34" s="162"/>
      <c r="B34" s="163" t="s">
        <v>175</v>
      </c>
      <c r="C34" s="131"/>
      <c r="D34" s="132"/>
      <c r="E34" s="132"/>
      <c r="F34" s="229"/>
      <c r="G34" s="187"/>
      <c r="H34" s="229"/>
      <c r="I34" s="186"/>
      <c r="J34" s="229"/>
      <c r="K34" s="187"/>
      <c r="L34" s="229"/>
      <c r="M34" s="226"/>
      <c r="N34" s="229"/>
      <c r="O34" s="190"/>
      <c r="P34" s="229"/>
      <c r="Q34" s="190"/>
      <c r="R34" s="229"/>
      <c r="S34" s="186"/>
      <c r="T34" s="229"/>
      <c r="U34" s="186"/>
      <c r="V34" s="229"/>
      <c r="W34" s="187"/>
      <c r="X34" s="229"/>
      <c r="Y34" s="187"/>
      <c r="Z34" s="229"/>
      <c r="AA34" s="189"/>
      <c r="AB34" s="229"/>
      <c r="AC34" s="189"/>
      <c r="AD34" s="229"/>
    </row>
    <row r="35" spans="1:30" s="130" customFormat="1" ht="26.5" customHeight="1">
      <c r="A35" s="162"/>
      <c r="B35" s="131"/>
      <c r="C35" s="163" t="s">
        <v>176</v>
      </c>
      <c r="D35" s="132"/>
      <c r="E35" s="132"/>
      <c r="F35" s="196">
        <v>0</v>
      </c>
      <c r="G35" s="187"/>
      <c r="H35" s="196">
        <v>0</v>
      </c>
      <c r="I35" s="186"/>
      <c r="J35" s="196">
        <v>0</v>
      </c>
      <c r="K35" s="187"/>
      <c r="L35" s="196">
        <v>0</v>
      </c>
      <c r="M35" s="226"/>
      <c r="N35" s="196">
        <v>0</v>
      </c>
      <c r="O35" s="190"/>
      <c r="P35" s="196">
        <v>0</v>
      </c>
      <c r="Q35" s="190"/>
      <c r="R35" s="196">
        <v>0</v>
      </c>
      <c r="S35" s="186"/>
      <c r="T35" s="196">
        <f>SUM(J35:R35)</f>
        <v>0</v>
      </c>
      <c r="U35" s="186"/>
      <c r="V35" s="196">
        <v>0</v>
      </c>
      <c r="W35" s="187"/>
      <c r="X35" s="196">
        <v>0</v>
      </c>
      <c r="Y35" s="187"/>
      <c r="Z35" s="196">
        <f>+F35+H35+T35+V35+X35</f>
        <v>0</v>
      </c>
      <c r="AA35" s="189"/>
      <c r="AB35" s="196">
        <v>-118</v>
      </c>
      <c r="AC35" s="189"/>
      <c r="AD35" s="196">
        <f>+Z35+AB35</f>
        <v>-118</v>
      </c>
    </row>
    <row r="36" spans="1:30" s="130" customFormat="1" ht="26.5" customHeight="1">
      <c r="A36" s="162" t="s">
        <v>177</v>
      </c>
      <c r="B36" s="163"/>
      <c r="C36" s="131"/>
      <c r="D36" s="132"/>
      <c r="E36" s="132"/>
      <c r="F36" s="202">
        <f>+F35</f>
        <v>0</v>
      </c>
      <c r="G36" s="187"/>
      <c r="H36" s="202">
        <f>+H35</f>
        <v>0</v>
      </c>
      <c r="I36" s="186"/>
      <c r="J36" s="202">
        <f>+J35</f>
        <v>0</v>
      </c>
      <c r="K36" s="187"/>
      <c r="L36" s="202">
        <f>+L35</f>
        <v>0</v>
      </c>
      <c r="M36" s="226"/>
      <c r="N36" s="202">
        <f>+N35</f>
        <v>0</v>
      </c>
      <c r="O36" s="190"/>
      <c r="P36" s="202">
        <f>+P35</f>
        <v>0</v>
      </c>
      <c r="Q36" s="190"/>
      <c r="R36" s="202">
        <f>+R35</f>
        <v>0</v>
      </c>
      <c r="S36" s="186"/>
      <c r="T36" s="202">
        <f>SUM(J36:R36)</f>
        <v>0</v>
      </c>
      <c r="U36" s="186"/>
      <c r="V36" s="202">
        <f>+V35</f>
        <v>0</v>
      </c>
      <c r="W36" s="187"/>
      <c r="X36" s="202">
        <f>+X35</f>
        <v>0</v>
      </c>
      <c r="Y36" s="187"/>
      <c r="Z36" s="202">
        <f>+F36+H36+T36+V36+X36</f>
        <v>0</v>
      </c>
      <c r="AA36" s="189"/>
      <c r="AB36" s="202">
        <f>+AB35</f>
        <v>-118</v>
      </c>
      <c r="AC36" s="189"/>
      <c r="AD36" s="202">
        <f>+Z36+AB36</f>
        <v>-118</v>
      </c>
    </row>
    <row r="37" spans="1:30" s="130" customFormat="1" ht="26.5" customHeight="1">
      <c r="A37" s="156" t="s">
        <v>120</v>
      </c>
      <c r="B37" s="137"/>
      <c r="C37" s="157"/>
      <c r="D37" s="155"/>
      <c r="E37" s="132"/>
      <c r="F37" s="204"/>
      <c r="G37" s="205"/>
      <c r="H37" s="204"/>
      <c r="I37" s="204"/>
      <c r="J37" s="204"/>
      <c r="K37" s="205"/>
      <c r="L37" s="205"/>
      <c r="M37" s="205"/>
      <c r="N37" s="204"/>
      <c r="O37" s="206"/>
      <c r="P37" s="204"/>
      <c r="Q37" s="206"/>
      <c r="R37" s="204"/>
      <c r="S37" s="206"/>
      <c r="T37" s="204"/>
      <c r="U37" s="206"/>
      <c r="V37" s="204"/>
      <c r="W37" s="205"/>
      <c r="X37" s="204"/>
      <c r="Y37" s="207"/>
      <c r="Z37" s="204"/>
      <c r="AA37" s="189"/>
      <c r="AB37" s="189"/>
      <c r="AC37" s="189"/>
      <c r="AD37" s="189"/>
    </row>
    <row r="38" spans="1:30" s="130" customFormat="1" ht="26.5" customHeight="1">
      <c r="A38" s="131"/>
      <c r="B38" s="158" t="s">
        <v>56</v>
      </c>
      <c r="C38" s="131"/>
      <c r="D38" s="132"/>
      <c r="E38" s="132"/>
      <c r="F38" s="197">
        <v>0</v>
      </c>
      <c r="G38" s="197"/>
      <c r="H38" s="197">
        <v>0</v>
      </c>
      <c r="I38" s="198"/>
      <c r="J38" s="312">
        <v>0</v>
      </c>
      <c r="K38" s="313"/>
      <c r="L38" s="312">
        <v>0</v>
      </c>
      <c r="M38" s="314"/>
      <c r="N38" s="312">
        <v>0</v>
      </c>
      <c r="O38" s="198"/>
      <c r="P38" s="197">
        <v>0</v>
      </c>
      <c r="Q38" s="198"/>
      <c r="R38" s="197">
        <v>0</v>
      </c>
      <c r="S38" s="198"/>
      <c r="T38" s="197">
        <f t="shared" ref="T38:T43" si="3">SUM(J38:R38)</f>
        <v>0</v>
      </c>
      <c r="U38" s="198"/>
      <c r="V38" s="197">
        <v>0</v>
      </c>
      <c r="W38" s="209"/>
      <c r="X38" s="197">
        <f>+'PL 9 Mths'!E70</f>
        <v>8877299</v>
      </c>
      <c r="Y38" s="210"/>
      <c r="Z38" s="210">
        <f t="shared" ref="Z38:Z43" si="4">+F38+H38+T38+V38+X38</f>
        <v>8877299</v>
      </c>
      <c r="AA38" s="189"/>
      <c r="AB38" s="197">
        <f>+'PL 9 Mths'!E71</f>
        <v>1981</v>
      </c>
      <c r="AC38" s="189"/>
      <c r="AD38" s="197">
        <f t="shared" ref="AD38:AD43" si="5">+Z38+AB38</f>
        <v>8879280</v>
      </c>
    </row>
    <row r="39" spans="1:30" s="130" customFormat="1" ht="26.5" customHeight="1">
      <c r="A39" s="131"/>
      <c r="B39" s="158" t="s">
        <v>118</v>
      </c>
      <c r="C39" s="131"/>
      <c r="D39" s="132"/>
      <c r="E39" s="132"/>
      <c r="F39" s="196">
        <v>0</v>
      </c>
      <c r="G39" s="197"/>
      <c r="H39" s="196">
        <v>0</v>
      </c>
      <c r="I39" s="211"/>
      <c r="J39" s="311">
        <v>0</v>
      </c>
      <c r="K39" s="315"/>
      <c r="L39" s="316">
        <f>+'SE-Bank-10'!L35</f>
        <v>-91460</v>
      </c>
      <c r="M39" s="315"/>
      <c r="N39" s="317">
        <f>-148708</f>
        <v>-148708</v>
      </c>
      <c r="O39" s="207"/>
      <c r="P39" s="213">
        <f>39621</f>
        <v>39621</v>
      </c>
      <c r="Q39" s="207"/>
      <c r="R39" s="196">
        <v>0</v>
      </c>
      <c r="S39" s="200"/>
      <c r="T39" s="213">
        <f t="shared" si="3"/>
        <v>-200547</v>
      </c>
      <c r="U39" s="200"/>
      <c r="V39" s="196">
        <v>0</v>
      </c>
      <c r="W39" s="200"/>
      <c r="X39" s="196">
        <v>-57332</v>
      </c>
      <c r="Y39" s="200"/>
      <c r="Z39" s="196">
        <f t="shared" si="4"/>
        <v>-257879</v>
      </c>
      <c r="AA39" s="189"/>
      <c r="AB39" s="196">
        <v>-51</v>
      </c>
      <c r="AC39" s="189"/>
      <c r="AD39" s="196">
        <f t="shared" si="5"/>
        <v>-257930</v>
      </c>
    </row>
    <row r="40" spans="1:30" s="130" customFormat="1" ht="26.5" customHeight="1">
      <c r="A40" s="127" t="s">
        <v>121</v>
      </c>
      <c r="B40" s="131"/>
      <c r="C40" s="131"/>
      <c r="D40" s="132"/>
      <c r="E40" s="132"/>
      <c r="F40" s="191">
        <f>+F38+F39</f>
        <v>0</v>
      </c>
      <c r="G40" s="190"/>
      <c r="H40" s="191">
        <f>+H38+H39</f>
        <v>0</v>
      </c>
      <c r="I40" s="192"/>
      <c r="J40" s="318">
        <f>+J38+J39</f>
        <v>0</v>
      </c>
      <c r="K40" s="319"/>
      <c r="L40" s="320">
        <f>+L38+L39</f>
        <v>-91460</v>
      </c>
      <c r="M40" s="319"/>
      <c r="N40" s="320">
        <f>+N38+N39</f>
        <v>-148708</v>
      </c>
      <c r="O40" s="193"/>
      <c r="P40" s="194">
        <f>+P38+P39</f>
        <v>39621</v>
      </c>
      <c r="Q40" s="193"/>
      <c r="R40" s="191">
        <f>+R38+R39</f>
        <v>0</v>
      </c>
      <c r="S40" s="186"/>
      <c r="T40" s="194">
        <f t="shared" si="3"/>
        <v>-200547</v>
      </c>
      <c r="U40" s="186"/>
      <c r="V40" s="191">
        <f>+V38+V39</f>
        <v>0</v>
      </c>
      <c r="W40" s="193"/>
      <c r="X40" s="194">
        <f>+X38+X39</f>
        <v>8819967</v>
      </c>
      <c r="Y40" s="193"/>
      <c r="Z40" s="194">
        <f t="shared" si="4"/>
        <v>8619420</v>
      </c>
      <c r="AA40" s="195"/>
      <c r="AB40" s="191">
        <f>+AB38+AB39</f>
        <v>1930</v>
      </c>
      <c r="AC40" s="195"/>
      <c r="AD40" s="191">
        <f t="shared" si="5"/>
        <v>8621350</v>
      </c>
    </row>
    <row r="41" spans="1:30" s="130" customFormat="1" ht="26.5" customHeight="1">
      <c r="A41" s="131" t="s">
        <v>226</v>
      </c>
      <c r="B41" s="131"/>
      <c r="C41" s="131"/>
      <c r="D41" s="132"/>
      <c r="E41" s="132"/>
      <c r="F41" s="197">
        <v>0</v>
      </c>
      <c r="G41" s="190"/>
      <c r="H41" s="197">
        <v>0</v>
      </c>
      <c r="I41" s="192"/>
      <c r="J41" s="312">
        <v>0</v>
      </c>
      <c r="K41" s="319"/>
      <c r="L41" s="320">
        <v>0</v>
      </c>
      <c r="M41" s="319"/>
      <c r="N41" s="312">
        <v>0</v>
      </c>
      <c r="O41" s="193"/>
      <c r="P41" s="197">
        <v>0</v>
      </c>
      <c r="Q41" s="193"/>
      <c r="R41" s="197">
        <v>0</v>
      </c>
      <c r="S41" s="186"/>
      <c r="T41" s="197">
        <f t="shared" si="3"/>
        <v>0</v>
      </c>
      <c r="U41" s="186"/>
      <c r="V41" s="231">
        <v>6731000</v>
      </c>
      <c r="W41" s="207"/>
      <c r="X41" s="232">
        <f>-V41</f>
        <v>-6731000</v>
      </c>
      <c r="Y41" s="193"/>
      <c r="Z41" s="197">
        <f t="shared" si="4"/>
        <v>0</v>
      </c>
      <c r="AA41" s="195"/>
      <c r="AB41" s="197">
        <v>0</v>
      </c>
      <c r="AC41" s="195"/>
      <c r="AD41" s="231">
        <f t="shared" si="5"/>
        <v>0</v>
      </c>
    </row>
    <row r="42" spans="1:30" s="130" customFormat="1" ht="26.5" customHeight="1">
      <c r="A42" s="131" t="s">
        <v>88</v>
      </c>
      <c r="B42" s="131"/>
      <c r="C42" s="131"/>
      <c r="D42" s="132"/>
      <c r="E42" s="132"/>
      <c r="F42" s="197">
        <v>0</v>
      </c>
      <c r="G42" s="197"/>
      <c r="H42" s="197">
        <v>0</v>
      </c>
      <c r="I42" s="198"/>
      <c r="J42" s="312">
        <v>0</v>
      </c>
      <c r="K42" s="321"/>
      <c r="L42" s="322">
        <f>-89156-1</f>
        <v>-89157</v>
      </c>
      <c r="M42" s="321"/>
      <c r="N42" s="312">
        <v>0</v>
      </c>
      <c r="O42" s="197"/>
      <c r="P42" s="197">
        <v>0</v>
      </c>
      <c r="Q42" s="198"/>
      <c r="R42" s="197">
        <v>0</v>
      </c>
      <c r="S42" s="215"/>
      <c r="T42" s="197">
        <f t="shared" si="3"/>
        <v>-89157</v>
      </c>
      <c r="U42" s="215"/>
      <c r="V42" s="197">
        <v>0</v>
      </c>
      <c r="W42" s="198"/>
      <c r="X42" s="197">
        <f>-T42</f>
        <v>89157</v>
      </c>
      <c r="Y42" s="215"/>
      <c r="Z42" s="197">
        <f t="shared" si="4"/>
        <v>0</v>
      </c>
      <c r="AA42" s="214"/>
      <c r="AB42" s="197">
        <v>0</v>
      </c>
      <c r="AC42" s="216"/>
      <c r="AD42" s="197">
        <f t="shared" si="5"/>
        <v>0</v>
      </c>
    </row>
    <row r="43" spans="1:30" s="130" customFormat="1" ht="26.5" customHeight="1" thickBot="1">
      <c r="A43" s="185" t="s">
        <v>218</v>
      </c>
      <c r="B43" s="154"/>
      <c r="C43" s="154"/>
      <c r="D43" s="132"/>
      <c r="E43" s="161"/>
      <c r="F43" s="217">
        <f>+F26+F32+F36+F40+F41+F42</f>
        <v>91588946</v>
      </c>
      <c r="G43" s="193"/>
      <c r="H43" s="217">
        <f>+H26+H32+H36+H40+H41+H42</f>
        <v>43321601</v>
      </c>
      <c r="I43" s="193"/>
      <c r="J43" s="217">
        <f>+J26+J32+J36+J40+J41+J42</f>
        <v>50592</v>
      </c>
      <c r="K43" s="193"/>
      <c r="L43" s="217">
        <f>+L26+L32+L36+L40+L41+L42</f>
        <v>5573397</v>
      </c>
      <c r="M43" s="193"/>
      <c r="N43" s="217">
        <f>+N26+N32+N36+N40+N41+N42</f>
        <v>343989</v>
      </c>
      <c r="O43" s="193"/>
      <c r="P43" s="217">
        <f t="shared" ref="P43" si="6">+P26+P32+P36+P40+P41+P42</f>
        <v>11054</v>
      </c>
      <c r="Q43" s="193"/>
      <c r="R43" s="217">
        <f>+R26+R32+R36+R40+R41+R42</f>
        <v>-13675</v>
      </c>
      <c r="S43" s="193"/>
      <c r="T43" s="217">
        <f t="shared" si="3"/>
        <v>5965357</v>
      </c>
      <c r="U43" s="193"/>
      <c r="V43" s="217">
        <f>+V26+V32+V36+V40+V41+V42</f>
        <v>10091000</v>
      </c>
      <c r="W43" s="193"/>
      <c r="X43" s="217">
        <f>+X26+X32+X36+X40+X41+X42</f>
        <v>51924372</v>
      </c>
      <c r="Y43" s="193"/>
      <c r="Z43" s="217">
        <f t="shared" si="4"/>
        <v>202891276</v>
      </c>
      <c r="AA43" s="189"/>
      <c r="AB43" s="217">
        <f>+AB26+AB32+AB36+AB40+AB41+AB42</f>
        <v>36333</v>
      </c>
      <c r="AC43" s="189"/>
      <c r="AD43" s="217">
        <f t="shared" si="5"/>
        <v>202927609</v>
      </c>
    </row>
    <row r="44" spans="1:30" s="130" customFormat="1" ht="24" thickTop="1"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</row>
    <row r="45" spans="1:30" s="130" customFormat="1" ht="26">
      <c r="A45" s="131"/>
      <c r="B45" s="131"/>
      <c r="C45" s="131"/>
      <c r="D45" s="132"/>
      <c r="E45" s="132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5"/>
      <c r="Y45" s="125"/>
      <c r="Z45" s="126"/>
      <c r="AA45" s="126"/>
      <c r="AB45" s="126"/>
      <c r="AC45" s="126"/>
      <c r="AD45" s="126"/>
    </row>
    <row r="46" spans="1:30" s="130" customFormat="1" ht="26">
      <c r="A46" s="131"/>
      <c r="B46" s="131"/>
      <c r="C46" s="131"/>
      <c r="D46" s="132"/>
      <c r="E46" s="132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5"/>
      <c r="Y46" s="125"/>
      <c r="Z46" s="126"/>
      <c r="AA46" s="126"/>
      <c r="AB46" s="126"/>
      <c r="AC46" s="126"/>
      <c r="AD46" s="126"/>
    </row>
    <row r="47" spans="1:30" ht="26">
      <c r="A47" s="120"/>
      <c r="B47" s="120"/>
      <c r="C47" s="120"/>
      <c r="D47" s="121"/>
      <c r="E47" s="121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5"/>
      <c r="Y47" s="125"/>
      <c r="Z47" s="126"/>
      <c r="AA47" s="126"/>
      <c r="AB47" s="126"/>
      <c r="AC47" s="126"/>
      <c r="AD47" s="126"/>
    </row>
    <row r="48" spans="1:30" ht="26">
      <c r="A48" s="120"/>
      <c r="B48" s="120"/>
      <c r="C48" s="120"/>
      <c r="D48" s="121"/>
      <c r="E48" s="121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5"/>
      <c r="Y48" s="125"/>
      <c r="Z48" s="126"/>
      <c r="AA48" s="126"/>
      <c r="AB48" s="126"/>
      <c r="AC48" s="126"/>
      <c r="AD48" s="126"/>
    </row>
    <row r="49" spans="1:30" ht="26">
      <c r="A49" s="120"/>
      <c r="B49" s="120"/>
      <c r="C49" s="120"/>
      <c r="D49" s="121"/>
      <c r="E49" s="121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5"/>
      <c r="Y49" s="125"/>
      <c r="Z49" s="126"/>
      <c r="AA49" s="126"/>
      <c r="AB49" s="126"/>
      <c r="AC49" s="126"/>
      <c r="AD49" s="126"/>
    </row>
    <row r="50" spans="1:30" ht="26">
      <c r="A50" s="120"/>
      <c r="B50" s="120"/>
      <c r="C50" s="120"/>
      <c r="D50" s="121"/>
      <c r="E50" s="121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5"/>
      <c r="Y50" s="125"/>
      <c r="Z50" s="126"/>
      <c r="AA50" s="126"/>
      <c r="AB50" s="126"/>
      <c r="AC50" s="126"/>
      <c r="AD50" s="126"/>
    </row>
    <row r="51" spans="1:30" ht="26">
      <c r="A51" s="120"/>
      <c r="B51" s="120"/>
      <c r="C51" s="120"/>
      <c r="D51" s="121"/>
      <c r="E51" s="121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5"/>
      <c r="Y51" s="125"/>
      <c r="Z51" s="126"/>
      <c r="AA51" s="126"/>
      <c r="AB51" s="126"/>
      <c r="AC51" s="126"/>
      <c r="AD51" s="126"/>
    </row>
    <row r="52" spans="1:30" ht="26">
      <c r="A52" s="120"/>
      <c r="B52" s="120"/>
      <c r="C52" s="120"/>
      <c r="D52" s="121"/>
      <c r="E52" s="121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5"/>
      <c r="Y52" s="125"/>
      <c r="Z52" s="126"/>
      <c r="AA52" s="126"/>
      <c r="AB52" s="126"/>
      <c r="AC52" s="126"/>
      <c r="AD52" s="126"/>
    </row>
    <row r="53" spans="1:30" ht="26">
      <c r="A53" s="120"/>
      <c r="B53" s="120"/>
      <c r="C53" s="120"/>
      <c r="D53" s="121"/>
      <c r="E53" s="121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5"/>
      <c r="Y53" s="125"/>
      <c r="Z53" s="126"/>
      <c r="AA53" s="126"/>
      <c r="AB53" s="126"/>
      <c r="AC53" s="126"/>
      <c r="AD53" s="126"/>
    </row>
    <row r="54" spans="1:30" ht="26">
      <c r="A54" s="120"/>
      <c r="B54" s="120"/>
      <c r="C54" s="120"/>
      <c r="D54" s="121"/>
      <c r="E54" s="121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5"/>
      <c r="Y54" s="125"/>
      <c r="Z54" s="126"/>
      <c r="AA54" s="126"/>
      <c r="AB54" s="126"/>
      <c r="AC54" s="126"/>
      <c r="AD54" s="126"/>
    </row>
    <row r="55" spans="1:30" ht="26">
      <c r="A55" s="120"/>
      <c r="B55" s="120"/>
      <c r="C55" s="120"/>
      <c r="D55" s="121"/>
      <c r="E55" s="121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5"/>
      <c r="Y55" s="125"/>
      <c r="Z55" s="126"/>
      <c r="AA55" s="126"/>
      <c r="AB55" s="126"/>
      <c r="AC55" s="126"/>
      <c r="AD55" s="126"/>
    </row>
    <row r="56" spans="1:30" ht="26">
      <c r="A56" s="120"/>
      <c r="B56" s="120"/>
      <c r="C56" s="120"/>
      <c r="D56" s="121"/>
      <c r="E56" s="121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5"/>
      <c r="Y56" s="125"/>
      <c r="Z56" s="126"/>
      <c r="AA56" s="126"/>
      <c r="AB56" s="126"/>
      <c r="AC56" s="126"/>
      <c r="AD56" s="126"/>
    </row>
    <row r="57" spans="1:30" ht="26"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5"/>
      <c r="Y57" s="125"/>
      <c r="Z57" s="126"/>
      <c r="AA57" s="126"/>
      <c r="AB57" s="126"/>
      <c r="AC57" s="126"/>
      <c r="AD57" s="126"/>
    </row>
    <row r="58" spans="1:30" ht="26"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5"/>
      <c r="Y58" s="125"/>
      <c r="Z58" s="126"/>
      <c r="AA58" s="126"/>
      <c r="AB58" s="126"/>
      <c r="AC58" s="126"/>
      <c r="AD58" s="126"/>
    </row>
    <row r="59" spans="1:30" ht="26"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5"/>
      <c r="Y59" s="125"/>
      <c r="Z59" s="126"/>
      <c r="AA59" s="126"/>
      <c r="AB59" s="126"/>
      <c r="AC59" s="126"/>
      <c r="AD59" s="126"/>
    </row>
    <row r="60" spans="1:30" ht="26"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5"/>
      <c r="Y60" s="125"/>
      <c r="Z60" s="126"/>
      <c r="AA60" s="126"/>
      <c r="AB60" s="126"/>
      <c r="AC60" s="126"/>
      <c r="AD60" s="126"/>
    </row>
    <row r="61" spans="1:30" ht="26"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5"/>
      <c r="Y61" s="125"/>
      <c r="Z61" s="126"/>
      <c r="AA61" s="126"/>
      <c r="AB61" s="126"/>
      <c r="AC61" s="126"/>
      <c r="AD61" s="126"/>
    </row>
    <row r="62" spans="1:30" ht="26"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5"/>
      <c r="Y62" s="125"/>
      <c r="Z62" s="126"/>
      <c r="AA62" s="126"/>
      <c r="AB62" s="126"/>
      <c r="AC62" s="126"/>
      <c r="AD62" s="126"/>
    </row>
    <row r="63" spans="1:30" ht="26"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5"/>
      <c r="Y63" s="125"/>
      <c r="Z63" s="126"/>
      <c r="AA63" s="126"/>
      <c r="AB63" s="126"/>
      <c r="AC63" s="126"/>
      <c r="AD63" s="126"/>
    </row>
    <row r="64" spans="1:30" ht="26"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5"/>
      <c r="Y64" s="125"/>
      <c r="Z64" s="126"/>
      <c r="AA64" s="126"/>
      <c r="AB64" s="126"/>
      <c r="AC64" s="126"/>
      <c r="AD64" s="126"/>
    </row>
    <row r="65" spans="6:30" ht="26"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5"/>
      <c r="Y65" s="125"/>
      <c r="Z65" s="126"/>
      <c r="AA65" s="126"/>
      <c r="AB65" s="126"/>
      <c r="AC65" s="126"/>
      <c r="AD65" s="126"/>
    </row>
    <row r="66" spans="6:30" ht="26"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5"/>
      <c r="Y66" s="125"/>
      <c r="Z66" s="126"/>
      <c r="AA66" s="126"/>
      <c r="AB66" s="126"/>
      <c r="AC66" s="126"/>
      <c r="AD66" s="126"/>
    </row>
    <row r="67" spans="6:30" ht="26"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5"/>
      <c r="Y67" s="125"/>
      <c r="Z67" s="126"/>
      <c r="AA67" s="126"/>
      <c r="AB67" s="126"/>
      <c r="AC67" s="126"/>
      <c r="AD67" s="126"/>
    </row>
    <row r="68" spans="6:30" ht="26"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5"/>
      <c r="Y68" s="125"/>
      <c r="Z68" s="126"/>
      <c r="AA68" s="126"/>
      <c r="AB68" s="126"/>
      <c r="AC68" s="126"/>
      <c r="AD68" s="126"/>
    </row>
    <row r="69" spans="6:30" ht="26"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5"/>
      <c r="Y69" s="125"/>
      <c r="Z69" s="126"/>
      <c r="AA69" s="126"/>
      <c r="AB69" s="126"/>
      <c r="AC69" s="126"/>
      <c r="AD69" s="126"/>
    </row>
    <row r="70" spans="6:30" ht="26"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5"/>
      <c r="Y70" s="125"/>
      <c r="Z70" s="126"/>
      <c r="AA70" s="126"/>
      <c r="AB70" s="126"/>
      <c r="AC70" s="126"/>
      <c r="AD70" s="126"/>
    </row>
  </sheetData>
  <mergeCells count="6">
    <mergeCell ref="F23:AD23"/>
    <mergeCell ref="F3:AD3"/>
    <mergeCell ref="J4:T4"/>
    <mergeCell ref="V4:X4"/>
    <mergeCell ref="F9:AD9"/>
    <mergeCell ref="F10:AD10"/>
  </mergeCells>
  <pageMargins left="0.59055118110236204" right="0.59055118110236204" top="0.47244094488188998" bottom="0.118110236220472" header="0.511811023622047" footer="0.118110236220472"/>
  <pageSetup paperSize="9" scale="46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1"/>
  <sheetViews>
    <sheetView topLeftCell="A16" zoomScale="60" zoomScaleNormal="60" workbookViewId="0">
      <selection activeCell="D32" sqref="D32"/>
    </sheetView>
  </sheetViews>
  <sheetFormatPr defaultColWidth="2" defaultRowHeight="22"/>
  <cols>
    <col min="1" max="1" width="3.81640625" style="130" customWidth="1"/>
    <col min="2" max="2" width="2.81640625" style="130" customWidth="1"/>
    <col min="3" max="3" width="52.54296875" style="130" customWidth="1"/>
    <col min="4" max="4" width="8.54296875" style="130" customWidth="1"/>
    <col min="5" max="5" width="1.1796875" style="130" customWidth="1"/>
    <col min="6" max="6" width="15.54296875" style="130" customWidth="1"/>
    <col min="7" max="7" width="1.1796875" style="130" customWidth="1"/>
    <col min="8" max="8" width="22.26953125" style="130" bestFit="1" customWidth="1"/>
    <col min="9" max="9" width="1.1796875" style="130" customWidth="1"/>
    <col min="10" max="10" width="14.453125" style="130" customWidth="1"/>
    <col min="11" max="11" width="1.1796875" style="130" customWidth="1"/>
    <col min="12" max="12" width="14.81640625" style="130" customWidth="1"/>
    <col min="13" max="13" width="1.1796875" style="130" customWidth="1"/>
    <col min="14" max="14" width="16.81640625" style="130" customWidth="1"/>
    <col min="15" max="15" width="1.1796875" style="130" customWidth="1"/>
    <col min="16" max="16" width="18.1796875" style="130" customWidth="1"/>
    <col min="17" max="17" width="1.1796875" style="130" customWidth="1"/>
    <col min="18" max="18" width="16.81640625" style="130" customWidth="1"/>
    <col min="19" max="19" width="1.1796875" style="130" customWidth="1"/>
    <col min="20" max="20" width="17.54296875" style="130" customWidth="1"/>
    <col min="21" max="21" width="1.1796875" style="130" customWidth="1"/>
    <col min="22" max="22" width="22.26953125" style="130" bestFit="1" customWidth="1"/>
    <col min="23" max="23" width="1.1796875" style="130" customWidth="1"/>
    <col min="24" max="24" width="14" style="130" customWidth="1"/>
    <col min="25" max="25" width="1.1796875" style="130" customWidth="1"/>
    <col min="26" max="26" width="24.26953125" style="130" bestFit="1" customWidth="1"/>
    <col min="27" max="249" width="9.453125" style="130" customWidth="1"/>
    <col min="250" max="16384" width="2" style="130"/>
  </cols>
  <sheetData>
    <row r="1" spans="1:26" ht="23.25" customHeight="1">
      <c r="A1" s="170" t="s">
        <v>0</v>
      </c>
      <c r="B1" s="131"/>
      <c r="C1" s="127"/>
      <c r="D1" s="129"/>
      <c r="E1" s="129"/>
      <c r="F1" s="127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66"/>
      <c r="Y1" s="166"/>
      <c r="Z1" s="131"/>
    </row>
    <row r="2" spans="1:26" ht="23.25" customHeight="1">
      <c r="A2" s="164" t="s">
        <v>242</v>
      </c>
      <c r="B2" s="127"/>
      <c r="C2" s="127"/>
      <c r="D2" s="129"/>
      <c r="E2" s="129"/>
      <c r="F2" s="127"/>
      <c r="G2" s="127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66"/>
      <c r="Y2" s="166"/>
      <c r="Z2" s="131"/>
    </row>
    <row r="3" spans="1:26" ht="28.5" customHeight="1">
      <c r="A3" s="127"/>
      <c r="B3" s="127"/>
      <c r="C3" s="127"/>
      <c r="D3" s="129"/>
      <c r="E3" s="129"/>
      <c r="F3" s="349" t="s">
        <v>3</v>
      </c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</row>
    <row r="4" spans="1:26" ht="24.5">
      <c r="A4" s="131"/>
      <c r="B4" s="131"/>
      <c r="C4" s="131"/>
      <c r="D4" s="132"/>
      <c r="E4" s="132"/>
      <c r="F4" s="131"/>
      <c r="G4" s="131"/>
      <c r="H4" s="133"/>
      <c r="I4" s="133"/>
      <c r="J4" s="350" t="s">
        <v>33</v>
      </c>
      <c r="K4" s="350"/>
      <c r="L4" s="350"/>
      <c r="M4" s="350"/>
      <c r="N4" s="350"/>
      <c r="O4" s="350"/>
      <c r="P4" s="350"/>
      <c r="Q4" s="350"/>
      <c r="R4" s="350"/>
      <c r="S4" s="180"/>
      <c r="T4" s="180"/>
      <c r="U4" s="134"/>
      <c r="V4" s="350" t="s">
        <v>34</v>
      </c>
      <c r="W4" s="350"/>
      <c r="X4" s="350"/>
      <c r="Y4" s="131"/>
      <c r="Z4" s="135"/>
    </row>
    <row r="5" spans="1:26" ht="24.5">
      <c r="A5" s="136"/>
      <c r="B5" s="137"/>
      <c r="C5" s="136"/>
      <c r="D5" s="128"/>
      <c r="E5" s="128"/>
      <c r="F5" s="136"/>
      <c r="G5" s="138"/>
      <c r="H5" s="136"/>
      <c r="I5" s="136"/>
      <c r="J5" s="136"/>
      <c r="K5" s="138"/>
      <c r="L5" s="138"/>
      <c r="M5" s="138"/>
      <c r="N5" s="139" t="s">
        <v>156</v>
      </c>
      <c r="O5" s="138"/>
      <c r="P5" s="140" t="s">
        <v>159</v>
      </c>
      <c r="Q5" s="141"/>
      <c r="R5" s="134" t="s">
        <v>66</v>
      </c>
      <c r="S5" s="141"/>
      <c r="T5" s="142"/>
      <c r="U5" s="142"/>
      <c r="V5" s="142"/>
      <c r="W5" s="142"/>
      <c r="X5" s="138"/>
      <c r="Y5" s="138"/>
      <c r="Z5" s="143"/>
    </row>
    <row r="6" spans="1:26" ht="24.5">
      <c r="A6" s="136"/>
      <c r="B6" s="137"/>
      <c r="C6" s="136"/>
      <c r="D6" s="128"/>
      <c r="E6" s="128"/>
      <c r="F6" s="138"/>
      <c r="G6" s="138"/>
      <c r="H6" s="136"/>
      <c r="I6" s="136"/>
      <c r="J6" s="138" t="s">
        <v>167</v>
      </c>
      <c r="K6" s="138"/>
      <c r="L6" s="144" t="s">
        <v>67</v>
      </c>
      <c r="M6" s="138"/>
      <c r="N6" s="139" t="s">
        <v>157</v>
      </c>
      <c r="O6" s="139"/>
      <c r="P6" s="140" t="s">
        <v>160</v>
      </c>
      <c r="Q6" s="141"/>
      <c r="R6" s="134" t="s">
        <v>68</v>
      </c>
      <c r="S6" s="141"/>
      <c r="T6" s="142"/>
      <c r="U6" s="142"/>
      <c r="V6" s="142"/>
      <c r="W6" s="142"/>
      <c r="X6" s="138"/>
      <c r="Y6" s="138"/>
      <c r="Z6" s="143"/>
    </row>
    <row r="7" spans="1:26" ht="24.5">
      <c r="A7" s="137"/>
      <c r="B7" s="137"/>
      <c r="C7" s="136"/>
      <c r="D7" s="128"/>
      <c r="E7" s="128"/>
      <c r="F7" s="149" t="s">
        <v>70</v>
      </c>
      <c r="G7" s="138"/>
      <c r="H7" s="146" t="s">
        <v>71</v>
      </c>
      <c r="I7" s="141"/>
      <c r="J7" s="138" t="s">
        <v>168</v>
      </c>
      <c r="K7" s="138"/>
      <c r="L7" s="144" t="s">
        <v>72</v>
      </c>
      <c r="M7" s="138"/>
      <c r="N7" s="140" t="s">
        <v>158</v>
      </c>
      <c r="O7" s="139"/>
      <c r="P7" s="140" t="s">
        <v>161</v>
      </c>
      <c r="Q7" s="142"/>
      <c r="R7" s="134" t="s">
        <v>73</v>
      </c>
      <c r="S7" s="142"/>
      <c r="T7" s="145" t="s">
        <v>74</v>
      </c>
      <c r="U7" s="142"/>
      <c r="V7" s="147" t="s">
        <v>75</v>
      </c>
      <c r="W7" s="142"/>
      <c r="X7" s="138"/>
      <c r="Y7" s="138"/>
      <c r="Z7" s="146" t="s">
        <v>76</v>
      </c>
    </row>
    <row r="8" spans="1:26" ht="24.5">
      <c r="A8" s="137"/>
      <c r="B8" s="137"/>
      <c r="C8" s="136"/>
      <c r="D8" s="132" t="s">
        <v>6</v>
      </c>
      <c r="E8" s="128"/>
      <c r="F8" s="149" t="s">
        <v>78</v>
      </c>
      <c r="G8" s="138"/>
      <c r="H8" s="147" t="s">
        <v>79</v>
      </c>
      <c r="I8" s="141"/>
      <c r="J8" s="150" t="s">
        <v>169</v>
      </c>
      <c r="K8" s="138"/>
      <c r="L8" s="144" t="s">
        <v>80</v>
      </c>
      <c r="M8" s="138"/>
      <c r="N8" s="140" t="s">
        <v>10</v>
      </c>
      <c r="O8" s="139"/>
      <c r="P8" s="151" t="s">
        <v>162</v>
      </c>
      <c r="Q8" s="141"/>
      <c r="R8" s="134" t="s">
        <v>81</v>
      </c>
      <c r="S8" s="142"/>
      <c r="T8" s="145" t="s">
        <v>82</v>
      </c>
      <c r="U8" s="142"/>
      <c r="V8" s="147" t="s">
        <v>83</v>
      </c>
      <c r="W8" s="138"/>
      <c r="X8" s="149" t="s">
        <v>84</v>
      </c>
      <c r="Y8" s="138"/>
      <c r="Z8" s="145" t="s">
        <v>87</v>
      </c>
    </row>
    <row r="9" spans="1:26" ht="24.5">
      <c r="A9" s="137"/>
      <c r="B9" s="137"/>
      <c r="C9" s="136"/>
      <c r="D9" s="128"/>
      <c r="E9" s="128"/>
      <c r="F9" s="351" t="s">
        <v>7</v>
      </c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</row>
    <row r="10" spans="1:26" ht="26.5" customHeight="1">
      <c r="A10" s="153" t="s">
        <v>219</v>
      </c>
      <c r="B10" s="137"/>
      <c r="C10" s="137"/>
      <c r="D10" s="161"/>
      <c r="E10" s="132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</row>
    <row r="11" spans="1:26" ht="26.5" customHeight="1">
      <c r="A11" s="153" t="s">
        <v>134</v>
      </c>
      <c r="B11" s="154"/>
      <c r="C11" s="154"/>
      <c r="D11" s="155"/>
      <c r="E11" s="132"/>
      <c r="F11" s="186">
        <v>41659299</v>
      </c>
      <c r="G11" s="186"/>
      <c r="H11" s="186">
        <v>403596</v>
      </c>
      <c r="I11" s="186"/>
      <c r="J11" s="197">
        <v>0</v>
      </c>
      <c r="K11" s="187"/>
      <c r="L11" s="186">
        <v>4828409</v>
      </c>
      <c r="M11" s="187"/>
      <c r="N11" s="188">
        <v>-37311</v>
      </c>
      <c r="O11" s="187"/>
      <c r="P11" s="188">
        <v>0</v>
      </c>
      <c r="Q11" s="187"/>
      <c r="R11" s="186">
        <v>19462</v>
      </c>
      <c r="S11" s="186"/>
      <c r="T11" s="186">
        <f>SUM(J11:R11)</f>
        <v>4810560</v>
      </c>
      <c r="U11" s="186"/>
      <c r="V11" s="186">
        <v>3000000</v>
      </c>
      <c r="W11" s="187"/>
      <c r="X11" s="186">
        <v>45368305</v>
      </c>
      <c r="Y11" s="187"/>
      <c r="Z11" s="186">
        <f>SUM(T11:X11)+F11+H11</f>
        <v>95241760</v>
      </c>
    </row>
    <row r="12" spans="1:26" ht="26.5" customHeight="1">
      <c r="A12" s="154" t="s">
        <v>170</v>
      </c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</row>
    <row r="13" spans="1:26" ht="26.5" customHeight="1">
      <c r="A13" s="162" t="s">
        <v>205</v>
      </c>
      <c r="B13" s="131"/>
      <c r="C13" s="131"/>
      <c r="D13" s="161"/>
      <c r="E13" s="132"/>
      <c r="F13" s="191"/>
      <c r="G13" s="190"/>
      <c r="H13" s="191"/>
      <c r="I13" s="192"/>
      <c r="J13" s="191"/>
      <c r="K13" s="193"/>
      <c r="L13" s="194"/>
      <c r="M13" s="193"/>
      <c r="N13" s="191"/>
      <c r="O13" s="193"/>
      <c r="P13" s="191"/>
      <c r="Q13" s="193"/>
      <c r="R13" s="194"/>
      <c r="S13" s="186"/>
      <c r="T13" s="194"/>
      <c r="U13" s="186"/>
      <c r="V13" s="191"/>
      <c r="W13" s="193"/>
      <c r="X13" s="194"/>
      <c r="Y13" s="193"/>
      <c r="Z13" s="194"/>
    </row>
    <row r="14" spans="1:26" s="174" customFormat="1" ht="26.5" customHeight="1">
      <c r="A14" s="181"/>
      <c r="B14" s="182" t="s">
        <v>172</v>
      </c>
      <c r="C14" s="172"/>
      <c r="D14" s="183">
        <v>18</v>
      </c>
      <c r="E14" s="183"/>
      <c r="F14" s="235">
        <v>0</v>
      </c>
      <c r="G14" s="236"/>
      <c r="H14" s="235">
        <v>0</v>
      </c>
      <c r="I14" s="237"/>
      <c r="J14" s="235">
        <v>0</v>
      </c>
      <c r="K14" s="238"/>
      <c r="L14" s="239">
        <v>0</v>
      </c>
      <c r="M14" s="238"/>
      <c r="N14" s="235">
        <v>0</v>
      </c>
      <c r="O14" s="238"/>
      <c r="P14" s="235">
        <v>0</v>
      </c>
      <c r="Q14" s="238"/>
      <c r="R14" s="235">
        <v>0</v>
      </c>
      <c r="S14" s="240"/>
      <c r="T14" s="235">
        <f t="shared" ref="T14:T21" si="0">SUM(J14:R14)</f>
        <v>0</v>
      </c>
      <c r="U14" s="240"/>
      <c r="V14" s="235">
        <v>0</v>
      </c>
      <c r="W14" s="238"/>
      <c r="X14" s="239">
        <v>-3069566</v>
      </c>
      <c r="Y14" s="238"/>
      <c r="Z14" s="239">
        <f t="shared" ref="Z14:Z21" si="1">SUM(T14:X14)+F14+H14</f>
        <v>-3069566</v>
      </c>
    </row>
    <row r="15" spans="1:26" ht="26.5" customHeight="1">
      <c r="A15" s="154" t="s">
        <v>211</v>
      </c>
      <c r="B15" s="131"/>
      <c r="C15" s="131"/>
      <c r="D15" s="161"/>
      <c r="E15" s="132"/>
      <c r="F15" s="202">
        <f>+F14</f>
        <v>0</v>
      </c>
      <c r="G15" s="190"/>
      <c r="H15" s="202">
        <f>+H14</f>
        <v>0</v>
      </c>
      <c r="I15" s="192"/>
      <c r="J15" s="202">
        <f>+J14</f>
        <v>0</v>
      </c>
      <c r="K15" s="193"/>
      <c r="L15" s="203">
        <f>+L14</f>
        <v>0</v>
      </c>
      <c r="M15" s="193"/>
      <c r="N15" s="202">
        <f>+N14</f>
        <v>0</v>
      </c>
      <c r="O15" s="193"/>
      <c r="P15" s="202">
        <f>+P14</f>
        <v>0</v>
      </c>
      <c r="Q15" s="193"/>
      <c r="R15" s="202">
        <f>+R14</f>
        <v>0</v>
      </c>
      <c r="S15" s="186"/>
      <c r="T15" s="202">
        <f t="shared" si="0"/>
        <v>0</v>
      </c>
      <c r="U15" s="186"/>
      <c r="V15" s="202">
        <f>+V14</f>
        <v>0</v>
      </c>
      <c r="W15" s="193"/>
      <c r="X15" s="203">
        <f>+X14</f>
        <v>-3069566</v>
      </c>
      <c r="Y15" s="193"/>
      <c r="Z15" s="203">
        <f t="shared" si="1"/>
        <v>-3069566</v>
      </c>
    </row>
    <row r="16" spans="1:26" ht="26.5" customHeight="1">
      <c r="A16" s="156" t="s">
        <v>120</v>
      </c>
      <c r="B16" s="137"/>
      <c r="C16" s="157"/>
      <c r="D16" s="167"/>
      <c r="E16" s="132"/>
      <c r="F16" s="204"/>
      <c r="G16" s="205"/>
      <c r="H16" s="204"/>
      <c r="I16" s="204"/>
      <c r="J16" s="204"/>
      <c r="K16" s="205"/>
      <c r="L16" s="205"/>
      <c r="M16" s="205"/>
      <c r="N16" s="205"/>
      <c r="O16" s="205"/>
      <c r="P16" s="204"/>
      <c r="Q16" s="206"/>
      <c r="R16" s="204"/>
      <c r="S16" s="206"/>
      <c r="T16" s="204"/>
      <c r="U16" s="206"/>
      <c r="V16" s="204"/>
      <c r="W16" s="205"/>
      <c r="X16" s="204"/>
      <c r="Y16" s="207"/>
      <c r="Z16" s="204"/>
    </row>
    <row r="17" spans="1:26" ht="26.5" customHeight="1">
      <c r="A17" s="131"/>
      <c r="B17" s="168" t="s">
        <v>56</v>
      </c>
      <c r="C17" s="169"/>
      <c r="D17" s="132"/>
      <c r="E17" s="132"/>
      <c r="F17" s="197">
        <v>0</v>
      </c>
      <c r="G17" s="197"/>
      <c r="H17" s="197">
        <v>0</v>
      </c>
      <c r="I17" s="198"/>
      <c r="J17" s="197">
        <v>0</v>
      </c>
      <c r="K17" s="209"/>
      <c r="L17" s="197">
        <v>0</v>
      </c>
      <c r="M17" s="208"/>
      <c r="N17" s="197">
        <v>0</v>
      </c>
      <c r="O17" s="208"/>
      <c r="P17" s="197">
        <v>0</v>
      </c>
      <c r="Q17" s="197"/>
      <c r="R17" s="197">
        <v>0</v>
      </c>
      <c r="S17" s="197"/>
      <c r="T17" s="197">
        <f>SUM(J17:R17)</f>
        <v>0</v>
      </c>
      <c r="U17" s="197"/>
      <c r="V17" s="197">
        <v>0</v>
      </c>
      <c r="W17" s="209"/>
      <c r="X17" s="210">
        <v>5516398</v>
      </c>
      <c r="Y17" s="210"/>
      <c r="Z17" s="210">
        <f>SUM(T17:X17)+F17+H17</f>
        <v>5516398</v>
      </c>
    </row>
    <row r="18" spans="1:26" ht="26.5" customHeight="1">
      <c r="A18" s="131"/>
      <c r="B18" s="168" t="s">
        <v>118</v>
      </c>
      <c r="C18" s="131"/>
      <c r="D18" s="132"/>
      <c r="E18" s="132"/>
      <c r="F18" s="196">
        <v>0</v>
      </c>
      <c r="G18" s="197"/>
      <c r="H18" s="196">
        <v>0</v>
      </c>
      <c r="I18" s="211"/>
      <c r="J18" s="196">
        <v>0</v>
      </c>
      <c r="K18" s="207"/>
      <c r="L18" s="230">
        <v>1078401</v>
      </c>
      <c r="M18" s="207"/>
      <c r="N18" s="213">
        <v>266688</v>
      </c>
      <c r="O18" s="207"/>
      <c r="P18" s="196">
        <v>0</v>
      </c>
      <c r="Q18" s="207"/>
      <c r="R18" s="213">
        <v>-24853</v>
      </c>
      <c r="S18" s="200"/>
      <c r="T18" s="213">
        <f>SUM(J18:R18)</f>
        <v>1320236</v>
      </c>
      <c r="U18" s="200"/>
      <c r="V18" s="196">
        <v>0</v>
      </c>
      <c r="W18" s="200"/>
      <c r="X18" s="212">
        <v>-44661</v>
      </c>
      <c r="Y18" s="200"/>
      <c r="Z18" s="196">
        <f>SUM(T18:X18)+F18+H18</f>
        <v>1275575</v>
      </c>
    </row>
    <row r="19" spans="1:26" ht="26.5" customHeight="1">
      <c r="A19" s="127" t="s">
        <v>121</v>
      </c>
      <c r="B19" s="131"/>
      <c r="C19" s="131"/>
      <c r="D19" s="161"/>
      <c r="E19" s="132"/>
      <c r="F19" s="191">
        <f>SUM(F17:F18)</f>
        <v>0</v>
      </c>
      <c r="G19" s="190"/>
      <c r="H19" s="191">
        <f>SUM(H17:H18)</f>
        <v>0</v>
      </c>
      <c r="I19" s="192"/>
      <c r="J19" s="191">
        <f>SUM(J17:J18)</f>
        <v>0</v>
      </c>
      <c r="K19" s="193"/>
      <c r="L19" s="194">
        <f>SUM(L17:L18)</f>
        <v>1078401</v>
      </c>
      <c r="M19" s="193"/>
      <c r="N19" s="191">
        <f>SUM(N17:N18)</f>
        <v>266688</v>
      </c>
      <c r="O19" s="193"/>
      <c r="P19" s="191">
        <f>SUM(P17:P18)</f>
        <v>0</v>
      </c>
      <c r="Q19" s="193"/>
      <c r="R19" s="194">
        <f>SUM(R17:R18)</f>
        <v>-24853</v>
      </c>
      <c r="S19" s="186"/>
      <c r="T19" s="194">
        <f>SUM(J19:R19)</f>
        <v>1320236</v>
      </c>
      <c r="U19" s="186"/>
      <c r="V19" s="191">
        <f>SUM(V17:V18)</f>
        <v>0</v>
      </c>
      <c r="W19" s="193"/>
      <c r="X19" s="194">
        <f>SUM(X17:X18)</f>
        <v>5471737</v>
      </c>
      <c r="Y19" s="193"/>
      <c r="Z19" s="194">
        <f>SUM(T19:X19)+F19+H19</f>
        <v>6791973</v>
      </c>
    </row>
    <row r="20" spans="1:26" ht="26.5" customHeight="1">
      <c r="A20" s="131" t="s">
        <v>88</v>
      </c>
      <c r="B20" s="131"/>
      <c r="C20" s="131"/>
      <c r="D20" s="132"/>
      <c r="E20" s="132"/>
      <c r="F20" s="197">
        <v>0</v>
      </c>
      <c r="G20" s="214"/>
      <c r="H20" s="197">
        <v>0</v>
      </c>
      <c r="I20" s="215"/>
      <c r="J20" s="197">
        <v>0</v>
      </c>
      <c r="K20" s="215"/>
      <c r="L20" s="198">
        <v>-97303</v>
      </c>
      <c r="M20" s="215"/>
      <c r="N20" s="197">
        <v>0</v>
      </c>
      <c r="O20" s="215"/>
      <c r="P20" s="197">
        <v>0</v>
      </c>
      <c r="Q20" s="214"/>
      <c r="R20" s="197">
        <v>0</v>
      </c>
      <c r="S20" s="215"/>
      <c r="T20" s="197">
        <f t="shared" si="0"/>
        <v>-97303</v>
      </c>
      <c r="U20" s="215"/>
      <c r="V20" s="197">
        <v>0</v>
      </c>
      <c r="W20" s="215"/>
      <c r="X20" s="241">
        <f>-T20</f>
        <v>97303</v>
      </c>
      <c r="Y20" s="215"/>
      <c r="Z20" s="241">
        <f t="shared" si="1"/>
        <v>0</v>
      </c>
    </row>
    <row r="21" spans="1:26" ht="26.5" customHeight="1" thickBot="1">
      <c r="A21" s="185" t="s">
        <v>216</v>
      </c>
      <c r="B21" s="154"/>
      <c r="C21" s="154"/>
      <c r="D21" s="161"/>
      <c r="E21" s="161"/>
      <c r="F21" s="217">
        <f>+F11+F19+F20+F15</f>
        <v>41659299</v>
      </c>
      <c r="G21" s="193"/>
      <c r="H21" s="217">
        <f>+H11+H19+H20+H15</f>
        <v>403596</v>
      </c>
      <c r="I21" s="193"/>
      <c r="J21" s="218">
        <f>+J11+J19+J20+J15</f>
        <v>0</v>
      </c>
      <c r="K21" s="193"/>
      <c r="L21" s="217">
        <f>+L11+L19+L20+L15</f>
        <v>5809507</v>
      </c>
      <c r="M21" s="193"/>
      <c r="N21" s="217">
        <f>+N11+N19+N20+N15</f>
        <v>229377</v>
      </c>
      <c r="O21" s="193"/>
      <c r="P21" s="218">
        <f>+P11+P19+P20+P15</f>
        <v>0</v>
      </c>
      <c r="Q21" s="193"/>
      <c r="R21" s="217">
        <f>+R11+R19+R20+R15</f>
        <v>-5391</v>
      </c>
      <c r="S21" s="193"/>
      <c r="T21" s="217">
        <f t="shared" si="0"/>
        <v>6033493</v>
      </c>
      <c r="U21" s="193"/>
      <c r="V21" s="217">
        <f>+V11+V19+V20+V15</f>
        <v>3000000</v>
      </c>
      <c r="W21" s="193"/>
      <c r="X21" s="217">
        <f>+X11+X19+X20+X15</f>
        <v>47867779</v>
      </c>
      <c r="Y21" s="193"/>
      <c r="Z21" s="217">
        <f t="shared" si="1"/>
        <v>98964167</v>
      </c>
    </row>
    <row r="22" spans="1:26" ht="5.5" customHeight="1" thickTop="1">
      <c r="A22" s="131"/>
      <c r="B22" s="131"/>
      <c r="C22" s="131"/>
      <c r="D22" s="132"/>
      <c r="E22" s="132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20"/>
      <c r="Y22" s="220"/>
      <c r="Z22" s="220"/>
    </row>
    <row r="23" spans="1:26" ht="26.5" customHeight="1">
      <c r="A23" s="153" t="s">
        <v>217</v>
      </c>
      <c r="B23" s="137"/>
      <c r="C23" s="137"/>
      <c r="D23" s="161"/>
      <c r="E23" s="132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</row>
    <row r="24" spans="1:26" ht="26.5" customHeight="1">
      <c r="A24" s="160" t="s">
        <v>163</v>
      </c>
      <c r="B24" s="154"/>
      <c r="C24" s="154"/>
      <c r="D24" s="155"/>
      <c r="E24" s="132"/>
      <c r="F24" s="186">
        <v>91541387</v>
      </c>
      <c r="G24" s="186"/>
      <c r="H24" s="186">
        <v>43217044</v>
      </c>
      <c r="I24" s="186"/>
      <c r="J24" s="190">
        <v>0</v>
      </c>
      <c r="K24" s="187"/>
      <c r="L24" s="186">
        <v>5767838</v>
      </c>
      <c r="M24" s="187"/>
      <c r="N24" s="186">
        <v>254753</v>
      </c>
      <c r="O24" s="187"/>
      <c r="P24" s="188">
        <v>0</v>
      </c>
      <c r="Q24" s="186"/>
      <c r="R24" s="186">
        <v>-13675</v>
      </c>
      <c r="S24" s="186"/>
      <c r="T24" s="186">
        <f>SUM(J24:R24)</f>
        <v>6008916</v>
      </c>
      <c r="U24" s="186"/>
      <c r="V24" s="186">
        <v>3360000</v>
      </c>
      <c r="W24" s="187"/>
      <c r="X24" s="186">
        <v>46987423</v>
      </c>
      <c r="Y24" s="187"/>
      <c r="Z24" s="186">
        <f>+F24+H24+T24+V24+X24</f>
        <v>191114770</v>
      </c>
    </row>
    <row r="25" spans="1:26" s="174" customFormat="1" ht="26.5" customHeight="1">
      <c r="A25" s="171" t="s">
        <v>165</v>
      </c>
      <c r="B25" s="175"/>
      <c r="C25" s="175"/>
      <c r="D25" s="132">
        <v>3</v>
      </c>
      <c r="E25" s="173"/>
      <c r="F25" s="242">
        <v>0</v>
      </c>
      <c r="G25" s="243"/>
      <c r="H25" s="242">
        <v>0</v>
      </c>
      <c r="I25" s="244"/>
      <c r="J25" s="242">
        <v>0</v>
      </c>
      <c r="K25" s="245"/>
      <c r="L25" s="242">
        <v>0</v>
      </c>
      <c r="M25" s="243"/>
      <c r="N25" s="242">
        <v>195053</v>
      </c>
      <c r="O25" s="243"/>
      <c r="P25" s="242">
        <v>-79195</v>
      </c>
      <c r="Q25" s="243"/>
      <c r="R25" s="242">
        <v>0</v>
      </c>
      <c r="S25" s="246"/>
      <c r="T25" s="242">
        <f>SUM(J25:R25)</f>
        <v>115858</v>
      </c>
      <c r="U25" s="246"/>
      <c r="V25" s="242">
        <v>0</v>
      </c>
      <c r="W25" s="246"/>
      <c r="X25" s="242">
        <v>87311</v>
      </c>
      <c r="Y25" s="246"/>
      <c r="Z25" s="242">
        <f>+F25+H25+T25+V25+X25</f>
        <v>203169</v>
      </c>
    </row>
    <row r="26" spans="1:26" ht="26.5" customHeight="1">
      <c r="A26" s="160" t="s">
        <v>164</v>
      </c>
      <c r="B26" s="154"/>
      <c r="C26" s="154"/>
      <c r="D26" s="155"/>
      <c r="E26" s="132"/>
      <c r="F26" s="186">
        <f>+F24+F25</f>
        <v>91541387</v>
      </c>
      <c r="G26" s="186"/>
      <c r="H26" s="186">
        <f>+H24+H25</f>
        <v>43217044</v>
      </c>
      <c r="I26" s="186"/>
      <c r="J26" s="190">
        <f>+J24+J25</f>
        <v>0</v>
      </c>
      <c r="K26" s="187"/>
      <c r="L26" s="186">
        <f>+L24+L25</f>
        <v>5767838</v>
      </c>
      <c r="M26" s="187"/>
      <c r="N26" s="186">
        <f>+N24+N25</f>
        <v>449806</v>
      </c>
      <c r="O26" s="187"/>
      <c r="P26" s="190">
        <f>+P24+P25</f>
        <v>-79195</v>
      </c>
      <c r="Q26" s="186"/>
      <c r="R26" s="186">
        <f>+R24+R25</f>
        <v>-13675</v>
      </c>
      <c r="S26" s="186"/>
      <c r="T26" s="186">
        <f>SUM(J26:R26)</f>
        <v>6124774</v>
      </c>
      <c r="U26" s="186"/>
      <c r="V26" s="186">
        <f>+V24+V25</f>
        <v>3360000</v>
      </c>
      <c r="W26" s="187"/>
      <c r="X26" s="186">
        <f>+X24+X25</f>
        <v>47074734</v>
      </c>
      <c r="Y26" s="187"/>
      <c r="Z26" s="186">
        <f>+Z24+Z25</f>
        <v>191317939</v>
      </c>
    </row>
    <row r="27" spans="1:26" ht="26.5" customHeight="1">
      <c r="A27" s="154" t="s">
        <v>170</v>
      </c>
      <c r="B27" s="154"/>
      <c r="C27" s="154"/>
      <c r="D27" s="155"/>
      <c r="E27" s="132"/>
      <c r="F27" s="186"/>
      <c r="G27" s="186"/>
      <c r="H27" s="186"/>
      <c r="I27" s="186"/>
      <c r="J27" s="190"/>
      <c r="K27" s="187"/>
      <c r="L27" s="186"/>
      <c r="M27" s="187"/>
      <c r="N27" s="186"/>
      <c r="O27" s="187"/>
      <c r="P27" s="186"/>
      <c r="Q27" s="186"/>
      <c r="R27" s="186"/>
      <c r="S27" s="186"/>
      <c r="T27" s="186"/>
      <c r="U27" s="186"/>
      <c r="V27" s="186"/>
      <c r="W27" s="187"/>
      <c r="X27" s="186"/>
      <c r="Y27" s="187"/>
      <c r="Z27" s="186"/>
    </row>
    <row r="28" spans="1:26" ht="26.5" customHeight="1">
      <c r="A28" s="162" t="s">
        <v>171</v>
      </c>
      <c r="B28" s="154"/>
      <c r="C28" s="154"/>
      <c r="D28" s="155"/>
      <c r="E28" s="132"/>
      <c r="F28" s="186"/>
      <c r="G28" s="186"/>
      <c r="H28" s="186"/>
      <c r="I28" s="186"/>
      <c r="J28" s="190"/>
      <c r="K28" s="187"/>
      <c r="L28" s="186"/>
      <c r="M28" s="187"/>
      <c r="N28" s="186"/>
      <c r="O28" s="187"/>
      <c r="P28" s="186"/>
      <c r="Q28" s="186"/>
      <c r="R28" s="186"/>
      <c r="S28" s="186"/>
      <c r="T28" s="186"/>
      <c r="U28" s="186"/>
      <c r="V28" s="186"/>
      <c r="W28" s="187"/>
      <c r="X28" s="186"/>
      <c r="Y28" s="187"/>
      <c r="Z28" s="186"/>
    </row>
    <row r="29" spans="1:26" s="254" customFormat="1" ht="26.5" customHeight="1">
      <c r="A29" s="330"/>
      <c r="B29" s="330" t="s">
        <v>227</v>
      </c>
      <c r="C29" s="331"/>
      <c r="D29" s="332"/>
      <c r="E29" s="332"/>
      <c r="F29" s="312">
        <v>0</v>
      </c>
      <c r="G29" s="333"/>
      <c r="H29" s="312">
        <v>105072</v>
      </c>
      <c r="I29" s="312"/>
      <c r="J29" s="312">
        <v>0</v>
      </c>
      <c r="K29" s="322"/>
      <c r="L29" s="312">
        <v>0</v>
      </c>
      <c r="M29" s="333"/>
      <c r="N29" s="312">
        <v>0</v>
      </c>
      <c r="O29" s="333"/>
      <c r="P29" s="312">
        <v>0</v>
      </c>
      <c r="Q29" s="333"/>
      <c r="R29" s="312">
        <v>0</v>
      </c>
      <c r="S29" s="321"/>
      <c r="T29" s="312">
        <f>SUM(J29:R29)</f>
        <v>0</v>
      </c>
      <c r="U29" s="321"/>
      <c r="V29" s="312">
        <v>0</v>
      </c>
      <c r="W29" s="321"/>
      <c r="X29" s="312">
        <v>0</v>
      </c>
      <c r="Y29" s="321"/>
      <c r="Z29" s="322">
        <f>+F29+H29+T29+V29+X29</f>
        <v>105072</v>
      </c>
    </row>
    <row r="30" spans="1:26" s="254" customFormat="1" ht="26.5" customHeight="1">
      <c r="A30" s="330"/>
      <c r="B30" s="330" t="s">
        <v>244</v>
      </c>
      <c r="C30" s="331"/>
      <c r="D30" s="332"/>
      <c r="E30" s="332"/>
      <c r="F30" s="312">
        <v>47559</v>
      </c>
      <c r="G30" s="333"/>
      <c r="H30" s="312">
        <v>-515</v>
      </c>
      <c r="I30" s="312"/>
      <c r="J30" s="312">
        <v>50592</v>
      </c>
      <c r="K30" s="322"/>
      <c r="L30" s="312">
        <v>0</v>
      </c>
      <c r="M30" s="333"/>
      <c r="N30" s="312">
        <v>0</v>
      </c>
      <c r="O30" s="333"/>
      <c r="P30" s="312">
        <v>0</v>
      </c>
      <c r="Q30" s="333"/>
      <c r="R30" s="312">
        <v>0</v>
      </c>
      <c r="S30" s="321"/>
      <c r="T30" s="312">
        <f>SUM(J30:R30)</f>
        <v>50592</v>
      </c>
      <c r="U30" s="321"/>
      <c r="V30" s="312">
        <v>0</v>
      </c>
      <c r="W30" s="321"/>
      <c r="X30" s="312">
        <v>0</v>
      </c>
      <c r="Y30" s="321"/>
      <c r="Z30" s="322">
        <f>+F30+H30+T30+V30+X30</f>
        <v>97636</v>
      </c>
    </row>
    <row r="31" spans="1:26" ht="26.5" customHeight="1">
      <c r="A31" s="159"/>
      <c r="B31" s="159" t="s">
        <v>172</v>
      </c>
      <c r="C31" s="131"/>
      <c r="D31" s="132">
        <v>18</v>
      </c>
      <c r="E31" s="132"/>
      <c r="F31" s="196">
        <v>0</v>
      </c>
      <c r="G31" s="215"/>
      <c r="H31" s="196">
        <v>0</v>
      </c>
      <c r="I31" s="215"/>
      <c r="J31" s="196">
        <v>0</v>
      </c>
      <c r="K31" s="215"/>
      <c r="L31" s="196">
        <v>0</v>
      </c>
      <c r="M31" s="214"/>
      <c r="N31" s="196">
        <v>0</v>
      </c>
      <c r="O31" s="214"/>
      <c r="P31" s="196">
        <v>0</v>
      </c>
      <c r="Q31" s="214"/>
      <c r="R31" s="196">
        <v>0</v>
      </c>
      <c r="S31" s="215"/>
      <c r="T31" s="196">
        <v>0</v>
      </c>
      <c r="U31" s="215"/>
      <c r="V31" s="196">
        <v>0</v>
      </c>
      <c r="W31" s="215"/>
      <c r="X31" s="247">
        <v>-963575</v>
      </c>
      <c r="Y31" s="215"/>
      <c r="Z31" s="247">
        <f>+F31+H31+T31+V31+X31</f>
        <v>-963575</v>
      </c>
    </row>
    <row r="32" spans="1:26" ht="26.5" customHeight="1">
      <c r="A32" s="162" t="s">
        <v>173</v>
      </c>
      <c r="B32" s="131"/>
      <c r="C32" s="131"/>
      <c r="D32" s="132"/>
      <c r="E32" s="132"/>
      <c r="F32" s="248">
        <f>SUM(F29:F31)</f>
        <v>47559</v>
      </c>
      <c r="G32" s="249"/>
      <c r="H32" s="248">
        <f>SUM(H29:H31)</f>
        <v>104557</v>
      </c>
      <c r="I32" s="249"/>
      <c r="J32" s="248">
        <f>SUM(J29:J31)</f>
        <v>50592</v>
      </c>
      <c r="K32" s="249"/>
      <c r="L32" s="248">
        <f>SUM(L29:L31)</f>
        <v>0</v>
      </c>
      <c r="M32" s="250"/>
      <c r="N32" s="248">
        <f>SUM(N29:N31)</f>
        <v>0</v>
      </c>
      <c r="O32" s="250"/>
      <c r="P32" s="248">
        <f>SUM(P29:P31)</f>
        <v>0</v>
      </c>
      <c r="Q32" s="250"/>
      <c r="R32" s="248">
        <f>SUM(R29:R31)</f>
        <v>0</v>
      </c>
      <c r="S32" s="249"/>
      <c r="T32" s="248">
        <f>SUM(T29:T31)</f>
        <v>50592</v>
      </c>
      <c r="U32" s="249"/>
      <c r="V32" s="248">
        <f>SUM(V29:V31)</f>
        <v>0</v>
      </c>
      <c r="W32" s="249"/>
      <c r="X32" s="251">
        <f>SUM(X29:X31)</f>
        <v>-963575</v>
      </c>
      <c r="Y32" s="249"/>
      <c r="Z32" s="251">
        <f>SUM(Z29:Z31)</f>
        <v>-760867</v>
      </c>
    </row>
    <row r="33" spans="1:26" ht="26.5" customHeight="1">
      <c r="A33" s="156" t="s">
        <v>120</v>
      </c>
      <c r="B33" s="137"/>
      <c r="C33" s="157"/>
      <c r="D33" s="167"/>
      <c r="E33" s="132"/>
      <c r="F33" s="204"/>
      <c r="G33" s="205"/>
      <c r="H33" s="204"/>
      <c r="I33" s="204"/>
      <c r="J33" s="204"/>
      <c r="K33" s="205"/>
      <c r="L33" s="205"/>
      <c r="M33" s="205"/>
      <c r="N33" s="205"/>
      <c r="O33" s="205"/>
      <c r="P33" s="204"/>
      <c r="Q33" s="206"/>
      <c r="R33" s="204"/>
      <c r="S33" s="206"/>
      <c r="T33" s="204"/>
      <c r="U33" s="206"/>
      <c r="V33" s="204"/>
      <c r="W33" s="205"/>
      <c r="X33" s="204"/>
      <c r="Y33" s="207"/>
      <c r="Z33" s="204"/>
    </row>
    <row r="34" spans="1:26" ht="26.5" customHeight="1">
      <c r="A34" s="131"/>
      <c r="B34" s="168" t="s">
        <v>56</v>
      </c>
      <c r="C34" s="169"/>
      <c r="D34" s="132"/>
      <c r="E34" s="132"/>
      <c r="F34" s="197">
        <v>0</v>
      </c>
      <c r="G34" s="197"/>
      <c r="H34" s="197">
        <v>0</v>
      </c>
      <c r="I34" s="198"/>
      <c r="J34" s="197">
        <v>0</v>
      </c>
      <c r="K34" s="209"/>
      <c r="L34" s="197">
        <v>0</v>
      </c>
      <c r="M34" s="208"/>
      <c r="N34" s="197">
        <v>0</v>
      </c>
      <c r="O34" s="208"/>
      <c r="P34" s="197">
        <v>0</v>
      </c>
      <c r="Q34" s="197"/>
      <c r="R34" s="197">
        <v>0</v>
      </c>
      <c r="S34" s="197"/>
      <c r="T34" s="197">
        <f t="shared" ref="T34:T39" si="2">SUM(J34:R34)</f>
        <v>0</v>
      </c>
      <c r="U34" s="197"/>
      <c r="V34" s="197">
        <v>0</v>
      </c>
      <c r="W34" s="209"/>
      <c r="X34" s="210">
        <f>+'PL 9 Mths'!I72</f>
        <v>22640695</v>
      </c>
      <c r="Y34" s="210"/>
      <c r="Z34" s="210">
        <f>+F34+H34+T34+V34+X34</f>
        <v>22640695</v>
      </c>
    </row>
    <row r="35" spans="1:26" ht="26.5" customHeight="1">
      <c r="A35" s="131"/>
      <c r="B35" s="168" t="s">
        <v>118</v>
      </c>
      <c r="C35" s="131"/>
      <c r="D35" s="132"/>
      <c r="E35" s="132"/>
      <c r="F35" s="196">
        <v>0</v>
      </c>
      <c r="G35" s="197"/>
      <c r="H35" s="196">
        <v>0</v>
      </c>
      <c r="I35" s="211"/>
      <c r="J35" s="196">
        <v>0</v>
      </c>
      <c r="K35" s="207"/>
      <c r="L35" s="196">
        <v>-91460</v>
      </c>
      <c r="M35" s="208"/>
      <c r="N35" s="311">
        <f>47684+1</f>
        <v>47685</v>
      </c>
      <c r="O35" s="208"/>
      <c r="P35" s="196">
        <v>19299</v>
      </c>
      <c r="Q35" s="207"/>
      <c r="R35" s="196">
        <v>0</v>
      </c>
      <c r="S35" s="200"/>
      <c r="T35" s="213">
        <f t="shared" si="2"/>
        <v>-24476</v>
      </c>
      <c r="U35" s="200"/>
      <c r="V35" s="196">
        <v>0</v>
      </c>
      <c r="W35" s="200"/>
      <c r="X35" s="196">
        <v>-19939</v>
      </c>
      <c r="Y35" s="200"/>
      <c r="Z35" s="252">
        <f>+F35+H35+T35+V35+X35</f>
        <v>-44415</v>
      </c>
    </row>
    <row r="36" spans="1:26" ht="26.5" customHeight="1">
      <c r="A36" s="127" t="s">
        <v>121</v>
      </c>
      <c r="B36" s="131"/>
      <c r="C36" s="131"/>
      <c r="D36" s="161"/>
      <c r="E36" s="132"/>
      <c r="F36" s="191">
        <f>+F34+F35</f>
        <v>0</v>
      </c>
      <c r="G36" s="190"/>
      <c r="H36" s="191">
        <f>+H34+H35</f>
        <v>0</v>
      </c>
      <c r="I36" s="192"/>
      <c r="J36" s="191">
        <f>+J34+J35</f>
        <v>0</v>
      </c>
      <c r="K36" s="193"/>
      <c r="L36" s="194">
        <f>+L34+L35</f>
        <v>-91460</v>
      </c>
      <c r="M36" s="193"/>
      <c r="N36" s="191">
        <f>+N34+N35</f>
        <v>47685</v>
      </c>
      <c r="O36" s="193"/>
      <c r="P36" s="194">
        <f>+P34+P35</f>
        <v>19299</v>
      </c>
      <c r="Q36" s="193"/>
      <c r="R36" s="191">
        <f>+R34+R35</f>
        <v>0</v>
      </c>
      <c r="S36" s="186"/>
      <c r="T36" s="194">
        <f t="shared" si="2"/>
        <v>-24476</v>
      </c>
      <c r="U36" s="186"/>
      <c r="V36" s="191">
        <f>+V34+V35</f>
        <v>0</v>
      </c>
      <c r="W36" s="193"/>
      <c r="X36" s="194">
        <f>+X34+X35</f>
        <v>22620756</v>
      </c>
      <c r="Y36" s="193"/>
      <c r="Z36" s="194">
        <f>+F36+H36+T36+V36+X36</f>
        <v>22596280</v>
      </c>
    </row>
    <row r="37" spans="1:26" ht="26.5" customHeight="1">
      <c r="A37" s="131" t="s">
        <v>226</v>
      </c>
      <c r="B37" s="131"/>
      <c r="C37" s="131"/>
      <c r="D37" s="161"/>
      <c r="E37" s="132"/>
      <c r="F37" s="197">
        <v>0</v>
      </c>
      <c r="G37" s="190"/>
      <c r="H37" s="197">
        <v>0</v>
      </c>
      <c r="I37" s="192"/>
      <c r="J37" s="197">
        <v>0</v>
      </c>
      <c r="K37" s="193"/>
      <c r="L37" s="197">
        <v>0</v>
      </c>
      <c r="M37" s="193"/>
      <c r="N37" s="197">
        <v>0</v>
      </c>
      <c r="O37" s="193"/>
      <c r="P37" s="197">
        <v>0</v>
      </c>
      <c r="Q37" s="193"/>
      <c r="R37" s="197">
        <v>0</v>
      </c>
      <c r="S37" s="186"/>
      <c r="T37" s="197">
        <f t="shared" si="2"/>
        <v>0</v>
      </c>
      <c r="U37" s="186"/>
      <c r="V37" s="231">
        <v>6731000</v>
      </c>
      <c r="W37" s="193"/>
      <c r="X37" s="232">
        <f>-V37</f>
        <v>-6731000</v>
      </c>
      <c r="Y37" s="193"/>
      <c r="Z37" s="197">
        <v>0</v>
      </c>
    </row>
    <row r="38" spans="1:26" ht="26.5" customHeight="1">
      <c r="A38" s="131" t="s">
        <v>88</v>
      </c>
      <c r="B38" s="131"/>
      <c r="C38" s="131"/>
      <c r="D38" s="132"/>
      <c r="E38" s="132"/>
      <c r="F38" s="197">
        <v>0</v>
      </c>
      <c r="G38" s="214"/>
      <c r="H38" s="197">
        <v>0</v>
      </c>
      <c r="I38" s="215"/>
      <c r="J38" s="197">
        <v>0</v>
      </c>
      <c r="K38" s="215"/>
      <c r="L38" s="198">
        <v>-102979</v>
      </c>
      <c r="M38" s="215"/>
      <c r="N38" s="197">
        <v>0</v>
      </c>
      <c r="O38" s="215"/>
      <c r="P38" s="197">
        <v>0</v>
      </c>
      <c r="Q38" s="214"/>
      <c r="R38" s="197">
        <v>0</v>
      </c>
      <c r="S38" s="215"/>
      <c r="T38" s="198">
        <f t="shared" si="2"/>
        <v>-102979</v>
      </c>
      <c r="U38" s="215"/>
      <c r="V38" s="197">
        <v>0</v>
      </c>
      <c r="W38" s="215"/>
      <c r="X38" s="241">
        <f>-T38</f>
        <v>102979</v>
      </c>
      <c r="Y38" s="215"/>
      <c r="Z38" s="197">
        <v>0</v>
      </c>
    </row>
    <row r="39" spans="1:26" ht="26.5" customHeight="1" thickBot="1">
      <c r="A39" s="185" t="s">
        <v>218</v>
      </c>
      <c r="B39" s="154"/>
      <c r="C39" s="154"/>
      <c r="D39" s="161"/>
      <c r="E39" s="161"/>
      <c r="F39" s="217">
        <f>+F26+F32+F36+F37+F38</f>
        <v>91588946</v>
      </c>
      <c r="G39" s="193"/>
      <c r="H39" s="217">
        <f>+H26+H32+H36+H37+H38</f>
        <v>43321601</v>
      </c>
      <c r="I39" s="193"/>
      <c r="J39" s="218">
        <f>+J26+J32+J36+J37+J38</f>
        <v>50592</v>
      </c>
      <c r="K39" s="193"/>
      <c r="L39" s="217">
        <f>+L26+L32+L36+L37+L38</f>
        <v>5573399</v>
      </c>
      <c r="M39" s="193"/>
      <c r="N39" s="217">
        <f>+N26+N32+N36+N37+N38</f>
        <v>497491</v>
      </c>
      <c r="O39" s="193"/>
      <c r="P39" s="217">
        <f>+P26+P32+P36+P37+P38</f>
        <v>-59896</v>
      </c>
      <c r="Q39" s="193"/>
      <c r="R39" s="217">
        <f>+R26+R32+R36+R37+R38</f>
        <v>-13675</v>
      </c>
      <c r="S39" s="193"/>
      <c r="T39" s="217">
        <f t="shared" si="2"/>
        <v>6047911</v>
      </c>
      <c r="U39" s="193"/>
      <c r="V39" s="217">
        <f>+V26+V32+V36+V37+V38</f>
        <v>10091000</v>
      </c>
      <c r="W39" s="193"/>
      <c r="X39" s="217">
        <f>+X26+X32+X36+X37+X38</f>
        <v>62103894</v>
      </c>
      <c r="Y39" s="193"/>
      <c r="Z39" s="217">
        <f>+F39+H39+T39+V39+X39</f>
        <v>213153352</v>
      </c>
    </row>
    <row r="40" spans="1:26" ht="29" thickTop="1">
      <c r="A40" s="131"/>
      <c r="B40" s="131"/>
      <c r="C40" s="131"/>
      <c r="D40" s="132"/>
      <c r="E40" s="132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20"/>
      <c r="Y40" s="220"/>
      <c r="Z40" s="220"/>
    </row>
    <row r="41" spans="1:26" s="254" customFormat="1"/>
  </sheetData>
  <mergeCells count="4">
    <mergeCell ref="J4:R4"/>
    <mergeCell ref="F9:Z9"/>
    <mergeCell ref="V4:X4"/>
    <mergeCell ref="F3:Z3"/>
  </mergeCells>
  <pageMargins left="0.59055118110236204" right="0.59055118110236204" top="0.47244094488188998" bottom="0.511811023622047" header="0.511811023622047" footer="0.511811023622047"/>
  <pageSetup paperSize="9" scale="48" firstPageNumber="1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I98"/>
  <sheetViews>
    <sheetView tabSelected="1" topLeftCell="A100" zoomScale="85" zoomScaleNormal="85" zoomScaleSheetLayoutView="85" workbookViewId="0">
      <selection activeCell="B50" sqref="B50"/>
    </sheetView>
  </sheetViews>
  <sheetFormatPr defaultColWidth="9" defaultRowHeight="24" customHeight="1"/>
  <cols>
    <col min="1" max="1" width="12.453125" style="282" customWidth="1"/>
    <col min="2" max="2" width="61.453125" style="282" customWidth="1"/>
    <col min="3" max="3" width="13.453125" style="282" bestFit="1" customWidth="1"/>
    <col min="4" max="4" width="1.1796875" style="282" customWidth="1"/>
    <col min="5" max="5" width="12.453125" style="282" bestFit="1" customWidth="1"/>
    <col min="6" max="6" width="1.1796875" style="282" customWidth="1"/>
    <col min="7" max="7" width="13.453125" style="282" bestFit="1" customWidth="1"/>
    <col min="8" max="8" width="1.1796875" style="282" customWidth="1"/>
    <col min="9" max="9" width="12.453125" style="282" bestFit="1" customWidth="1"/>
    <col min="10" max="16384" width="9" style="282"/>
  </cols>
  <sheetData>
    <row r="1" spans="1:9" s="255" customFormat="1" ht="23.15" customHeight="1">
      <c r="A1" s="60" t="s">
        <v>0</v>
      </c>
      <c r="C1" s="256"/>
      <c r="D1" s="256"/>
      <c r="E1" s="256"/>
      <c r="F1" s="256"/>
      <c r="G1" s="256"/>
      <c r="H1" s="256"/>
      <c r="I1" s="256"/>
    </row>
    <row r="2" spans="1:9" s="255" customFormat="1" ht="23.15" customHeight="1">
      <c r="A2" s="60" t="s">
        <v>247</v>
      </c>
      <c r="C2" s="256"/>
      <c r="D2" s="256"/>
      <c r="E2" s="256"/>
      <c r="F2" s="256"/>
      <c r="G2" s="256"/>
      <c r="H2" s="256"/>
      <c r="I2" s="256"/>
    </row>
    <row r="3" spans="1:9" s="258" customFormat="1" ht="20.5" customHeight="1">
      <c r="A3" s="20"/>
      <c r="B3" s="257"/>
      <c r="C3" s="341" t="s">
        <v>2</v>
      </c>
      <c r="D3" s="341"/>
      <c r="E3" s="341"/>
      <c r="F3" s="328"/>
      <c r="G3" s="341" t="s">
        <v>3</v>
      </c>
      <c r="H3" s="341"/>
      <c r="I3" s="341"/>
    </row>
    <row r="4" spans="1:9" s="258" customFormat="1" ht="22" customHeight="1">
      <c r="A4" s="20"/>
      <c r="B4" s="257"/>
      <c r="C4" s="354" t="s">
        <v>215</v>
      </c>
      <c r="D4" s="354"/>
      <c r="E4" s="354"/>
      <c r="F4" s="59"/>
      <c r="G4" s="354" t="s">
        <v>215</v>
      </c>
      <c r="H4" s="354"/>
      <c r="I4" s="354"/>
    </row>
    <row r="5" spans="1:9" s="258" customFormat="1" ht="22" customHeight="1">
      <c r="A5" s="20"/>
      <c r="B5" s="257"/>
      <c r="C5" s="354" t="s">
        <v>214</v>
      </c>
      <c r="D5" s="354"/>
      <c r="E5" s="354"/>
      <c r="F5" s="59"/>
      <c r="G5" s="354" t="s">
        <v>214</v>
      </c>
      <c r="H5" s="354"/>
      <c r="I5" s="354"/>
    </row>
    <row r="6" spans="1:9" s="258" customFormat="1" ht="20.5" customHeight="1">
      <c r="A6" s="24"/>
      <c r="B6" s="257"/>
      <c r="C6" s="107">
        <v>2563</v>
      </c>
      <c r="D6" s="259"/>
      <c r="E6" s="107">
        <v>2562</v>
      </c>
      <c r="F6" s="257"/>
      <c r="G6" s="107">
        <v>2563</v>
      </c>
      <c r="H6" s="259"/>
      <c r="I6" s="107">
        <v>2562</v>
      </c>
    </row>
    <row r="7" spans="1:9" s="258" customFormat="1" ht="20.5" customHeight="1">
      <c r="A7" s="24"/>
      <c r="B7" s="257"/>
      <c r="C7" s="353" t="s">
        <v>7</v>
      </c>
      <c r="D7" s="353"/>
      <c r="E7" s="353"/>
      <c r="F7" s="353"/>
      <c r="G7" s="353"/>
      <c r="H7" s="353"/>
      <c r="I7" s="353"/>
    </row>
    <row r="8" spans="1:9" s="258" customFormat="1" ht="21.65" customHeight="1">
      <c r="A8" s="260" t="s">
        <v>89</v>
      </c>
      <c r="B8" s="257"/>
      <c r="C8" s="261"/>
      <c r="D8" s="262"/>
      <c r="E8" s="261"/>
      <c r="F8" s="262"/>
      <c r="G8" s="261"/>
      <c r="H8" s="262"/>
      <c r="I8" s="261"/>
    </row>
    <row r="9" spans="1:9" s="258" customFormat="1" ht="21.65" customHeight="1">
      <c r="A9" s="29" t="s">
        <v>54</v>
      </c>
      <c r="B9" s="257"/>
      <c r="C9" s="263">
        <v>10844487</v>
      </c>
      <c r="D9" s="49"/>
      <c r="E9" s="263">
        <v>6804154</v>
      </c>
      <c r="F9" s="263"/>
      <c r="G9" s="263">
        <v>23032920</v>
      </c>
      <c r="H9" s="263"/>
      <c r="I9" s="263">
        <v>6709179</v>
      </c>
    </row>
    <row r="10" spans="1:9" s="266" customFormat="1" ht="22" customHeight="1">
      <c r="A10" s="27" t="s">
        <v>90</v>
      </c>
      <c r="B10" s="264"/>
      <c r="C10" s="265"/>
      <c r="D10" s="50"/>
      <c r="E10" s="265"/>
      <c r="F10" s="265"/>
      <c r="G10" s="265"/>
      <c r="H10" s="265"/>
      <c r="I10" s="265"/>
    </row>
    <row r="11" spans="1:9" s="266" customFormat="1" ht="20.5" customHeight="1">
      <c r="A11" s="27" t="s">
        <v>91</v>
      </c>
      <c r="B11" s="264"/>
      <c r="C11" s="265"/>
      <c r="D11" s="50"/>
      <c r="E11" s="265"/>
      <c r="F11" s="265"/>
      <c r="G11" s="265"/>
      <c r="H11" s="265"/>
      <c r="I11" s="265"/>
    </row>
    <row r="12" spans="1:9" s="258" customFormat="1" ht="22" customHeight="1">
      <c r="A12" s="29" t="s">
        <v>92</v>
      </c>
      <c r="B12" s="257"/>
      <c r="C12" s="263">
        <v>3477088</v>
      </c>
      <c r="D12" s="49"/>
      <c r="E12" s="263">
        <v>1168499</v>
      </c>
      <c r="F12" s="263"/>
      <c r="G12" s="263">
        <v>1751543</v>
      </c>
      <c r="H12" s="263"/>
      <c r="I12" s="263">
        <v>1168446</v>
      </c>
    </row>
    <row r="13" spans="1:9" s="258" customFormat="1" ht="22" customHeight="1">
      <c r="A13" s="29" t="s">
        <v>53</v>
      </c>
      <c r="B13" s="257"/>
      <c r="C13" s="267">
        <v>0</v>
      </c>
      <c r="D13" s="49"/>
      <c r="E13" s="263">
        <v>7222391</v>
      </c>
      <c r="F13" s="263"/>
      <c r="G13" s="267">
        <v>0</v>
      </c>
      <c r="H13" s="263"/>
      <c r="I13" s="263">
        <v>7233484</v>
      </c>
    </row>
    <row r="14" spans="1:9" s="258" customFormat="1" ht="22" customHeight="1">
      <c r="A14" s="29" t="s">
        <v>152</v>
      </c>
      <c r="B14" s="257"/>
      <c r="C14" s="267">
        <v>16594785</v>
      </c>
      <c r="D14" s="49"/>
      <c r="E14" s="267">
        <v>0</v>
      </c>
      <c r="F14" s="265"/>
      <c r="G14" s="268">
        <v>8521031</v>
      </c>
      <c r="H14" s="265"/>
      <c r="I14" s="268">
        <v>0</v>
      </c>
    </row>
    <row r="15" spans="1:9" s="258" customFormat="1" ht="22" customHeight="1">
      <c r="A15" s="257" t="s">
        <v>203</v>
      </c>
      <c r="B15" s="257"/>
      <c r="C15" s="263">
        <v>17201</v>
      </c>
      <c r="D15" s="49"/>
      <c r="E15" s="263">
        <v>-68348</v>
      </c>
      <c r="F15" s="263"/>
      <c r="G15" s="263">
        <v>17201</v>
      </c>
      <c r="H15" s="263"/>
      <c r="I15" s="263">
        <v>-68348</v>
      </c>
    </row>
    <row r="16" spans="1:9" s="258" customFormat="1" ht="22" customHeight="1">
      <c r="A16" s="257" t="s">
        <v>246</v>
      </c>
      <c r="B16" s="257"/>
      <c r="C16" s="263">
        <v>-103483</v>
      </c>
      <c r="D16" s="49"/>
      <c r="E16" s="263">
        <v>527689</v>
      </c>
      <c r="F16" s="263"/>
      <c r="G16" s="263">
        <v>56945</v>
      </c>
      <c r="H16" s="263"/>
      <c r="I16" s="263">
        <v>527675</v>
      </c>
    </row>
    <row r="17" spans="1:9" s="258" customFormat="1" ht="21.9" customHeight="1">
      <c r="A17" s="257" t="s">
        <v>234</v>
      </c>
      <c r="B17" s="257"/>
      <c r="C17" s="265">
        <v>-30365</v>
      </c>
      <c r="D17" s="49"/>
      <c r="E17" s="267">
        <v>0</v>
      </c>
      <c r="F17" s="267"/>
      <c r="G17" s="267">
        <v>0</v>
      </c>
      <c r="H17" s="267"/>
      <c r="I17" s="267">
        <v>0</v>
      </c>
    </row>
    <row r="18" spans="1:9" s="258" customFormat="1" ht="22" customHeight="1">
      <c r="A18" s="257" t="s">
        <v>206</v>
      </c>
      <c r="B18" s="257"/>
      <c r="C18" s="263">
        <v>423886</v>
      </c>
      <c r="D18" s="49"/>
      <c r="E18" s="263">
        <v>560291</v>
      </c>
      <c r="F18" s="263"/>
      <c r="G18" s="263">
        <v>336534</v>
      </c>
      <c r="H18" s="263"/>
      <c r="I18" s="263">
        <v>559850</v>
      </c>
    </row>
    <row r="19" spans="1:9" s="258" customFormat="1" ht="22" customHeight="1">
      <c r="A19" s="20" t="s">
        <v>207</v>
      </c>
      <c r="B19" s="257"/>
      <c r="C19" s="265"/>
      <c r="D19" s="49"/>
      <c r="E19" s="265"/>
      <c r="F19" s="265"/>
      <c r="G19" s="265"/>
      <c r="H19" s="265"/>
      <c r="I19" s="265"/>
    </row>
    <row r="20" spans="1:9" s="258" customFormat="1" ht="22" customHeight="1">
      <c r="A20" s="20" t="s">
        <v>204</v>
      </c>
      <c r="B20" s="257"/>
      <c r="C20" s="265">
        <v>-7413</v>
      </c>
      <c r="D20" s="49"/>
      <c r="E20" s="267">
        <v>0</v>
      </c>
      <c r="F20" s="265"/>
      <c r="G20" s="267">
        <v>6899</v>
      </c>
      <c r="H20" s="265"/>
      <c r="I20" s="267">
        <v>0</v>
      </c>
    </row>
    <row r="21" spans="1:9" s="258" customFormat="1" ht="22" customHeight="1">
      <c r="A21" s="20" t="s">
        <v>231</v>
      </c>
      <c r="B21" s="257"/>
      <c r="C21" s="267">
        <v>0</v>
      </c>
      <c r="D21" s="49"/>
      <c r="E21" s="263">
        <v>-501</v>
      </c>
      <c r="F21" s="263"/>
      <c r="G21" s="267">
        <v>0</v>
      </c>
      <c r="H21" s="263"/>
      <c r="I21" s="263">
        <v>-501</v>
      </c>
    </row>
    <row r="22" spans="1:9" s="258" customFormat="1" ht="22" customHeight="1">
      <c r="A22" s="20" t="s">
        <v>189</v>
      </c>
      <c r="B22" s="257"/>
      <c r="C22" s="269">
        <v>9716</v>
      </c>
      <c r="D22" s="49"/>
      <c r="E22" s="269">
        <v>14457</v>
      </c>
      <c r="F22" s="263"/>
      <c r="G22" s="267">
        <v>0</v>
      </c>
      <c r="H22" s="263"/>
      <c r="I22" s="269">
        <v>14457</v>
      </c>
    </row>
    <row r="23" spans="1:9" s="258" customFormat="1" ht="22" customHeight="1">
      <c r="A23" s="29" t="s">
        <v>235</v>
      </c>
      <c r="B23" s="257"/>
      <c r="C23" s="263">
        <v>24999</v>
      </c>
      <c r="D23" s="49"/>
      <c r="E23" s="263">
        <v>-14803</v>
      </c>
      <c r="F23" s="263"/>
      <c r="G23" s="263">
        <v>-12492</v>
      </c>
      <c r="H23" s="263"/>
      <c r="I23" s="263">
        <v>-14803</v>
      </c>
    </row>
    <row r="24" spans="1:9" s="258" customFormat="1" ht="22" customHeight="1">
      <c r="A24" s="29" t="s">
        <v>93</v>
      </c>
      <c r="B24" s="257"/>
      <c r="C24" s="263">
        <v>-456974</v>
      </c>
      <c r="D24" s="49"/>
      <c r="E24" s="263">
        <v>-1904241</v>
      </c>
      <c r="F24" s="263"/>
      <c r="G24" s="263">
        <v>-371045</v>
      </c>
      <c r="H24" s="263"/>
      <c r="I24" s="263">
        <v>-1904241</v>
      </c>
    </row>
    <row r="25" spans="1:9" s="258" customFormat="1" ht="22" customHeight="1">
      <c r="A25" s="20" t="s">
        <v>122</v>
      </c>
      <c r="B25" s="257"/>
      <c r="C25" s="267"/>
      <c r="D25" s="49"/>
      <c r="E25" s="265"/>
      <c r="F25" s="270"/>
      <c r="G25" s="267"/>
      <c r="H25" s="270"/>
      <c r="I25" s="265"/>
    </row>
    <row r="26" spans="1:9" s="258" customFormat="1" ht="22" customHeight="1">
      <c r="A26" s="20" t="s">
        <v>135</v>
      </c>
      <c r="B26" s="30"/>
      <c r="C26" s="267">
        <v>0</v>
      </c>
      <c r="D26" s="49"/>
      <c r="E26" s="263">
        <v>18870</v>
      </c>
      <c r="F26" s="263"/>
      <c r="G26" s="267">
        <v>0</v>
      </c>
      <c r="H26" s="263"/>
      <c r="I26" s="263">
        <v>18870</v>
      </c>
    </row>
    <row r="27" spans="1:9" s="258" customFormat="1" ht="22" customHeight="1">
      <c r="A27" s="20" t="s">
        <v>208</v>
      </c>
      <c r="B27" s="257"/>
      <c r="C27" s="263">
        <v>788095</v>
      </c>
      <c r="D27" s="49"/>
      <c r="E27" s="263">
        <v>-636685</v>
      </c>
      <c r="F27" s="263"/>
      <c r="G27" s="263">
        <v>963286</v>
      </c>
      <c r="H27" s="263"/>
      <c r="I27" s="263">
        <v>-636685</v>
      </c>
    </row>
    <row r="28" spans="1:9" s="258" customFormat="1" ht="22" customHeight="1">
      <c r="A28" s="20" t="s">
        <v>212</v>
      </c>
      <c r="B28" s="257"/>
      <c r="C28" s="267">
        <v>50592</v>
      </c>
      <c r="D28" s="49"/>
      <c r="E28" s="267">
        <v>0</v>
      </c>
      <c r="F28" s="267"/>
      <c r="G28" s="267">
        <v>50592</v>
      </c>
      <c r="H28" s="267"/>
      <c r="I28" s="267">
        <v>0</v>
      </c>
    </row>
    <row r="29" spans="1:9" s="258" customFormat="1" ht="22" customHeight="1">
      <c r="A29" s="57" t="s">
        <v>139</v>
      </c>
      <c r="B29" s="257"/>
      <c r="C29" s="49">
        <v>-296461</v>
      </c>
      <c r="D29" s="49"/>
      <c r="E29" s="49">
        <v>-214122</v>
      </c>
      <c r="F29" s="269"/>
      <c r="G29" s="271">
        <v>0</v>
      </c>
      <c r="H29" s="269"/>
      <c r="I29" s="271">
        <v>0</v>
      </c>
    </row>
    <row r="30" spans="1:9" s="258" customFormat="1" ht="22" customHeight="1">
      <c r="A30" s="20" t="s">
        <v>123</v>
      </c>
      <c r="B30" s="257"/>
      <c r="C30" s="49">
        <v>-1881232</v>
      </c>
      <c r="D30" s="49"/>
      <c r="E30" s="49">
        <v>-1434198</v>
      </c>
      <c r="F30" s="269"/>
      <c r="G30" s="49">
        <v>-1235236</v>
      </c>
      <c r="H30" s="269"/>
      <c r="I30" s="49">
        <v>-1434198</v>
      </c>
    </row>
    <row r="31" spans="1:9" s="258" customFormat="1" ht="22" customHeight="1">
      <c r="A31" s="20" t="s">
        <v>44</v>
      </c>
      <c r="B31" s="257"/>
      <c r="C31" s="263">
        <v>-40286317</v>
      </c>
      <c r="D31" s="49"/>
      <c r="E31" s="263">
        <v>-18786459</v>
      </c>
      <c r="F31" s="263"/>
      <c r="G31" s="263">
        <v>-16108486</v>
      </c>
      <c r="H31" s="263"/>
      <c r="I31" s="263">
        <v>-18769683</v>
      </c>
    </row>
    <row r="32" spans="1:9" s="258" customFormat="1" ht="22" customHeight="1">
      <c r="A32" s="29" t="s">
        <v>94</v>
      </c>
      <c r="B32" s="257"/>
      <c r="C32" s="263">
        <v>-83538</v>
      </c>
      <c r="D32" s="49"/>
      <c r="E32" s="263">
        <v>-25510</v>
      </c>
      <c r="F32" s="263"/>
      <c r="G32" s="263">
        <v>-20716212</v>
      </c>
      <c r="H32" s="263"/>
      <c r="I32" s="263">
        <v>-165510</v>
      </c>
    </row>
    <row r="33" spans="1:9" s="258" customFormat="1" ht="22" customHeight="1">
      <c r="A33" s="20" t="s">
        <v>95</v>
      </c>
      <c r="B33" s="257"/>
      <c r="C33" s="263">
        <v>47640189</v>
      </c>
      <c r="D33" s="49"/>
      <c r="E33" s="263">
        <v>26386228</v>
      </c>
      <c r="F33" s="263"/>
      <c r="G33" s="263">
        <v>17732433</v>
      </c>
      <c r="H33" s="263"/>
      <c r="I33" s="263">
        <v>26369459</v>
      </c>
    </row>
    <row r="34" spans="1:9" s="258" customFormat="1" ht="22" customHeight="1">
      <c r="A34" s="20" t="s">
        <v>96</v>
      </c>
      <c r="B34" s="257"/>
      <c r="C34" s="263">
        <v>-15978916</v>
      </c>
      <c r="D34" s="49"/>
      <c r="E34" s="263">
        <v>-6949881</v>
      </c>
      <c r="F34" s="263"/>
      <c r="G34" s="263">
        <v>-5990517</v>
      </c>
      <c r="H34" s="263"/>
      <c r="I34" s="263">
        <v>-6949888</v>
      </c>
    </row>
    <row r="35" spans="1:9" s="258" customFormat="1" ht="22" customHeight="1">
      <c r="A35" s="29" t="s">
        <v>97</v>
      </c>
      <c r="B35" s="257"/>
      <c r="C35" s="272">
        <v>-8225836</v>
      </c>
      <c r="D35" s="49"/>
      <c r="E35" s="272">
        <v>-2726047</v>
      </c>
      <c r="F35" s="263"/>
      <c r="G35" s="272">
        <v>-2029433</v>
      </c>
      <c r="H35" s="263"/>
      <c r="I35" s="272">
        <v>-2717544</v>
      </c>
    </row>
    <row r="36" spans="1:9" s="258" customFormat="1" ht="22" customHeight="1">
      <c r="A36" s="30" t="s">
        <v>98</v>
      </c>
      <c r="B36" s="264"/>
      <c r="C36" s="273">
        <f>SUM(C9:C35)</f>
        <v>12520503</v>
      </c>
      <c r="D36" s="50"/>
      <c r="E36" s="273">
        <f>SUM([1]CF!$E$9:$E$35)</f>
        <v>9941784</v>
      </c>
      <c r="F36" s="50"/>
      <c r="G36" s="273">
        <f>SUM(G9:G35)</f>
        <v>6005963</v>
      </c>
      <c r="H36" s="50"/>
      <c r="I36" s="273">
        <f>SUM(I9:I35)</f>
        <v>9940019</v>
      </c>
    </row>
    <row r="37" spans="1:9" s="266" customFormat="1" ht="16" customHeight="1">
      <c r="A37" s="30"/>
      <c r="B37" s="264"/>
      <c r="C37" s="274"/>
      <c r="D37" s="50"/>
      <c r="E37" s="274"/>
      <c r="F37" s="50"/>
      <c r="G37" s="274"/>
      <c r="H37" s="50"/>
      <c r="I37" s="274"/>
    </row>
    <row r="38" spans="1:9" s="258" customFormat="1" ht="1" customHeight="1">
      <c r="A38" s="257"/>
      <c r="B38" s="257"/>
      <c r="C38" s="274"/>
      <c r="D38" s="50"/>
      <c r="E38" s="274"/>
      <c r="F38" s="49"/>
      <c r="G38" s="274"/>
      <c r="H38" s="50"/>
      <c r="I38" s="274"/>
    </row>
    <row r="39" spans="1:9" s="258" customFormat="1" ht="22" customHeight="1">
      <c r="A39" s="27" t="s">
        <v>99</v>
      </c>
      <c r="B39" s="257"/>
      <c r="C39" s="275"/>
      <c r="D39" s="49"/>
      <c r="E39" s="275"/>
      <c r="F39" s="49"/>
      <c r="G39" s="275"/>
      <c r="H39" s="49"/>
      <c r="I39" s="275"/>
    </row>
    <row r="40" spans="1:9" s="258" customFormat="1" ht="22" customHeight="1">
      <c r="A40" s="29" t="s">
        <v>21</v>
      </c>
      <c r="B40" s="257"/>
      <c r="C40" s="263">
        <v>3893717</v>
      </c>
      <c r="D40" s="265"/>
      <c r="E40" s="263">
        <v>-17357493</v>
      </c>
      <c r="F40" s="263"/>
      <c r="G40" s="263">
        <v>-114553814</v>
      </c>
      <c r="H40" s="263"/>
      <c r="I40" s="263">
        <v>-17357493</v>
      </c>
    </row>
    <row r="41" spans="1:9" s="258" customFormat="1" ht="22" customHeight="1">
      <c r="A41" s="29" t="s">
        <v>190</v>
      </c>
      <c r="B41" s="257"/>
      <c r="C41" s="263">
        <v>-12838845</v>
      </c>
      <c r="D41" s="265"/>
      <c r="E41" s="267">
        <v>0</v>
      </c>
      <c r="F41" s="265"/>
      <c r="G41" s="263">
        <v>-6721447</v>
      </c>
      <c r="H41" s="265"/>
      <c r="I41" s="267">
        <v>0</v>
      </c>
    </row>
    <row r="42" spans="1:9" s="258" customFormat="1" ht="22" customHeight="1">
      <c r="A42" s="29" t="s">
        <v>100</v>
      </c>
      <c r="B42" s="257"/>
      <c r="C42" s="267">
        <v>0</v>
      </c>
      <c r="D42" s="265"/>
      <c r="E42" s="263">
        <v>-6435041</v>
      </c>
      <c r="F42" s="263"/>
      <c r="G42" s="267">
        <v>0</v>
      </c>
      <c r="H42" s="263"/>
      <c r="I42" s="263">
        <v>-6435041</v>
      </c>
    </row>
    <row r="43" spans="1:9" s="258" customFormat="1" ht="22" customHeight="1">
      <c r="A43" s="257" t="s">
        <v>101</v>
      </c>
      <c r="B43" s="257"/>
      <c r="C43" s="263">
        <v>12216921</v>
      </c>
      <c r="D43" s="265"/>
      <c r="E43" s="263">
        <v>-19612701</v>
      </c>
      <c r="F43" s="263"/>
      <c r="G43" s="263">
        <v>-5225360</v>
      </c>
      <c r="H43" s="263"/>
      <c r="I43" s="263">
        <v>-19634545</v>
      </c>
    </row>
    <row r="44" spans="1:9" s="258" customFormat="1" ht="22" customHeight="1">
      <c r="A44" s="29" t="s">
        <v>102</v>
      </c>
      <c r="B44" s="257"/>
      <c r="C44" s="263">
        <v>3744264</v>
      </c>
      <c r="D44" s="265"/>
      <c r="E44" s="263">
        <v>12438</v>
      </c>
      <c r="F44" s="263"/>
      <c r="G44" s="263">
        <v>-858886</v>
      </c>
      <c r="H44" s="263"/>
      <c r="I44" s="263">
        <v>12438</v>
      </c>
    </row>
    <row r="45" spans="1:9" s="258" customFormat="1" ht="22" customHeight="1">
      <c r="A45" s="257" t="s">
        <v>103</v>
      </c>
      <c r="B45" s="257"/>
      <c r="C45" s="265">
        <v>481688</v>
      </c>
      <c r="D45" s="265"/>
      <c r="E45" s="265">
        <v>-930150</v>
      </c>
      <c r="F45" s="265"/>
      <c r="G45" s="265">
        <v>-607505</v>
      </c>
      <c r="H45" s="265"/>
      <c r="I45" s="265">
        <v>-929760</v>
      </c>
    </row>
    <row r="46" spans="1:9" s="258" customFormat="1" ht="22" customHeight="1">
      <c r="A46" s="20"/>
      <c r="B46" s="257"/>
      <c r="C46" s="265"/>
      <c r="D46" s="49"/>
      <c r="E46" s="265"/>
      <c r="F46" s="265"/>
      <c r="G46" s="265"/>
      <c r="H46" s="265"/>
      <c r="I46" s="265"/>
    </row>
    <row r="47" spans="1:9" s="258" customFormat="1" ht="22" customHeight="1">
      <c r="A47" s="29"/>
      <c r="B47" s="257"/>
      <c r="C47" s="265"/>
      <c r="D47" s="265"/>
      <c r="E47" s="265"/>
      <c r="F47" s="265"/>
      <c r="G47" s="265"/>
      <c r="H47" s="265"/>
      <c r="I47" s="265"/>
    </row>
    <row r="48" spans="1:9" s="258" customFormat="1" ht="24" customHeight="1">
      <c r="A48" s="60" t="s">
        <v>0</v>
      </c>
      <c r="B48" s="255"/>
      <c r="C48" s="256"/>
      <c r="D48" s="256"/>
      <c r="E48" s="256"/>
      <c r="F48" s="256"/>
      <c r="G48" s="256"/>
      <c r="H48" s="256"/>
      <c r="I48" s="256"/>
    </row>
    <row r="49" spans="1:9" s="258" customFormat="1" ht="24" customHeight="1">
      <c r="A49" s="60" t="s">
        <v>247</v>
      </c>
      <c r="B49" s="255"/>
      <c r="C49" s="256"/>
      <c r="D49" s="256"/>
      <c r="E49" s="256"/>
      <c r="F49" s="256"/>
      <c r="G49" s="256"/>
      <c r="H49" s="256"/>
      <c r="I49" s="256"/>
    </row>
    <row r="50" spans="1:9" s="258" customFormat="1" ht="21.65" customHeight="1">
      <c r="A50" s="20"/>
      <c r="B50" s="257"/>
      <c r="C50" s="341" t="s">
        <v>2</v>
      </c>
      <c r="D50" s="341"/>
      <c r="E50" s="341"/>
      <c r="F50" s="328"/>
      <c r="G50" s="341" t="s">
        <v>3</v>
      </c>
      <c r="H50" s="341"/>
      <c r="I50" s="341"/>
    </row>
    <row r="51" spans="1:9" s="258" customFormat="1" ht="22" customHeight="1">
      <c r="A51" s="20"/>
      <c r="B51" s="257"/>
      <c r="C51" s="354" t="s">
        <v>215</v>
      </c>
      <c r="D51" s="354"/>
      <c r="E51" s="354"/>
      <c r="F51" s="59"/>
      <c r="G51" s="354" t="s">
        <v>215</v>
      </c>
      <c r="H51" s="354"/>
      <c r="I51" s="354"/>
    </row>
    <row r="52" spans="1:9" s="258" customFormat="1" ht="22" customHeight="1">
      <c r="A52" s="20"/>
      <c r="B52" s="257"/>
      <c r="C52" s="354" t="s">
        <v>214</v>
      </c>
      <c r="D52" s="354"/>
      <c r="E52" s="354"/>
      <c r="F52" s="59"/>
      <c r="G52" s="354" t="s">
        <v>214</v>
      </c>
      <c r="H52" s="354"/>
      <c r="I52" s="354"/>
    </row>
    <row r="53" spans="1:9" s="258" customFormat="1" ht="21.65" customHeight="1">
      <c r="A53" s="24"/>
      <c r="B53" s="257"/>
      <c r="C53" s="107">
        <v>2563</v>
      </c>
      <c r="D53" s="259"/>
      <c r="E53" s="107">
        <v>2562</v>
      </c>
      <c r="F53" s="257"/>
      <c r="G53" s="107">
        <v>2563</v>
      </c>
      <c r="H53" s="259"/>
      <c r="I53" s="107">
        <v>2562</v>
      </c>
    </row>
    <row r="54" spans="1:9" s="258" customFormat="1" ht="21.65" customHeight="1">
      <c r="A54" s="24"/>
      <c r="B54" s="257"/>
      <c r="C54" s="353" t="s">
        <v>7</v>
      </c>
      <c r="D54" s="353"/>
      <c r="E54" s="353"/>
      <c r="F54" s="353"/>
      <c r="G54" s="353"/>
      <c r="H54" s="353"/>
      <c r="I54" s="353"/>
    </row>
    <row r="55" spans="1:9" s="258" customFormat="1" ht="22" customHeight="1">
      <c r="A55" s="27" t="s">
        <v>104</v>
      </c>
      <c r="B55" s="257"/>
      <c r="C55" s="265"/>
      <c r="D55" s="265"/>
      <c r="E55" s="265"/>
      <c r="F55" s="265"/>
      <c r="G55" s="265"/>
      <c r="H55" s="265"/>
      <c r="I55" s="265"/>
    </row>
    <row r="56" spans="1:9" s="258" customFormat="1" ht="21" customHeight="1">
      <c r="A56" s="29" t="s">
        <v>20</v>
      </c>
      <c r="B56" s="257"/>
      <c r="C56" s="263">
        <v>8361391</v>
      </c>
      <c r="D56" s="265"/>
      <c r="E56" s="263">
        <v>23897019</v>
      </c>
      <c r="F56" s="265"/>
      <c r="G56" s="263">
        <v>133543956</v>
      </c>
      <c r="H56" s="265"/>
      <c r="I56" s="263">
        <v>23921046</v>
      </c>
    </row>
    <row r="57" spans="1:9" s="258" customFormat="1" ht="21" customHeight="1">
      <c r="A57" s="29" t="s">
        <v>21</v>
      </c>
      <c r="B57" s="257"/>
      <c r="C57" s="263">
        <v>-14665310</v>
      </c>
      <c r="D57" s="265"/>
      <c r="E57" s="263">
        <v>-31184713</v>
      </c>
      <c r="F57" s="265"/>
      <c r="G57" s="263">
        <v>-26749338</v>
      </c>
      <c r="H57" s="265"/>
      <c r="I57" s="263">
        <v>-31184713</v>
      </c>
    </row>
    <row r="58" spans="1:9" s="258" customFormat="1" ht="22" customHeight="1">
      <c r="A58" s="29" t="s">
        <v>22</v>
      </c>
      <c r="B58" s="257"/>
      <c r="C58" s="263">
        <v>972112</v>
      </c>
      <c r="D58" s="265"/>
      <c r="E58" s="263">
        <v>-10247</v>
      </c>
      <c r="F58" s="265"/>
      <c r="G58" s="263">
        <v>890881</v>
      </c>
      <c r="H58" s="265"/>
      <c r="I58" s="263">
        <v>-10247</v>
      </c>
    </row>
    <row r="59" spans="1:9" s="258" customFormat="1" ht="22" customHeight="1">
      <c r="A59" s="257" t="s">
        <v>198</v>
      </c>
      <c r="B59" s="257"/>
      <c r="C59" s="267">
        <v>0</v>
      </c>
      <c r="D59" s="265"/>
      <c r="E59" s="265">
        <v>-856</v>
      </c>
      <c r="F59" s="265"/>
      <c r="G59" s="267">
        <v>0</v>
      </c>
      <c r="H59" s="265"/>
      <c r="I59" s="265">
        <v>-856</v>
      </c>
    </row>
    <row r="60" spans="1:9" s="258" customFormat="1" ht="22" customHeight="1">
      <c r="A60" s="257" t="s">
        <v>209</v>
      </c>
      <c r="B60" s="257"/>
      <c r="C60" s="276">
        <v>-1745080</v>
      </c>
      <c r="D60" s="265"/>
      <c r="E60" s="276">
        <v>-1441698</v>
      </c>
      <c r="F60" s="265"/>
      <c r="G60" s="276">
        <v>-463020</v>
      </c>
      <c r="H60" s="265"/>
      <c r="I60" s="276">
        <v>-1441698</v>
      </c>
    </row>
    <row r="61" spans="1:9" s="258" customFormat="1" ht="22" customHeight="1">
      <c r="A61" s="29" t="s">
        <v>105</v>
      </c>
      <c r="B61" s="257"/>
      <c r="C61" s="263">
        <v>113486</v>
      </c>
      <c r="D61" s="265"/>
      <c r="E61" s="263">
        <v>-719579</v>
      </c>
      <c r="F61" s="265"/>
      <c r="G61" s="263">
        <v>-1225062</v>
      </c>
      <c r="H61" s="265"/>
      <c r="I61" s="263">
        <v>-719485</v>
      </c>
    </row>
    <row r="62" spans="1:9" s="258" customFormat="1" ht="22" customHeight="1">
      <c r="A62" s="257" t="s">
        <v>26</v>
      </c>
      <c r="B62" s="257"/>
      <c r="C62" s="277">
        <v>-1496500</v>
      </c>
      <c r="D62" s="265"/>
      <c r="E62" s="277">
        <v>564019</v>
      </c>
      <c r="F62" s="265"/>
      <c r="G62" s="277">
        <v>342997</v>
      </c>
      <c r="H62" s="265"/>
      <c r="I62" s="277">
        <v>566049</v>
      </c>
    </row>
    <row r="63" spans="1:9" s="258" customFormat="1" ht="22" customHeight="1">
      <c r="A63" s="24" t="s">
        <v>236</v>
      </c>
      <c r="B63" s="264"/>
      <c r="C63" s="278">
        <f>SUM(C56:C62)+SUM(C36:C45)</f>
        <v>11558347</v>
      </c>
      <c r="D63" s="50"/>
      <c r="E63" s="278">
        <f>SUM(E56:E62)+SUM(E36:E45)</f>
        <v>-43277218</v>
      </c>
      <c r="F63" s="279"/>
      <c r="G63" s="278">
        <f>SUM(G56:G62)+SUM(G36:G45)</f>
        <v>-15620635</v>
      </c>
      <c r="H63" s="279"/>
      <c r="I63" s="278">
        <f>SUM(I56:I62)+SUM(I36:I45)</f>
        <v>-43274286</v>
      </c>
    </row>
    <row r="64" spans="1:9" s="258" customFormat="1" ht="9" customHeight="1">
      <c r="A64" s="257"/>
      <c r="B64" s="257"/>
      <c r="C64" s="265"/>
      <c r="D64" s="265"/>
      <c r="E64" s="265"/>
      <c r="F64" s="265"/>
      <c r="G64" s="265"/>
      <c r="H64" s="265"/>
      <c r="I64" s="265"/>
    </row>
    <row r="65" spans="1:9" s="258" customFormat="1" ht="5.5" customHeight="1">
      <c r="A65" s="30"/>
      <c r="B65" s="257"/>
      <c r="C65" s="279"/>
      <c r="D65" s="279"/>
      <c r="E65" s="279"/>
      <c r="F65" s="279"/>
      <c r="G65" s="279"/>
      <c r="H65" s="279"/>
      <c r="I65" s="279"/>
    </row>
    <row r="66" spans="1:9" s="258" customFormat="1" ht="8.5" customHeight="1">
      <c r="A66" s="30"/>
      <c r="B66" s="257"/>
      <c r="C66" s="279"/>
      <c r="D66" s="279"/>
      <c r="E66" s="279"/>
      <c r="F66" s="279"/>
      <c r="G66" s="279"/>
      <c r="H66" s="279"/>
      <c r="I66" s="279"/>
    </row>
    <row r="67" spans="1:9" ht="21" customHeight="1">
      <c r="A67" s="260" t="s">
        <v>106</v>
      </c>
      <c r="B67" s="257"/>
      <c r="C67" s="280"/>
      <c r="D67" s="281"/>
      <c r="E67" s="280"/>
      <c r="F67" s="281"/>
      <c r="G67" s="280"/>
      <c r="H67" s="281"/>
      <c r="I67" s="280"/>
    </row>
    <row r="68" spans="1:9" ht="22" customHeight="1">
      <c r="A68" s="20" t="s">
        <v>107</v>
      </c>
      <c r="B68" s="257"/>
      <c r="C68" s="283">
        <v>1690455</v>
      </c>
      <c r="D68" s="49"/>
      <c r="E68" s="283">
        <v>1021066</v>
      </c>
      <c r="F68" s="284"/>
      <c r="G68" s="283">
        <v>744858</v>
      </c>
      <c r="H68" s="284"/>
      <c r="I68" s="283">
        <v>1021066</v>
      </c>
    </row>
    <row r="69" spans="1:9" ht="21" customHeight="1">
      <c r="A69" s="20" t="s">
        <v>108</v>
      </c>
      <c r="B69" s="257"/>
      <c r="C69" s="283">
        <v>796007</v>
      </c>
      <c r="D69" s="49"/>
      <c r="E69" s="283">
        <v>23551</v>
      </c>
      <c r="F69" s="284"/>
      <c r="G69" s="283">
        <v>20714007</v>
      </c>
      <c r="H69" s="284"/>
      <c r="I69" s="283">
        <v>23551</v>
      </c>
    </row>
    <row r="70" spans="1:9" ht="22" customHeight="1">
      <c r="A70" s="20" t="s">
        <v>191</v>
      </c>
      <c r="B70" s="257"/>
      <c r="C70" s="263">
        <v>-515619093</v>
      </c>
      <c r="D70" s="49"/>
      <c r="E70" s="268">
        <v>0</v>
      </c>
      <c r="F70" s="49"/>
      <c r="G70" s="263">
        <v>-449038141</v>
      </c>
      <c r="H70" s="49"/>
      <c r="I70" s="268">
        <v>0</v>
      </c>
    </row>
    <row r="71" spans="1:9" ht="21" customHeight="1">
      <c r="A71" s="20" t="s">
        <v>192</v>
      </c>
      <c r="B71" s="257"/>
      <c r="C71" s="268">
        <v>517977072</v>
      </c>
      <c r="D71" s="49"/>
      <c r="E71" s="268">
        <v>0</v>
      </c>
      <c r="F71" s="49"/>
      <c r="G71" s="268">
        <v>429981239</v>
      </c>
      <c r="H71" s="49"/>
      <c r="I71" s="268">
        <v>0</v>
      </c>
    </row>
    <row r="72" spans="1:9" ht="22" customHeight="1">
      <c r="A72" s="29" t="s">
        <v>109</v>
      </c>
      <c r="B72" s="257"/>
      <c r="C72" s="268">
        <v>0</v>
      </c>
      <c r="D72" s="265"/>
      <c r="E72" s="263">
        <v>-145276420</v>
      </c>
      <c r="F72" s="263"/>
      <c r="G72" s="268">
        <v>0</v>
      </c>
      <c r="H72" s="263"/>
      <c r="I72" s="263">
        <v>-145276420</v>
      </c>
    </row>
    <row r="73" spans="1:9" ht="22" customHeight="1">
      <c r="A73" s="29" t="s">
        <v>110</v>
      </c>
      <c r="B73" s="257"/>
      <c r="C73" s="268">
        <v>0</v>
      </c>
      <c r="D73" s="265"/>
      <c r="E73" s="263">
        <v>184359801</v>
      </c>
      <c r="F73" s="263"/>
      <c r="G73" s="268">
        <v>0</v>
      </c>
      <c r="H73" s="263"/>
      <c r="I73" s="263">
        <v>184359801</v>
      </c>
    </row>
    <row r="74" spans="1:9" ht="22" customHeight="1">
      <c r="A74" s="29" t="s">
        <v>136</v>
      </c>
      <c r="B74" s="257"/>
      <c r="C74" s="268">
        <v>0</v>
      </c>
      <c r="D74" s="265"/>
      <c r="E74" s="263">
        <v>-18455734</v>
      </c>
      <c r="F74" s="263"/>
      <c r="G74" s="268">
        <v>0</v>
      </c>
      <c r="H74" s="263"/>
      <c r="I74" s="263">
        <v>-18455734</v>
      </c>
    </row>
    <row r="75" spans="1:9" ht="22" customHeight="1">
      <c r="A75" s="257" t="s">
        <v>111</v>
      </c>
      <c r="B75" s="257"/>
      <c r="C75" s="268">
        <v>0</v>
      </c>
      <c r="D75" s="49"/>
      <c r="E75" s="283">
        <v>7716086</v>
      </c>
      <c r="F75" s="284"/>
      <c r="G75" s="268">
        <v>0</v>
      </c>
      <c r="H75" s="284"/>
      <c r="I75" s="283">
        <v>7716086</v>
      </c>
    </row>
    <row r="76" spans="1:9" ht="22" customHeight="1">
      <c r="A76" s="29" t="s">
        <v>199</v>
      </c>
      <c r="B76" s="257"/>
      <c r="C76" s="268">
        <v>0</v>
      </c>
      <c r="D76" s="265"/>
      <c r="E76" s="283">
        <v>-34175</v>
      </c>
      <c r="F76" s="284"/>
      <c r="G76" s="268">
        <v>0</v>
      </c>
      <c r="H76" s="284"/>
      <c r="I76" s="283">
        <v>-34175</v>
      </c>
    </row>
    <row r="77" spans="1:9" ht="22" customHeight="1">
      <c r="A77" s="285" t="s">
        <v>220</v>
      </c>
      <c r="B77" s="43"/>
      <c r="C77" s="268">
        <v>0</v>
      </c>
      <c r="D77" s="265"/>
      <c r="E77" s="283">
        <v>78535</v>
      </c>
      <c r="F77" s="284"/>
      <c r="G77" s="268">
        <v>0</v>
      </c>
      <c r="H77" s="284"/>
      <c r="I77" s="283">
        <v>78535</v>
      </c>
    </row>
    <row r="78" spans="1:9" ht="22" customHeight="1">
      <c r="A78" s="285" t="s">
        <v>185</v>
      </c>
      <c r="B78" s="257"/>
      <c r="C78" s="283">
        <v>-859445</v>
      </c>
      <c r="D78" s="49"/>
      <c r="E78" s="268">
        <v>0</v>
      </c>
      <c r="F78" s="284"/>
      <c r="G78" s="283">
        <v>-859445</v>
      </c>
      <c r="H78" s="284"/>
      <c r="I78" s="268">
        <v>0</v>
      </c>
    </row>
    <row r="79" spans="1:9" ht="22" customHeight="1">
      <c r="A79" s="29" t="s">
        <v>137</v>
      </c>
      <c r="B79" s="257"/>
      <c r="C79" s="263">
        <v>-1096554</v>
      </c>
      <c r="D79" s="265"/>
      <c r="E79" s="263">
        <v>-546276</v>
      </c>
      <c r="F79" s="263"/>
      <c r="G79" s="263">
        <v>-957976</v>
      </c>
      <c r="H79" s="263"/>
      <c r="I79" s="263">
        <v>-546268</v>
      </c>
    </row>
    <row r="80" spans="1:9" ht="22" customHeight="1">
      <c r="A80" s="29" t="s">
        <v>112</v>
      </c>
      <c r="B80" s="257"/>
      <c r="C80" s="263">
        <v>-1197631</v>
      </c>
      <c r="D80" s="265"/>
      <c r="E80" s="263">
        <v>-674125</v>
      </c>
      <c r="F80" s="263"/>
      <c r="G80" s="263">
        <v>-1024526</v>
      </c>
      <c r="H80" s="263"/>
      <c r="I80" s="263">
        <v>-673896</v>
      </c>
    </row>
    <row r="81" spans="1:9" ht="22" customHeight="1">
      <c r="A81" s="29" t="s">
        <v>138</v>
      </c>
      <c r="B81" s="257"/>
      <c r="C81" s="263">
        <v>1012609</v>
      </c>
      <c r="D81" s="265"/>
      <c r="E81" s="263">
        <v>59978</v>
      </c>
      <c r="F81" s="263"/>
      <c r="G81" s="263">
        <v>1014069</v>
      </c>
      <c r="H81" s="263"/>
      <c r="I81" s="263">
        <v>59978</v>
      </c>
    </row>
    <row r="82" spans="1:9" ht="21" customHeight="1">
      <c r="A82" s="30" t="s">
        <v>232</v>
      </c>
      <c r="B82" s="257"/>
      <c r="C82" s="286">
        <f>SUM(C68:C81)</f>
        <v>2703420</v>
      </c>
      <c r="D82" s="287"/>
      <c r="E82" s="286">
        <f>SUM(E68:E81)</f>
        <v>28272287</v>
      </c>
      <c r="F82" s="287"/>
      <c r="G82" s="286">
        <f>SUM(G68:G81)</f>
        <v>574085</v>
      </c>
      <c r="H82" s="287"/>
      <c r="I82" s="286">
        <f>SUM(I68:I81)</f>
        <v>28272524</v>
      </c>
    </row>
    <row r="83" spans="1:9" ht="12" customHeight="1">
      <c r="A83" s="30"/>
      <c r="B83" s="257"/>
      <c r="C83" s="288"/>
      <c r="D83" s="287"/>
      <c r="E83" s="288"/>
      <c r="F83" s="287"/>
      <c r="G83" s="288"/>
      <c r="H83" s="287"/>
      <c r="I83" s="288"/>
    </row>
    <row r="84" spans="1:9" ht="8.5" customHeight="1">
      <c r="A84" s="257"/>
      <c r="B84" s="257"/>
      <c r="C84" s="274"/>
      <c r="D84" s="274"/>
      <c r="E84" s="274"/>
      <c r="F84" s="274"/>
      <c r="G84" s="274"/>
      <c r="H84" s="274"/>
      <c r="I84" s="274"/>
    </row>
    <row r="85" spans="1:9" ht="21" customHeight="1">
      <c r="A85" s="260" t="s">
        <v>113</v>
      </c>
      <c r="B85" s="257"/>
      <c r="C85" s="274"/>
      <c r="D85" s="274"/>
      <c r="E85" s="274"/>
      <c r="F85" s="274"/>
      <c r="G85" s="274"/>
      <c r="H85" s="274"/>
      <c r="I85" s="274"/>
    </row>
    <row r="86" spans="1:9" ht="22" customHeight="1">
      <c r="A86" s="289" t="s">
        <v>145</v>
      </c>
      <c r="B86" s="257"/>
      <c r="C86" s="265">
        <v>12741</v>
      </c>
      <c r="D86" s="275"/>
      <c r="E86" s="265">
        <v>20000</v>
      </c>
      <c r="F86" s="275"/>
      <c r="G86" s="265">
        <v>12741</v>
      </c>
      <c r="H86" s="275"/>
      <c r="I86" s="275">
        <v>20000</v>
      </c>
    </row>
    <row r="87" spans="1:9" ht="21" customHeight="1">
      <c r="A87" s="289" t="s">
        <v>146</v>
      </c>
      <c r="B87" s="257"/>
      <c r="C87" s="283">
        <v>-5828</v>
      </c>
      <c r="D87" s="275"/>
      <c r="E87" s="283">
        <v>-8879</v>
      </c>
      <c r="F87" s="283"/>
      <c r="G87" s="283">
        <v>-5828</v>
      </c>
      <c r="H87" s="283"/>
      <c r="I87" s="283">
        <v>-8879</v>
      </c>
    </row>
    <row r="88" spans="1:9" ht="22" customHeight="1">
      <c r="A88" s="257" t="s">
        <v>114</v>
      </c>
      <c r="B88" s="257"/>
      <c r="C88" s="283">
        <v>-1829152</v>
      </c>
      <c r="D88" s="275"/>
      <c r="E88" s="283">
        <v>-1370179</v>
      </c>
      <c r="F88" s="283"/>
      <c r="G88" s="283">
        <v>-1666848</v>
      </c>
      <c r="H88" s="283"/>
      <c r="I88" s="283">
        <v>-1370179</v>
      </c>
    </row>
    <row r="89" spans="1:9" ht="21" customHeight="1">
      <c r="A89" s="43" t="s">
        <v>186</v>
      </c>
      <c r="B89" s="257"/>
      <c r="C89" s="283">
        <v>14945198</v>
      </c>
      <c r="D89" s="275"/>
      <c r="E89" s="283">
        <v>30000000</v>
      </c>
      <c r="F89" s="283"/>
      <c r="G89" s="283">
        <v>14945198</v>
      </c>
      <c r="H89" s="283"/>
      <c r="I89" s="283">
        <v>30000000</v>
      </c>
    </row>
    <row r="90" spans="1:9" ht="21" customHeight="1">
      <c r="A90" s="43" t="s">
        <v>194</v>
      </c>
      <c r="B90" s="257"/>
      <c r="C90" s="283">
        <v>-31500000</v>
      </c>
      <c r="D90" s="275"/>
      <c r="E90" s="283">
        <v>-15000000</v>
      </c>
      <c r="F90" s="283"/>
      <c r="G90" s="268">
        <v>0</v>
      </c>
      <c r="H90" s="283"/>
      <c r="I90" s="283">
        <v>-15000000</v>
      </c>
    </row>
    <row r="91" spans="1:9" ht="22" customHeight="1">
      <c r="A91" s="29" t="s">
        <v>187</v>
      </c>
      <c r="B91" s="257"/>
      <c r="C91" s="268">
        <v>152116</v>
      </c>
      <c r="D91" s="275"/>
      <c r="E91" s="268">
        <v>0</v>
      </c>
      <c r="F91" s="275"/>
      <c r="G91" s="268">
        <v>152116</v>
      </c>
      <c r="H91" s="275"/>
      <c r="I91" s="268">
        <v>0</v>
      </c>
    </row>
    <row r="92" spans="1:9" ht="21" customHeight="1">
      <c r="A92" s="43" t="s">
        <v>188</v>
      </c>
      <c r="B92" s="257"/>
      <c r="C92" s="283">
        <v>-968418</v>
      </c>
      <c r="D92" s="275"/>
      <c r="E92" s="283">
        <v>-3069566</v>
      </c>
      <c r="F92" s="283"/>
      <c r="G92" s="283">
        <v>-963575</v>
      </c>
      <c r="H92" s="283"/>
      <c r="I92" s="283">
        <v>-3069566</v>
      </c>
    </row>
    <row r="93" spans="1:9" ht="21" customHeight="1">
      <c r="A93" s="30" t="s">
        <v>237</v>
      </c>
      <c r="B93" s="257"/>
      <c r="C93" s="290">
        <f>SUM(C86:C92)</f>
        <v>-19193343</v>
      </c>
      <c r="D93" s="274"/>
      <c r="E93" s="290">
        <f>SUM(E86:E92)</f>
        <v>10571376</v>
      </c>
      <c r="F93" s="274"/>
      <c r="G93" s="290">
        <f>SUM(G86:G92)</f>
        <v>12473804</v>
      </c>
      <c r="H93" s="274"/>
      <c r="I93" s="290">
        <f>SUM(I86:I92)</f>
        <v>10571376</v>
      </c>
    </row>
    <row r="94" spans="1:9" ht="21" customHeight="1">
      <c r="A94" s="257" t="s">
        <v>115</v>
      </c>
      <c r="B94" s="257"/>
      <c r="C94" s="291">
        <v>0</v>
      </c>
      <c r="D94" s="274"/>
      <c r="E94" s="292">
        <v>-31067</v>
      </c>
      <c r="F94" s="283"/>
      <c r="G94" s="291">
        <v>0</v>
      </c>
      <c r="H94" s="283"/>
      <c r="I94" s="292">
        <v>-31067</v>
      </c>
    </row>
    <row r="95" spans="1:9" ht="21" customHeight="1">
      <c r="A95" s="293" t="s">
        <v>116</v>
      </c>
      <c r="B95" s="257"/>
      <c r="C95" s="273">
        <f>SUM(C93:C94,C82,C63)</f>
        <v>-4931576</v>
      </c>
      <c r="D95" s="274"/>
      <c r="E95" s="273">
        <f>SUM(E93:E94,E82,E63)</f>
        <v>-4464622</v>
      </c>
      <c r="F95" s="274"/>
      <c r="G95" s="273">
        <f>SUM(G93:G94,G82,G63)</f>
        <v>-2572746</v>
      </c>
      <c r="H95" s="274"/>
      <c r="I95" s="273">
        <f>SUM(I93:I94,I82,I63)</f>
        <v>-4461453</v>
      </c>
    </row>
    <row r="96" spans="1:9" ht="22" customHeight="1">
      <c r="A96" s="29" t="s">
        <v>117</v>
      </c>
      <c r="B96" s="257"/>
      <c r="C96" s="263">
        <v>23852593</v>
      </c>
      <c r="D96" s="274"/>
      <c r="E96" s="263">
        <v>15234235</v>
      </c>
      <c r="F96" s="273"/>
      <c r="G96" s="263">
        <v>13426535</v>
      </c>
      <c r="H96" s="273"/>
      <c r="I96" s="263">
        <v>15231053</v>
      </c>
    </row>
    <row r="97" spans="1:9" ht="22" customHeight="1" thickBot="1">
      <c r="A97" s="264" t="s">
        <v>233</v>
      </c>
      <c r="B97" s="257"/>
      <c r="C97" s="294">
        <f>SUM(C95:C96)</f>
        <v>18921017</v>
      </c>
      <c r="D97" s="274"/>
      <c r="E97" s="294">
        <f>SUM(E95:E96)</f>
        <v>10769613</v>
      </c>
      <c r="F97" s="274"/>
      <c r="G97" s="294">
        <f>SUM(G95:G96)</f>
        <v>10853789</v>
      </c>
      <c r="H97" s="274"/>
      <c r="I97" s="294">
        <f>SUM(I95:I96)</f>
        <v>10769600</v>
      </c>
    </row>
    <row r="98" spans="1:9" ht="24" customHeight="1" thickTop="1"/>
  </sheetData>
  <mergeCells count="14">
    <mergeCell ref="C54:I54"/>
    <mergeCell ref="C3:E3"/>
    <mergeCell ref="G3:I3"/>
    <mergeCell ref="C4:E4"/>
    <mergeCell ref="G4:I4"/>
    <mergeCell ref="C5:E5"/>
    <mergeCell ref="G5:I5"/>
    <mergeCell ref="C52:E52"/>
    <mergeCell ref="G52:I52"/>
    <mergeCell ref="C7:I7"/>
    <mergeCell ref="C51:E51"/>
    <mergeCell ref="G51:I51"/>
    <mergeCell ref="C50:E50"/>
    <mergeCell ref="G50:I50"/>
  </mergeCells>
  <pageMargins left="0.59" right="0.49" top="0.48" bottom="0.5" header="0.5" footer="0.5"/>
  <pageSetup paperSize="9" scale="70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98723E55-6610-4CE0-8676-F0D63C11041A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3 Mths</vt:lpstr>
      <vt:lpstr>PL 9 Mths</vt:lpstr>
      <vt:lpstr>SE-Conso-9</vt:lpstr>
      <vt:lpstr>SE-Bank-10</vt:lpstr>
      <vt:lpstr>CF</vt:lpstr>
      <vt:lpstr>'BS-3-4'!Print_Area</vt:lpstr>
      <vt:lpstr>CF!Print_Area</vt:lpstr>
      <vt:lpstr>'PL 3 Mths'!Print_Area</vt:lpstr>
      <vt:lpstr>'PL 9 Mths'!Print_Area</vt:lpstr>
      <vt:lpstr>'SE-Bank-10'!Print_Area</vt:lpstr>
      <vt:lpstr>'SE-Conso-9'!Print_Area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Orathai, Nuchprasert</dc:creator>
  <cp:lastModifiedBy>Somjai, Nigonyanont</cp:lastModifiedBy>
  <cp:lastPrinted>2020-11-10T19:24:15Z</cp:lastPrinted>
  <dcterms:created xsi:type="dcterms:W3CDTF">2016-05-13T09:16:52Z</dcterms:created>
  <dcterms:modified xsi:type="dcterms:W3CDTF">2020-11-10T19:24:24Z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</Properties>
</file>