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ttanant.APU.000\Desktop\งบการเงินไตรมาส 3-2563\"/>
    </mc:Choice>
  </mc:AlternateContent>
  <bookViews>
    <workbookView xWindow="0" yWindow="0" windowWidth="20490" windowHeight="7455" tabRatio="511" activeTab="4"/>
  </bookViews>
  <sheets>
    <sheet name="2-4" sheetId="1" r:id="rId1"/>
    <sheet name="5-6" sheetId="6" r:id="rId2"/>
    <sheet name="7" sheetId="10" r:id="rId3"/>
    <sheet name="8" sheetId="11" r:id="rId4"/>
    <sheet name="9-11" sheetId="12" r:id="rId5"/>
  </sheets>
  <definedNames>
    <definedName name="OLE_LINK2" localSheetId="1">'5-6'!#REF!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12" l="1"/>
  <c r="G33" i="12"/>
  <c r="K34" i="12" l="1"/>
  <c r="I25" i="1"/>
  <c r="E38" i="1" l="1"/>
  <c r="M29" i="12" l="1"/>
  <c r="I29" i="12"/>
  <c r="A156" i="12" l="1"/>
  <c r="M120" i="12"/>
  <c r="K120" i="12"/>
  <c r="I120" i="12"/>
  <c r="G120" i="12"/>
  <c r="A104" i="12"/>
  <c r="M78" i="12"/>
  <c r="K78" i="12"/>
  <c r="I78" i="12"/>
  <c r="G78" i="12"/>
  <c r="M72" i="12"/>
  <c r="K72" i="12"/>
  <c r="I72" i="12"/>
  <c r="G72" i="12"/>
  <c r="A55" i="12"/>
  <c r="A107" i="12" s="1"/>
  <c r="K129" i="1" l="1"/>
  <c r="K132" i="1" s="1"/>
  <c r="K81" i="1"/>
  <c r="K72" i="1"/>
  <c r="K40" i="1"/>
  <c r="K28" i="1"/>
  <c r="K42" i="1" s="1"/>
  <c r="K83" i="1" l="1"/>
  <c r="K134" i="1"/>
  <c r="A3" i="11"/>
  <c r="H32" i="11"/>
  <c r="F32" i="11"/>
  <c r="N26" i="11"/>
  <c r="L26" i="11"/>
  <c r="L32" i="11" s="1"/>
  <c r="J26" i="11"/>
  <c r="H26" i="11"/>
  <c r="F26" i="11"/>
  <c r="D26" i="11"/>
  <c r="D32" i="11" s="1"/>
  <c r="L19" i="11"/>
  <c r="J19" i="11"/>
  <c r="H19" i="11"/>
  <c r="F19" i="11"/>
  <c r="D19" i="11"/>
  <c r="N17" i="11"/>
  <c r="N13" i="11"/>
  <c r="N19" i="11" s="1"/>
  <c r="R33" i="10"/>
  <c r="A3" i="10"/>
  <c r="V29" i="10"/>
  <c r="V35" i="10" s="1"/>
  <c r="P29" i="10"/>
  <c r="P35" i="10" s="1"/>
  <c r="N29" i="10"/>
  <c r="N35" i="10" s="1"/>
  <c r="L29" i="10"/>
  <c r="L35" i="10" s="1"/>
  <c r="J29" i="10"/>
  <c r="H29" i="10"/>
  <c r="H35" i="10" s="1"/>
  <c r="F29" i="10"/>
  <c r="F35" i="10" s="1"/>
  <c r="D29" i="10"/>
  <c r="D35" i="10" s="1"/>
  <c r="R25" i="10"/>
  <c r="T25" i="10" s="1"/>
  <c r="V21" i="10"/>
  <c r="P21" i="10"/>
  <c r="N21" i="10"/>
  <c r="L21" i="10"/>
  <c r="J21" i="10"/>
  <c r="H21" i="10"/>
  <c r="F21" i="10"/>
  <c r="D21" i="10"/>
  <c r="R19" i="10"/>
  <c r="R15" i="10"/>
  <c r="T15" i="10" s="1"/>
  <c r="X15" i="10" s="1"/>
  <c r="A59" i="6"/>
  <c r="A118" i="6"/>
  <c r="G113" i="6"/>
  <c r="G73" i="6"/>
  <c r="K113" i="6"/>
  <c r="K73" i="6"/>
  <c r="G49" i="6"/>
  <c r="G14" i="6"/>
  <c r="K49" i="6"/>
  <c r="K14" i="6"/>
  <c r="K22" i="6" s="1"/>
  <c r="G129" i="1"/>
  <c r="G132" i="1" s="1"/>
  <c r="I81" i="1"/>
  <c r="G81" i="1"/>
  <c r="E81" i="1"/>
  <c r="I72" i="1"/>
  <c r="G72" i="1"/>
  <c r="E72" i="1"/>
  <c r="I40" i="1"/>
  <c r="G40" i="1"/>
  <c r="E40" i="1"/>
  <c r="I28" i="1"/>
  <c r="G28" i="1"/>
  <c r="E28" i="1"/>
  <c r="G82" i="6" l="1"/>
  <c r="G22" i="6"/>
  <c r="G25" i="6" s="1"/>
  <c r="K82" i="6"/>
  <c r="R21" i="10"/>
  <c r="T29" i="10"/>
  <c r="X25" i="10"/>
  <c r="X29" i="10" s="1"/>
  <c r="R29" i="10"/>
  <c r="R35" i="10" s="1"/>
  <c r="E127" i="1" s="1"/>
  <c r="T19" i="10"/>
  <c r="X19" i="10" s="1"/>
  <c r="X21" i="10" s="1"/>
  <c r="G42" i="1"/>
  <c r="G83" i="1"/>
  <c r="G134" i="1" s="1"/>
  <c r="I83" i="1"/>
  <c r="E83" i="1"/>
  <c r="I42" i="1"/>
  <c r="E42" i="1"/>
  <c r="K85" i="6" l="1"/>
  <c r="M12" i="12"/>
  <c r="M36" i="12" s="1"/>
  <c r="M40" i="12" s="1"/>
  <c r="M80" i="12" s="1"/>
  <c r="M84" i="12" s="1"/>
  <c r="G85" i="6"/>
  <c r="G103" i="6" s="1"/>
  <c r="I12" i="12"/>
  <c r="I36" i="12" s="1"/>
  <c r="I40" i="12" s="1"/>
  <c r="I80" i="12" s="1"/>
  <c r="I84" i="12" s="1"/>
  <c r="K97" i="6"/>
  <c r="K109" i="6" s="1"/>
  <c r="K103" i="6"/>
  <c r="G33" i="6"/>
  <c r="G45" i="6" s="1"/>
  <c r="G39" i="6"/>
  <c r="K25" i="6"/>
  <c r="T21" i="10"/>
  <c r="G97" i="6" l="1"/>
  <c r="G109" i="6" s="1"/>
  <c r="K39" i="6"/>
  <c r="K33" i="6"/>
  <c r="K45" i="6" l="1"/>
  <c r="A1" i="6"/>
  <c r="I14" i="6" l="1"/>
  <c r="I22" i="6" s="1"/>
  <c r="I73" i="6"/>
  <c r="I82" i="6" s="1"/>
  <c r="K12" i="12" s="1"/>
  <c r="E73" i="6"/>
  <c r="E82" i="6" s="1"/>
  <c r="G12" i="12" s="1"/>
  <c r="G36" i="12" s="1"/>
  <c r="G40" i="12" s="1"/>
  <c r="G80" i="12" s="1"/>
  <c r="G84" i="12" s="1"/>
  <c r="E14" i="6"/>
  <c r="A60" i="6"/>
  <c r="K36" i="12" l="1"/>
  <c r="K40" i="12" s="1"/>
  <c r="K80" i="12" s="1"/>
  <c r="K84" i="12" s="1"/>
  <c r="E22" i="6"/>
  <c r="E25" i="6" s="1"/>
  <c r="I25" i="6"/>
  <c r="I85" i="6"/>
  <c r="E85" i="6"/>
  <c r="E97" i="6" s="1"/>
  <c r="I103" i="6" l="1"/>
  <c r="I100" i="6" s="1"/>
  <c r="I113" i="6" s="1"/>
  <c r="J30" i="11"/>
  <c r="E39" i="6"/>
  <c r="E33" i="6"/>
  <c r="E45" i="6" s="1"/>
  <c r="E42" i="6" s="1"/>
  <c r="I33" i="6"/>
  <c r="I45" i="6" s="1"/>
  <c r="I42" i="6" s="1"/>
  <c r="I39" i="6"/>
  <c r="I36" i="6" s="1"/>
  <c r="I49" i="6" s="1"/>
  <c r="E103" i="6"/>
  <c r="I97" i="6"/>
  <c r="I109" i="6" s="1"/>
  <c r="I106" i="6" s="1"/>
  <c r="E109" i="6"/>
  <c r="E106" i="6" s="1"/>
  <c r="N30" i="11" l="1"/>
  <c r="N32" i="11" s="1"/>
  <c r="J32" i="11"/>
  <c r="I126" i="1" s="1"/>
  <c r="I129" i="1" s="1"/>
  <c r="I132" i="1" s="1"/>
  <c r="I134" i="1" s="1"/>
  <c r="E36" i="6"/>
  <c r="E49" i="6" s="1"/>
  <c r="E100" i="6"/>
  <c r="E113" i="6" l="1"/>
  <c r="J33" i="10"/>
  <c r="T33" i="10" l="1"/>
  <c r="J35" i="10"/>
  <c r="E126" i="1" s="1"/>
  <c r="E129" i="1" s="1"/>
  <c r="E132" i="1" s="1"/>
  <c r="E134" i="1" s="1"/>
  <c r="X33" i="10" l="1"/>
  <c r="X35" i="10" s="1"/>
  <c r="T35" i="10"/>
</calcChain>
</file>

<file path=xl/sharedStrings.xml><?xml version="1.0" encoding="utf-8"?>
<sst xmlns="http://schemas.openxmlformats.org/spreadsheetml/2006/main" count="438" uniqueCount="220">
  <si>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</si>
  <si>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</si>
  <si>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</si>
  <si>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</si>
  <si>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</si>
  <si>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</si>
  <si>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</si>
  <si>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</si>
  <si>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2019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</si>
  <si>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</si>
  <si>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</si>
  <si>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</si>
  <si>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</si>
  <si>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</si>
  <si>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</si>
  <si>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</si>
  <si>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</si>
  <si>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</si>
  <si>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</si>
  <si>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</si>
  <si>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</si>
  <si>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</si>
  <si>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</si>
  <si>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</si>
  <si>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</si>
  <si>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rFont val="Arial"/>
        <family val="2"/>
      </rPr>
      <t>(Cont’d)</t>
    </r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</si>
  <si>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</si>
  <si>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</si>
  <si>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</si>
  <si>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</si>
  <si>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</si>
  <si>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</si>
  <si>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</si>
  <si>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</si>
  <si>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</si>
  <si>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</si>
  <si>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</si>
  <si>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</si>
  <si>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</si>
  <si>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</si>
  <si>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</si>
  <si>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</si>
  <si>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</si>
  <si>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</si>
  <si>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</si>
  <si>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</si>
  <si>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</si>
  <si>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 xml:space="preserve">   Ordinary shares, 6,670,000,175 shares</t>
  </si>
  <si>
    <t>Share premium</t>
  </si>
  <si>
    <t>Retained earnings</t>
  </si>
  <si>
    <t>Appropriated - legal reserve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</si>
  <si>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</si>
  <si>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</si>
  <si>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</si>
  <si>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</si>
  <si>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</si>
  <si>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</si>
  <si>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</si>
  <si>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</si>
  <si>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Selling expenses</t>
  </si>
  <si>
    <t>Administrative expenses</t>
  </si>
  <si>
    <t>Finance costs</t>
  </si>
  <si>
    <t>Other comprehensive income (expense)</t>
  </si>
  <si>
    <t>Items that will be reclassified subsequently to profit or loss:</t>
  </si>
  <si>
    <t>Currency translation differences</t>
  </si>
  <si>
    <t>Change in fair value of available-for-sale</t>
  </si>
  <si>
    <t xml:space="preserve">   investments, net of tax</t>
  </si>
  <si>
    <t>Total comprehensive expense for the period</t>
  </si>
  <si>
    <t>Owners of the parent</t>
  </si>
  <si>
    <t xml:space="preserve">Owners of the parent </t>
  </si>
  <si>
    <t>Consolidated financial information</t>
  </si>
  <si>
    <t>Attributable to owners of the parent</t>
  </si>
  <si>
    <t>Change in</t>
  </si>
  <si>
    <t>parent’s</t>
  </si>
  <si>
    <t>Issued</t>
  </si>
  <si>
    <t>ownership</t>
  </si>
  <si>
    <t xml:space="preserve">value of </t>
  </si>
  <si>
    <t>Total other</t>
  </si>
  <si>
    <t>Non-</t>
  </si>
  <si>
    <t>and paid-up</t>
  </si>
  <si>
    <t>Share</t>
  </si>
  <si>
    <t>interests in</t>
  </si>
  <si>
    <t>components</t>
  </si>
  <si>
    <t>controlling</t>
  </si>
  <si>
    <t>share capital</t>
  </si>
  <si>
    <t>premium</t>
  </si>
  <si>
    <t>legal reserve</t>
  </si>
  <si>
    <t>subsidiary</t>
  </si>
  <si>
    <t>statements</t>
  </si>
  <si>
    <t>investments</t>
  </si>
  <si>
    <t>of equity</t>
  </si>
  <si>
    <t>interests</t>
  </si>
  <si>
    <t>Comprehensive income (expense) for the period</t>
  </si>
  <si>
    <t>Opening balance at 1 January 2019</t>
  </si>
  <si>
    <t>Separate financial information</t>
  </si>
  <si>
    <t>Other components</t>
  </si>
  <si>
    <t xml:space="preserve"> of equity</t>
  </si>
  <si>
    <t>Change in fair value</t>
  </si>
  <si>
    <t xml:space="preserve">Share </t>
  </si>
  <si>
    <t>Total</t>
  </si>
  <si>
    <t>Statements of Cash Flows (Unaudited)</t>
  </si>
  <si>
    <t>Note</t>
  </si>
  <si>
    <t>Cash flows from operating activities</t>
  </si>
  <si>
    <t>Adjustments for:</t>
  </si>
  <si>
    <t>Employee benefits expense</t>
  </si>
  <si>
    <t>Interest income</t>
  </si>
  <si>
    <t>Interest expense</t>
  </si>
  <si>
    <t>Change in operating assets and liabilities</t>
  </si>
  <si>
    <t>-  Trade and other receivables, net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</si>
  <si>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</si>
  <si>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</si>
  <si>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</si>
  <si>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</si>
  <si>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Other current liabilities</t>
  </si>
  <si>
    <t>Interest paid</t>
  </si>
  <si>
    <t>Net cash used in operating activities</t>
  </si>
  <si>
    <t>Cash flows from investing activities</t>
  </si>
  <si>
    <t xml:space="preserve">recognised under equity  </t>
  </si>
  <si>
    <t>Director   ______________________________               Director   ______________________________</t>
  </si>
  <si>
    <t>Gain from disposals of short-term investments</t>
  </si>
  <si>
    <t>Cash and cash equivalents at beginning of the period</t>
  </si>
  <si>
    <t>Cash and cash equivalents at end of the period</t>
  </si>
  <si>
    <t>Gross profit</t>
  </si>
  <si>
    <t>Income tax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</si>
  <si>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</si>
  <si>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</si>
  <si>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</si>
  <si>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</si>
  <si>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</si>
  <si>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</si>
  <si>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</si>
  <si>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                                                                                                   Director   _______________________________         </t>
  </si>
  <si>
    <t>Interest received</t>
  </si>
  <si>
    <t>Cash flows from financing activities</t>
  </si>
  <si>
    <t>Cash and cash equivalents for the purpose of the statement of cash flows comprise:</t>
  </si>
  <si>
    <t>Non-cash transactions</t>
  </si>
  <si>
    <r>
      <t xml:space="preserve">Statements of Cash Flows (Unaudited) </t>
    </r>
    <r>
      <rPr>
        <sz val="9"/>
        <color indexed="8"/>
        <rFont val="Arial"/>
        <family val="2"/>
      </rPr>
      <t>(Cont’d)</t>
    </r>
  </si>
  <si>
    <t xml:space="preserve">  (Increase) decrease in operating assets :</t>
  </si>
  <si>
    <t>Cash repayment to long-term borrowings from related parties</t>
  </si>
  <si>
    <t>Items that will not be reclassified to profit or loss:</t>
  </si>
  <si>
    <t>Cash payment for capital increase in subsidiaries</t>
  </si>
  <si>
    <t>30 September</t>
  </si>
  <si>
    <t xml:space="preserve">     ended 30 September 2019</t>
  </si>
  <si>
    <t>Closing balance at 30 September 2019</t>
  </si>
  <si>
    <t>Changes in equity for the nine-month period</t>
  </si>
  <si>
    <t xml:space="preserve">Changes in equity for the nine-month period </t>
  </si>
  <si>
    <t>Significant non-cash transactions during the nine-month period ended 30 September are as follows:</t>
  </si>
  <si>
    <t xml:space="preserve">Loss before income tax </t>
  </si>
  <si>
    <t>Net loss for the period</t>
  </si>
  <si>
    <t>Loss attributable to :</t>
  </si>
  <si>
    <t>Basic loss per share (Baht)</t>
  </si>
  <si>
    <t>Loss from liquidation of subsidiaries</t>
  </si>
  <si>
    <t>Loss before income tax</t>
  </si>
  <si>
    <t>Net decrease in cash and cash equivalents</t>
  </si>
  <si>
    <t>Repayment received from short-term loans to related party</t>
  </si>
  <si>
    <t>Total comprehensive expense attributable to :</t>
  </si>
  <si>
    <t>Earnings per share</t>
  </si>
  <si>
    <t>Payables arising from purchases of equipment</t>
  </si>
  <si>
    <t xml:space="preserve">      of fully-paid</t>
  </si>
  <si>
    <t>Exchange gain (loss) on cash and cash equivalents</t>
  </si>
  <si>
    <t>2020</t>
  </si>
  <si>
    <t xml:space="preserve">Financial assets measured at fair value </t>
  </si>
  <si>
    <t>through profit or loss</t>
  </si>
  <si>
    <t>12 iv)</t>
  </si>
  <si>
    <t>Investment in joint venture, net</t>
  </si>
  <si>
    <t>12 v)</t>
  </si>
  <si>
    <t>Property, plant and equipment, net</t>
  </si>
  <si>
    <t>Right-of-use assets, net</t>
  </si>
  <si>
    <t>Current portion of lease liabilities</t>
  </si>
  <si>
    <t>Lease liabilities</t>
  </si>
  <si>
    <t>As at 30 September 2020</t>
  </si>
  <si>
    <t>For the three-month period ended 30 September 2020</t>
  </si>
  <si>
    <t>For the nine-month period ended 30 September 2020</t>
  </si>
  <si>
    <t>Statements of Changes in Equity (Unaudited)</t>
  </si>
  <si>
    <t xml:space="preserve">Change in fair </t>
  </si>
  <si>
    <t>available-for-sale</t>
  </si>
  <si>
    <t>Opening balance at 1 January 2020 - previously reported</t>
  </si>
  <si>
    <t>Impact of first-time adoption of new</t>
  </si>
  <si>
    <t xml:space="preserve">     financial reporting standards</t>
  </si>
  <si>
    <t>Opening balance at 1 January 2020 - restated</t>
  </si>
  <si>
    <t xml:space="preserve">Comprehensive expense for the period </t>
  </si>
  <si>
    <t>Closing balance at 30 September 2020</t>
  </si>
  <si>
    <t xml:space="preserve">     ended 30 September 2020</t>
  </si>
  <si>
    <r>
      <t>Statements of Changes in Equity (Unaudited)</t>
    </r>
    <r>
      <rPr>
        <sz val="9"/>
        <color indexed="8"/>
        <rFont val="Arial"/>
        <family val="2"/>
      </rPr>
      <t xml:space="preserve"> (Cont’d)</t>
    </r>
  </si>
  <si>
    <t>of available-for-sale</t>
  </si>
  <si>
    <t xml:space="preserve">   period ended 30 September 2020</t>
  </si>
  <si>
    <t xml:space="preserve">   period ended 30 September 2019</t>
  </si>
  <si>
    <t>Cash payment for short-term loans to related parties</t>
  </si>
  <si>
    <t>Cash receipt from disposals of short-term investments</t>
  </si>
  <si>
    <t>Current portion of long-term loans</t>
  </si>
  <si>
    <t>to related parties</t>
  </si>
  <si>
    <t>-</t>
  </si>
  <si>
    <t>Share of profit from joint venture</t>
  </si>
  <si>
    <t>Gain (loss) on exchange rate</t>
  </si>
  <si>
    <t>Gain from disposals of financial assets measured</t>
  </si>
  <si>
    <t>at fair value through profit or loss</t>
  </si>
  <si>
    <t>Loss from changes in fair value of financial assets</t>
  </si>
  <si>
    <t>Depreciation</t>
  </si>
  <si>
    <t>Repayment received from long-term loans to related party</t>
  </si>
  <si>
    <t xml:space="preserve">Opening balance at 1 January 2020 </t>
  </si>
  <si>
    <t xml:space="preserve">   - previously reported</t>
  </si>
  <si>
    <t>Revenues from sales</t>
  </si>
  <si>
    <t>Cost of sales</t>
  </si>
  <si>
    <t>Comprehensive expense for the period</t>
  </si>
  <si>
    <t>Cash payment for purchases of property and equipment</t>
  </si>
  <si>
    <t>Net cash generated from (used in) investing activities</t>
  </si>
  <si>
    <t>Net cash used in financing activities</t>
  </si>
  <si>
    <t xml:space="preserve">Decrease in fair value of short-term investments,   </t>
  </si>
  <si>
    <t>Amortisation</t>
  </si>
  <si>
    <t xml:space="preserve">Unrealised (gain) loss from exchange difference </t>
  </si>
  <si>
    <t>Reversal allowance for doubtful accounts</t>
  </si>
  <si>
    <t>Cash payment for lease liabilities</t>
  </si>
  <si>
    <t>The accompanying notes form part of this interim financial information.</t>
  </si>
  <si>
    <t>Short-term loans to related parties</t>
  </si>
  <si>
    <t>Long-term loans to related parties</t>
  </si>
  <si>
    <t>Remeasurements of retirement benefit obligations</t>
  </si>
  <si>
    <t>Comprehensive expenses for the period</t>
  </si>
  <si>
    <t>disposal of available-for-sale investments, net of tax</t>
  </si>
  <si>
    <t>Cash payment for deposits for investments</t>
  </si>
  <si>
    <t>Realised fair value adjustment to profit or loss due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</si>
</sst>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&quot;$&quot;#,##0_);\(&quot;$&quot;#,##0\)"/>
    <numFmt numFmtId="169" formatCode="#,##0;\(#,##0\);&quot;-&quot;;@"/>
    <numFmt numFmtId="170" formatCode="_(* #,##0_);_(* \(#,##0\);_(* &quot;-&quot;??_);_(@_)"/>
    <numFmt numFmtId="171" formatCode="#,##0;\(#,##0\)"/>
    <numFmt numFmtId="172" formatCode="#,##0;\(#,##0\);\-"/>
    <numFmt numFmtId="173" formatCode="_-* #,##0_-;\-* #,##0_-;_-* &quot;-&quot;??_-;_-@_-"/>
    <numFmt numFmtId="174" formatCode="_(* #,##0.000_);_(* \(#,##0.000\);_(* &quot;-&quot;??_);_(@_)"/>
    <numFmt numFmtId="175" formatCode="_(* #,##0.0000_);_(* \(#,##0.000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.00_-;\-* #,##0.00_-;_-* \-??_-;_-@_-"/>
    <numFmt numFmtId="179" formatCode="_(* #,##0.00000_);_(* \(#,##0.00000\);_(* &quot;-&quot;??_);_(@_)"/>
    <numFmt numFmtId="180" formatCode="0.0%"/>
    <numFmt numFmtId="181" formatCode="_(* #,##0.000000_);_(* \(#,##0.000000\);_(* &quot;-&quot;??_);_(@_)"/>
    <numFmt numFmtId="182" formatCode="_(* #,##0.00_);_(* \(#,##0.00\);_(* \-??_);_(@_)"/>
    <numFmt numFmtId="183" formatCode="#,##0.00;\(#,##0.00\);\-\ \ \ "/>
    <numFmt numFmtId="184" formatCode="_(* #,##0.00_);_(* \(#,##0.00\);_(* &quot;-&quot;_);_(@_)"/>
    <numFmt numFmtId="185" formatCode="&quot;$&quot;#,##0_);[Red]\(&quot;$&quot;#,##0\)"/>
    <numFmt numFmtId="186" formatCode="&quot;$&quot;#,##0.00_);[Red]\(&quot;$&quot;#,##0.00\)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\t&quot;฿&quot;#,##0.00_);[Red]\(\t&quot;฿&quot;#,##0.00\)"/>
    <numFmt numFmtId="190" formatCode="_(* #,##0.0_);_(* \(#,##0.0\);_(* &quot;-&quot;??_);_(@_)"/>
    <numFmt numFmtId="191" formatCode="0.00_)"/>
    <numFmt numFmtId="192" formatCode="#,##0\ &quot;FB&quot;;\-#,##0\ &quot;FB&quot;"/>
    <numFmt numFmtId="193" formatCode="#,##0\ &quot;F&quot;;[Red]\-#,##0\ &quot;F&quot;"/>
    <numFmt numFmtId="194" formatCode="#,##0.00;[Red]\(#,##0.00\)"/>
    <numFmt numFmtId="195" formatCode="d/mm/yy\ "/>
    <numFmt numFmtId="196" formatCode="#,##0;[Red]\(#,##0\)"/>
    <numFmt numFmtId="197" formatCode="\$#,##0;\(\$#,##0\)"/>
    <numFmt numFmtId="198" formatCode="\t&quot;£&quot;#,##0_);[Red]\(\t&quot;£&quot;#,##0\)"/>
    <numFmt numFmtId="199" formatCode="\$#,##0.00;\(\$#,##0.00\)"/>
    <numFmt numFmtId="200" formatCode="#,##0.0_);[Red]\(#,##0.0\)"/>
    <numFmt numFmtId="201" formatCode="\t&quot;$&quot;#,##0_);\(\t&quot;$&quot;#,##0\)"/>
    <numFmt numFmtId="202" formatCode="#,###.00"/>
    <numFmt numFmtId="203" formatCode="_-* #,##0_-;\-* #,##0_-;_-* \-_-;_-@_-"/>
    <numFmt numFmtId="204" formatCode="_-\?* #,##0_-;&quot;-?&quot;* #,##0_-;_-\?* \-_-;_-@_-"/>
    <numFmt numFmtId="205" formatCode="_-\?* #,##0.00_-;&quot;-?&quot;* #,##0.00_-;_-\?* \-??_-;_-@_-"/>
    <numFmt numFmtId="206" formatCode="0.000_)"/>
    <numFmt numFmtId="207" formatCode="_ * #,##0.00_ ;_ * \-#,##0.00_ ;_ * \-??_ ;_ @_ "/>
    <numFmt numFmtId="208" formatCode="d\-mmm\-yy;@"/>
    <numFmt numFmtId="209" formatCode="#,##0&quot; F&quot;;[Red]\-#,##0&quot; F&quot;"/>
    <numFmt numFmtId="210" formatCode="_-[$€-2]* #,##0.00_-;\-[$€-2]* #,##0.00_-;_-[$€-2]* \-??_-"/>
    <numFmt numFmtId="211" formatCode="#,##0&quot; FB&quot;;\-#,##0&quot; FB&quot;"/>
    <numFmt numFmtId="212" formatCode="\$#,##0_);[Red]&quot;($&quot;#,##0\)"/>
    <numFmt numFmtId="213" formatCode="_-\฿* #,##0.00_-;&quot;-฿&quot;* #,##0.00_-;_-\฿* \-??_-;_-@_-"/>
    <numFmt numFmtId="214" formatCode="#,##0.00;\(#,##0.00\)"/>
    <numFmt numFmtId="215" formatCode="&quot;$&quot;#,##0;[Red]\-&quot;$&quot;#,##0"/>
    <numFmt numFmtId="216" formatCode="&quot;\&quot;#,##0.00;[Red]&quot;\&quot;&quot;-&quot;#,##0.00"/>
    <numFmt numFmtId="217" formatCode="_ * #,##0_ ;_ * \-#,##0_ ;_ * &quot;-&quot;_ ;_ @_ "/>
    <numFmt numFmtId="218" formatCode="_ * #,##0.00_ ;_ * \-#,##0.00_ ;_ * &quot;-&quot;??_ ;_ @_ 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* #,##0_-;_-* #,##0\-;_-* &quot;-&quot;_-;_-@_-"/>
    <numFmt numFmtId="222" formatCode="_-&quot;Dfl.&quot;\ * #,##0_-;_-&quot;Dfl.&quot;\ * #,##0\-;_-&quot;Dfl.&quot;\ * &quot;-&quot;_-;_-@_-"/>
    <numFmt numFmtId="223" formatCode="General_)"/>
    <numFmt numFmtId="224" formatCode="&quot;P&quot;\ #,##0.00;[Red]\-&quot;P&quot;\ #,##0.00"/>
    <numFmt numFmtId="225" formatCode="&quot;\&quot;#,##0;[Red]&quot;\&quot;\-#,##0"/>
    <numFmt numFmtId="226" formatCode="&quot;\&quot;#,##0.00;[Red]&quot;\&quot;\-#,##0.00"/>
    <numFmt numFmtId="227" formatCode="d\.m\.yy\ h:mm"/>
    <numFmt numFmtId="228" formatCode="0.00_);\(0.00\)"/>
    <numFmt numFmtId="229" formatCode="0.0_);\(0.0\)"/>
    <numFmt numFmtId="230" formatCode="[$-409]d\-mmm\-yy;@"/>
    <numFmt numFmtId="231" formatCode="\t&quot;฿&quot;#,##0_);\(\t&quot;฿&quot;#,##0\)"/>
    <numFmt numFmtId="232" formatCode="_-* #,##0\ &quot;F&quot;_-;\-* #,##0\ &quot;F&quot;_-;_-* &quot;-&quot;\ &quot;F&quot;_-;_-@_-"/>
    <numFmt numFmtId="233" formatCode="#,##0\ \ ;\(#,##0\)\ ;\—\ \ \ \ 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mm/dd/yy"/>
    <numFmt numFmtId="237" formatCode="0_);\(0\)"/>
    <numFmt numFmtId="238" formatCode="_-&quot;$&quot;* #,##0_-;\-&quot;$&quot;* #,##0_-;_-&quot;$&quot;* &quot;-&quot;_-;_-@_-"/>
    <numFmt numFmtId="239" formatCode="_-&quot;$&quot;* #,##0.00_-;\-&quot;$&quot;* #,##0.00_-;_-&quot;$&quot;* &quot;-&quot;??_-;_-@_-"/>
    <numFmt numFmtId="240" formatCode="_-* #,##0.00\ _F_-;\-* #,##0.00\ _F_-;_-* &quot;-&quot;??\ _F_-;_-@_-"/>
    <numFmt numFmtId="241" formatCode="0.00\ [$EUR]"/>
    <numFmt numFmtId="242" formatCode="0.00000000000"/>
    <numFmt numFmtId="243" formatCode="#,##0.00\ ;\(#,##0.00\)"/>
    <numFmt numFmtId="244" formatCode="B1d/m/yyyy"/>
    <numFmt numFmtId="245" formatCode="#,##0.00\ &quot;F&quot;;\-#,##0.00\ &quot;F&quot;"/>
    <numFmt numFmtId="246" formatCode="dd\-mmm\-yy_)"/>
    <numFmt numFmtId="247" formatCode="_-[$€-2]* #,##0.00_-;\-[$€-2]* #,##0.00_-;_-[$€-2]* &quot;-&quot;??_-"/>
    <numFmt numFmtId="248" formatCode="_-* #,##0_-;&quot;\&quot;&quot;\&quot;&quot;\&quot;\-* #,##0_-;_-* &quot;-&quot;_-;_-@_-"/>
    <numFmt numFmtId="249" formatCode="&quot;US$&quot;#,##0_);[Red]\(&quot;US$&quot;#,##0\)"/>
    <numFmt numFmtId="250" formatCode="_(&quot;฿&quot;* #,##0_);_(&quot;฿&quot;* \(#,##0\);_(&quot;฿&quot;* &quot;-&quot;_);_(@_)"/>
    <numFmt numFmtId="251" formatCode="0.00000%"/>
    <numFmt numFmtId="252" formatCode="&quot;฿&quot;\t#,##0_);[Red]\(&quot;฿&quot;\t#,##0\)"/>
    <numFmt numFmtId="253" formatCode="_-* #,##0.000_-;\-* #,##0.000_-;_-* &quot;-&quot;??_-;_-@_-"/>
    <numFmt numFmtId="254" formatCode="\t&quot; &quot;#,##0_);[Red]\(\t&quot; &quot;#,##0\)"/>
  </numFmts>
  <fonts count="2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9"/>
      <color rgb="FFFF0000"/>
      <name val="Arial"/>
      <family val="2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</fonts>
  <fills count="11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758">
    <xf numFmtId="0" fontId="0" fillId="0" borderId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9" borderId="17" applyNumberFormat="0" applyAlignment="0" applyProtection="0"/>
    <xf numFmtId="0" fontId="33" fillId="50" borderId="18" applyNumberForma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51" borderId="0" applyNumberFormat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52" borderId="17" applyNumberFormat="0" applyAlignment="0" applyProtection="0"/>
    <xf numFmtId="0" fontId="41" fillId="0" borderId="22" applyNumberFormat="0" applyFill="0" applyAlignment="0" applyProtection="0"/>
    <xf numFmtId="0" fontId="42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9" fillId="54" borderId="23" applyNumberFormat="0" applyFont="0" applyAlignment="0" applyProtection="0"/>
    <xf numFmtId="0" fontId="43" fillId="49" borderId="24" applyNumberFormat="0" applyAlignment="0" applyProtection="0"/>
    <xf numFmtId="9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46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0" fontId="13" fillId="21" borderId="2" applyNumberFormat="0" applyAlignment="0" applyProtection="0"/>
    <xf numFmtId="0" fontId="14" fillId="0" borderId="3" applyNumberFormat="0" applyFill="0" applyAlignment="0" applyProtection="0"/>
    <xf numFmtId="0" fontId="15" fillId="7" borderId="0" applyNumberFormat="0" applyBorder="0" applyAlignment="0" applyProtection="0"/>
    <xf numFmtId="0" fontId="16" fillId="10" borderId="5" applyNumberFormat="0" applyAlignment="0" applyProtection="0"/>
    <xf numFmtId="0" fontId="17" fillId="10" borderId="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5" fillId="0" borderId="0"/>
    <xf numFmtId="39" fontId="6" fillId="0" borderId="0"/>
    <xf numFmtId="0" fontId="22" fillId="3" borderId="1" applyNumberFormat="0" applyAlignment="0" applyProtection="0"/>
    <xf numFmtId="0" fontId="23" fillId="11" borderId="0" applyNumberFormat="0" applyBorder="0" applyAlignment="0" applyProtection="0"/>
    <xf numFmtId="0" fontId="24" fillId="0" borderId="6" applyNumberFormat="0" applyFill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4" applyNumberFormat="0" applyFon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2" fillId="0" borderId="0"/>
    <xf numFmtId="0" fontId="34" fillId="0" borderId="0"/>
    <xf numFmtId="0" fontId="53" fillId="0" borderId="0" applyNumberFormat="0" applyFill="0" applyBorder="0" applyAlignment="0">
      <alignment vertical="top"/>
      <protection locked="0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0" fontId="34" fillId="0" borderId="0">
      <protection locked="0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26" applyNumberFormat="0" applyFill="0" applyBorder="0" applyAlignment="0">
      <alignment wrapText="1"/>
      <protection locked="0"/>
    </xf>
    <xf numFmtId="0" fontId="53" fillId="0" borderId="26" applyNumberFormat="0" applyFill="0" applyBorder="0" applyAlignment="0">
      <alignment wrapText="1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2" fillId="0" borderId="0"/>
    <xf numFmtId="178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0"/>
    <xf numFmtId="43" fontId="5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9" fillId="0" borderId="2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53" fillId="0" borderId="26" applyNumberFormat="0" applyFill="0" applyBorder="0" applyAlignment="0">
      <alignment wrapText="1"/>
      <protection locked="0"/>
    </xf>
    <xf numFmtId="178" fontId="3" fillId="0" borderId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9" borderId="0" applyNumberFormat="0" applyBorder="0" applyAlignment="0" applyProtection="0"/>
    <xf numFmtId="0" fontId="11" fillId="5" borderId="0" applyNumberFormat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3" fontId="3" fillId="0" borderId="0" applyFill="0" applyBorder="0" applyAlignment="0" applyProtection="0"/>
    <xf numFmtId="0" fontId="8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53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54" borderId="23" applyNumberFormat="0" applyFont="0" applyAlignment="0" applyProtection="0"/>
    <xf numFmtId="43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4" fontId="3" fillId="0" borderId="0" applyFill="0" applyBorder="0" applyAlignment="0" applyProtection="0"/>
    <xf numFmtId="0" fontId="1" fillId="0" borderId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205" fontId="3" fillId="0" borderId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4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4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4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4" fillId="2" borderId="0" applyNumberFormat="0" applyBorder="0" applyAlignment="0" applyProtection="0"/>
    <xf numFmtId="0" fontId="64" fillId="12" borderId="0" applyNumberFormat="0" applyBorder="0" applyAlignment="0" applyProtection="0"/>
    <xf numFmtId="0" fontId="64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4" fillId="7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65" fillId="2" borderId="0" applyNumberFormat="0" applyBorder="0" applyAlignment="0" applyProtection="0"/>
    <xf numFmtId="0" fontId="65" fillId="20" borderId="0" applyNumberFormat="0" applyBorder="0" applyAlignment="0" applyProtection="0"/>
    <xf numFmtId="0" fontId="65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5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5" fillId="2" borderId="0" applyNumberFormat="0" applyBorder="0" applyAlignment="0" applyProtection="0"/>
    <xf numFmtId="0" fontId="65" fillId="1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9" fontId="5" fillId="0" borderId="0"/>
    <xf numFmtId="9" fontId="86" fillId="0" borderId="0"/>
    <xf numFmtId="9" fontId="86" fillId="0" borderId="0"/>
    <xf numFmtId="0" fontId="65" fillId="70" borderId="0" applyNumberFormat="0" applyBorder="0" applyAlignment="0" applyProtection="0"/>
    <xf numFmtId="0" fontId="64" fillId="71" borderId="0" applyNumberFormat="0" applyBorder="0" applyAlignment="0" applyProtection="0"/>
    <xf numFmtId="0" fontId="64" fillId="72" borderId="0" applyNumberFormat="0" applyBorder="0" applyAlignment="0" applyProtection="0"/>
    <xf numFmtId="0" fontId="65" fillId="73" borderId="0" applyNumberFormat="0" applyBorder="0" applyAlignment="0" applyProtection="0"/>
    <xf numFmtId="0" fontId="65" fillId="20" borderId="0" applyNumberFormat="0" applyBorder="0" applyAlignment="0" applyProtection="0"/>
    <xf numFmtId="0" fontId="64" fillId="74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14" borderId="0" applyNumberFormat="0" applyBorder="0" applyAlignment="0" applyProtection="0"/>
    <xf numFmtId="0" fontId="64" fillId="76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8" borderId="0" applyNumberFormat="0" applyBorder="0" applyAlignment="0" applyProtection="0"/>
    <xf numFmtId="0" fontId="64" fillId="79" borderId="0" applyNumberFormat="0" applyBorder="0" applyAlignment="0" applyProtection="0"/>
    <xf numFmtId="0" fontId="64" fillId="79" borderId="0" applyNumberFormat="0" applyBorder="0" applyAlignment="0" applyProtection="0"/>
    <xf numFmtId="0" fontId="65" fillId="80" borderId="0" applyNumberFormat="0" applyBorder="0" applyAlignment="0" applyProtection="0"/>
    <xf numFmtId="0" fontId="65" fillId="15" borderId="0" applyNumberFormat="0" applyBorder="0" applyAlignment="0" applyProtection="0"/>
    <xf numFmtId="0" fontId="64" fillId="81" borderId="0" applyNumberFormat="0" applyBorder="0" applyAlignment="0" applyProtection="0"/>
    <xf numFmtId="0" fontId="64" fillId="72" borderId="0" applyNumberFormat="0" applyBorder="0" applyAlignment="0" applyProtection="0"/>
    <xf numFmtId="0" fontId="65" fillId="82" borderId="0" applyNumberFormat="0" applyBorder="0" applyAlignment="0" applyProtection="0"/>
    <xf numFmtId="0" fontId="65" fillId="23" borderId="0" applyNumberFormat="0" applyBorder="0" applyAlignment="0" applyProtection="0"/>
    <xf numFmtId="0" fontId="64" fillId="83" borderId="0" applyNumberFormat="0" applyBorder="0" applyAlignment="0" applyProtection="0"/>
    <xf numFmtId="0" fontId="64" fillId="84" borderId="0" applyNumberFormat="0" applyBorder="0" applyAlignment="0" applyProtection="0"/>
    <xf numFmtId="0" fontId="65" fillId="85" borderId="0" applyNumberFormat="0" applyBorder="0" applyAlignment="0" applyProtection="0"/>
    <xf numFmtId="0" fontId="66" fillId="8" borderId="0" applyNumberFormat="0" applyBorder="0" applyAlignment="0" applyProtection="0"/>
    <xf numFmtId="0" fontId="67" fillId="86" borderId="33" applyNumberFormat="0" applyAlignment="0" applyProtection="0"/>
    <xf numFmtId="0" fontId="68" fillId="21" borderId="2" applyNumberFormat="0" applyAlignment="0" applyProtection="0"/>
    <xf numFmtId="43" fontId="5" fillId="0" borderId="0" applyFont="0" applyFill="0" applyBorder="0" applyAlignment="0" applyProtection="0"/>
    <xf numFmtId="206" fontId="87" fillId="0" borderId="0"/>
    <xf numFmtId="206" fontId="87" fillId="0" borderId="0"/>
    <xf numFmtId="206" fontId="87" fillId="0" borderId="0"/>
    <xf numFmtId="206" fontId="87" fillId="0" borderId="0"/>
    <xf numFmtId="206" fontId="87" fillId="0" borderId="0"/>
    <xf numFmtId="206" fontId="87" fillId="0" borderId="0"/>
    <xf numFmtId="206" fontId="87" fillId="0" borderId="0"/>
    <xf numFmtId="206" fontId="87" fillId="0" borderId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7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7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96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82" fontId="3" fillId="0" borderId="0" applyFill="0" applyBorder="0" applyAlignment="0" applyProtection="0"/>
    <xf numFmtId="43" fontId="89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7" fontId="89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8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8" fontId="3" fillId="0" borderId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78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8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07" fontId="3" fillId="0" borderId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171" fontId="69" fillId="0" borderId="0"/>
    <xf numFmtId="0" fontId="86" fillId="0" borderId="0"/>
    <xf numFmtId="0" fontId="86" fillId="0" borderId="0"/>
    <xf numFmtId="0" fontId="91" fillId="0" borderId="0" applyNumberFormat="0" applyFill="0" applyBorder="0" applyProtection="0">
      <alignment horizontal="center" vertical="center"/>
    </xf>
    <xf numFmtId="191" fontId="5" fillId="0" borderId="0"/>
    <xf numFmtId="0" fontId="86" fillId="0" borderId="0"/>
    <xf numFmtId="0" fontId="86" fillId="0" borderId="0"/>
    <xf numFmtId="191" fontId="5" fillId="0" borderId="0"/>
    <xf numFmtId="193" fontId="5" fillId="0" borderId="0"/>
    <xf numFmtId="180" fontId="86" fillId="0" borderId="0"/>
    <xf numFmtId="180" fontId="86" fillId="0" borderId="0"/>
    <xf numFmtId="209" fontId="5" fillId="0" borderId="0"/>
    <xf numFmtId="0" fontId="92" fillId="0" borderId="0" applyNumberFormat="0" applyFill="0" applyBorder="0" applyAlignment="0" applyProtection="0"/>
    <xf numFmtId="0" fontId="81" fillId="87" borderId="0" applyNumberFormat="0" applyBorder="0" applyAlignment="0" applyProtection="0"/>
    <xf numFmtId="0" fontId="81" fillId="88" borderId="0" applyNumberFormat="0" applyBorder="0" applyAlignment="0" applyProtection="0"/>
    <xf numFmtId="0" fontId="81" fillId="89" borderId="0" applyNumberFormat="0" applyBorder="0" applyAlignment="0" applyProtection="0"/>
    <xf numFmtId="210" fontId="3" fillId="0" borderId="0" applyFill="0" applyBorder="0" applyAlignment="0" applyProtection="0"/>
    <xf numFmtId="0" fontId="70" fillId="0" borderId="0" applyNumberFormat="0" applyFill="0" applyBorder="0" applyAlignment="0" applyProtection="0"/>
    <xf numFmtId="0" fontId="71" fillId="2" borderId="0" applyNumberFormat="0" applyBorder="0" applyAlignment="0" applyProtection="0"/>
    <xf numFmtId="38" fontId="56" fillId="55" borderId="0" applyNumberFormat="0" applyBorder="0" applyAlignment="0" applyProtection="0"/>
    <xf numFmtId="0" fontId="56" fillId="90" borderId="0" applyNumberFormat="0" applyBorder="0" applyAlignment="0" applyProtection="0"/>
    <xf numFmtId="0" fontId="93" fillId="91" borderId="34"/>
    <xf numFmtId="0" fontId="62" fillId="0" borderId="35" applyNumberFormat="0" applyAlignment="0" applyProtection="0">
      <alignment horizontal="left" vertical="center"/>
    </xf>
    <xf numFmtId="0" fontId="62" fillId="0" borderId="36" applyNumberFormat="0" applyAlignment="0" applyProtection="0"/>
    <xf numFmtId="0" fontId="62" fillId="0" borderId="37">
      <alignment horizontal="left" vertical="center"/>
    </xf>
    <xf numFmtId="0" fontId="62" fillId="0" borderId="38">
      <alignment horizontal="left" vertical="center"/>
    </xf>
    <xf numFmtId="0" fontId="82" fillId="92" borderId="30">
      <alignment vertical="center" wrapText="1"/>
    </xf>
    <xf numFmtId="0" fontId="72" fillId="0" borderId="39" applyNumberFormat="0" applyFill="0" applyAlignment="0" applyProtection="0"/>
    <xf numFmtId="0" fontId="73" fillId="0" borderId="40" applyNumberFormat="0" applyFill="0" applyAlignment="0" applyProtection="0"/>
    <xf numFmtId="0" fontId="74" fillId="0" borderId="41" applyNumberFormat="0" applyFill="0" applyAlignment="0" applyProtection="0"/>
    <xf numFmtId="0" fontId="74" fillId="0" borderId="0" applyNumberFormat="0" applyFill="0" applyBorder="0" applyAlignment="0" applyProtection="0"/>
    <xf numFmtId="0" fontId="94" fillId="0" borderId="0">
      <alignment horizontal="center" textRotation="90"/>
    </xf>
    <xf numFmtId="0" fontId="95" fillId="0" borderId="0" applyNumberFormat="0" applyFill="0" applyBorder="0" applyAlignment="0" applyProtection="0">
      <alignment vertical="top"/>
      <protection locked="0"/>
    </xf>
    <xf numFmtId="0" fontId="75" fillId="11" borderId="33" applyNumberFormat="0" applyAlignment="0" applyProtection="0"/>
    <xf numFmtId="10" fontId="56" fillId="93" borderId="31" applyNumberFormat="0" applyBorder="0" applyAlignment="0" applyProtection="0"/>
    <xf numFmtId="0" fontId="56" fillId="94" borderId="0" applyNumberFormat="0" applyBorder="0" applyAlignment="0" applyProtection="0"/>
    <xf numFmtId="0" fontId="76" fillId="0" borderId="42" applyNumberFormat="0" applyFill="0" applyAlignment="0" applyProtection="0"/>
    <xf numFmtId="0" fontId="77" fillId="11" borderId="0" applyNumberFormat="0" applyBorder="0" applyAlignment="0" applyProtection="0"/>
    <xf numFmtId="37" fontId="78" fillId="0" borderId="0"/>
    <xf numFmtId="192" fontId="5" fillId="0" borderId="0"/>
    <xf numFmtId="211" fontId="5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88" fillId="0" borderId="0"/>
    <xf numFmtId="0" fontId="11" fillId="0" borderId="0"/>
    <xf numFmtId="0" fontId="98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97" fillId="0" borderId="0">
      <alignment vertical="top"/>
    </xf>
    <xf numFmtId="0" fontId="3" fillId="0" borderId="0"/>
    <xf numFmtId="0" fontId="4" fillId="0" borderId="0"/>
    <xf numFmtId="0" fontId="4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97" fillId="0" borderId="0">
      <alignment vertical="top"/>
    </xf>
    <xf numFmtId="0" fontId="11" fillId="0" borderId="0"/>
    <xf numFmtId="0" fontId="3" fillId="0" borderId="0"/>
    <xf numFmtId="0" fontId="11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9" fillId="0" borderId="0"/>
    <xf numFmtId="0" fontId="4" fillId="0" borderId="0"/>
    <xf numFmtId="0" fontId="97" fillId="0" borderId="0">
      <alignment vertical="top"/>
    </xf>
    <xf numFmtId="0" fontId="4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11" fillId="0" borderId="0"/>
    <xf numFmtId="0" fontId="4" fillId="0" borderId="0"/>
    <xf numFmtId="0" fontId="89" fillId="0" borderId="0"/>
    <xf numFmtId="0" fontId="89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100" fillId="0" borderId="0"/>
    <xf numFmtId="0" fontId="5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3" fillId="4" borderId="43" applyNumberFormat="0" applyFont="0" applyAlignment="0" applyProtection="0"/>
    <xf numFmtId="0" fontId="3" fillId="94" borderId="43" applyNumberForma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79" fillId="86" borderId="4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97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ont="0" applyFill="0" applyBorder="0" applyAlignment="0" applyProtection="0">
      <alignment horizontal="left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0" fontId="4" fillId="0" borderId="34" applyNumberFormat="0" applyFill="0" applyAlignment="0" applyProtection="0"/>
    <xf numFmtId="0" fontId="103" fillId="0" borderId="0"/>
    <xf numFmtId="0" fontId="103" fillId="0" borderId="0"/>
    <xf numFmtId="200" fontId="4" fillId="0" borderId="0"/>
    <xf numFmtId="4" fontId="97" fillId="92" borderId="44" applyNumberFormat="0" applyProtection="0">
      <alignment vertical="center"/>
    </xf>
    <xf numFmtId="4" fontId="97" fillId="92" borderId="44" applyNumberFormat="0" applyProtection="0">
      <alignment horizontal="left" vertical="center" indent="1"/>
    </xf>
    <xf numFmtId="4" fontId="97" fillId="92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4" fontId="104" fillId="96" borderId="44" applyNumberFormat="0" applyProtection="0">
      <alignment horizontal="left" vertical="center" indent="1"/>
    </xf>
    <xf numFmtId="4" fontId="97" fillId="97" borderId="45" applyNumberFormat="0" applyProtection="0">
      <alignment horizontal="left" vertical="center" indent="1"/>
    </xf>
    <xf numFmtId="4" fontId="105" fillId="97" borderId="44" applyNumberFormat="0" applyProtection="0">
      <alignment horizontal="left" vertical="center" indent="1"/>
    </xf>
    <xf numFmtId="4" fontId="97" fillId="98" borderId="44" applyNumberFormat="0" applyProtection="0">
      <alignment horizontal="left" vertical="center" indent="1"/>
    </xf>
    <xf numFmtId="0" fontId="4" fillId="98" borderId="44" applyNumberFormat="0" applyProtection="0">
      <alignment horizontal="left" vertical="center" indent="1"/>
    </xf>
    <xf numFmtId="0" fontId="4" fillId="99" borderId="44" applyNumberFormat="0" applyProtection="0">
      <alignment horizontal="left" vertical="center" indent="1"/>
    </xf>
    <xf numFmtId="0" fontId="4" fillId="55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4" fontId="97" fillId="93" borderId="44" applyNumberFormat="0" applyProtection="0">
      <alignment horizontal="left" vertical="center" indent="1"/>
    </xf>
    <xf numFmtId="4" fontId="97" fillId="97" borderId="44" applyNumberFormat="0" applyProtection="0">
      <alignment horizontal="right" vertical="center"/>
    </xf>
    <xf numFmtId="0" fontId="4" fillId="95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0" fontId="106" fillId="0" borderId="0" applyNumberFormat="0" applyProtection="0"/>
    <xf numFmtId="4" fontId="107" fillId="97" borderId="44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1" fontId="109" fillId="0" borderId="0"/>
    <xf numFmtId="0" fontId="4" fillId="0" borderId="0"/>
    <xf numFmtId="3" fontId="4" fillId="0" borderId="31" applyNumberFormat="0" applyFont="0" applyFill="0" applyAlignment="0" applyProtection="0">
      <alignment vertical="center"/>
    </xf>
    <xf numFmtId="40" fontId="110" fillId="0" borderId="0"/>
    <xf numFmtId="0" fontId="80" fillId="0" borderId="0" applyNumberFormat="0" applyFill="0" applyBorder="0" applyAlignment="0" applyProtection="0"/>
    <xf numFmtId="0" fontId="81" fillId="0" borderId="46" applyNumberFormat="0" applyFill="0" applyAlignment="0" applyProtection="0"/>
    <xf numFmtId="41" fontId="4" fillId="0" borderId="0" applyFont="0" applyFill="0" applyBorder="0" applyAlignment="0" applyProtection="0"/>
    <xf numFmtId="40" fontId="100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12" fillId="0" borderId="47"/>
    <xf numFmtId="0" fontId="17" fillId="90" borderId="33" applyNumberFormat="0" applyAlignment="0" applyProtection="0"/>
    <xf numFmtId="20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1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86" fillId="0" borderId="0" applyFont="0" applyFill="0" applyBorder="0" applyAlignment="0" applyProtection="0"/>
    <xf numFmtId="19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182" fontId="3" fillId="0" borderId="0" applyFill="0" applyBorder="0" applyAlignment="0" applyProtection="0"/>
    <xf numFmtId="43" fontId="113" fillId="0" borderId="0" applyFont="0" applyFill="0" applyBorder="0" applyAlignment="0" applyProtection="0"/>
    <xf numFmtId="43" fontId="10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78" fontId="3" fillId="0" borderId="0" applyFill="0" applyBorder="0" applyAlignment="0" applyProtection="0"/>
    <xf numFmtId="17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43" fontId="86" fillId="0" borderId="0" applyFont="0" applyFill="0" applyBorder="0" applyAlignment="0" applyProtection="0"/>
    <xf numFmtId="43" fontId="88" fillId="0" borderId="0" applyFont="0" applyFill="0" applyBorder="0" applyAlignment="0" applyProtection="0"/>
    <xf numFmtId="182" fontId="3" fillId="0" borderId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212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9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12" fontId="3" fillId="0" borderId="0" applyFill="0" applyBorder="0" applyAlignment="0" applyProtection="0"/>
    <xf numFmtId="43" fontId="88" fillId="0" borderId="0" applyFont="0" applyFill="0" applyBorder="0" applyAlignment="0" applyProtection="0"/>
    <xf numFmtId="212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ill="0" applyBorder="0" applyAlignment="0" applyProtection="0"/>
    <xf numFmtId="178" fontId="3" fillId="0" borderId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182" fontId="3" fillId="0" borderId="0" applyFill="0" applyBorder="0" applyAlignment="0" applyProtection="0"/>
    <xf numFmtId="43" fontId="88" fillId="0" borderId="0" applyFont="0" applyFill="0" applyBorder="0" applyAlignment="0" applyProtection="0"/>
    <xf numFmtId="213" fontId="3" fillId="0" borderId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3" fillId="100" borderId="2" applyNumberFormat="0" applyAlignment="0" applyProtection="0"/>
    <xf numFmtId="0" fontId="21" fillId="5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6" fillId="0" borderId="0"/>
    <xf numFmtId="0" fontId="88" fillId="0" borderId="0"/>
    <xf numFmtId="0" fontId="88" fillId="0" borderId="0"/>
    <xf numFmtId="0" fontId="97" fillId="0" borderId="0">
      <alignment vertical="top"/>
    </xf>
    <xf numFmtId="0" fontId="88" fillId="0" borderId="0"/>
    <xf numFmtId="0" fontId="97" fillId="0" borderId="0">
      <alignment vertical="top"/>
    </xf>
    <xf numFmtId="0" fontId="97" fillId="0" borderId="0">
      <alignment vertical="top"/>
    </xf>
    <xf numFmtId="0" fontId="88" fillId="0" borderId="0"/>
    <xf numFmtId="0" fontId="97" fillId="0" borderId="0">
      <alignment vertical="top"/>
    </xf>
    <xf numFmtId="0" fontId="3" fillId="0" borderId="0"/>
    <xf numFmtId="0" fontId="4" fillId="0" borderId="0"/>
    <xf numFmtId="0" fontId="64" fillId="0" borderId="0"/>
    <xf numFmtId="0" fontId="3" fillId="0" borderId="0"/>
    <xf numFmtId="0" fontId="11" fillId="0" borderId="0"/>
    <xf numFmtId="0" fontId="11" fillId="0" borderId="0"/>
    <xf numFmtId="0" fontId="86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" fillId="0" borderId="0"/>
    <xf numFmtId="164" fontId="118" fillId="0" borderId="32"/>
    <xf numFmtId="0" fontId="86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88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99" fillId="0" borderId="0"/>
    <xf numFmtId="0" fontId="3" fillId="0" borderId="0"/>
    <xf numFmtId="0" fontId="88" fillId="0" borderId="0"/>
    <xf numFmtId="0" fontId="97" fillId="0" borderId="0">
      <alignment vertical="top"/>
    </xf>
    <xf numFmtId="0" fontId="3" fillId="0" borderId="0"/>
    <xf numFmtId="0" fontId="4" fillId="0" borderId="0"/>
    <xf numFmtId="0" fontId="97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7" fillId="0" borderId="0">
      <alignment vertical="top"/>
    </xf>
    <xf numFmtId="0" fontId="22" fillId="61" borderId="33" applyNumberFormat="0" applyAlignment="0" applyProtection="0"/>
    <xf numFmtId="0" fontId="23" fillId="10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48" applyNumberFormat="0" applyFill="0" applyAlignment="0" applyProtection="0"/>
    <xf numFmtId="0" fontId="15" fillId="57" borderId="0" applyNumberFormat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44" applyNumberFormat="0" applyAlignment="0" applyProtection="0"/>
    <xf numFmtId="0" fontId="3" fillId="94" borderId="43" applyNumberFormat="0" applyAlignment="0" applyProtection="0"/>
    <xf numFmtId="0" fontId="34" fillId="0" borderId="0">
      <protection locked="0"/>
    </xf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3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31" fillId="48" borderId="0" applyNumberFormat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" fontId="102" fillId="0" borderId="0"/>
    <xf numFmtId="215" fontId="129" fillId="0" borderId="0" applyFont="0" applyFill="0" applyBorder="0" applyAlignment="0" applyProtection="0"/>
    <xf numFmtId="216" fontId="100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102" fillId="0" borderId="0"/>
    <xf numFmtId="3" fontId="100" fillId="0" borderId="0"/>
    <xf numFmtId="3" fontId="102" fillId="0" borderId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3" fontId="100" fillId="0" borderId="0"/>
    <xf numFmtId="38" fontId="56" fillId="106" borderId="0" applyNumberFormat="0" applyBorder="0" applyAlignment="0" applyProtection="0"/>
    <xf numFmtId="10" fontId="56" fillId="106" borderId="31" applyNumberFormat="0" applyBorder="0" applyAlignment="0" applyProtection="0"/>
    <xf numFmtId="3" fontId="100" fillId="0" borderId="0"/>
    <xf numFmtId="3" fontId="100" fillId="0" borderId="0"/>
    <xf numFmtId="3" fontId="100" fillId="0" borderId="0"/>
    <xf numFmtId="3" fontId="100" fillId="0" borderId="0"/>
    <xf numFmtId="0" fontId="131" fillId="0" borderId="0"/>
    <xf numFmtId="0" fontId="58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3" fontId="100" fillId="0" borderId="0"/>
    <xf numFmtId="43" fontId="128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0" fillId="0" borderId="0"/>
    <xf numFmtId="9" fontId="130" fillId="0" borderId="0" applyFont="0" applyFill="0" applyBorder="0" applyAlignment="0" applyProtection="0"/>
    <xf numFmtId="0" fontId="99" fillId="0" borderId="0"/>
    <xf numFmtId="3" fontId="100" fillId="0" borderId="0"/>
    <xf numFmtId="0" fontId="4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50" fillId="0" borderId="0"/>
    <xf numFmtId="223" fontId="150" fillId="0" borderId="0"/>
    <xf numFmtId="0" fontId="121" fillId="0" borderId="0"/>
    <xf numFmtId="0" fontId="121" fillId="0" borderId="0"/>
    <xf numFmtId="0" fontId="100" fillId="0" borderId="0"/>
    <xf numFmtId="0" fontId="10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0" fillId="0" borderId="0"/>
    <xf numFmtId="0" fontId="100" fillId="0" borderId="0"/>
    <xf numFmtId="223" fontId="1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4" fontId="100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3" fontId="150" fillId="0" borderId="0"/>
    <xf numFmtId="225" fontId="151" fillId="0" borderId="0" applyFont="0" applyFill="0" applyBorder="0" applyAlignment="0" applyProtection="0"/>
    <xf numFmtId="226" fontId="151" fillId="0" borderId="0" applyFont="0" applyFill="0" applyBorder="0" applyAlignment="0" applyProtection="0"/>
    <xf numFmtId="0" fontId="151" fillId="0" borderId="0"/>
    <xf numFmtId="0" fontId="11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24" borderId="0" applyNumberFormat="0" applyBorder="0" applyAlignment="0" applyProtection="0"/>
    <xf numFmtId="0" fontId="1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8" fillId="25" borderId="0" applyNumberFormat="0" applyBorder="0" applyAlignment="0" applyProtection="0"/>
    <xf numFmtId="0" fontId="1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8" fillId="26" borderId="0" applyNumberFormat="0" applyBorder="0" applyAlignment="0" applyProtection="0"/>
    <xf numFmtId="0" fontId="11" fillId="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8" fillId="2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8" fillId="29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8" fillId="3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8" fillId="31" borderId="0" applyNumberFormat="0" applyBorder="0" applyAlignment="0" applyProtection="0"/>
    <xf numFmtId="0" fontId="1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8" fillId="3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8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8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49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49" fillId="37" borderId="0" applyNumberFormat="0" applyBorder="0" applyAlignment="0" applyProtection="0"/>
    <xf numFmtId="0" fontId="12" fillId="1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49" fillId="38" borderId="0" applyNumberFormat="0" applyBorder="0" applyAlignment="0" applyProtection="0"/>
    <xf numFmtId="0" fontId="1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49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49" fillId="40" borderId="0" applyNumberFormat="0" applyBorder="0" applyAlignment="0" applyProtection="0"/>
    <xf numFmtId="0" fontId="12" fillId="1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49" fillId="41" borderId="0" applyNumberFormat="0" applyBorder="0" applyAlignment="0" applyProtection="0"/>
    <xf numFmtId="9" fontId="5" fillId="0" borderId="0"/>
    <xf numFmtId="0" fontId="152" fillId="71" borderId="0" applyNumberFormat="0" applyBorder="0" applyAlignment="0" applyProtection="0"/>
    <xf numFmtId="0" fontId="152" fillId="71" borderId="0" applyNumberFormat="0" applyBorder="0" applyAlignment="0" applyProtection="0"/>
    <xf numFmtId="0" fontId="153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49" fillId="42" borderId="0" applyNumberFormat="0" applyBorder="0" applyAlignment="0" applyProtection="0"/>
    <xf numFmtId="0" fontId="152" fillId="107" borderId="0" applyNumberFormat="0" applyBorder="0" applyAlignment="0" applyProtection="0"/>
    <xf numFmtId="0" fontId="152" fillId="108" borderId="0" applyNumberFormat="0" applyBorder="0" applyAlignment="0" applyProtection="0"/>
    <xf numFmtId="0" fontId="153" fillId="10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49" fillId="43" borderId="0" applyNumberFormat="0" applyBorder="0" applyAlignment="0" applyProtection="0"/>
    <xf numFmtId="0" fontId="152" fillId="107" borderId="0" applyNumberFormat="0" applyBorder="0" applyAlignment="0" applyProtection="0"/>
    <xf numFmtId="0" fontId="152" fillId="76" borderId="0" applyNumberFormat="0" applyBorder="0" applyAlignment="0" applyProtection="0"/>
    <xf numFmtId="0" fontId="153" fillId="10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49" fillId="44" borderId="0" applyNumberFormat="0" applyBorder="0" applyAlignment="0" applyProtection="0"/>
    <xf numFmtId="0" fontId="152" fillId="71" borderId="0" applyNumberFormat="0" applyBorder="0" applyAlignment="0" applyProtection="0"/>
    <xf numFmtId="0" fontId="152" fillId="108" borderId="0" applyNumberFormat="0" applyBorder="0" applyAlignment="0" applyProtection="0"/>
    <xf numFmtId="0" fontId="153" fillId="108" borderId="0" applyNumberFormat="0" applyBorder="0" applyAlignment="0" applyProtection="0"/>
    <xf numFmtId="0" fontId="12" fillId="78" borderId="0" applyNumberFormat="0" applyBorder="0" applyAlignment="0" applyProtection="0"/>
    <xf numFmtId="0" fontId="12" fillId="1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49" fillId="45" borderId="0" applyNumberFormat="0" applyBorder="0" applyAlignment="0" applyProtection="0"/>
    <xf numFmtId="0" fontId="152" fillId="81" borderId="0" applyNumberFormat="0" applyBorder="0" applyAlignment="0" applyProtection="0"/>
    <xf numFmtId="0" fontId="152" fillId="71" borderId="0" applyNumberFormat="0" applyBorder="0" applyAlignment="0" applyProtection="0"/>
    <xf numFmtId="0" fontId="153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49" fillId="46" borderId="0" applyNumberFormat="0" applyBorder="0" applyAlignment="0" applyProtection="0"/>
    <xf numFmtId="0" fontId="152" fillId="107" borderId="0" applyNumberFormat="0" applyBorder="0" applyAlignment="0" applyProtection="0"/>
    <xf numFmtId="0" fontId="152" fillId="83" borderId="0" applyNumberFormat="0" applyBorder="0" applyAlignment="0" applyProtection="0"/>
    <xf numFmtId="0" fontId="153" fillId="8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49" fillId="47" borderId="0" applyNumberFormat="0" applyBorder="0" applyAlignment="0" applyProtection="0"/>
    <xf numFmtId="38" fontId="100" fillId="0" borderId="0" applyFill="0" applyBorder="0" applyAlignment="0" applyProtection="0"/>
    <xf numFmtId="3" fontId="10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39" fillId="48" borderId="0" applyNumberFormat="0" applyBorder="0" applyAlignment="0" applyProtection="0"/>
    <xf numFmtId="218" fontId="4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3" fontId="102" fillId="0" borderId="0"/>
    <xf numFmtId="43" fontId="4" fillId="0" borderId="0" applyFont="0" applyFill="0" applyBorder="0" applyAlignment="0" applyProtection="0"/>
    <xf numFmtId="227" fontId="15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0" fontId="4" fillId="0" borderId="0" applyFill="0" applyBorder="0" applyAlignment="0"/>
    <xf numFmtId="229" fontId="4" fillId="0" borderId="0" applyFill="0" applyBorder="0" applyAlignment="0"/>
    <xf numFmtId="190" fontId="4" fillId="0" borderId="0" applyFill="0" applyBorder="0" applyAlignment="0"/>
    <xf numFmtId="0" fontId="17" fillId="86" borderId="33" applyNumberFormat="0" applyAlignment="0" applyProtection="0"/>
    <xf numFmtId="0" fontId="17" fillId="10" borderId="33" applyNumberFormat="0" applyAlignment="0" applyProtection="0"/>
    <xf numFmtId="0" fontId="32" fillId="49" borderId="17" applyNumberFormat="0" applyAlignment="0" applyProtection="0"/>
    <xf numFmtId="0" fontId="32" fillId="49" borderId="17" applyNumberFormat="0" applyAlignment="0" applyProtection="0"/>
    <xf numFmtId="0" fontId="143" fillId="49" borderId="17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33" fillId="50" borderId="18" applyNumberFormat="0" applyAlignment="0" applyProtection="0"/>
    <xf numFmtId="0" fontId="33" fillId="50" borderId="18" applyNumberFormat="0" applyAlignment="0" applyProtection="0"/>
    <xf numFmtId="0" fontId="145" fillId="50" borderId="18" applyNumberFormat="0" applyAlignment="0" applyProtection="0"/>
    <xf numFmtId="0" fontId="155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8" fillId="0" borderId="0" applyFill="0" applyBorder="0" applyAlignment="0" applyProtection="0"/>
    <xf numFmtId="170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ill="0" applyBorder="0" applyAlignment="0" applyProtection="0"/>
    <xf numFmtId="43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6" fillId="0" borderId="0"/>
    <xf numFmtId="9" fontId="5" fillId="0" borderId="0"/>
    <xf numFmtId="9" fontId="5" fillId="0" borderId="0"/>
    <xf numFmtId="9" fontId="5" fillId="0" borderId="0"/>
    <xf numFmtId="171" fontId="69" fillId="0" borderId="0"/>
    <xf numFmtId="171" fontId="69" fillId="0" borderId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5" fillId="0" borderId="0"/>
    <xf numFmtId="0" fontId="155" fillId="0" borderId="0"/>
    <xf numFmtId="0" fontId="92" fillId="0" borderId="31"/>
    <xf numFmtId="190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232" fontId="86" fillId="0" borderId="0"/>
    <xf numFmtId="232" fontId="5" fillId="0" borderId="0"/>
    <xf numFmtId="232" fontId="5" fillId="0" borderId="0"/>
    <xf numFmtId="232" fontId="5" fillId="0" borderId="0"/>
    <xf numFmtId="199" fontId="69" fillId="0" borderId="0"/>
    <xf numFmtId="199" fontId="69" fillId="0" borderId="0"/>
    <xf numFmtId="14" fontId="97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86" fillId="0" borderId="0"/>
    <xf numFmtId="193" fontId="5" fillId="0" borderId="0"/>
    <xf numFmtId="193" fontId="5" fillId="0" borderId="0"/>
    <xf numFmtId="193" fontId="5" fillId="0" borderId="0"/>
    <xf numFmtId="197" fontId="69" fillId="0" borderId="0"/>
    <xf numFmtId="197" fontId="69" fillId="0" borderId="0"/>
    <xf numFmtId="0" fontId="158" fillId="0" borderId="0"/>
    <xf numFmtId="0" fontId="159" fillId="110" borderId="0" applyNumberFormat="0" applyBorder="0" applyAlignment="0" applyProtection="0"/>
    <xf numFmtId="0" fontId="159" fillId="111" borderId="0" applyNumberFormat="0" applyBorder="0" applyAlignment="0" applyProtection="0"/>
    <xf numFmtId="0" fontId="159" fillId="112" borderId="0" applyNumberFormat="0" applyBorder="0" applyAlignment="0" applyProtection="0"/>
    <xf numFmtId="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29" fontId="4" fillId="0" borderId="0" applyFill="0" applyBorder="0" applyAlignment="0"/>
    <xf numFmtId="190" fontId="4" fillId="0" borderId="0" applyFill="0" applyBorder="0" applyAlignment="0"/>
    <xf numFmtId="0" fontId="160" fillId="0" borderId="0" applyNumberFormat="0" applyAlignment="0">
      <alignment horizontal="left"/>
    </xf>
    <xf numFmtId="0" fontId="160" fillId="0" borderId="0" applyNumberFormat="0" applyAlignment="0">
      <alignment horizontal="left"/>
    </xf>
    <xf numFmtId="0" fontId="161" fillId="0" borderId="31">
      <alignment horizontal="center"/>
    </xf>
    <xf numFmtId="0" fontId="161" fillId="0" borderId="31">
      <alignment horizontal="center"/>
    </xf>
    <xf numFmtId="0" fontId="16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33" fontId="87" fillId="0" borderId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8" fillId="51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0" fontId="69" fillId="0" borderId="0"/>
    <xf numFmtId="0" fontId="62" fillId="0" borderId="35" applyNumberFormat="0" applyAlignment="0" applyProtection="0">
      <alignment horizontal="left" vertical="center"/>
    </xf>
    <xf numFmtId="0" fontId="62" fillId="0" borderId="37">
      <alignment horizontal="left" vertical="center"/>
    </xf>
    <xf numFmtId="0" fontId="163" fillId="0" borderId="49" applyNumberFormat="0" applyFill="0" applyAlignment="0" applyProtection="0"/>
    <xf numFmtId="0" fontId="25" fillId="0" borderId="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35" fillId="0" borderId="19" applyNumberFormat="0" applyFill="0" applyAlignment="0" applyProtection="0"/>
    <xf numFmtId="0" fontId="164" fillId="0" borderId="8" applyNumberFormat="0" applyFill="0" applyAlignment="0" applyProtection="0"/>
    <xf numFmtId="0" fontId="26" fillId="0" borderId="8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136" fillId="0" borderId="20" applyNumberFormat="0" applyFill="0" applyAlignment="0" applyProtection="0"/>
    <xf numFmtId="0" fontId="165" fillId="0" borderId="50" applyNumberFormat="0" applyFill="0" applyAlignment="0" applyProtection="0"/>
    <xf numFmtId="0" fontId="27" fillId="0" borderId="9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37" fillId="0" borderId="21" applyNumberFormat="0" applyFill="0" applyAlignment="0" applyProtection="0"/>
    <xf numFmtId="0" fontId="1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0" fontId="56" fillId="93" borderId="31" applyNumberFormat="0" applyBorder="0" applyAlignment="0" applyProtection="0"/>
    <xf numFmtId="10" fontId="56" fillId="93" borderId="31" applyNumberFormat="0" applyBorder="0" applyAlignment="0" applyProtection="0"/>
    <xf numFmtId="10" fontId="56" fillId="93" borderId="31" applyNumberFormat="0" applyBorder="0" applyAlignment="0" applyProtection="0"/>
    <xf numFmtId="0" fontId="22" fillId="11" borderId="33" applyNumberFormat="0" applyAlignment="0" applyProtection="0"/>
    <xf numFmtId="0" fontId="22" fillId="3" borderId="33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141" fillId="52" borderId="17" applyNumberFormat="0" applyAlignment="0" applyProtection="0"/>
    <xf numFmtId="0" fontId="141" fillId="52" borderId="17" applyNumberFormat="0" applyAlignment="0" applyProtection="0"/>
    <xf numFmtId="3" fontId="100" fillId="0" borderId="0"/>
    <xf numFmtId="0" fontId="69" fillId="0" borderId="0" applyNumberFormat="0" applyFont="0" applyFill="0" applyBorder="0" applyProtection="0">
      <alignment horizontal="left" vertical="center"/>
    </xf>
    <xf numFmtId="0" fontId="167" fillId="0" borderId="0"/>
    <xf numFmtId="0" fontId="4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29" fontId="4" fillId="0" borderId="0" applyFill="0" applyBorder="0" applyAlignment="0"/>
    <xf numFmtId="190" fontId="4" fillId="0" borderId="0" applyFill="0" applyBorder="0" applyAlignment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44" fillId="0" borderId="22" applyNumberFormat="0" applyFill="0" applyAlignment="0" applyProtection="0"/>
    <xf numFmtId="0" fontId="100" fillId="0" borderId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85" fontId="102" fillId="0" borderId="0" applyFont="0" applyFill="0" applyBorder="0" applyAlignment="0" applyProtection="0"/>
    <xf numFmtId="186" fontId="102" fillId="0" borderId="0" applyFont="0" applyFill="0" applyBorder="0" applyAlignment="0" applyProtection="0"/>
    <xf numFmtId="234" fontId="168" fillId="0" borderId="0" applyFont="0" applyFill="0" applyBorder="0" applyAlignment="0" applyProtection="0"/>
    <xf numFmtId="235" fontId="16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3" fontId="100" fillId="0" borderId="0"/>
    <xf numFmtId="3" fontId="100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40" fillId="53" borderId="0" applyNumberFormat="0" applyBorder="0" applyAlignment="0" applyProtection="0"/>
    <xf numFmtId="37" fontId="78" fillId="0" borderId="0"/>
    <xf numFmtId="37" fontId="78" fillId="0" borderId="0"/>
    <xf numFmtId="37" fontId="78" fillId="0" borderId="0"/>
    <xf numFmtId="37" fontId="78" fillId="0" borderId="0"/>
    <xf numFmtId="192" fontId="5" fillId="0" borderId="0"/>
    <xf numFmtId="192" fontId="5" fillId="0" borderId="0"/>
    <xf numFmtId="192" fontId="5" fillId="0" borderId="0"/>
    <xf numFmtId="0" fontId="96" fillId="0" borderId="0"/>
    <xf numFmtId="0" fontId="96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3" fillId="0" borderId="0"/>
    <xf numFmtId="0" fontId="58" fillId="0" borderId="0"/>
    <xf numFmtId="0" fontId="113" fillId="0" borderId="0"/>
    <xf numFmtId="0" fontId="98" fillId="0" borderId="0"/>
    <xf numFmtId="0" fontId="5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28" fillId="0" borderId="0"/>
    <xf numFmtId="0" fontId="4" fillId="0" borderId="0" applyNumberFormat="0" applyFill="0" applyBorder="0" applyAlignment="0" applyProtection="0"/>
    <xf numFmtId="0" fontId="113" fillId="0" borderId="0"/>
    <xf numFmtId="0" fontId="4" fillId="0" borderId="0"/>
    <xf numFmtId="0" fontId="4" fillId="0" borderId="0"/>
    <xf numFmtId="0" fontId="113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" fillId="0" borderId="0"/>
    <xf numFmtId="0" fontId="5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28" fillId="0" borderId="0"/>
    <xf numFmtId="0" fontId="128" fillId="0" borderId="0"/>
    <xf numFmtId="0" fontId="4" fillId="0" borderId="0"/>
    <xf numFmtId="0" fontId="4" fillId="0" borderId="0"/>
    <xf numFmtId="0" fontId="4" fillId="0" borderId="0"/>
    <xf numFmtId="0" fontId="128" fillId="0" borderId="0"/>
    <xf numFmtId="0" fontId="86" fillId="0" borderId="0"/>
    <xf numFmtId="0" fontId="58" fillId="0" borderId="0"/>
    <xf numFmtId="0" fontId="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89" fillId="0" borderId="0"/>
    <xf numFmtId="0" fontId="64" fillId="0" borderId="0"/>
    <xf numFmtId="0" fontId="64" fillId="0" borderId="0"/>
    <xf numFmtId="0" fontId="128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3" fillId="0" borderId="0"/>
    <xf numFmtId="0" fontId="58" fillId="0" borderId="0"/>
    <xf numFmtId="0" fontId="4" fillId="0" borderId="0"/>
    <xf numFmtId="0" fontId="4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4" borderId="4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0" fontId="1" fillId="54" borderId="23" applyNumberFormat="0" applyFont="0" applyAlignment="0" applyProtection="0"/>
    <xf numFmtId="0" fontId="3" fillId="4" borderId="43" applyNumberFormat="0" applyFont="0" applyAlignment="0" applyProtection="0"/>
    <xf numFmtId="0" fontId="1" fillId="54" borderId="2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38" fontId="100" fillId="0" borderId="0" applyFill="0" applyBorder="0" applyAlignment="0" applyProtection="0"/>
    <xf numFmtId="0" fontId="16" fillId="86" borderId="44" applyNumberFormat="0" applyAlignment="0" applyProtection="0"/>
    <xf numFmtId="0" fontId="16" fillId="10" borderId="44" applyNumberFormat="0" applyAlignment="0" applyProtection="0"/>
    <xf numFmtId="0" fontId="43" fillId="49" borderId="24" applyNumberFormat="0" applyAlignment="0" applyProtection="0"/>
    <xf numFmtId="0" fontId="43" fillId="49" borderId="24" applyNumberFormat="0" applyAlignment="0" applyProtection="0"/>
    <xf numFmtId="0" fontId="142" fillId="49" borderId="24" applyNumberFormat="0" applyAlignment="0" applyProtection="0"/>
    <xf numFmtId="22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02" fillId="0" borderId="29" applyNumberFormat="0" applyBorder="0"/>
    <xf numFmtId="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9" fontId="4" fillId="0" borderId="0" applyFill="0" applyBorder="0" applyAlignment="0"/>
    <xf numFmtId="190" fontId="4" fillId="0" borderId="0" applyFill="0" applyBorder="0" applyAlignment="0"/>
    <xf numFmtId="0" fontId="4" fillId="0" borderId="31" applyNumberFormat="0" applyFont="0"/>
    <xf numFmtId="0" fontId="4" fillId="0" borderId="31" applyNumberFormat="0" applyFont="0"/>
    <xf numFmtId="37" fontId="171" fillId="0" borderId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36" fontId="172" fillId="0" borderId="0" applyNumberFormat="0" applyFill="0" applyBorder="0" applyAlignment="0" applyProtection="0">
      <alignment horizontal="left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31" applyNumberFormat="0"/>
    <xf numFmtId="0" fontId="4" fillId="0" borderId="31" applyNumberFormat="0"/>
    <xf numFmtId="0" fontId="173" fillId="0" borderId="51"/>
    <xf numFmtId="0" fontId="174" fillId="0" borderId="0" applyNumberFormat="0" applyFill="0" applyBorder="0" applyAlignment="0" applyProtection="0"/>
    <xf numFmtId="0" fontId="175" fillId="2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75" fillId="22" borderId="0" applyNumberFormat="0" applyBorder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0" fontId="175" fillId="22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7" borderId="0" applyNumberFormat="0" applyBorder="0" applyAlignment="0" applyProtection="0"/>
    <xf numFmtId="0" fontId="175" fillId="1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5" fillId="113" borderId="0" applyNumberFormat="0" applyBorder="0" applyAlignment="0" applyProtection="0"/>
    <xf numFmtId="3" fontId="175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5" fillId="12" borderId="0" applyNumberFormat="0" applyBorder="0" applyAlignment="0" applyProtection="0"/>
    <xf numFmtId="3" fontId="175" fillId="12" borderId="0" applyNumberFormat="0" applyBorder="0" applyAlignment="0" applyProtection="0"/>
    <xf numFmtId="0" fontId="4" fillId="0" borderId="0" applyFont="0" applyFill="0" applyBorder="0" applyAlignment="0" applyProtection="0"/>
    <xf numFmtId="3" fontId="4" fillId="10" borderId="0" applyFont="0" applyBorder="0" applyAlignment="0" applyProtection="0"/>
    <xf numFmtId="0" fontId="4" fillId="12" borderId="0" applyNumberFormat="0" applyFont="0" applyBorder="0" applyAlignment="0" applyProtection="0"/>
    <xf numFmtId="4" fontId="4" fillId="10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69" fillId="0" borderId="0"/>
    <xf numFmtId="0" fontId="121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6" fillId="0" borderId="0" applyNumberFormat="0" applyFont="0" applyBorder="0"/>
    <xf numFmtId="0" fontId="8" fillId="0" borderId="52"/>
    <xf numFmtId="40" fontId="177" fillId="0" borderId="0" applyBorder="0">
      <alignment horizontal="right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49" fontId="97" fillId="0" borderId="0" applyFill="0" applyBorder="0" applyAlignment="0"/>
    <xf numFmtId="237" fontId="4" fillId="0" borderId="0" applyFill="0" applyBorder="0" applyAlignment="0"/>
    <xf numFmtId="0" fontId="4" fillId="0" borderId="0" applyFill="0" applyBorder="0" applyAlignment="0"/>
    <xf numFmtId="0" fontId="178" fillId="115" borderId="31"/>
    <xf numFmtId="0" fontId="17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4" fillId="0" borderId="53" applyNumberFormat="0" applyFill="0" applyAlignment="0" applyProtection="0"/>
    <xf numFmtId="0" fontId="24" fillId="0" borderId="4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48" fillId="0" borderId="25" applyNumberFormat="0" applyFill="0" applyAlignment="0" applyProtection="0"/>
    <xf numFmtId="0" fontId="4" fillId="0" borderId="0" applyFont="0" applyFill="0" applyBorder="0" applyAlignment="0" applyProtection="0"/>
    <xf numFmtId="0" fontId="69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8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2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83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7" fontId="184" fillId="0" borderId="0" applyFont="0" applyFill="0" applyBorder="0" applyAlignment="0" applyProtection="0"/>
    <xf numFmtId="218" fontId="184" fillId="0" borderId="0" applyFont="0" applyFill="0" applyBorder="0" applyAlignment="0" applyProtection="0"/>
    <xf numFmtId="0" fontId="4" fillId="0" borderId="0"/>
    <xf numFmtId="41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4" fillId="0" borderId="0"/>
    <xf numFmtId="238" fontId="171" fillId="0" borderId="0" applyFont="0" applyFill="0" applyBorder="0" applyAlignment="0" applyProtection="0"/>
    <xf numFmtId="238" fontId="185" fillId="0" borderId="0" applyFont="0" applyFill="0" applyBorder="0" applyAlignment="0" applyProtection="0"/>
    <xf numFmtId="239" fontId="171" fillId="0" borderId="0" applyFont="0" applyFill="0" applyBorder="0" applyAlignment="0" applyProtection="0"/>
    <xf numFmtId="0" fontId="18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240" fontId="69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1" fillId="0" borderId="0"/>
    <xf numFmtId="0" fontId="90" fillId="0" borderId="0"/>
    <xf numFmtId="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230" fontId="82" fillId="0" borderId="0">
      <alignment horizontal="center"/>
    </xf>
    <xf numFmtId="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41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230" fontId="4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14" fontId="82" fillId="0" borderId="0">
      <alignment horizontal="right"/>
    </xf>
    <xf numFmtId="0" fontId="11" fillId="3" borderId="0" applyNumberFormat="0" applyBorder="0" applyAlignment="0" applyProtection="0"/>
    <xf numFmtId="230" fontId="11" fillId="5" borderId="0" applyNumberFormat="0" applyBorder="0" applyAlignment="0" applyProtection="0"/>
    <xf numFmtId="230" fontId="11" fillId="5" borderId="0" applyNumberFormat="0" applyBorder="0" applyAlignment="0" applyProtection="0"/>
    <xf numFmtId="230" fontId="11" fillId="5" borderId="0" applyNumberFormat="0" applyBorder="0" applyAlignment="0" applyProtection="0"/>
    <xf numFmtId="23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230" fontId="11" fillId="7" borderId="0" applyNumberFormat="0" applyBorder="0" applyAlignment="0" applyProtection="0"/>
    <xf numFmtId="230" fontId="11" fillId="7" borderId="0" applyNumberFormat="0" applyBorder="0" applyAlignment="0" applyProtection="0"/>
    <xf numFmtId="230" fontId="11" fillId="7" borderId="0" applyNumberFormat="0" applyBorder="0" applyAlignment="0" applyProtection="0"/>
    <xf numFmtId="23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230" fontId="11" fillId="6" borderId="0" applyNumberFormat="0" applyBorder="0" applyAlignment="0" applyProtection="0"/>
    <xf numFmtId="230" fontId="11" fillId="6" borderId="0" applyNumberFormat="0" applyBorder="0" applyAlignment="0" applyProtection="0"/>
    <xf numFmtId="230" fontId="11" fillId="6" borderId="0" applyNumberFormat="0" applyBorder="0" applyAlignment="0" applyProtection="0"/>
    <xf numFmtId="23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230" fontId="11" fillId="8" borderId="0" applyNumberFormat="0" applyBorder="0" applyAlignment="0" applyProtection="0"/>
    <xf numFmtId="230" fontId="11" fillId="8" borderId="0" applyNumberFormat="0" applyBorder="0" applyAlignment="0" applyProtection="0"/>
    <xf numFmtId="230" fontId="11" fillId="8" borderId="0" applyNumberFormat="0" applyBorder="0" applyAlignment="0" applyProtection="0"/>
    <xf numFmtId="23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230" fontId="11" fillId="2" borderId="0" applyNumberFormat="0" applyBorder="0" applyAlignment="0" applyProtection="0"/>
    <xf numFmtId="230" fontId="11" fillId="2" borderId="0" applyNumberFormat="0" applyBorder="0" applyAlignment="0" applyProtection="0"/>
    <xf numFmtId="230" fontId="11" fillId="2" borderId="0" applyNumberFormat="0" applyBorder="0" applyAlignment="0" applyProtection="0"/>
    <xf numFmtId="23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230" fontId="11" fillId="3" borderId="0" applyNumberFormat="0" applyBorder="0" applyAlignment="0" applyProtection="0"/>
    <xf numFmtId="230" fontId="11" fillId="3" borderId="0" applyNumberFormat="0" applyBorder="0" applyAlignment="0" applyProtection="0"/>
    <xf numFmtId="230" fontId="11" fillId="3" borderId="0" applyNumberFormat="0" applyBorder="0" applyAlignment="0" applyProtection="0"/>
    <xf numFmtId="23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64" fillId="9" borderId="0" applyNumberFormat="0" applyBorder="0" applyAlignment="0" applyProtection="0"/>
    <xf numFmtId="0" fontId="11" fillId="7" borderId="0" applyNumberFormat="0" applyBorder="0" applyAlignment="0" applyProtection="0"/>
    <xf numFmtId="0" fontId="64" fillId="12" borderId="0" applyNumberFormat="0" applyBorder="0" applyAlignment="0" applyProtection="0"/>
    <xf numFmtId="0" fontId="11" fillId="6" borderId="0" applyNumberFormat="0" applyBorder="0" applyAlignment="0" applyProtection="0"/>
    <xf numFmtId="0" fontId="64" fillId="4" borderId="0" applyNumberFormat="0" applyBorder="0" applyAlignment="0" applyProtection="0"/>
    <xf numFmtId="0" fontId="11" fillId="8" borderId="0" applyNumberFormat="0" applyBorder="0" applyAlignment="0" applyProtection="0"/>
    <xf numFmtId="0" fontId="64" fillId="3" borderId="0" applyNumberFormat="0" applyBorder="0" applyAlignment="0" applyProtection="0"/>
    <xf numFmtId="0" fontId="11" fillId="2" borderId="0" applyNumberFormat="0" applyBorder="0" applyAlignment="0" applyProtection="0"/>
    <xf numFmtId="0" fontId="64" fillId="2" borderId="0" applyNumberFormat="0" applyBorder="0" applyAlignment="0" applyProtection="0"/>
    <xf numFmtId="0" fontId="11" fillId="3" borderId="0" applyNumberFormat="0" applyBorder="0" applyAlignment="0" applyProtection="0"/>
    <xf numFmtId="0" fontId="64" fillId="4" borderId="0" applyNumberFormat="0" applyBorder="0" applyAlignment="0" applyProtection="0"/>
    <xf numFmtId="242" fontId="86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1" fillId="10" borderId="0" applyNumberFormat="0" applyBorder="0" applyAlignment="0" applyProtection="0"/>
    <xf numFmtId="230" fontId="11" fillId="9" borderId="0" applyNumberFormat="0" applyBorder="0" applyAlignment="0" applyProtection="0"/>
    <xf numFmtId="230" fontId="11" fillId="9" borderId="0" applyNumberFormat="0" applyBorder="0" applyAlignment="0" applyProtection="0"/>
    <xf numFmtId="230" fontId="11" fillId="9" borderId="0" applyNumberFormat="0" applyBorder="0" applyAlignment="0" applyProtection="0"/>
    <xf numFmtId="23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230" fontId="11" fillId="12" borderId="0" applyNumberFormat="0" applyBorder="0" applyAlignment="0" applyProtection="0"/>
    <xf numFmtId="230" fontId="11" fillId="12" borderId="0" applyNumberFormat="0" applyBorder="0" applyAlignment="0" applyProtection="0"/>
    <xf numFmtId="230" fontId="11" fillId="12" borderId="0" applyNumberFormat="0" applyBorder="0" applyAlignment="0" applyProtection="0"/>
    <xf numFmtId="23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230" fontId="11" fillId="13" borderId="0" applyNumberFormat="0" applyBorder="0" applyAlignment="0" applyProtection="0"/>
    <xf numFmtId="230" fontId="11" fillId="13" borderId="0" applyNumberFormat="0" applyBorder="0" applyAlignment="0" applyProtection="0"/>
    <xf numFmtId="230" fontId="11" fillId="13" borderId="0" applyNumberFormat="0" applyBorder="0" applyAlignment="0" applyProtection="0"/>
    <xf numFmtId="23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230" fontId="11" fillId="8" borderId="0" applyNumberFormat="0" applyBorder="0" applyAlignment="0" applyProtection="0"/>
    <xf numFmtId="230" fontId="11" fillId="8" borderId="0" applyNumberFormat="0" applyBorder="0" applyAlignment="0" applyProtection="0"/>
    <xf numFmtId="230" fontId="11" fillId="8" borderId="0" applyNumberFormat="0" applyBorder="0" applyAlignment="0" applyProtection="0"/>
    <xf numFmtId="23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230" fontId="11" fillId="9" borderId="0" applyNumberFormat="0" applyBorder="0" applyAlignment="0" applyProtection="0"/>
    <xf numFmtId="230" fontId="11" fillId="9" borderId="0" applyNumberFormat="0" applyBorder="0" applyAlignment="0" applyProtection="0"/>
    <xf numFmtId="230" fontId="11" fillId="9" borderId="0" applyNumberFormat="0" applyBorder="0" applyAlignment="0" applyProtection="0"/>
    <xf numFmtId="23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230" fontId="11" fillId="14" borderId="0" applyNumberFormat="0" applyBorder="0" applyAlignment="0" applyProtection="0"/>
    <xf numFmtId="230" fontId="11" fillId="14" borderId="0" applyNumberFormat="0" applyBorder="0" applyAlignment="0" applyProtection="0"/>
    <xf numFmtId="230" fontId="11" fillId="14" borderId="0" applyNumberFormat="0" applyBorder="0" applyAlignment="0" applyProtection="0"/>
    <xf numFmtId="23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64" fillId="2" borderId="0" applyNumberFormat="0" applyBorder="0" applyAlignment="0" applyProtection="0"/>
    <xf numFmtId="0" fontId="11" fillId="12" borderId="0" applyNumberFormat="0" applyBorder="0" applyAlignment="0" applyProtection="0"/>
    <xf numFmtId="0" fontId="64" fillId="12" borderId="0" applyNumberFormat="0" applyBorder="0" applyAlignment="0" applyProtection="0"/>
    <xf numFmtId="0" fontId="11" fillId="13" borderId="0" applyNumberFormat="0" applyBorder="0" applyAlignment="0" applyProtection="0"/>
    <xf numFmtId="0" fontId="64" fillId="11" borderId="0" applyNumberFormat="0" applyBorder="0" applyAlignment="0" applyProtection="0"/>
    <xf numFmtId="0" fontId="11" fillId="8" borderId="0" applyNumberFormat="0" applyBorder="0" applyAlignment="0" applyProtection="0"/>
    <xf numFmtId="0" fontId="64" fillId="7" borderId="0" applyNumberFormat="0" applyBorder="0" applyAlignment="0" applyProtection="0"/>
    <xf numFmtId="0" fontId="11" fillId="9" borderId="0" applyNumberFormat="0" applyBorder="0" applyAlignment="0" applyProtection="0"/>
    <xf numFmtId="0" fontId="64" fillId="2" borderId="0" applyNumberFormat="0" applyBorder="0" applyAlignment="0" applyProtection="0"/>
    <xf numFmtId="0" fontId="11" fillId="14" borderId="0" applyNumberFormat="0" applyBorder="0" applyAlignment="0" applyProtection="0"/>
    <xf numFmtId="0" fontId="64" fillId="4" borderId="0" applyNumberFormat="0" applyBorder="0" applyAlignment="0" applyProtection="0"/>
    <xf numFmtId="0" fontId="12" fillId="15" borderId="0" applyNumberFormat="0" applyBorder="0" applyAlignment="0" applyProtection="0"/>
    <xf numFmtId="230" fontId="12" fillId="17" borderId="0" applyNumberFormat="0" applyBorder="0" applyAlignment="0" applyProtection="0"/>
    <xf numFmtId="230" fontId="12" fillId="17" borderId="0" applyNumberFormat="0" applyBorder="0" applyAlignment="0" applyProtection="0"/>
    <xf numFmtId="230" fontId="12" fillId="17" borderId="0" applyNumberFormat="0" applyBorder="0" applyAlignment="0" applyProtection="0"/>
    <xf numFmtId="23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230" fontId="12" fillId="12" borderId="0" applyNumberFormat="0" applyBorder="0" applyAlignment="0" applyProtection="0"/>
    <xf numFmtId="230" fontId="12" fillId="12" borderId="0" applyNumberFormat="0" applyBorder="0" applyAlignment="0" applyProtection="0"/>
    <xf numFmtId="230" fontId="12" fillId="12" borderId="0" applyNumberFormat="0" applyBorder="0" applyAlignment="0" applyProtection="0"/>
    <xf numFmtId="23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230" fontId="12" fillId="13" borderId="0" applyNumberFormat="0" applyBorder="0" applyAlignment="0" applyProtection="0"/>
    <xf numFmtId="230" fontId="12" fillId="13" borderId="0" applyNumberFormat="0" applyBorder="0" applyAlignment="0" applyProtection="0"/>
    <xf numFmtId="230" fontId="12" fillId="13" borderId="0" applyNumberFormat="0" applyBorder="0" applyAlignment="0" applyProtection="0"/>
    <xf numFmtId="23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230" fontId="12" fillId="18" borderId="0" applyNumberFormat="0" applyBorder="0" applyAlignment="0" applyProtection="0"/>
    <xf numFmtId="230" fontId="12" fillId="18" borderId="0" applyNumberFormat="0" applyBorder="0" applyAlignment="0" applyProtection="0"/>
    <xf numFmtId="230" fontId="12" fillId="18" borderId="0" applyNumberFormat="0" applyBorder="0" applyAlignment="0" applyProtection="0"/>
    <xf numFmtId="23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230" fontId="12" fillId="15" borderId="0" applyNumberFormat="0" applyBorder="0" applyAlignment="0" applyProtection="0"/>
    <xf numFmtId="230" fontId="12" fillId="15" borderId="0" applyNumberFormat="0" applyBorder="0" applyAlignment="0" applyProtection="0"/>
    <xf numFmtId="230" fontId="12" fillId="15" borderId="0" applyNumberFormat="0" applyBorder="0" applyAlignment="0" applyProtection="0"/>
    <xf numFmtId="23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230" fontId="12" fillId="19" borderId="0" applyNumberFormat="0" applyBorder="0" applyAlignment="0" applyProtection="0"/>
    <xf numFmtId="230" fontId="12" fillId="19" borderId="0" applyNumberFormat="0" applyBorder="0" applyAlignment="0" applyProtection="0"/>
    <xf numFmtId="230" fontId="12" fillId="19" borderId="0" applyNumberFormat="0" applyBorder="0" applyAlignment="0" applyProtection="0"/>
    <xf numFmtId="23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65" fillId="2" borderId="0" applyNumberFormat="0" applyBorder="0" applyAlignment="0" applyProtection="0"/>
    <xf numFmtId="0" fontId="12" fillId="12" borderId="0" applyNumberFormat="0" applyBorder="0" applyAlignment="0" applyProtection="0"/>
    <xf numFmtId="0" fontId="65" fillId="20" borderId="0" applyNumberFormat="0" applyBorder="0" applyAlignment="0" applyProtection="0"/>
    <xf numFmtId="0" fontId="12" fillId="13" borderId="0" applyNumberFormat="0" applyBorder="0" applyAlignment="0" applyProtection="0"/>
    <xf numFmtId="0" fontId="65" fillId="14" borderId="0" applyNumberFormat="0" applyBorder="0" applyAlignment="0" applyProtection="0"/>
    <xf numFmtId="0" fontId="12" fillId="18" borderId="0" applyNumberFormat="0" applyBorder="0" applyAlignment="0" applyProtection="0"/>
    <xf numFmtId="0" fontId="65" fillId="7" borderId="0" applyNumberFormat="0" applyBorder="0" applyAlignment="0" applyProtection="0"/>
    <xf numFmtId="0" fontId="12" fillId="15" borderId="0" applyNumberFormat="0" applyBorder="0" applyAlignment="0" applyProtection="0"/>
    <xf numFmtId="0" fontId="65" fillId="2" borderId="0" applyNumberFormat="0" applyBorder="0" applyAlignment="0" applyProtection="0"/>
    <xf numFmtId="0" fontId="12" fillId="19" borderId="0" applyNumberFormat="0" applyBorder="0" applyAlignment="0" applyProtection="0"/>
    <xf numFmtId="0" fontId="65" fillId="12" borderId="0" applyNumberFormat="0" applyBorder="0" applyAlignment="0" applyProtection="0"/>
    <xf numFmtId="242" fontId="86" fillId="0" borderId="0" applyFont="0" applyFill="0" applyBorder="0" applyAlignment="0" applyProtection="0"/>
    <xf numFmtId="0" fontId="12" fillId="15" borderId="0" applyNumberFormat="0" applyBorder="0" applyAlignment="0" applyProtection="0"/>
    <xf numFmtId="230" fontId="12" fillId="22" borderId="0" applyNumberFormat="0" applyBorder="0" applyAlignment="0" applyProtection="0"/>
    <xf numFmtId="230" fontId="12" fillId="22" borderId="0" applyNumberFormat="0" applyBorder="0" applyAlignment="0" applyProtection="0"/>
    <xf numFmtId="230" fontId="12" fillId="22" borderId="0" applyNumberFormat="0" applyBorder="0" applyAlignment="0" applyProtection="0"/>
    <xf numFmtId="23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230" fontId="12" fillId="23" borderId="0" applyNumberFormat="0" applyBorder="0" applyAlignment="0" applyProtection="0"/>
    <xf numFmtId="230" fontId="12" fillId="23" borderId="0" applyNumberFormat="0" applyBorder="0" applyAlignment="0" applyProtection="0"/>
    <xf numFmtId="230" fontId="12" fillId="23" borderId="0" applyNumberFormat="0" applyBorder="0" applyAlignment="0" applyProtection="0"/>
    <xf numFmtId="23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230" fontId="12" fillId="16" borderId="0" applyNumberFormat="0" applyBorder="0" applyAlignment="0" applyProtection="0"/>
    <xf numFmtId="230" fontId="12" fillId="16" borderId="0" applyNumberFormat="0" applyBorder="0" applyAlignment="0" applyProtection="0"/>
    <xf numFmtId="230" fontId="12" fillId="16" borderId="0" applyNumberFormat="0" applyBorder="0" applyAlignment="0" applyProtection="0"/>
    <xf numFmtId="23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8" borderId="0" applyNumberFormat="0" applyBorder="0" applyAlignment="0" applyProtection="0"/>
    <xf numFmtId="230" fontId="12" fillId="18" borderId="0" applyNumberFormat="0" applyBorder="0" applyAlignment="0" applyProtection="0"/>
    <xf numFmtId="230" fontId="12" fillId="18" borderId="0" applyNumberFormat="0" applyBorder="0" applyAlignment="0" applyProtection="0"/>
    <xf numFmtId="230" fontId="12" fillId="18" borderId="0" applyNumberFormat="0" applyBorder="0" applyAlignment="0" applyProtection="0"/>
    <xf numFmtId="23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15" borderId="0" applyNumberFormat="0" applyBorder="0" applyAlignment="0" applyProtection="0"/>
    <xf numFmtId="230" fontId="12" fillId="15" borderId="0" applyNumberFormat="0" applyBorder="0" applyAlignment="0" applyProtection="0"/>
    <xf numFmtId="230" fontId="12" fillId="15" borderId="0" applyNumberFormat="0" applyBorder="0" applyAlignment="0" applyProtection="0"/>
    <xf numFmtId="230" fontId="12" fillId="15" borderId="0" applyNumberFormat="0" applyBorder="0" applyAlignment="0" applyProtection="0"/>
    <xf numFmtId="23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230" fontId="12" fillId="20" borderId="0" applyNumberFormat="0" applyBorder="0" applyAlignment="0" applyProtection="0"/>
    <xf numFmtId="230" fontId="12" fillId="20" borderId="0" applyNumberFormat="0" applyBorder="0" applyAlignment="0" applyProtection="0"/>
    <xf numFmtId="230" fontId="12" fillId="20" borderId="0" applyNumberFormat="0" applyBorder="0" applyAlignment="0" applyProtection="0"/>
    <xf numFmtId="23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7" borderId="0" applyNumberFormat="0" applyBorder="0" applyAlignment="0" applyProtection="0"/>
    <xf numFmtId="230" fontId="15" fillId="7" borderId="0" applyNumberFormat="0" applyBorder="0" applyAlignment="0" applyProtection="0"/>
    <xf numFmtId="230" fontId="15" fillId="7" borderId="0" applyNumberFormat="0" applyBorder="0" applyAlignment="0" applyProtection="0"/>
    <xf numFmtId="230" fontId="15" fillId="7" borderId="0" applyNumberFormat="0" applyBorder="0" applyAlignment="0" applyProtection="0"/>
    <xf numFmtId="23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88" fillId="0" borderId="0" applyNumberFormat="0" applyFill="0" applyBorder="0" applyAlignment="0" applyProtection="0"/>
    <xf numFmtId="0" fontId="17" fillId="86" borderId="33" applyNumberFormat="0" applyAlignment="0" applyProtection="0"/>
    <xf numFmtId="230" fontId="17" fillId="10" borderId="33" applyNumberFormat="0" applyAlignment="0" applyProtection="0"/>
    <xf numFmtId="230" fontId="17" fillId="10" borderId="33" applyNumberFormat="0" applyAlignment="0" applyProtection="0"/>
    <xf numFmtId="230" fontId="17" fillId="10" borderId="33" applyNumberFormat="0" applyAlignment="0" applyProtection="0"/>
    <xf numFmtId="230" fontId="17" fillId="10" borderId="33" applyNumberFormat="0" applyAlignment="0" applyProtection="0"/>
    <xf numFmtId="0" fontId="17" fillId="10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3" fillId="21" borderId="2" applyNumberFormat="0" applyAlignment="0" applyProtection="0"/>
    <xf numFmtId="230" fontId="13" fillId="21" borderId="2" applyNumberFormat="0" applyAlignment="0" applyProtection="0"/>
    <xf numFmtId="230" fontId="13" fillId="21" borderId="2" applyNumberFormat="0" applyAlignment="0" applyProtection="0"/>
    <xf numFmtId="230" fontId="13" fillId="21" borderId="2" applyNumberFormat="0" applyAlignment="0" applyProtection="0"/>
    <xf numFmtId="23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244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4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89" fillId="0" borderId="0" applyFill="0" applyBorder="0" applyAlignment="0" applyProtection="0"/>
    <xf numFmtId="178" fontId="189" fillId="0" borderId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5" fillId="0" borderId="0" applyFill="0" applyBorder="0" applyAlignment="0" applyProtection="0"/>
    <xf numFmtId="43" fontId="5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/>
    <xf numFmtId="9" fontId="5" fillId="0" borderId="0"/>
    <xf numFmtId="9" fontId="86" fillId="0" borderId="0"/>
    <xf numFmtId="9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245" fontId="86" fillId="0" borderId="0"/>
    <xf numFmtId="9" fontId="86" fillId="0" borderId="0"/>
    <xf numFmtId="9" fontId="86" fillId="0" borderId="0"/>
    <xf numFmtId="9" fontId="86" fillId="0" borderId="0"/>
    <xf numFmtId="9" fontId="86" fillId="0" borderId="0"/>
    <xf numFmtId="9" fontId="5" fillId="0" borderId="0"/>
    <xf numFmtId="245" fontId="86" fillId="0" borderId="0"/>
    <xf numFmtId="42" fontId="58" fillId="0" borderId="0" applyFont="0" applyFill="0" applyBorder="0" applyAlignment="0" applyProtection="0"/>
    <xf numFmtId="188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32" fontId="5" fillId="0" borderId="0"/>
    <xf numFmtId="232" fontId="5" fillId="0" borderId="0"/>
    <xf numFmtId="232" fontId="86" fillId="0" borderId="0"/>
    <xf numFmtId="232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46" fontId="86" fillId="0" borderId="0"/>
    <xf numFmtId="232" fontId="86" fillId="0" borderId="0"/>
    <xf numFmtId="232" fontId="86" fillId="0" borderId="0"/>
    <xf numFmtId="232" fontId="86" fillId="0" borderId="0"/>
    <xf numFmtId="232" fontId="86" fillId="0" borderId="0"/>
    <xf numFmtId="232" fontId="5" fillId="0" borderId="0"/>
    <xf numFmtId="246" fontId="86" fillId="0" borderId="0"/>
    <xf numFmtId="0" fontId="63" fillId="0" borderId="0" applyProtection="0"/>
    <xf numFmtId="193" fontId="5" fillId="0" borderId="0"/>
    <xf numFmtId="193" fontId="5" fillId="0" borderId="0"/>
    <xf numFmtId="193" fontId="86" fillId="0" borderId="0"/>
    <xf numFmtId="193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80" fontId="86" fillId="0" borderId="0"/>
    <xf numFmtId="193" fontId="86" fillId="0" borderId="0"/>
    <xf numFmtId="193" fontId="86" fillId="0" borderId="0"/>
    <xf numFmtId="193" fontId="86" fillId="0" borderId="0"/>
    <xf numFmtId="193" fontId="86" fillId="0" borderId="0"/>
    <xf numFmtId="193" fontId="5" fillId="0" borderId="0"/>
    <xf numFmtId="180" fontId="86" fillId="0" borderId="0"/>
    <xf numFmtId="247" fontId="86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230" fontId="19" fillId="0" borderId="0" applyNumberFormat="0" applyFill="0" applyBorder="0" applyAlignment="0" applyProtection="0"/>
    <xf numFmtId="230" fontId="19" fillId="0" borderId="0" applyNumberFormat="0" applyFill="0" applyBorder="0" applyAlignment="0" applyProtection="0"/>
    <xf numFmtId="230" fontId="19" fillId="0" borderId="0" applyNumberFormat="0" applyFill="0" applyBorder="0" applyAlignment="0" applyProtection="0"/>
    <xf numFmtId="23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3" fillId="0" borderId="0" applyProtection="0"/>
    <xf numFmtId="0" fontId="21" fillId="6" borderId="0" applyNumberFormat="0" applyBorder="0" applyAlignment="0" applyProtection="0"/>
    <xf numFmtId="230" fontId="21" fillId="6" borderId="0" applyNumberFormat="0" applyBorder="0" applyAlignment="0" applyProtection="0"/>
    <xf numFmtId="230" fontId="21" fillId="6" borderId="0" applyNumberFormat="0" applyBorder="0" applyAlignment="0" applyProtection="0"/>
    <xf numFmtId="230" fontId="21" fillId="6" borderId="0" applyNumberFormat="0" applyBorder="0" applyAlignment="0" applyProtection="0"/>
    <xf numFmtId="23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56" fillId="55" borderId="0" applyNumberFormat="0" applyBorder="0" applyAlignment="0" applyProtection="0"/>
    <xf numFmtId="0" fontId="191" fillId="0" borderId="35" applyNumberFormat="0" applyAlignment="0" applyProtection="0">
      <alignment horizontal="left" vertical="center"/>
    </xf>
    <xf numFmtId="0" fontId="191" fillId="0" borderId="37">
      <alignment horizontal="left" vertical="center"/>
    </xf>
    <xf numFmtId="0" fontId="82" fillId="0" borderId="0">
      <alignment horizontal="left"/>
    </xf>
    <xf numFmtId="230" fontId="82" fillId="0" borderId="0">
      <alignment horizontal="left"/>
    </xf>
    <xf numFmtId="230" fontId="82" fillId="0" borderId="0">
      <alignment horizontal="left"/>
    </xf>
    <xf numFmtId="230" fontId="82" fillId="0" borderId="0">
      <alignment horizontal="left"/>
    </xf>
    <xf numFmtId="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230" fontId="82" fillId="0" borderId="0">
      <alignment horizontal="right"/>
    </xf>
    <xf numFmtId="0" fontId="163" fillId="0" borderId="49" applyNumberFormat="0" applyFill="0" applyAlignment="0" applyProtection="0"/>
    <xf numFmtId="230" fontId="25" fillId="0" borderId="7" applyNumberFormat="0" applyFill="0" applyAlignment="0" applyProtection="0"/>
    <xf numFmtId="230" fontId="25" fillId="0" borderId="7" applyNumberFormat="0" applyFill="0" applyAlignment="0" applyProtection="0"/>
    <xf numFmtId="230" fontId="25" fillId="0" borderId="7" applyNumberFormat="0" applyFill="0" applyAlignment="0" applyProtection="0"/>
    <xf numFmtId="23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3" fillId="0" borderId="49" applyNumberFormat="0" applyFill="0" applyAlignment="0" applyProtection="0"/>
    <xf numFmtId="0" fontId="164" fillId="0" borderId="8" applyNumberFormat="0" applyFill="0" applyAlignment="0" applyProtection="0"/>
    <xf numFmtId="230" fontId="26" fillId="0" borderId="8" applyNumberFormat="0" applyFill="0" applyAlignment="0" applyProtection="0"/>
    <xf numFmtId="230" fontId="26" fillId="0" borderId="8" applyNumberFormat="0" applyFill="0" applyAlignment="0" applyProtection="0"/>
    <xf numFmtId="230" fontId="26" fillId="0" borderId="8" applyNumberFormat="0" applyFill="0" applyAlignment="0" applyProtection="0"/>
    <xf numFmtId="230" fontId="26" fillId="0" borderId="8" applyNumberFormat="0" applyFill="0" applyAlignment="0" applyProtection="0"/>
    <xf numFmtId="0" fontId="26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5" fillId="0" borderId="50" applyNumberFormat="0" applyFill="0" applyAlignment="0" applyProtection="0"/>
    <xf numFmtId="230" fontId="27" fillId="0" borderId="9" applyNumberFormat="0" applyFill="0" applyAlignment="0" applyProtection="0"/>
    <xf numFmtId="230" fontId="27" fillId="0" borderId="9" applyNumberFormat="0" applyFill="0" applyAlignment="0" applyProtection="0"/>
    <xf numFmtId="230" fontId="27" fillId="0" borderId="9" applyNumberFormat="0" applyFill="0" applyAlignment="0" applyProtection="0"/>
    <xf numFmtId="230" fontId="27" fillId="0" borderId="9" applyNumberFormat="0" applyFill="0" applyAlignment="0" applyProtection="0"/>
    <xf numFmtId="0" fontId="27" fillId="0" borderId="9" applyNumberFormat="0" applyFill="0" applyAlignment="0" applyProtection="0"/>
    <xf numFmtId="0" fontId="165" fillId="0" borderId="50" applyNumberFormat="0" applyFill="0" applyAlignment="0" applyProtection="0"/>
    <xf numFmtId="0" fontId="165" fillId="0" borderId="50" applyNumberFormat="0" applyFill="0" applyAlignment="0" applyProtection="0"/>
    <xf numFmtId="0" fontId="165" fillId="0" borderId="50" applyNumberFormat="0" applyFill="0" applyAlignment="0" applyProtection="0"/>
    <xf numFmtId="0" fontId="165" fillId="0" borderId="50" applyNumberFormat="0" applyFill="0" applyAlignment="0" applyProtection="0"/>
    <xf numFmtId="0" fontId="165" fillId="0" borderId="50" applyNumberFormat="0" applyFill="0" applyAlignment="0" applyProtection="0"/>
    <xf numFmtId="0" fontId="165" fillId="0" borderId="0" applyNumberFormat="0" applyFill="0" applyBorder="0" applyAlignment="0" applyProtection="0"/>
    <xf numFmtId="230" fontId="27" fillId="0" borderId="0" applyNumberFormat="0" applyFill="0" applyBorder="0" applyAlignment="0" applyProtection="0"/>
    <xf numFmtId="230" fontId="27" fillId="0" borderId="0" applyNumberFormat="0" applyFill="0" applyBorder="0" applyAlignment="0" applyProtection="0"/>
    <xf numFmtId="230" fontId="27" fillId="0" borderId="0" applyNumberFormat="0" applyFill="0" applyBorder="0" applyAlignment="0" applyProtection="0"/>
    <xf numFmtId="23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2" fillId="0" borderId="0" applyProtection="0"/>
    <xf numFmtId="0" fontId="62" fillId="0" borderId="0" applyProtection="0"/>
    <xf numFmtId="0" fontId="166" fillId="0" borderId="0" applyNumberFormat="0" applyFill="0" applyBorder="0" applyAlignment="0" applyProtection="0">
      <alignment vertical="top"/>
      <protection locked="0"/>
    </xf>
    <xf numFmtId="230" fontId="166" fillId="0" borderId="0" applyNumberFormat="0" applyFill="0" applyBorder="0" applyAlignment="0" applyProtection="0">
      <alignment vertical="top"/>
      <protection locked="0"/>
    </xf>
    <xf numFmtId="230" fontId="166" fillId="0" borderId="0" applyNumberFormat="0" applyFill="0" applyBorder="0" applyAlignment="0" applyProtection="0">
      <alignment vertical="top"/>
      <protection locked="0"/>
    </xf>
    <xf numFmtId="230" fontId="166" fillId="0" borderId="0" applyNumberFormat="0" applyFill="0" applyBorder="0" applyAlignment="0" applyProtection="0">
      <alignment vertical="top"/>
      <protection locked="0"/>
    </xf>
    <xf numFmtId="230" fontId="166" fillId="0" borderId="0" applyNumberFormat="0" applyFill="0" applyBorder="0" applyAlignment="0" applyProtection="0">
      <alignment vertical="top"/>
      <protection locked="0"/>
    </xf>
    <xf numFmtId="230" fontId="95" fillId="0" borderId="0" applyNumberFormat="0" applyFill="0" applyBorder="0" applyAlignment="0" applyProtection="0">
      <alignment vertical="top"/>
      <protection locked="0"/>
    </xf>
    <xf numFmtId="10" fontId="56" fillId="93" borderId="31" applyNumberFormat="0" applyBorder="0" applyAlignment="0" applyProtection="0"/>
    <xf numFmtId="0" fontId="22" fillId="11" borderId="33" applyNumberFormat="0" applyAlignment="0" applyProtection="0"/>
    <xf numFmtId="230" fontId="22" fillId="3" borderId="33" applyNumberFormat="0" applyAlignment="0" applyProtection="0"/>
    <xf numFmtId="230" fontId="22" fillId="3" borderId="33" applyNumberFormat="0" applyAlignment="0" applyProtection="0"/>
    <xf numFmtId="230" fontId="22" fillId="3" borderId="33" applyNumberFormat="0" applyAlignment="0" applyProtection="0"/>
    <xf numFmtId="230" fontId="22" fillId="3" borderId="33" applyNumberFormat="0" applyAlignment="0" applyProtection="0"/>
    <xf numFmtId="0" fontId="22" fillId="3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230" fontId="56" fillId="116" borderId="31">
      <alignment horizontal="center" vertical="center"/>
    </xf>
    <xf numFmtId="41" fontId="87" fillId="0" borderId="0">
      <alignment vertical="top"/>
    </xf>
    <xf numFmtId="0" fontId="14" fillId="0" borderId="3" applyNumberFormat="0" applyFill="0" applyAlignment="0" applyProtection="0"/>
    <xf numFmtId="230" fontId="14" fillId="0" borderId="3" applyNumberFormat="0" applyFill="0" applyAlignment="0" applyProtection="0"/>
    <xf numFmtId="230" fontId="14" fillId="0" borderId="3" applyNumberFormat="0" applyFill="0" applyAlignment="0" applyProtection="0"/>
    <xf numFmtId="230" fontId="14" fillId="0" borderId="3" applyNumberFormat="0" applyFill="0" applyAlignment="0" applyProtection="0"/>
    <xf numFmtId="23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3" fillId="11" borderId="0" applyNumberFormat="0" applyBorder="0" applyAlignment="0" applyProtection="0"/>
    <xf numFmtId="230" fontId="23" fillId="11" borderId="0" applyNumberFormat="0" applyBorder="0" applyAlignment="0" applyProtection="0"/>
    <xf numFmtId="230" fontId="23" fillId="11" borderId="0" applyNumberFormat="0" applyBorder="0" applyAlignment="0" applyProtection="0"/>
    <xf numFmtId="230" fontId="23" fillId="11" borderId="0" applyNumberFormat="0" applyBorder="0" applyAlignment="0" applyProtection="0"/>
    <xf numFmtId="23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69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192" fontId="5" fillId="0" borderId="0"/>
    <xf numFmtId="192" fontId="5" fillId="0" borderId="0"/>
    <xf numFmtId="192" fontId="86" fillId="0" borderId="0"/>
    <xf numFmtId="192" fontId="8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92" fontId="86" fillId="0" borderId="0"/>
    <xf numFmtId="192" fontId="86" fillId="0" borderId="0"/>
    <xf numFmtId="192" fontId="86" fillId="0" borderId="0"/>
    <xf numFmtId="192" fontId="86" fillId="0" borderId="0"/>
    <xf numFmtId="192" fontId="5" fillId="0" borderId="0"/>
    <xf numFmtId="0" fontId="193" fillId="0" borderId="0"/>
    <xf numFmtId="0" fontId="4" fillId="0" borderId="0"/>
    <xf numFmtId="23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3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230" fontId="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230" fontId="3" fillId="0" borderId="0"/>
    <xf numFmtId="0" fontId="5" fillId="0" borderId="0"/>
    <xf numFmtId="230" fontId="3" fillId="0" borderId="0"/>
    <xf numFmtId="230" fontId="89" fillId="0" borderId="0"/>
    <xf numFmtId="248" fontId="3" fillId="0" borderId="0"/>
    <xf numFmtId="0" fontId="11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11" fillId="0" borderId="0"/>
    <xf numFmtId="230" fontId="89" fillId="0" borderId="0"/>
    <xf numFmtId="0" fontId="3" fillId="0" borderId="0"/>
    <xf numFmtId="230" fontId="4" fillId="0" borderId="0"/>
    <xf numFmtId="0" fontId="3" fillId="0" borderId="0"/>
    <xf numFmtId="230" fontId="3" fillId="0" borderId="0"/>
    <xf numFmtId="0" fontId="3" fillId="0" borderId="0"/>
    <xf numFmtId="230" fontId="3" fillId="0" borderId="0"/>
    <xf numFmtId="0" fontId="3" fillId="0" borderId="0"/>
    <xf numFmtId="230" fontId="3" fillId="0" borderId="0"/>
    <xf numFmtId="230" fontId="3" fillId="0" borderId="0"/>
    <xf numFmtId="0" fontId="5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/>
    <xf numFmtId="0" fontId="1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0" fontId="100" fillId="0" borderId="0"/>
    <xf numFmtId="230" fontId="3" fillId="0" borderId="0"/>
    <xf numFmtId="230" fontId="3" fillId="0" borderId="0"/>
    <xf numFmtId="230" fontId="3" fillId="0" borderId="0"/>
    <xf numFmtId="0" fontId="3" fillId="0" borderId="0"/>
    <xf numFmtId="230" fontId="3" fillId="0" borderId="0"/>
    <xf numFmtId="0" fontId="3" fillId="0" borderId="0"/>
    <xf numFmtId="230" fontId="3" fillId="0" borderId="0"/>
    <xf numFmtId="0" fontId="3" fillId="0" borderId="0"/>
    <xf numFmtId="230" fontId="3" fillId="0" borderId="0"/>
    <xf numFmtId="0" fontId="3" fillId="0" borderId="0"/>
    <xf numFmtId="230" fontId="3" fillId="0" borderId="0"/>
    <xf numFmtId="230" fontId="3" fillId="0" borderId="0"/>
    <xf numFmtId="0" fontId="99" fillId="0" borderId="0"/>
    <xf numFmtId="0" fontId="99" fillId="0" borderId="0"/>
    <xf numFmtId="0" fontId="4" fillId="0" borderId="0"/>
    <xf numFmtId="0" fontId="58" fillId="0" borderId="0"/>
    <xf numFmtId="0" fontId="5" fillId="0" borderId="0"/>
    <xf numFmtId="0" fontId="4" fillId="0" borderId="0"/>
    <xf numFmtId="0" fontId="4" fillId="0" borderId="0"/>
    <xf numFmtId="0" fontId="1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3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4" borderId="43" applyNumberFormat="0" applyFont="0" applyAlignment="0" applyProtection="0"/>
    <xf numFmtId="230" fontId="11" fillId="4" borderId="43" applyNumberFormat="0" applyFont="0" applyAlignment="0" applyProtection="0"/>
    <xf numFmtId="230" fontId="11" fillId="4" borderId="43" applyNumberFormat="0" applyFont="0" applyAlignment="0" applyProtection="0"/>
    <xf numFmtId="230" fontId="11" fillId="4" borderId="43" applyNumberFormat="0" applyFont="0" applyAlignment="0" applyProtection="0"/>
    <xf numFmtId="230" fontId="11" fillId="4" borderId="43" applyNumberFormat="0" applyFont="0" applyAlignment="0" applyProtection="0"/>
    <xf numFmtId="230" fontId="11" fillId="4" borderId="43" applyNumberFormat="0" applyFont="0" applyAlignment="0" applyProtection="0"/>
    <xf numFmtId="230" fontId="11" fillId="4" borderId="43" applyNumberFormat="0" applyFont="0" applyAlignment="0" applyProtection="0"/>
    <xf numFmtId="0" fontId="3" fillId="4" borderId="43" applyNumberFormat="0" applyFont="0" applyAlignment="0" applyProtection="0"/>
    <xf numFmtId="230" fontId="11" fillId="4" borderId="43" applyNumberFormat="0" applyFont="0" applyAlignment="0" applyProtection="0"/>
    <xf numFmtId="230" fontId="11" fillId="4" borderId="43" applyNumberFormat="0" applyFont="0" applyAlignment="0" applyProtection="0"/>
    <xf numFmtId="0" fontId="3" fillId="4" borderId="43" applyNumberFormat="0" applyFont="0" applyAlignment="0" applyProtection="0"/>
    <xf numFmtId="249" fontId="121" fillId="0" borderId="0" applyFont="0" applyFill="0" applyBorder="0" applyAlignment="0" applyProtection="0"/>
    <xf numFmtId="188" fontId="12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6" fillId="86" borderId="44" applyNumberFormat="0" applyAlignment="0" applyProtection="0"/>
    <xf numFmtId="230" fontId="16" fillId="10" borderId="44" applyNumberFormat="0" applyAlignment="0" applyProtection="0"/>
    <xf numFmtId="230" fontId="16" fillId="10" borderId="44" applyNumberFormat="0" applyAlignment="0" applyProtection="0"/>
    <xf numFmtId="230" fontId="16" fillId="10" borderId="44" applyNumberFormat="0" applyAlignment="0" applyProtection="0"/>
    <xf numFmtId="230" fontId="16" fillId="10" borderId="44" applyNumberFormat="0" applyAlignment="0" applyProtection="0"/>
    <xf numFmtId="0" fontId="16" fillId="10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97" fillId="0" borderId="0" applyFont="0" applyFill="0" applyBorder="0" applyAlignment="0" applyProtection="0">
      <alignment vertical="top"/>
    </xf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9" fillId="0" borderId="0" applyFill="0" applyBorder="0" applyAlignment="0" applyProtection="0"/>
    <xf numFmtId="9" fontId="1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230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230" fontId="20" fillId="0" borderId="0" applyNumberFormat="0" applyFill="0" applyBorder="0" applyAlignment="0" applyProtection="0"/>
    <xf numFmtId="230" fontId="20" fillId="0" borderId="0" applyNumberFormat="0" applyFill="0" applyBorder="0" applyAlignment="0" applyProtection="0"/>
    <xf numFmtId="230" fontId="20" fillId="0" borderId="0" applyNumberFormat="0" applyFill="0" applyBorder="0" applyAlignment="0" applyProtection="0"/>
    <xf numFmtId="23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" fillId="0" borderId="53" applyNumberFormat="0" applyFill="0" applyAlignment="0" applyProtection="0"/>
    <xf numFmtId="230" fontId="24" fillId="0" borderId="48" applyNumberFormat="0" applyFill="0" applyAlignment="0" applyProtection="0"/>
    <xf numFmtId="230" fontId="24" fillId="0" borderId="48" applyNumberFormat="0" applyFill="0" applyAlignment="0" applyProtection="0"/>
    <xf numFmtId="230" fontId="24" fillId="0" borderId="48" applyNumberFormat="0" applyFill="0" applyAlignment="0" applyProtection="0"/>
    <xf numFmtId="230" fontId="24" fillId="0" borderId="48" applyNumberFormat="0" applyFill="0" applyAlignment="0" applyProtection="0"/>
    <xf numFmtId="3" fontId="195" fillId="0" borderId="54">
      <alignment horizontal="center"/>
    </xf>
    <xf numFmtId="0" fontId="24" fillId="0" borderId="48" applyNumberFormat="0" applyFill="0" applyAlignment="0" applyProtection="0"/>
    <xf numFmtId="3" fontId="195" fillId="0" borderId="54">
      <alignment horizontal="center"/>
    </xf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18" fillId="0" borderId="0" applyNumberFormat="0" applyFill="0" applyBorder="0" applyAlignment="0" applyProtection="0"/>
    <xf numFmtId="230" fontId="18" fillId="0" borderId="0" applyNumberFormat="0" applyFill="0" applyBorder="0" applyAlignment="0" applyProtection="0"/>
    <xf numFmtId="230" fontId="18" fillId="0" borderId="0" applyNumberFormat="0" applyFill="0" applyBorder="0" applyAlignment="0" applyProtection="0"/>
    <xf numFmtId="230" fontId="18" fillId="0" borderId="0" applyNumberFormat="0" applyFill="0" applyBorder="0" applyAlignment="0" applyProtection="0"/>
    <xf numFmtId="23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10" borderId="33" applyNumberFormat="0" applyAlignment="0" applyProtection="0"/>
    <xf numFmtId="0" fontId="67" fillId="86" borderId="33" applyNumberFormat="0" applyAlignment="0" applyProtection="0"/>
    <xf numFmtId="0" fontId="7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250" fontId="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" fillId="21" borderId="2" applyNumberFormat="0" applyAlignment="0" applyProtection="0"/>
    <xf numFmtId="0" fontId="68" fillId="21" borderId="2" applyNumberFormat="0" applyAlignment="0" applyProtection="0"/>
    <xf numFmtId="0" fontId="76" fillId="0" borderId="42" applyNumberFormat="0" applyFill="0" applyAlignment="0" applyProtection="0"/>
    <xf numFmtId="0" fontId="21" fillId="6" borderId="0" applyNumberFormat="0" applyBorder="0" applyAlignment="0" applyProtection="0"/>
    <xf numFmtId="0" fontId="71" fillId="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58" fillId="0" borderId="0"/>
    <xf numFmtId="230" fontId="3" fillId="0" borderId="0"/>
    <xf numFmtId="0" fontId="3" fillId="0" borderId="0"/>
    <xf numFmtId="23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97" fillId="0" borderId="0">
      <alignment vertical="top"/>
    </xf>
    <xf numFmtId="0" fontId="22" fillId="3" borderId="33" applyNumberFormat="0" applyAlignment="0" applyProtection="0"/>
    <xf numFmtId="0" fontId="75" fillId="11" borderId="33" applyNumberFormat="0" applyAlignment="0" applyProtection="0"/>
    <xf numFmtId="0" fontId="23" fillId="11" borderId="0" applyNumberFormat="0" applyBorder="0" applyAlignment="0" applyProtection="0"/>
    <xf numFmtId="0" fontId="77" fillId="11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46" applyNumberFormat="0" applyFill="0" applyAlignment="0" applyProtection="0"/>
    <xf numFmtId="0" fontId="15" fillId="7" borderId="0" applyNumberFormat="0" applyBorder="0" applyAlignment="0" applyProtection="0"/>
    <xf numFmtId="0" fontId="66" fillId="8" borderId="0" applyNumberFormat="0" applyBorder="0" applyAlignment="0" applyProtection="0"/>
    <xf numFmtId="0" fontId="4" fillId="0" borderId="0"/>
    <xf numFmtId="0" fontId="12" fillId="22" borderId="0" applyNumberFormat="0" applyBorder="0" applyAlignment="0" applyProtection="0"/>
    <xf numFmtId="0" fontId="65" fillId="70" borderId="0" applyNumberFormat="0" applyBorder="0" applyAlignment="0" applyProtection="0"/>
    <xf numFmtId="0" fontId="12" fillId="23" borderId="0" applyNumberFormat="0" applyBorder="0" applyAlignment="0" applyProtection="0"/>
    <xf numFmtId="0" fontId="65" fillId="20" borderId="0" applyNumberFormat="0" applyBorder="0" applyAlignment="0" applyProtection="0"/>
    <xf numFmtId="0" fontId="12" fillId="16" borderId="0" applyNumberFormat="0" applyBorder="0" applyAlignment="0" applyProtection="0"/>
    <xf numFmtId="0" fontId="65" fillId="14" borderId="0" applyNumberFormat="0" applyBorder="0" applyAlignment="0" applyProtection="0"/>
    <xf numFmtId="0" fontId="12" fillId="18" borderId="0" applyNumberFormat="0" applyBorder="0" applyAlignment="0" applyProtection="0"/>
    <xf numFmtId="0" fontId="65" fillId="78" borderId="0" applyNumberFormat="0" applyBorder="0" applyAlignment="0" applyProtection="0"/>
    <xf numFmtId="0" fontId="12" fillId="15" borderId="0" applyNumberFormat="0" applyBorder="0" applyAlignment="0" applyProtection="0"/>
    <xf numFmtId="0" fontId="65" fillId="15" borderId="0" applyNumberFormat="0" applyBorder="0" applyAlignment="0" applyProtection="0"/>
    <xf numFmtId="0" fontId="12" fillId="20" borderId="0" applyNumberFormat="0" applyBorder="0" applyAlignment="0" applyProtection="0"/>
    <xf numFmtId="0" fontId="65" fillId="23" borderId="0" applyNumberFormat="0" applyBorder="0" applyAlignment="0" applyProtection="0"/>
    <xf numFmtId="0" fontId="16" fillId="10" borderId="44" applyNumberFormat="0" applyAlignment="0" applyProtection="0"/>
    <xf numFmtId="0" fontId="79" fillId="86" borderId="44" applyNumberFormat="0" applyAlignment="0" applyProtection="0"/>
    <xf numFmtId="0" fontId="4" fillId="4" borderId="43" applyNumberFormat="0" applyFont="0" applyAlignment="0" applyProtection="0"/>
    <xf numFmtId="0" fontId="124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230" fontId="3" fillId="4" borderId="43" applyNumberFormat="0" applyFont="0" applyAlignment="0" applyProtection="0"/>
    <xf numFmtId="0" fontId="72" fillId="0" borderId="39" applyNumberFormat="0" applyFill="0" applyAlignment="0" applyProtection="0"/>
    <xf numFmtId="0" fontId="73" fillId="0" borderId="40" applyNumberFormat="0" applyFill="0" applyAlignment="0" applyProtection="0"/>
    <xf numFmtId="0" fontId="74" fillId="0" borderId="41" applyNumberFormat="0" applyFill="0" applyAlignment="0" applyProtection="0"/>
    <xf numFmtId="0" fontId="74" fillId="0" borderId="0" applyNumberFormat="0" applyFill="0" applyBorder="0" applyAlignment="0" applyProtection="0"/>
    <xf numFmtId="0" fontId="196" fillId="0" borderId="0"/>
    <xf numFmtId="0" fontId="197" fillId="0" borderId="0"/>
    <xf numFmtId="0" fontId="99" fillId="0" borderId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00" fillId="0" borderId="0"/>
    <xf numFmtId="0" fontId="99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5" fillId="0" borderId="0"/>
    <xf numFmtId="0" fontId="3" fillId="0" borderId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7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6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22" borderId="0" applyNumberFormat="0" applyBorder="0" applyAlignment="0" applyProtection="0"/>
    <xf numFmtId="0" fontId="203" fillId="22" borderId="0" applyNumberFormat="0" applyBorder="0" applyAlignment="0" applyProtection="0"/>
    <xf numFmtId="0" fontId="203" fillId="23" borderId="0" applyNumberFormat="0" applyBorder="0" applyAlignment="0" applyProtection="0"/>
    <xf numFmtId="0" fontId="203" fillId="23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4" fillId="7" borderId="0" applyNumberFormat="0" applyBorder="0" applyAlignment="0" applyProtection="0"/>
    <xf numFmtId="0" fontId="204" fillId="7" borderId="0" applyNumberFormat="0" applyBorder="0" applyAlignment="0" applyProtection="0"/>
    <xf numFmtId="183" fontId="3" fillId="0" borderId="0"/>
    <xf numFmtId="0" fontId="212" fillId="10" borderId="33" applyNumberFormat="0" applyAlignment="0" applyProtection="0"/>
    <xf numFmtId="0" fontId="212" fillId="10" borderId="33" applyNumberFormat="0" applyAlignment="0" applyProtection="0"/>
    <xf numFmtId="37" fontId="213" fillId="0" borderId="0"/>
    <xf numFmtId="0" fontId="205" fillId="21" borderId="2" applyNumberFormat="0" applyAlignment="0" applyProtection="0"/>
    <xf numFmtId="0" fontId="205" fillId="21" borderId="2" applyNumberFormat="0" applyAlignment="0" applyProtection="0"/>
    <xf numFmtId="43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186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6" fillId="0" borderId="0"/>
    <xf numFmtId="251" fontId="123" fillId="0" borderId="0"/>
    <xf numFmtId="9" fontId="86" fillId="0" borderId="0"/>
    <xf numFmtId="251" fontId="123" fillId="0" borderId="0"/>
    <xf numFmtId="9" fontId="86" fillId="0" borderId="0"/>
    <xf numFmtId="251" fontId="123" fillId="0" borderId="0"/>
    <xf numFmtId="251" fontId="123" fillId="0" borderId="0"/>
    <xf numFmtId="171" fontId="69" fillId="0" borderId="0"/>
    <xf numFmtId="245" fontId="5" fillId="0" borderId="0"/>
    <xf numFmtId="44" fontId="3" fillId="0" borderId="0" applyFont="0" applyFill="0" applyBorder="0" applyAlignment="0" applyProtection="0"/>
    <xf numFmtId="191" fontId="86" fillId="0" borderId="0"/>
    <xf numFmtId="232" fontId="86" fillId="0" borderId="0"/>
    <xf numFmtId="0" fontId="123" fillId="0" borderId="0"/>
    <xf numFmtId="232" fontId="86" fillId="0" borderId="0"/>
    <xf numFmtId="0" fontId="123" fillId="0" borderId="0"/>
    <xf numFmtId="232" fontId="86" fillId="0" borderId="0"/>
    <xf numFmtId="0" fontId="123" fillId="0" borderId="0"/>
    <xf numFmtId="0" fontId="123" fillId="0" borderId="0"/>
    <xf numFmtId="191" fontId="86" fillId="0" borderId="0"/>
    <xf numFmtId="191" fontId="5" fillId="0" borderId="0"/>
    <xf numFmtId="191" fontId="86" fillId="0" borderId="0"/>
    <xf numFmtId="246" fontId="5" fillId="0" borderId="0"/>
    <xf numFmtId="15" fontId="4" fillId="0" borderId="29" applyBorder="0">
      <protection locked="0"/>
    </xf>
    <xf numFmtId="180" fontId="86" fillId="0" borderId="0"/>
    <xf numFmtId="193" fontId="86" fillId="0" borderId="0"/>
    <xf numFmtId="193" fontId="5" fillId="0" borderId="0"/>
    <xf numFmtId="193" fontId="86" fillId="0" borderId="0"/>
    <xf numFmtId="180" fontId="5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6" borderId="0" applyNumberFormat="0" applyBorder="0" applyAlignment="0" applyProtection="0"/>
    <xf numFmtId="0" fontId="207" fillId="6" borderId="0" applyNumberFormat="0" applyBorder="0" applyAlignment="0" applyProtection="0"/>
    <xf numFmtId="0" fontId="215" fillId="0" borderId="7" applyNumberFormat="0" applyFill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8" fillId="3" borderId="33" applyNumberFormat="0" applyAlignment="0" applyProtection="0"/>
    <xf numFmtId="0" fontId="208" fillId="3" borderId="33" applyNumberFormat="0" applyAlignment="0" applyProtection="0"/>
    <xf numFmtId="0" fontId="218" fillId="0" borderId="3" applyNumberFormat="0" applyFill="0" applyAlignment="0" applyProtection="0"/>
    <xf numFmtId="0" fontId="218" fillId="0" borderId="3" applyNumberFormat="0" applyFill="0" applyAlignment="0" applyProtection="0"/>
    <xf numFmtId="252" fontId="123" fillId="0" borderId="0" applyFont="0" applyFill="0" applyBorder="0" applyAlignment="0" applyProtection="0"/>
    <xf numFmtId="0" fontId="219" fillId="11" borderId="0" applyNumberFormat="0" applyBorder="0" applyAlignment="0" applyProtection="0"/>
    <xf numFmtId="0" fontId="219" fillId="11" borderId="0" applyNumberFormat="0" applyBorder="0" applyAlignment="0" applyProtection="0"/>
    <xf numFmtId="37" fontId="78" fillId="0" borderId="0"/>
    <xf numFmtId="191" fontId="96" fillId="0" borderId="0"/>
    <xf numFmtId="191" fontId="96" fillId="0" borderId="0"/>
    <xf numFmtId="192" fontId="86" fillId="0" borderId="0"/>
    <xf numFmtId="192" fontId="86" fillId="0" borderId="0"/>
    <xf numFmtId="191" fontId="96" fillId="0" borderId="0"/>
    <xf numFmtId="0" fontId="125" fillId="0" borderId="0"/>
    <xf numFmtId="0" fontId="4" fillId="0" borderId="0"/>
    <xf numFmtId="0" fontId="125" fillId="0" borderId="0"/>
    <xf numFmtId="0" fontId="4" fillId="0" borderId="0"/>
    <xf numFmtId="0" fontId="11" fillId="0" borderId="0"/>
    <xf numFmtId="0" fontId="125" fillId="0" borderId="0"/>
    <xf numFmtId="0" fontId="125" fillId="0" borderId="0"/>
    <xf numFmtId="0" fontId="58" fillId="0" borderId="0"/>
    <xf numFmtId="0" fontId="122" fillId="0" borderId="0"/>
    <xf numFmtId="0" fontId="4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14" fillId="0" borderId="0"/>
    <xf numFmtId="0" fontId="4" fillId="0" borderId="0"/>
    <xf numFmtId="0" fontId="125" fillId="0" borderId="0"/>
    <xf numFmtId="0" fontId="125" fillId="0" borderId="0"/>
    <xf numFmtId="0" fontId="210" fillId="10" borderId="44" applyNumberFormat="0" applyAlignment="0" applyProtection="0"/>
    <xf numFmtId="0" fontId="210" fillId="10" borderId="44" applyNumberFormat="0" applyAlignment="0" applyProtection="0"/>
    <xf numFmtId="43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25" fillId="0" borderId="0"/>
    <xf numFmtId="0" fontId="69" fillId="0" borderId="32" applyAlignment="0">
      <alignment horizontal="centerContinuous"/>
    </xf>
    <xf numFmtId="40" fontId="220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1" fillId="0" borderId="48" applyNumberFormat="0" applyFill="0" applyAlignment="0" applyProtection="0"/>
    <xf numFmtId="0" fontId="211" fillId="0" borderId="48" applyNumberFormat="0" applyFill="0" applyAlignment="0" applyProtection="0"/>
    <xf numFmtId="185" fontId="100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5" fillId="0" borderId="0"/>
    <xf numFmtId="0" fontId="125" fillId="0" borderId="0"/>
    <xf numFmtId="0" fontId="13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5" fillId="0" borderId="0"/>
    <xf numFmtId="0" fontId="11" fillId="0" borderId="0"/>
    <xf numFmtId="0" fontId="125" fillId="0" borderId="0"/>
    <xf numFmtId="0" fontId="133" fillId="0" borderId="0"/>
    <xf numFmtId="0" fontId="125" fillId="0" borderId="0"/>
    <xf numFmtId="0" fontId="125" fillId="0" borderId="0"/>
    <xf numFmtId="9" fontId="13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25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/>
    <xf numFmtId="0" fontId="13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58" fillId="0" borderId="0"/>
    <xf numFmtId="43" fontId="5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6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10" fontId="56" fillId="106" borderId="28" applyNumberFormat="0" applyBorder="0" applyAlignment="0" applyProtection="0"/>
    <xf numFmtId="0" fontId="92" fillId="0" borderId="28"/>
    <xf numFmtId="0" fontId="161" fillId="0" borderId="28">
      <alignment horizontal="center"/>
    </xf>
    <xf numFmtId="0" fontId="161" fillId="0" borderId="28">
      <alignment horizontal="center"/>
    </xf>
    <xf numFmtId="10" fontId="56" fillId="93" borderId="28" applyNumberFormat="0" applyBorder="0" applyAlignment="0" applyProtection="0"/>
    <xf numFmtId="10" fontId="56" fillId="93" borderId="28" applyNumberFormat="0" applyBorder="0" applyAlignment="0" applyProtection="0"/>
    <xf numFmtId="10" fontId="56" fillId="93" borderId="28" applyNumberFormat="0" applyBorder="0" applyAlignment="0" applyProtection="0"/>
    <xf numFmtId="0" fontId="4" fillId="0" borderId="28" applyNumberFormat="0" applyFont="0"/>
    <xf numFmtId="0" fontId="4" fillId="0" borderId="28" applyNumberFormat="0" applyFont="0"/>
    <xf numFmtId="0" fontId="4" fillId="0" borderId="28" applyNumberFormat="0"/>
    <xf numFmtId="0" fontId="4" fillId="0" borderId="28" applyNumberFormat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8" fillId="115" borderId="28"/>
    <xf numFmtId="177" fontId="4" fillId="0" borderId="0" applyFont="0" applyFill="0" applyBorder="0" applyAlignment="0" applyProtection="0"/>
    <xf numFmtId="0" fontId="34" fillId="0" borderId="0">
      <protection locked="0"/>
    </xf>
    <xf numFmtId="230" fontId="56" fillId="116" borderId="28">
      <alignment horizontal="center" vertical="center"/>
    </xf>
  </cellStyleXfs>
  <cellXfs count="309">
    <xf numFmtId="0" fontId="0" fillId="0" borderId="0" xfId="0"/>
    <xf numFmtId="0" fontId="7" fillId="0" borderId="0" xfId="68" applyFont="1" applyFill="1" applyAlignment="1">
      <alignment vertical="center"/>
    </xf>
    <xf numFmtId="0" fontId="7" fillId="0" borderId="0" xfId="68" applyFont="1" applyFill="1" applyAlignment="1">
      <alignment horizontal="left" vertical="center"/>
    </xf>
    <xf numFmtId="171" fontId="7" fillId="0" borderId="0" xfId="47" applyNumberFormat="1" applyFont="1" applyFill="1" applyAlignment="1">
      <alignment horizontal="right" vertical="center"/>
    </xf>
    <xf numFmtId="169" fontId="7" fillId="0" borderId="0" xfId="47" applyNumberFormat="1" applyFont="1" applyFill="1" applyAlignment="1">
      <alignment horizontal="right" vertical="center"/>
    </xf>
    <xf numFmtId="171" fontId="8" fillId="0" borderId="0" xfId="68" applyNumberFormat="1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71" fontId="7" fillId="0" borderId="0" xfId="47" applyNumberFormat="1" applyFont="1" applyFill="1" applyBorder="1" applyAlignment="1">
      <alignment horizontal="right" vertical="center"/>
    </xf>
    <xf numFmtId="169" fontId="7" fillId="0" borderId="0" xfId="47" applyNumberFormat="1" applyFont="1" applyFill="1" applyBorder="1" applyAlignment="1">
      <alignment horizontal="right" vertical="center"/>
    </xf>
    <xf numFmtId="171" fontId="8" fillId="0" borderId="10" xfId="68" applyNumberFormat="1" applyFont="1" applyFill="1" applyBorder="1" applyAlignment="1">
      <alignment vertical="center"/>
    </xf>
    <xf numFmtId="0" fontId="8" fillId="0" borderId="10" xfId="68" applyFont="1" applyFill="1" applyBorder="1" applyAlignment="1">
      <alignment horizontal="left" vertical="center"/>
    </xf>
    <xf numFmtId="0" fontId="7" fillId="0" borderId="10" xfId="68" applyFont="1" applyFill="1" applyBorder="1" applyAlignment="1">
      <alignment horizontal="center" vertical="center"/>
    </xf>
    <xf numFmtId="171" fontId="7" fillId="0" borderId="10" xfId="47" applyNumberFormat="1" applyFont="1" applyFill="1" applyBorder="1" applyAlignment="1">
      <alignment horizontal="right" vertical="center"/>
    </xf>
    <xf numFmtId="169" fontId="7" fillId="0" borderId="10" xfId="47" applyNumberFormat="1" applyFont="1" applyFill="1" applyBorder="1" applyAlignment="1">
      <alignment horizontal="right" vertical="center"/>
    </xf>
    <xf numFmtId="0" fontId="8" fillId="0" borderId="0" xfId="68" applyFont="1" applyFill="1" applyAlignment="1">
      <alignment vertical="center"/>
    </xf>
    <xf numFmtId="0" fontId="8" fillId="0" borderId="0" xfId="68" applyFont="1" applyFill="1" applyBorder="1" applyAlignment="1">
      <alignment horizontal="left" vertical="center"/>
    </xf>
    <xf numFmtId="0" fontId="8" fillId="0" borderId="0" xfId="68" applyFont="1" applyFill="1" applyBorder="1" applyAlignment="1">
      <alignment horizontal="center" vertical="center"/>
    </xf>
    <xf numFmtId="171" fontId="8" fillId="0" borderId="0" xfId="47" applyNumberFormat="1" applyFont="1" applyFill="1" applyBorder="1" applyAlignment="1">
      <alignment horizontal="right" vertical="center"/>
    </xf>
    <xf numFmtId="169" fontId="8" fillId="0" borderId="0" xfId="47" applyNumberFormat="1" applyFont="1" applyFill="1" applyBorder="1" applyAlignment="1">
      <alignment horizontal="right" vertical="center"/>
    </xf>
    <xf numFmtId="1" fontId="8" fillId="0" borderId="0" xfId="47" quotePrefix="1" applyNumberFormat="1" applyFont="1" applyFill="1" applyBorder="1" applyAlignment="1">
      <alignment horizontal="right" vertical="center"/>
    </xf>
    <xf numFmtId="0" fontId="9" fillId="0" borderId="0" xfId="68" applyFont="1" applyFill="1" applyBorder="1" applyAlignment="1">
      <alignment horizontal="center" vertical="center"/>
    </xf>
    <xf numFmtId="169" fontId="8" fillId="0" borderId="0" xfId="47" quotePrefix="1" applyNumberFormat="1" applyFont="1" applyFill="1" applyBorder="1" applyAlignment="1">
      <alignment horizontal="right" vertical="center"/>
    </xf>
    <xf numFmtId="0" fontId="8" fillId="0" borderId="10" xfId="75" applyFont="1" applyFill="1" applyBorder="1" applyAlignment="1">
      <alignment horizontal="center" vertical="center"/>
    </xf>
    <xf numFmtId="169" fontId="8" fillId="0" borderId="0" xfId="57" applyNumberFormat="1" applyFont="1" applyFill="1" applyBorder="1" applyAlignment="1">
      <alignment horizontal="right" vertical="center"/>
    </xf>
    <xf numFmtId="169" fontId="8" fillId="0" borderId="10" xfId="57" applyNumberFormat="1" applyFont="1" applyFill="1" applyBorder="1" applyAlignment="1">
      <alignment horizontal="right" vertical="center"/>
    </xf>
    <xf numFmtId="0" fontId="9" fillId="0" borderId="0" xfId="75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8" fillId="0" borderId="0" xfId="70" applyFont="1" applyFill="1" applyAlignment="1">
      <alignment vertical="center"/>
    </xf>
    <xf numFmtId="171" fontId="8" fillId="0" borderId="0" xfId="69" applyNumberFormat="1" applyFont="1" applyFill="1" applyAlignment="1">
      <alignment vertical="center"/>
    </xf>
    <xf numFmtId="0" fontId="8" fillId="0" borderId="0" xfId="69" applyFont="1" applyFill="1" applyAlignment="1">
      <alignment horizontal="left" vertical="center"/>
    </xf>
    <xf numFmtId="0" fontId="8" fillId="0" borderId="0" xfId="69" applyFont="1" applyFill="1" applyBorder="1" applyAlignment="1">
      <alignment horizontal="center" vertical="center"/>
    </xf>
    <xf numFmtId="171" fontId="8" fillId="0" borderId="0" xfId="47" applyNumberFormat="1" applyFont="1" applyFill="1" applyBorder="1" applyAlignment="1">
      <alignment vertical="center"/>
    </xf>
    <xf numFmtId="169" fontId="8" fillId="0" borderId="0" xfId="47" applyNumberFormat="1" applyFont="1" applyFill="1" applyBorder="1" applyAlignment="1">
      <alignment vertical="center"/>
    </xf>
    <xf numFmtId="0" fontId="7" fillId="0" borderId="0" xfId="70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7" fillId="0" borderId="0" xfId="69" applyFont="1" applyFill="1" applyAlignment="1">
      <alignment horizontal="center" vertical="center"/>
    </xf>
    <xf numFmtId="40" fontId="7" fillId="0" borderId="0" xfId="93" applyNumberFormat="1" applyFont="1" applyFill="1" applyAlignment="1" applyProtection="1">
      <alignment vertical="center"/>
    </xf>
    <xf numFmtId="0" fontId="7" fillId="0" borderId="0" xfId="69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70" applyFont="1" applyFill="1" applyBorder="1" applyAlignment="1">
      <alignment vertical="center"/>
    </xf>
    <xf numFmtId="0" fontId="7" fillId="0" borderId="0" xfId="69" applyFont="1" applyFill="1" applyAlignment="1">
      <alignment vertical="center"/>
    </xf>
    <xf numFmtId="169" fontId="7" fillId="0" borderId="11" xfId="47" applyNumberFormat="1" applyFont="1" applyFill="1" applyBorder="1" applyAlignment="1">
      <alignment horizontal="right" vertical="center"/>
    </xf>
    <xf numFmtId="0" fontId="7" fillId="0" borderId="0" xfId="69" applyFont="1" applyFill="1" applyBorder="1" applyAlignment="1">
      <alignment vertical="center"/>
    </xf>
    <xf numFmtId="169" fontId="7" fillId="0" borderId="12" xfId="47" applyNumberFormat="1" applyFont="1" applyFill="1" applyBorder="1" applyAlignment="1">
      <alignment horizontal="right" vertical="center"/>
    </xf>
    <xf numFmtId="0" fontId="7" fillId="0" borderId="0" xfId="68" applyNumberFormat="1" applyFont="1" applyFill="1" applyAlignment="1">
      <alignment vertical="center"/>
    </xf>
    <xf numFmtId="169" fontId="8" fillId="0" borderId="0" xfId="47" applyNumberFormat="1" applyFont="1" applyFill="1" applyAlignment="1">
      <alignment horizontal="right" vertical="center"/>
    </xf>
    <xf numFmtId="0" fontId="8" fillId="0" borderId="0" xfId="68" applyFont="1" applyFill="1" applyAlignment="1">
      <alignment horizontal="center" vertical="center"/>
    </xf>
    <xf numFmtId="171" fontId="8" fillId="0" borderId="0" xfId="47" applyNumberFormat="1" applyFont="1" applyFill="1" applyAlignment="1">
      <alignment horizontal="right" vertical="center"/>
    </xf>
    <xf numFmtId="0" fontId="8" fillId="0" borderId="10" xfId="68" applyFont="1" applyFill="1" applyBorder="1" applyAlignment="1">
      <alignment horizontal="center" vertical="center"/>
    </xf>
    <xf numFmtId="171" fontId="8" fillId="0" borderId="10" xfId="47" applyNumberFormat="1" applyFont="1" applyFill="1" applyBorder="1" applyAlignment="1">
      <alignment horizontal="right" vertical="center"/>
    </xf>
    <xf numFmtId="169" fontId="8" fillId="0" borderId="10" xfId="47" applyNumberFormat="1" applyFont="1" applyFill="1" applyBorder="1" applyAlignment="1">
      <alignment horizontal="right" vertical="center"/>
    </xf>
    <xf numFmtId="171" fontId="8" fillId="0" borderId="11" xfId="47" applyNumberFormat="1" applyFont="1" applyFill="1" applyBorder="1" applyAlignment="1">
      <alignment horizontal="right" vertical="center"/>
    </xf>
    <xf numFmtId="169" fontId="8" fillId="0" borderId="11" xfId="47" applyNumberFormat="1" applyFont="1" applyFill="1" applyBorder="1" applyAlignment="1">
      <alignment horizontal="right" vertical="center"/>
    </xf>
    <xf numFmtId="171" fontId="8" fillId="0" borderId="0" xfId="69" applyNumberFormat="1" applyFont="1" applyFill="1" applyAlignment="1">
      <alignment horizontal="left" vertical="center"/>
    </xf>
    <xf numFmtId="0" fontId="9" fillId="0" borderId="0" xfId="69" applyFont="1" applyFill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171" fontId="7" fillId="0" borderId="0" xfId="69" applyNumberFormat="1" applyFont="1" applyFill="1" applyAlignment="1">
      <alignment vertical="center"/>
    </xf>
    <xf numFmtId="173" fontId="7" fillId="0" borderId="0" xfId="46" applyNumberFormat="1" applyFont="1" applyFill="1" applyAlignment="1">
      <alignment horizontal="right" vertical="center" wrapText="1"/>
    </xf>
    <xf numFmtId="173" fontId="7" fillId="0" borderId="10" xfId="46" applyNumberFormat="1" applyFont="1" applyFill="1" applyBorder="1" applyAlignment="1">
      <alignment horizontal="right" vertical="center" wrapText="1"/>
    </xf>
    <xf numFmtId="171" fontId="7" fillId="0" borderId="0" xfId="47" applyNumberFormat="1" applyFont="1" applyFill="1" applyBorder="1" applyAlignment="1">
      <alignment horizontal="center" vertical="center"/>
    </xf>
    <xf numFmtId="171" fontId="8" fillId="0" borderId="0" xfId="69" applyNumberFormat="1" applyFont="1" applyFill="1" applyBorder="1" applyAlignment="1">
      <alignment vertical="center"/>
    </xf>
    <xf numFmtId="171" fontId="8" fillId="0" borderId="0" xfId="68" applyNumberFormat="1" applyFont="1" applyFill="1" applyBorder="1" applyAlignment="1">
      <alignment vertical="center"/>
    </xf>
    <xf numFmtId="0" fontId="8" fillId="0" borderId="0" xfId="75" applyFont="1" applyFill="1" applyBorder="1" applyAlignment="1">
      <alignment horizontal="center" vertical="center"/>
    </xf>
    <xf numFmtId="173" fontId="7" fillId="0" borderId="0" xfId="46" applyNumberFormat="1" applyFont="1" applyFill="1" applyAlignment="1">
      <alignment vertical="center"/>
    </xf>
    <xf numFmtId="3" fontId="7" fillId="0" borderId="0" xfId="69" applyNumberFormat="1" applyFont="1" applyFill="1" applyAlignment="1">
      <alignment vertical="center"/>
    </xf>
    <xf numFmtId="3" fontId="7" fillId="0" borderId="0" xfId="6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69" applyFont="1" applyFill="1" applyBorder="1" applyAlignment="1">
      <alignment horizontal="left" vertical="center"/>
    </xf>
    <xf numFmtId="0" fontId="7" fillId="0" borderId="0" xfId="70" applyNumberFormat="1" applyFont="1" applyFill="1" applyAlignment="1">
      <alignment vertical="center"/>
    </xf>
    <xf numFmtId="3" fontId="7" fillId="0" borderId="10" xfId="69" applyNumberFormat="1" applyFont="1" applyFill="1" applyBorder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9" applyNumberFormat="1" applyFont="1" applyFill="1" applyAlignment="1">
      <alignment vertical="center"/>
    </xf>
    <xf numFmtId="0" fontId="7" fillId="0" borderId="0" xfId="68" quotePrefix="1" applyNumberFormat="1" applyFont="1" applyFill="1" applyBorder="1" applyAlignment="1">
      <alignment horizontal="left" vertical="center"/>
    </xf>
    <xf numFmtId="169" fontId="7" fillId="0" borderId="13" xfId="47" applyNumberFormat="1" applyFont="1" applyFill="1" applyBorder="1" applyAlignment="1">
      <alignment horizontal="right" vertical="center"/>
    </xf>
    <xf numFmtId="173" fontId="7" fillId="0" borderId="13" xfId="46" applyNumberFormat="1" applyFont="1" applyFill="1" applyBorder="1" applyAlignment="1">
      <alignment horizontal="right" vertical="center" wrapText="1"/>
    </xf>
    <xf numFmtId="169" fontId="7" fillId="0" borderId="14" xfId="47" applyNumberFormat="1" applyFont="1" applyFill="1" applyBorder="1" applyAlignment="1">
      <alignment horizontal="right" vertical="center"/>
    </xf>
    <xf numFmtId="3" fontId="7" fillId="0" borderId="0" xfId="68" applyNumberFormat="1" applyFont="1" applyFill="1" applyBorder="1" applyAlignment="1">
      <alignment vertical="center"/>
    </xf>
    <xf numFmtId="3" fontId="7" fillId="0" borderId="0" xfId="68" applyNumberFormat="1" applyFont="1" applyFill="1" applyAlignment="1">
      <alignment vertical="center"/>
    </xf>
    <xf numFmtId="3" fontId="7" fillId="0" borderId="13" xfId="68" applyNumberFormat="1" applyFont="1" applyFill="1" applyBorder="1" applyAlignment="1">
      <alignment vertical="center"/>
    </xf>
    <xf numFmtId="0" fontId="7" fillId="0" borderId="0" xfId="68" applyFont="1" applyFill="1" applyBorder="1" applyAlignment="1">
      <alignment horizontal="center" vertical="center"/>
    </xf>
    <xf numFmtId="0" fontId="47" fillId="0" borderId="0" xfId="75" applyFont="1" applyFill="1" applyAlignment="1">
      <alignment horizontal="left" vertical="center"/>
    </xf>
    <xf numFmtId="0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quotePrefix="1" applyNumberFormat="1" applyFont="1" applyFill="1" applyBorder="1" applyAlignment="1">
      <alignment horizontal="center" vertical="center"/>
    </xf>
    <xf numFmtId="169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applyFont="1" applyFill="1" applyAlignment="1">
      <alignment vertical="center"/>
    </xf>
    <xf numFmtId="0" fontId="47" fillId="0" borderId="0" xfId="75" applyFont="1" applyFill="1" applyAlignment="1">
      <alignment horizontal="center" vertical="center"/>
    </xf>
    <xf numFmtId="0" fontId="47" fillId="0" borderId="0" xfId="75" applyFont="1" applyFill="1" applyAlignment="1">
      <alignment horizontal="centerContinuous" vertical="center"/>
    </xf>
    <xf numFmtId="169" fontId="47" fillId="0" borderId="0" xfId="57" applyNumberFormat="1" applyFont="1" applyFill="1" applyBorder="1" applyAlignment="1">
      <alignment horizontal="right" vertical="center"/>
    </xf>
    <xf numFmtId="169" fontId="47" fillId="0" borderId="0" xfId="57" applyNumberFormat="1" applyFont="1" applyFill="1" applyAlignment="1">
      <alignment horizontal="right" vertical="center"/>
    </xf>
    <xf numFmtId="0" fontId="47" fillId="0" borderId="0" xfId="75" applyFont="1" applyFill="1" applyAlignment="1">
      <alignment vertical="center"/>
    </xf>
    <xf numFmtId="0" fontId="47" fillId="0" borderId="13" xfId="75" applyFont="1" applyFill="1" applyBorder="1" applyAlignment="1">
      <alignment horizontal="left" vertical="center"/>
    </xf>
    <xf numFmtId="0" fontId="47" fillId="0" borderId="13" xfId="75" applyFont="1" applyFill="1" applyBorder="1" applyAlignment="1">
      <alignment horizontal="center" vertical="center"/>
    </xf>
    <xf numFmtId="0" fontId="47" fillId="0" borderId="13" xfId="75" applyFont="1" applyFill="1" applyBorder="1" applyAlignment="1">
      <alignment horizontal="centerContinuous" vertical="center"/>
    </xf>
    <xf numFmtId="169" fontId="47" fillId="0" borderId="13" xfId="57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left" vertical="center"/>
    </xf>
    <xf numFmtId="0" fontId="47" fillId="0" borderId="0" xfId="75" applyFont="1" applyFill="1" applyBorder="1" applyAlignment="1">
      <alignment horizontal="centerContinuous" vertical="center"/>
    </xf>
    <xf numFmtId="169" fontId="47" fillId="0" borderId="15" xfId="57" applyNumberFormat="1" applyFont="1" applyFill="1" applyBorder="1" applyAlignment="1">
      <alignment horizontal="right" vertical="center"/>
    </xf>
    <xf numFmtId="0" fontId="48" fillId="0" borderId="0" xfId="75" applyFont="1" applyFill="1" applyAlignment="1">
      <alignment horizontal="left" vertical="center"/>
    </xf>
    <xf numFmtId="0" fontId="49" fillId="0" borderId="0" xfId="75" applyFont="1" applyFill="1" applyAlignment="1">
      <alignment horizontal="center" vertical="center"/>
    </xf>
    <xf numFmtId="169" fontId="47" fillId="0" borderId="0" xfId="57" quotePrefix="1" applyNumberFormat="1" applyFont="1" applyFill="1" applyBorder="1" applyAlignment="1">
      <alignment horizontal="right" vertical="center"/>
    </xf>
    <xf numFmtId="40" fontId="47" fillId="0" borderId="0" xfId="93" applyNumberFormat="1" applyFont="1" applyFill="1" applyAlignment="1" applyProtection="1">
      <alignment vertical="center"/>
    </xf>
    <xf numFmtId="0" fontId="48" fillId="0" borderId="0" xfId="0" applyFont="1" applyFill="1" applyAlignment="1">
      <alignment vertical="center"/>
    </xf>
    <xf numFmtId="169" fontId="48" fillId="0" borderId="0" xfId="0" applyNumberFormat="1" applyFont="1" applyFill="1" applyAlignment="1">
      <alignment vertical="center"/>
    </xf>
    <xf numFmtId="169" fontId="48" fillId="0" borderId="0" xfId="0" applyNumberFormat="1" applyFont="1" applyFill="1" applyBorder="1" applyAlignment="1">
      <alignment vertical="center"/>
    </xf>
    <xf numFmtId="169" fontId="48" fillId="0" borderId="0" xfId="46" applyNumberFormat="1" applyFont="1" applyFill="1" applyAlignment="1">
      <alignment vertical="center"/>
    </xf>
    <xf numFmtId="169" fontId="48" fillId="0" borderId="0" xfId="46" applyNumberFormat="1" applyFont="1" applyFill="1" applyBorder="1" applyAlignment="1">
      <alignment vertical="center"/>
    </xf>
    <xf numFmtId="40" fontId="48" fillId="0" borderId="0" xfId="93" applyNumberFormat="1" applyFont="1" applyFill="1" applyAlignment="1" applyProtection="1">
      <alignment horizontal="left" vertical="center"/>
    </xf>
    <xf numFmtId="0" fontId="48" fillId="0" borderId="0" xfId="0" applyFont="1" applyFill="1" applyAlignment="1">
      <alignment horizontal="center" vertical="center"/>
    </xf>
    <xf numFmtId="169" fontId="48" fillId="0" borderId="0" xfId="46" applyNumberFormat="1" applyFont="1" applyFill="1" applyBorder="1" applyAlignment="1">
      <alignment horizontal="right" vertical="center"/>
    </xf>
    <xf numFmtId="169" fontId="48" fillId="0" borderId="0" xfId="53" applyNumberFormat="1" applyFont="1" applyFill="1" applyBorder="1" applyAlignment="1">
      <alignment horizontal="right" vertical="center"/>
    </xf>
    <xf numFmtId="173" fontId="48" fillId="0" borderId="0" xfId="46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right" vertical="center"/>
    </xf>
    <xf numFmtId="173" fontId="48" fillId="0" borderId="0" xfId="46" applyNumberFormat="1" applyFont="1" applyFill="1" applyBorder="1" applyAlignment="1">
      <alignment horizontal="right" vertical="center" wrapText="1"/>
    </xf>
    <xf numFmtId="40" fontId="48" fillId="0" borderId="0" xfId="93" applyNumberFormat="1" applyFont="1" applyFill="1" applyAlignment="1" applyProtection="1">
      <alignment vertical="center"/>
    </xf>
    <xf numFmtId="0" fontId="47" fillId="0" borderId="0" xfId="92" applyFont="1" applyFill="1" applyAlignment="1">
      <alignment vertical="center"/>
    </xf>
    <xf numFmtId="0" fontId="48" fillId="0" borderId="0" xfId="92" applyFont="1" applyFill="1" applyAlignment="1">
      <alignment vertical="center"/>
    </xf>
    <xf numFmtId="169" fontId="48" fillId="0" borderId="0" xfId="47" applyNumberFormat="1" applyFont="1" applyFill="1" applyBorder="1" applyAlignment="1">
      <alignment horizontal="right" vertical="center"/>
    </xf>
    <xf numFmtId="169" fontId="48" fillId="0" borderId="15" xfId="57" applyNumberFormat="1" applyFont="1" applyFill="1" applyBorder="1" applyAlignment="1">
      <alignment horizontal="right" vertical="center"/>
    </xf>
    <xf numFmtId="169" fontId="48" fillId="0" borderId="15" xfId="53" applyNumberFormat="1" applyFont="1" applyFill="1" applyBorder="1" applyAlignment="1">
      <alignment horizontal="right" vertical="center"/>
    </xf>
    <xf numFmtId="173" fontId="48" fillId="0" borderId="0" xfId="46" applyNumberFormat="1" applyFont="1" applyFill="1" applyAlignment="1">
      <alignment vertical="center"/>
    </xf>
    <xf numFmtId="169" fontId="48" fillId="0" borderId="13" xfId="47" applyNumberFormat="1" applyFont="1" applyFill="1" applyBorder="1" applyAlignment="1">
      <alignment horizontal="right" vertical="center"/>
    </xf>
    <xf numFmtId="16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69" fontId="48" fillId="0" borderId="0" xfId="57" applyNumberFormat="1" applyFont="1" applyFill="1" applyAlignment="1">
      <alignment horizontal="right" vertical="center"/>
    </xf>
    <xf numFmtId="172" fontId="48" fillId="0" borderId="13" xfId="46" applyNumberFormat="1" applyFont="1" applyFill="1" applyBorder="1" applyAlignment="1">
      <alignment vertical="center"/>
    </xf>
    <xf numFmtId="0" fontId="47" fillId="0" borderId="0" xfId="0" applyFont="1" applyFill="1" applyAlignment="1">
      <alignment vertical="center"/>
    </xf>
    <xf numFmtId="174" fontId="48" fillId="0" borderId="0" xfId="0" applyNumberFormat="1" applyFont="1" applyFill="1" applyAlignment="1">
      <alignment vertical="center"/>
    </xf>
    <xf numFmtId="174" fontId="48" fillId="0" borderId="0" xfId="0" applyNumberFormat="1" applyFont="1" applyFill="1" applyBorder="1" applyAlignment="1">
      <alignment vertical="center"/>
    </xf>
    <xf numFmtId="175" fontId="48" fillId="0" borderId="0" xfId="0" applyNumberFormat="1" applyFont="1" applyFill="1" applyBorder="1" applyAlignment="1">
      <alignment vertical="center"/>
    </xf>
    <xf numFmtId="175" fontId="48" fillId="0" borderId="0" xfId="46" applyNumberFormat="1" applyFont="1" applyFill="1" applyBorder="1" applyAlignment="1">
      <alignment horizontal="right" vertical="center"/>
    </xf>
    <xf numFmtId="2" fontId="48" fillId="0" borderId="0" xfId="0" applyNumberFormat="1" applyFont="1" applyFill="1" applyBorder="1" applyAlignment="1">
      <alignment horizontal="right" vertical="center"/>
    </xf>
    <xf numFmtId="0" fontId="48" fillId="0" borderId="0" xfId="68" applyFont="1" applyFill="1" applyAlignment="1">
      <alignment vertical="center"/>
    </xf>
    <xf numFmtId="0" fontId="48" fillId="0" borderId="0" xfId="68" applyFont="1" applyFill="1" applyAlignment="1">
      <alignment horizontal="left" vertical="center"/>
    </xf>
    <xf numFmtId="0" fontId="48" fillId="0" borderId="0" xfId="75" applyFont="1" applyFill="1" applyBorder="1" applyAlignment="1">
      <alignment vertical="center"/>
    </xf>
    <xf numFmtId="175" fontId="48" fillId="0" borderId="0" xfId="0" applyNumberFormat="1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50" fillId="0" borderId="0" xfId="92" applyFont="1" applyFill="1" applyAlignment="1">
      <alignment vertical="center"/>
    </xf>
    <xf numFmtId="169" fontId="50" fillId="0" borderId="0" xfId="82" applyNumberFormat="1" applyFont="1" applyFill="1" applyBorder="1" applyAlignment="1">
      <alignment vertical="center"/>
    </xf>
    <xf numFmtId="169" fontId="50" fillId="0" borderId="0" xfId="92" applyNumberFormat="1" applyFont="1" applyFill="1" applyAlignment="1">
      <alignment vertical="center"/>
    </xf>
    <xf numFmtId="169" fontId="50" fillId="0" borderId="0" xfId="92" applyNumberFormat="1" applyFont="1" applyFill="1" applyBorder="1" applyAlignment="1">
      <alignment vertical="center"/>
    </xf>
    <xf numFmtId="169" fontId="50" fillId="0" borderId="0" xfId="53" applyNumberFormat="1" applyFont="1" applyFill="1" applyBorder="1" applyAlignment="1">
      <alignment vertical="center"/>
    </xf>
    <xf numFmtId="0" fontId="47" fillId="0" borderId="0" xfId="0" applyFont="1" applyFill="1" applyAlignment="1">
      <alignment horizontal="left" vertical="center"/>
    </xf>
    <xf numFmtId="171" fontId="48" fillId="0" borderId="0" xfId="0" applyNumberFormat="1" applyFont="1" applyFill="1" applyAlignment="1">
      <alignment vertical="center"/>
    </xf>
    <xf numFmtId="169" fontId="48" fillId="0" borderId="0" xfId="58" applyNumberFormat="1" applyFont="1" applyFill="1" applyAlignment="1">
      <alignment horizontal="right" vertical="center"/>
    </xf>
    <xf numFmtId="169" fontId="48" fillId="0" borderId="0" xfId="0" applyNumberFormat="1" applyFont="1" applyFill="1" applyAlignment="1">
      <alignment horizontal="right" vertical="center"/>
    </xf>
    <xf numFmtId="171" fontId="47" fillId="0" borderId="0" xfId="0" applyNumberFormat="1" applyFont="1" applyFill="1" applyAlignment="1">
      <alignment horizontal="left" vertical="center"/>
    </xf>
    <xf numFmtId="169" fontId="47" fillId="0" borderId="0" xfId="58" applyNumberFormat="1" applyFont="1" applyFill="1" applyBorder="1" applyAlignment="1">
      <alignment horizontal="right" vertical="center"/>
    </xf>
    <xf numFmtId="169" fontId="47" fillId="0" borderId="0" xfId="58" applyNumberFormat="1" applyFont="1" applyFill="1" applyAlignment="1">
      <alignment horizontal="right" vertical="center"/>
    </xf>
    <xf numFmtId="171" fontId="47" fillId="0" borderId="13" xfId="0" applyNumberFormat="1" applyFont="1" applyFill="1" applyBorder="1" applyAlignment="1">
      <alignment horizontal="left" vertical="center"/>
    </xf>
    <xf numFmtId="169" fontId="47" fillId="0" borderId="13" xfId="58" applyNumberFormat="1" applyFont="1" applyFill="1" applyBorder="1" applyAlignment="1">
      <alignment horizontal="right" vertical="center"/>
    </xf>
    <xf numFmtId="169" fontId="48" fillId="0" borderId="13" xfId="0" applyNumberFormat="1" applyFont="1" applyFill="1" applyBorder="1" applyAlignment="1">
      <alignment horizontal="right" vertical="center"/>
    </xf>
    <xf numFmtId="169" fontId="48" fillId="0" borderId="0" xfId="0" applyNumberFormat="1" applyFont="1" applyFill="1" applyBorder="1" applyAlignment="1">
      <alignment horizontal="right" vertical="center"/>
    </xf>
    <xf numFmtId="171" fontId="47" fillId="0" borderId="0" xfId="0" applyNumberFormat="1" applyFont="1" applyFill="1" applyBorder="1" applyAlignment="1">
      <alignment horizontal="left" vertical="center"/>
    </xf>
    <xf numFmtId="0" fontId="47" fillId="0" borderId="0" xfId="92" applyFont="1" applyFill="1" applyBorder="1" applyAlignment="1">
      <alignment horizontal="centerContinuous" vertical="center"/>
    </xf>
    <xf numFmtId="169" fontId="47" fillId="0" borderId="13" xfId="82" applyNumberFormat="1" applyFont="1" applyFill="1" applyBorder="1" applyAlignment="1">
      <alignment vertical="center"/>
    </xf>
    <xf numFmtId="169" fontId="47" fillId="0" borderId="13" xfId="82" applyNumberFormat="1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vertical="center"/>
    </xf>
    <xf numFmtId="169" fontId="47" fillId="0" borderId="0" xfId="92" applyNumberFormat="1" applyFont="1" applyFill="1" applyBorder="1" applyAlignment="1">
      <alignment horizontal="right" vertical="center"/>
    </xf>
    <xf numFmtId="169" fontId="47" fillId="0" borderId="0" xfId="82" applyNumberFormat="1" applyFont="1" applyFill="1" applyAlignment="1">
      <alignment horizontal="right" vertical="center"/>
    </xf>
    <xf numFmtId="170" fontId="47" fillId="0" borderId="0" xfId="82" applyNumberFormat="1" applyFont="1" applyFill="1" applyBorder="1" applyAlignment="1">
      <alignment horizontal="right" vertical="center"/>
    </xf>
    <xf numFmtId="169" fontId="47" fillId="0" borderId="0" xfId="92" applyNumberFormat="1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horizontal="center" vertical="center"/>
    </xf>
    <xf numFmtId="171" fontId="47" fillId="0" borderId="0" xfId="0" applyNumberFormat="1" applyFont="1" applyFill="1" applyAlignment="1">
      <alignment horizontal="center" vertical="center"/>
    </xf>
    <xf numFmtId="171" fontId="48" fillId="0" borderId="0" xfId="72" applyNumberFormat="1" applyFont="1" applyFill="1" applyAlignment="1">
      <alignment horizontal="center" vertical="center"/>
    </xf>
    <xf numFmtId="171" fontId="48" fillId="0" borderId="0" xfId="72" applyNumberFormat="1" applyFont="1" applyFill="1" applyAlignment="1">
      <alignment horizontal="left" vertical="center"/>
    </xf>
    <xf numFmtId="0" fontId="48" fillId="0" borderId="0" xfId="92" applyFont="1" applyFill="1" applyBorder="1" applyAlignment="1">
      <alignment vertical="center"/>
    </xf>
    <xf numFmtId="169" fontId="48" fillId="0" borderId="13" xfId="58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169" fontId="48" fillId="0" borderId="14" xfId="53" applyNumberFormat="1" applyFont="1" applyFill="1" applyBorder="1" applyAlignment="1">
      <alignment horizontal="right" vertical="center"/>
    </xf>
    <xf numFmtId="169" fontId="48" fillId="0" borderId="0" xfId="58" applyNumberFormat="1" applyFont="1" applyFill="1" applyBorder="1" applyAlignment="1">
      <alignment horizontal="right" vertical="center"/>
    </xf>
    <xf numFmtId="171" fontId="48" fillId="0" borderId="0" xfId="0" applyNumberFormat="1" applyFont="1" applyFill="1" applyBorder="1" applyAlignment="1">
      <alignment horizontal="right" vertical="center"/>
    </xf>
    <xf numFmtId="171" fontId="48" fillId="0" borderId="0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71" fontId="48" fillId="0" borderId="13" xfId="0" applyNumberFormat="1" applyFont="1" applyFill="1" applyBorder="1" applyAlignment="1">
      <alignment horizontal="right" vertical="center"/>
    </xf>
    <xf numFmtId="169" fontId="47" fillId="0" borderId="0" xfId="47" quotePrefix="1" applyNumberFormat="1" applyFont="1" applyFill="1" applyBorder="1" applyAlignment="1">
      <alignment horizontal="right" vertical="center"/>
    </xf>
    <xf numFmtId="171" fontId="47" fillId="0" borderId="0" xfId="47" quotePrefix="1" applyNumberFormat="1" applyFont="1" applyFill="1" applyBorder="1" applyAlignment="1">
      <alignment horizontal="right" vertical="center"/>
    </xf>
    <xf numFmtId="171" fontId="48" fillId="0" borderId="0" xfId="53" applyNumberFormat="1" applyFont="1" applyFill="1" applyAlignment="1">
      <alignment horizontal="right" vertical="center"/>
    </xf>
    <xf numFmtId="171" fontId="48" fillId="0" borderId="0" xfId="53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center" vertical="center"/>
    </xf>
    <xf numFmtId="169" fontId="7" fillId="0" borderId="0" xfId="46" applyNumberFormat="1" applyFont="1" applyFill="1" applyBorder="1" applyAlignment="1">
      <alignment horizontal="right" vertical="center"/>
    </xf>
    <xf numFmtId="169" fontId="7" fillId="0" borderId="0" xfId="53" applyNumberFormat="1" applyFont="1" applyFill="1" applyBorder="1" applyAlignment="1">
      <alignment horizontal="right" vertical="center"/>
    </xf>
    <xf numFmtId="0" fontId="7" fillId="0" borderId="0" xfId="75" applyFont="1" applyFill="1" applyAlignment="1">
      <alignment vertical="center"/>
    </xf>
    <xf numFmtId="169" fontId="48" fillId="0" borderId="0" xfId="58" applyNumberFormat="1" applyFont="1" applyFill="1" applyAlignment="1">
      <alignment vertical="center"/>
    </xf>
    <xf numFmtId="169" fontId="47" fillId="0" borderId="0" xfId="58" applyNumberFormat="1" applyFont="1" applyFill="1" applyAlignment="1">
      <alignment vertical="center"/>
    </xf>
    <xf numFmtId="169" fontId="47" fillId="0" borderId="13" xfId="58" applyNumberFormat="1" applyFont="1" applyFill="1" applyBorder="1" applyAlignment="1">
      <alignment vertical="center"/>
    </xf>
    <xf numFmtId="0" fontId="48" fillId="0" borderId="0" xfId="92" applyFont="1" applyFill="1" applyBorder="1" applyAlignment="1">
      <alignment horizontal="centerContinuous" vertical="center"/>
    </xf>
    <xf numFmtId="0" fontId="48" fillId="0" borderId="0" xfId="92" applyFont="1" applyFill="1" applyAlignment="1">
      <alignment horizontal="right" vertical="center"/>
    </xf>
    <xf numFmtId="0" fontId="47" fillId="0" borderId="0" xfId="92" applyFont="1" applyFill="1" applyBorder="1" applyAlignment="1">
      <alignment horizontal="right" vertical="center"/>
    </xf>
    <xf numFmtId="0" fontId="47" fillId="0" borderId="0" xfId="92" applyFont="1" applyFill="1" applyAlignment="1">
      <alignment horizontal="right" vertical="center"/>
    </xf>
    <xf numFmtId="170" fontId="47" fillId="0" borderId="0" xfId="82" applyNumberFormat="1" applyFont="1" applyFill="1" applyBorder="1" applyAlignment="1">
      <alignment horizontal="center" vertical="center"/>
    </xf>
    <xf numFmtId="169" fontId="47" fillId="0" borderId="0" xfId="0" applyNumberFormat="1" applyFont="1" applyFill="1" applyBorder="1" applyAlignment="1">
      <alignment horizontal="right" vertical="center"/>
    </xf>
    <xf numFmtId="169" fontId="47" fillId="0" borderId="13" xfId="0" applyNumberFormat="1" applyFont="1" applyFill="1" applyBorder="1" applyAlignment="1">
      <alignment horizontal="right" vertical="center"/>
    </xf>
    <xf numFmtId="169" fontId="48" fillId="0" borderId="0" xfId="82" applyNumberFormat="1" applyFont="1" applyFill="1" applyBorder="1" applyAlignment="1">
      <alignment horizontal="right" vertical="center"/>
    </xf>
    <xf numFmtId="170" fontId="48" fillId="0" borderId="0" xfId="82" applyNumberFormat="1" applyFont="1" applyFill="1" applyBorder="1" applyAlignment="1">
      <alignment horizontal="center" vertical="center"/>
    </xf>
    <xf numFmtId="170" fontId="48" fillId="0" borderId="0" xfId="82" applyNumberFormat="1" applyFont="1" applyFill="1" applyBorder="1" applyAlignment="1">
      <alignment horizontal="right" vertical="center"/>
    </xf>
    <xf numFmtId="169" fontId="48" fillId="0" borderId="0" xfId="82" applyNumberFormat="1" applyFont="1" applyFill="1" applyAlignment="1">
      <alignment horizontal="right" vertical="center"/>
    </xf>
    <xf numFmtId="171" fontId="47" fillId="0" borderId="0" xfId="0" applyNumberFormat="1" applyFont="1" applyFill="1" applyAlignment="1">
      <alignment vertical="center"/>
    </xf>
    <xf numFmtId="169" fontId="48" fillId="0" borderId="0" xfId="82" applyNumberFormat="1" applyFont="1" applyFill="1" applyBorder="1" applyAlignment="1">
      <alignment vertical="center"/>
    </xf>
    <xf numFmtId="169" fontId="48" fillId="0" borderId="0" xfId="92" applyNumberFormat="1" applyFont="1" applyFill="1" applyAlignment="1">
      <alignment vertical="center"/>
    </xf>
    <xf numFmtId="169" fontId="48" fillId="0" borderId="0" xfId="92" applyNumberFormat="1" applyFont="1" applyFill="1" applyBorder="1" applyAlignment="1">
      <alignment vertical="center"/>
    </xf>
    <xf numFmtId="169" fontId="48" fillId="0" borderId="0" xfId="53" applyNumberFormat="1" applyFont="1" applyFill="1" applyBorder="1" applyAlignment="1">
      <alignment vertical="center"/>
    </xf>
    <xf numFmtId="169" fontId="48" fillId="0" borderId="0" xfId="53" applyNumberFormat="1" applyFont="1" applyFill="1" applyAlignment="1">
      <alignment vertical="center"/>
    </xf>
    <xf numFmtId="171" fontId="47" fillId="0" borderId="0" xfId="72" applyNumberFormat="1" applyFont="1" applyFill="1" applyAlignment="1">
      <alignment vertical="center"/>
    </xf>
    <xf numFmtId="169" fontId="48" fillId="0" borderId="13" xfId="92" applyNumberFormat="1" applyFont="1" applyFill="1" applyBorder="1" applyAlignment="1">
      <alignment vertical="center"/>
    </xf>
    <xf numFmtId="169" fontId="48" fillId="0" borderId="13" xfId="53" applyNumberFormat="1" applyFont="1" applyFill="1" applyBorder="1" applyAlignment="1">
      <alignment vertical="center"/>
    </xf>
    <xf numFmtId="169" fontId="48" fillId="0" borderId="0" xfId="82" applyNumberFormat="1" applyFont="1" applyFill="1" applyBorder="1" applyAlignment="1">
      <alignment horizontal="center" vertical="center"/>
    </xf>
    <xf numFmtId="169" fontId="48" fillId="0" borderId="14" xfId="82" applyNumberFormat="1" applyFont="1" applyFill="1" applyBorder="1" applyAlignment="1">
      <alignment vertical="center"/>
    </xf>
    <xf numFmtId="0" fontId="48" fillId="0" borderId="13" xfId="92" applyFont="1" applyFill="1" applyBorder="1" applyAlignment="1">
      <alignment vertical="center"/>
    </xf>
    <xf numFmtId="0" fontId="7" fillId="0" borderId="0" xfId="75" applyFont="1" applyFill="1" applyAlignment="1">
      <alignment horizontal="left" vertical="center"/>
    </xf>
    <xf numFmtId="169" fontId="7" fillId="0" borderId="0" xfId="108" applyNumberFormat="1" applyFont="1" applyFill="1" applyAlignment="1">
      <alignment horizontal="right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13" xfId="50" applyNumberFormat="1" applyFont="1" applyFill="1" applyBorder="1" applyAlignment="1">
      <alignment horizontal="right" vertical="center"/>
    </xf>
    <xf numFmtId="169" fontId="7" fillId="0" borderId="0" xfId="53" applyNumberFormat="1" applyFont="1" applyFill="1" applyAlignment="1">
      <alignment horizontal="right" vertical="center"/>
    </xf>
    <xf numFmtId="169" fontId="7" fillId="0" borderId="13" xfId="53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9" fontId="48" fillId="0" borderId="0" xfId="53" applyNumberFormat="1" applyFont="1" applyFill="1" applyAlignment="1">
      <alignment horizontal="right" vertical="center"/>
    </xf>
    <xf numFmtId="169" fontId="48" fillId="0" borderId="13" xfId="53" applyNumberFormat="1" applyFont="1" applyFill="1" applyBorder="1" applyAlignment="1">
      <alignment horizontal="right" vertical="center"/>
    </xf>
    <xf numFmtId="169" fontId="48" fillId="0" borderId="0" xfId="204" applyNumberFormat="1" applyFont="1" applyFill="1" applyAlignment="1">
      <alignment horizontal="right" vertical="center"/>
    </xf>
    <xf numFmtId="169" fontId="48" fillId="0" borderId="0" xfId="204" applyNumberFormat="1" applyFont="1" applyFill="1" applyBorder="1" applyAlignment="1">
      <alignment horizontal="right" vertical="center"/>
    </xf>
    <xf numFmtId="169" fontId="47" fillId="0" borderId="0" xfId="204" applyNumberFormat="1" applyFont="1" applyFill="1" applyBorder="1" applyAlignment="1">
      <alignment horizontal="right" vertical="center"/>
    </xf>
    <xf numFmtId="169" fontId="47" fillId="0" borderId="0" xfId="204" applyNumberFormat="1" applyFont="1" applyFill="1" applyAlignment="1">
      <alignment horizontal="right" vertical="center"/>
    </xf>
    <xf numFmtId="169" fontId="47" fillId="0" borderId="13" xfId="204" applyNumberFormat="1" applyFont="1" applyFill="1" applyBorder="1" applyAlignment="1">
      <alignment horizontal="right" vertical="center"/>
    </xf>
    <xf numFmtId="169" fontId="48" fillId="0" borderId="0" xfId="204" applyNumberFormat="1" applyFont="1" applyFill="1" applyBorder="1" applyAlignment="1">
      <alignment vertical="center"/>
    </xf>
    <xf numFmtId="169" fontId="47" fillId="0" borderId="0" xfId="205" quotePrefix="1" applyNumberFormat="1" applyFont="1" applyFill="1" applyBorder="1" applyAlignment="1">
      <alignment horizontal="right" vertical="center"/>
    </xf>
    <xf numFmtId="171" fontId="47" fillId="0" borderId="0" xfId="205" quotePrefix="1" applyNumberFormat="1" applyFont="1" applyFill="1" applyBorder="1" applyAlignment="1">
      <alignment horizontal="right" vertical="center"/>
    </xf>
    <xf numFmtId="169" fontId="47" fillId="0" borderId="0" xfId="204" quotePrefix="1" applyNumberFormat="1" applyFont="1" applyFill="1" applyBorder="1" applyAlignment="1">
      <alignment horizontal="right" vertical="center"/>
    </xf>
    <xf numFmtId="171" fontId="48" fillId="0" borderId="0" xfId="205" applyNumberFormat="1" applyFont="1" applyFill="1" applyBorder="1" applyAlignment="1">
      <alignment vertical="center"/>
    </xf>
    <xf numFmtId="171" fontId="48" fillId="0" borderId="0" xfId="205" applyNumberFormat="1" applyFont="1" applyFill="1" applyAlignment="1">
      <alignment vertical="center"/>
    </xf>
    <xf numFmtId="173" fontId="48" fillId="0" borderId="0" xfId="205" applyNumberFormat="1" applyFont="1" applyFill="1" applyBorder="1" applyAlignment="1">
      <alignment horizontal="right" vertical="center" wrapText="1"/>
    </xf>
    <xf numFmtId="173" fontId="48" fillId="0" borderId="0" xfId="205" applyNumberFormat="1" applyFont="1" applyFill="1" applyAlignment="1">
      <alignment vertical="center"/>
    </xf>
    <xf numFmtId="171" fontId="48" fillId="0" borderId="13" xfId="205" applyNumberFormat="1" applyFont="1" applyFill="1" applyBorder="1" applyAlignment="1">
      <alignment vertical="center"/>
    </xf>
    <xf numFmtId="170" fontId="48" fillId="0" borderId="13" xfId="205" applyNumberFormat="1" applyFont="1" applyFill="1" applyBorder="1" applyAlignment="1">
      <alignment horizontal="right" vertical="center"/>
    </xf>
    <xf numFmtId="169" fontId="47" fillId="0" borderId="0" xfId="204" quotePrefix="1" applyNumberFormat="1" applyFont="1" applyFill="1" applyBorder="1" applyAlignment="1">
      <alignment horizontal="left" vertical="center"/>
    </xf>
    <xf numFmtId="169" fontId="47" fillId="0" borderId="13" xfId="204" quotePrefix="1" applyNumberFormat="1" applyFont="1" applyFill="1" applyBorder="1" applyAlignment="1">
      <alignment horizontal="left" vertical="center"/>
    </xf>
    <xf numFmtId="171" fontId="48" fillId="0" borderId="0" xfId="205" applyNumberFormat="1" applyFont="1" applyFill="1" applyBorder="1" applyAlignment="1">
      <alignment horizontal="right" vertical="center" wrapText="1"/>
    </xf>
    <xf numFmtId="169" fontId="48" fillId="0" borderId="13" xfId="204" applyNumberFormat="1" applyFont="1" applyFill="1" applyBorder="1" applyAlignment="1">
      <alignment horizontal="right" vertical="center"/>
    </xf>
    <xf numFmtId="170" fontId="48" fillId="0" borderId="0" xfId="205" applyNumberFormat="1" applyFont="1" applyFill="1" applyBorder="1" applyAlignment="1">
      <alignment vertical="center"/>
    </xf>
    <xf numFmtId="170" fontId="48" fillId="0" borderId="0" xfId="205" applyNumberFormat="1" applyFont="1" applyFill="1" applyAlignment="1">
      <alignment vertical="center"/>
    </xf>
    <xf numFmtId="169" fontId="48" fillId="0" borderId="13" xfId="205" applyNumberFormat="1" applyFont="1" applyFill="1" applyBorder="1" applyAlignment="1">
      <alignment horizontal="right" vertical="center"/>
    </xf>
    <xf numFmtId="169" fontId="48" fillId="0" borderId="0" xfId="205" applyNumberFormat="1" applyFont="1" applyFill="1" applyBorder="1" applyAlignment="1">
      <alignment horizontal="right" vertical="center"/>
    </xf>
    <xf numFmtId="169" fontId="48" fillId="0" borderId="0" xfId="205" applyNumberFormat="1" applyFont="1" applyFill="1" applyAlignment="1">
      <alignment horizontal="right" vertical="center"/>
    </xf>
    <xf numFmtId="169" fontId="48" fillId="0" borderId="15" xfId="205" applyNumberFormat="1" applyFont="1" applyFill="1" applyBorder="1" applyAlignment="1">
      <alignment horizontal="right" vertical="center"/>
    </xf>
    <xf numFmtId="173" fontId="48" fillId="0" borderId="0" xfId="205" applyNumberFormat="1" applyFont="1" applyFill="1" applyBorder="1" applyAlignment="1">
      <alignment vertical="center"/>
    </xf>
    <xf numFmtId="169" fontId="48" fillId="0" borderId="14" xfId="205" applyNumberFormat="1" applyFont="1" applyFill="1" applyBorder="1" applyAlignment="1">
      <alignment horizontal="right" vertical="center"/>
    </xf>
    <xf numFmtId="169" fontId="48" fillId="0" borderId="0" xfId="205" applyNumberFormat="1" applyFont="1" applyFill="1" applyBorder="1" applyAlignment="1">
      <alignment vertical="center"/>
    </xf>
    <xf numFmtId="0" fontId="7" fillId="0" borderId="0" xfId="68" applyFont="1" applyFill="1" applyAlignment="1">
      <alignment horizontal="center" vertical="center"/>
    </xf>
    <xf numFmtId="169" fontId="8" fillId="0" borderId="0" xfId="47" applyNumberFormat="1" applyFont="1" applyFill="1" applyBorder="1" applyAlignment="1">
      <alignment horizontal="center" vertical="center"/>
    </xf>
    <xf numFmtId="169" fontId="47" fillId="0" borderId="0" xfId="57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9" fontId="47" fillId="0" borderId="13" xfId="82" applyNumberFormat="1" applyFont="1" applyFill="1" applyBorder="1" applyAlignment="1">
      <alignment horizontal="center" vertical="center"/>
    </xf>
    <xf numFmtId="0" fontId="47" fillId="0" borderId="13" xfId="92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right" vertical="center"/>
    </xf>
    <xf numFmtId="169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3" fontId="7" fillId="0" borderId="0" xfId="122" applyNumberFormat="1" applyFont="1" applyFill="1" applyAlignment="1">
      <alignment vertical="center"/>
    </xf>
    <xf numFmtId="179" fontId="7" fillId="0" borderId="0" xfId="46" applyNumberFormat="1" applyFont="1" applyFill="1" applyBorder="1" applyAlignment="1">
      <alignment horizontal="right" vertical="center"/>
    </xf>
    <xf numFmtId="0" fontId="51" fillId="0" borderId="0" xfId="92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60" fillId="0" borderId="0" xfId="75" applyFont="1" applyFill="1" applyAlignment="1">
      <alignment vertical="center"/>
    </xf>
    <xf numFmtId="171" fontId="48" fillId="0" borderId="0" xfId="75" applyNumberFormat="1" applyFont="1" applyFill="1" applyAlignment="1">
      <alignment horizontal="center" vertical="center"/>
    </xf>
    <xf numFmtId="0" fontId="48" fillId="0" borderId="0" xfId="0" quotePrefix="1" applyFont="1" applyFill="1" applyAlignment="1">
      <alignment vertical="center"/>
    </xf>
    <xf numFmtId="169" fontId="48" fillId="0" borderId="0" xfId="75" applyNumberFormat="1" applyFont="1" applyFill="1" applyAlignment="1">
      <alignment vertical="center"/>
    </xf>
    <xf numFmtId="171" fontId="48" fillId="0" borderId="13" xfId="0" applyNumberFormat="1" applyFont="1" applyFill="1" applyBorder="1" applyAlignment="1">
      <alignment horizontal="left" vertical="center"/>
    </xf>
    <xf numFmtId="0" fontId="48" fillId="0" borderId="0" xfId="75" applyFont="1" applyFill="1" applyAlignment="1">
      <alignment horizontal="justify" vertical="center"/>
    </xf>
    <xf numFmtId="0" fontId="51" fillId="0" borderId="0" xfId="75" applyFont="1" applyFill="1" applyAlignment="1">
      <alignment vertical="center"/>
    </xf>
    <xf numFmtId="0" fontId="48" fillId="0" borderId="0" xfId="75" applyFont="1" applyFill="1" applyAlignment="1">
      <alignment horizontal="centerContinuous" vertical="center"/>
    </xf>
    <xf numFmtId="171" fontId="48" fillId="0" borderId="13" xfId="0" applyNumberFormat="1" applyFont="1" applyFill="1" applyBorder="1" applyAlignment="1">
      <alignment vertical="center"/>
    </xf>
    <xf numFmtId="0" fontId="48" fillId="0" borderId="13" xfId="75" applyFont="1" applyFill="1" applyBorder="1" applyAlignment="1">
      <alignment vertical="center"/>
    </xf>
    <xf numFmtId="0" fontId="48" fillId="0" borderId="13" xfId="75" applyFont="1" applyFill="1" applyBorder="1" applyAlignment="1">
      <alignment horizontal="center" vertical="center"/>
    </xf>
    <xf numFmtId="40" fontId="48" fillId="0" borderId="0" xfId="93" applyNumberFormat="1" applyFont="1" applyFill="1" applyAlignment="1">
      <alignment vertical="center"/>
    </xf>
    <xf numFmtId="171" fontId="48" fillId="0" borderId="0" xfId="68" applyNumberFormat="1" applyFont="1" applyFill="1" applyAlignment="1">
      <alignment vertical="center"/>
    </xf>
    <xf numFmtId="0" fontId="48" fillId="0" borderId="13" xfId="75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8" fillId="0" borderId="0" xfId="92" applyFont="1" applyFill="1" applyAlignment="1">
      <alignment horizontal="center" vertical="center"/>
    </xf>
    <xf numFmtId="169" fontId="48" fillId="0" borderId="14" xfId="47" applyNumberFormat="1" applyFont="1" applyFill="1" applyBorder="1" applyAlignment="1">
      <alignment horizontal="right" vertical="center"/>
    </xf>
    <xf numFmtId="175" fontId="48" fillId="0" borderId="14" xfId="46" applyNumberFormat="1" applyFont="1" applyFill="1" applyBorder="1" applyAlignment="1">
      <alignment horizontal="right" vertical="center"/>
    </xf>
    <xf numFmtId="0" fontId="7" fillId="0" borderId="0" xfId="68" applyFont="1" applyFill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169" fontId="48" fillId="0" borderId="13" xfId="82" applyNumberFormat="1" applyFont="1" applyFill="1" applyBorder="1" applyAlignment="1">
      <alignment vertical="center"/>
    </xf>
    <xf numFmtId="169" fontId="48" fillId="0" borderId="0" xfId="68" applyNumberFormat="1" applyFont="1" applyFill="1" applyAlignment="1">
      <alignment vertical="center"/>
    </xf>
    <xf numFmtId="0" fontId="48" fillId="0" borderId="0" xfId="75" applyFont="1" applyAlignment="1">
      <alignment horizontal="left" vertical="center"/>
    </xf>
    <xf numFmtId="0" fontId="48" fillId="0" borderId="0" xfId="75" applyFont="1" applyAlignment="1">
      <alignment vertical="center"/>
    </xf>
    <xf numFmtId="0" fontId="48" fillId="0" borderId="0" xfId="68" applyFont="1" applyFill="1" applyAlignment="1">
      <alignment horizontal="center" vertical="center"/>
    </xf>
    <xf numFmtId="169" fontId="48" fillId="0" borderId="0" xfId="53" applyNumberFormat="1" applyFont="1" applyFill="1" applyAlignment="1">
      <alignment horizontal="right" vertical="center"/>
    </xf>
    <xf numFmtId="169" fontId="7" fillId="0" borderId="0" xfId="53" applyNumberFormat="1" applyFont="1" applyFill="1" applyAlignment="1">
      <alignment horizontal="right" vertical="center"/>
    </xf>
    <xf numFmtId="169" fontId="48" fillId="0" borderId="0" xfId="53" applyNumberFormat="1" applyFont="1" applyFill="1" applyAlignment="1">
      <alignment horizontal="right" vertical="center"/>
    </xf>
    <xf numFmtId="169" fontId="8" fillId="0" borderId="0" xfId="47" applyNumberFormat="1" applyFont="1" applyFill="1" applyBorder="1" applyAlignment="1">
      <alignment horizontal="center" vertical="center"/>
    </xf>
    <xf numFmtId="169" fontId="8" fillId="0" borderId="1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7" fillId="0" borderId="10" xfId="68" quotePrefix="1" applyNumberFormat="1" applyFont="1" applyFill="1" applyBorder="1" applyAlignment="1">
      <alignment horizontal="left" vertical="center"/>
    </xf>
    <xf numFmtId="0" fontId="48" fillId="0" borderId="0" xfId="68" applyFont="1" applyFill="1" applyAlignment="1">
      <alignment horizontal="center" vertical="center"/>
    </xf>
    <xf numFmtId="0" fontId="48" fillId="0" borderId="13" xfId="75" quotePrefix="1" applyNumberFormat="1" applyFont="1" applyFill="1" applyBorder="1" applyAlignment="1">
      <alignment horizontal="justify" vertical="center"/>
    </xf>
    <xf numFmtId="169" fontId="47" fillId="0" borderId="0" xfId="57" applyNumberFormat="1" applyFont="1" applyFill="1" applyBorder="1" applyAlignment="1">
      <alignment horizontal="center" vertical="center"/>
    </xf>
    <xf numFmtId="169" fontId="47" fillId="0" borderId="13" xfId="5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169" fontId="47" fillId="0" borderId="13" xfId="82" applyNumberFormat="1" applyFont="1" applyFill="1" applyBorder="1" applyAlignment="1">
      <alignment horizontal="center" vertical="center"/>
    </xf>
    <xf numFmtId="0" fontId="47" fillId="0" borderId="13" xfId="92" applyFont="1" applyFill="1" applyBorder="1" applyAlignment="1">
      <alignment horizontal="center" vertical="center"/>
    </xf>
    <xf numFmtId="0" fontId="47" fillId="0" borderId="16" xfId="92" applyFont="1" applyFill="1" applyBorder="1" applyAlignment="1">
      <alignment horizontal="center" vertical="center"/>
    </xf>
    <xf numFmtId="170" fontId="47" fillId="0" borderId="13" xfId="82" applyNumberFormat="1" applyFont="1" applyFill="1" applyBorder="1" applyAlignment="1">
      <alignment horizontal="center" vertical="center"/>
    </xf>
    <xf numFmtId="169" fontId="47" fillId="0" borderId="0" xfId="82" applyNumberFormat="1" applyFont="1" applyFill="1" applyBorder="1" applyAlignment="1">
      <alignment horizontal="right" vertical="center"/>
    </xf>
    <xf numFmtId="169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169" fontId="47" fillId="0" borderId="13" xfId="204" applyNumberFormat="1" applyFont="1" applyFill="1" applyBorder="1" applyAlignment="1">
      <alignment horizontal="center" vertical="center"/>
    </xf>
    <xf numFmtId="169" fontId="47" fillId="0" borderId="0" xfId="204" applyNumberFormat="1" applyFont="1" applyFill="1" applyBorder="1" applyAlignment="1">
      <alignment horizontal="center" vertical="center"/>
    </xf>
  </cellXfs>
  <cellStyles count="3758">
    <cellStyle name="%rev" xfId="1457"/>
    <cellStyle name="??" xfId="1458"/>
    <cellStyle name="?? [0.00]_ADMAG" xfId="1459"/>
    <cellStyle name="???? [0.00]_ADMAG" xfId="1460"/>
    <cellStyle name="?????????????????" xfId="209"/>
    <cellStyle name="????????????????? [0]_MOGAS97" xfId="212"/>
    <cellStyle name="??????????????????? [0]_MOGAS97" xfId="274"/>
    <cellStyle name="???????????????????????" xfId="272"/>
    <cellStyle name="???????????????????_MOGAS97" xfId="278"/>
    <cellStyle name="?????????????????_CASH FLOW Q2'51 ปรับปรุงใหม่" xfId="213"/>
    <cellStyle name="????_ADMAG" xfId="1461"/>
    <cellStyle name="??_ADMAG" xfId="1462"/>
    <cellStyle name="^6A_x0001_" xfId="2122"/>
    <cellStyle name="_1" xfId="1411"/>
    <cellStyle name="_AWP_MR.Pool_Q4'08_PC  by  CP" xfId="1463"/>
    <cellStyle name="_AWP_MR.Pool_Q4'08_PC  by  CP 2" xfId="1464"/>
    <cellStyle name="_cfoutlk" xfId="1465"/>
    <cellStyle name="_cfoutlk_Leasing_PGL_2009" xfId="1466"/>
    <cellStyle name="_Channel Table_1_Module1_guyan" xfId="1467"/>
    <cellStyle name="_Channel Table_1_Module1_guyan_Leasing_PGL_2009" xfId="1468"/>
    <cellStyle name="_CPC_WP_Q1'52 " xfId="1469"/>
    <cellStyle name="_example inventory" xfId="1470"/>
    <cellStyle name="_guyan" xfId="1471"/>
    <cellStyle name="_guyan_Leasing_PGL_2009" xfId="1472"/>
    <cellStyle name="_I_CVT_BF" xfId="1473"/>
    <cellStyle name="_Lead Provical Q2'08_LC" xfId="1474"/>
    <cellStyle name="_Lead RENA_07 = Non" xfId="1475"/>
    <cellStyle name="_Lead_NH Siam 2007_update_neng" xfId="1476"/>
    <cellStyle name="_Salaries-99 (B)" xfId="1477"/>
    <cellStyle name="_Salaries-99 (B)_1" xfId="1478"/>
    <cellStyle name="_Salaries-99 (B)_1_ETG_Leasing 2007" xfId="1479"/>
    <cellStyle name="_Salaries-99 (B)_1_ETG_Lotus projected depre 8 y" xfId="1480"/>
    <cellStyle name="_Salaries-99 (B)_1_Leasing_PGL_2009" xfId="1481"/>
    <cellStyle name="_Salaries-99 (B)_1_PGL_Leasing_2008" xfId="1482"/>
    <cellStyle name="_Salaries-99 (B)_2" xfId="1483"/>
    <cellStyle name="_Salaries-99 (B)_2_ETG_Leasing 2007" xfId="1484"/>
    <cellStyle name="_Salaries-99 (B)_2_ETG_Lotus projected depre 8 y" xfId="1485"/>
    <cellStyle name="_Salaries-99 (B)_2_Leasing_PGL_2009" xfId="1486"/>
    <cellStyle name="_Salaries-99 (B)_2_PGL_Leasing_2008" xfId="1487"/>
    <cellStyle name="_TSS_Detailค่าเผื่อหนี้สงสัยจะสูญ" xfId="1488"/>
    <cellStyle name="’??? [0.00]_TMCA Spreadsheet(body)" xfId="1489"/>
    <cellStyle name="’???_TMCA Spreadsheet(body)" xfId="1490"/>
    <cellStyle name="’ส [0.00]_guyan" xfId="1412"/>
    <cellStyle name="’ส_guyan" xfId="1413"/>
    <cellStyle name="¤@¯Elaroux" xfId="2123"/>
    <cellStyle name="¤d¤À¦E0]_laroux" xfId="2124"/>
    <cellStyle name="¤d¤À¦Elaroux" xfId="2125"/>
    <cellStyle name="•W?_TMCA Spreadsheet(body)" xfId="1491"/>
    <cellStyle name="•W€_4m stock" xfId="2126"/>
    <cellStyle name="•W_Fem.Pro" xfId="1414"/>
    <cellStyle name="…ๆุ่ [0.00]_guyan" xfId="1415"/>
    <cellStyle name="…ๆุ่_guyan" xfId="1416"/>
    <cellStyle name="0,0_x000d__x000a_NA_x000d__x000a_" xfId="2127"/>
    <cellStyle name="0,0_x000d__x000a_NA_x000d__x000a_ 2" xfId="2128"/>
    <cellStyle name="0,0_x000d__x000a_NA_x000d__x000a_ 3" xfId="3406"/>
    <cellStyle name="0::Color [Empty]:False:False:Color [Empty]:Right:None:" xfId="2129"/>
    <cellStyle name="0::Color [Empty]:False:False:Color [Empty]:Right:None: 10" xfId="2130"/>
    <cellStyle name="0::Color [Empty]:False:False:Color [Empty]:Right:None: 2" xfId="2131"/>
    <cellStyle name="0::Color [Empty]:False:False:Color [Empty]:Right:None: 3" xfId="2132"/>
    <cellStyle name="0::Color [Empty]:False:False:Color [Empty]:Right:None: 4" xfId="2133"/>
    <cellStyle name="0::Color [Empty]:False:False:Color [Empty]:Right:None: 5" xfId="2134"/>
    <cellStyle name="0::Color [Empty]:False:False:Color [Empty]:Right:None: 6" xfId="2135"/>
    <cellStyle name="0::Color [Empty]:False:False:Color [Empty]:Right:None: 7" xfId="2136"/>
    <cellStyle name="0::Color [Empty]:False:False:Color [Empty]:Right:None: 8" xfId="2137"/>
    <cellStyle name="0::Color [Empty]:False:False:Color [Empty]:Right:None: 9" xfId="2138"/>
    <cellStyle name="0::Color [Empty]:False:False:Color [Empty]:Right:None:_Book1" xfId="2139"/>
    <cellStyle name="0::Color [Empty]:True:False:Color [Empty]:Center:None:" xfId="2140"/>
    <cellStyle name="0::Color [Empty]:True:False:Color [Empty]:Center:None: 10" xfId="2141"/>
    <cellStyle name="0::Color [Empty]:True:False:Color [Empty]:Center:None: 2" xfId="2142"/>
    <cellStyle name="0::Color [Empty]:True:False:Color [Empty]:Center:None: 3" xfId="2143"/>
    <cellStyle name="0::Color [Empty]:True:False:Color [Empty]:Center:None: 4" xfId="2144"/>
    <cellStyle name="0::Color [Empty]:True:False:Color [Empty]:Center:None: 5" xfId="2145"/>
    <cellStyle name="0::Color [Empty]:True:False:Color [Empty]:Center:None: 6" xfId="2146"/>
    <cellStyle name="0::Color [Empty]:True:False:Color [Empty]:Center:None: 7" xfId="2147"/>
    <cellStyle name="0::Color [Empty]:True:False:Color [Empty]:Center:None: 8" xfId="2148"/>
    <cellStyle name="0::Color [Empty]:True:False:Color [Empty]:Center:None: 9" xfId="2149"/>
    <cellStyle name="0::Color [Empty]:True:False:Color [Empty]:Center:None:_Book1" xfId="2150"/>
    <cellStyle name="0::Color [Empty]:True:False:Color [Empty]:Right:None:" xfId="2151"/>
    <cellStyle name="0::Color [Empty]:True:False:Color [Empty]:Right:None: 10" xfId="2152"/>
    <cellStyle name="0::Color [Empty]:True:False:Color [Empty]:Right:None: 2" xfId="2153"/>
    <cellStyle name="0::Color [Empty]:True:False:Color [Empty]:Right:None: 3" xfId="2154"/>
    <cellStyle name="0::Color [Empty]:True:False:Color [Empty]:Right:None: 4" xfId="2155"/>
    <cellStyle name="0::Color [Empty]:True:False:Color [Empty]:Right:None: 5" xfId="2156"/>
    <cellStyle name="0::Color [Empty]:True:False:Color [Empty]:Right:None: 6" xfId="2157"/>
    <cellStyle name="0::Color [Empty]:True:False:Color [Empty]:Right:None: 7" xfId="2158"/>
    <cellStyle name="0::Color [Empty]:True:False:Color [Empty]:Right:None: 8" xfId="2159"/>
    <cellStyle name="0::Color [Empty]:True:False:Color [Empty]:Right:None: 9" xfId="2160"/>
    <cellStyle name="0::Color [Empty]:True:False:Color [Empty]:Right:None:_Book1" xfId="2161"/>
    <cellStyle name="0:0.00 [$EUR]:Color [Empty]:False:False:Color [Empty]:Right:None:" xfId="2162"/>
    <cellStyle name="0:0.00 [$EUR]:Color [Empty]:False:False:Color [Empty]:Right:None: 10" xfId="2163"/>
    <cellStyle name="0:0.00 [$EUR]:Color [Empty]:False:False:Color [Empty]:Right:None: 2" xfId="2164"/>
    <cellStyle name="0:0.00 [$EUR]:Color [Empty]:False:False:Color [Empty]:Right:None: 3" xfId="2165"/>
    <cellStyle name="0:0.00 [$EUR]:Color [Empty]:False:False:Color [Empty]:Right:None: 4" xfId="2166"/>
    <cellStyle name="0:0.00 [$EUR]:Color [Empty]:False:False:Color [Empty]:Right:None: 5" xfId="2167"/>
    <cellStyle name="0:0.00 [$EUR]:Color [Empty]:False:False:Color [Empty]:Right:None: 6" xfId="2168"/>
    <cellStyle name="0:0.00 [$EUR]:Color [Empty]:False:False:Color [Empty]:Right:None: 7" xfId="2169"/>
    <cellStyle name="0:0.00 [$EUR]:Color [Empty]:False:False:Color [Empty]:Right:None: 8" xfId="2170"/>
    <cellStyle name="0:0.00 [$EUR]:Color [Empty]:False:False:Color [Empty]:Right:None: 9" xfId="2171"/>
    <cellStyle name="0:0.00 [$EUR]:Color [Empty]:False:False:Color [Empty]:Right:None:_Book1" xfId="2172"/>
    <cellStyle name="1" xfId="1417"/>
    <cellStyle name="14::Color [Empty]:True:False:Color [Empty]:Right:None:" xfId="2173"/>
    <cellStyle name="14::Color [Empty]:True:False:Color [Empty]:Right:None: 10" xfId="2174"/>
    <cellStyle name="14::Color [Empty]:True:False:Color [Empty]:Right:None: 2" xfId="2175"/>
    <cellStyle name="14::Color [Empty]:True:False:Color [Empty]:Right:None: 3" xfId="2176"/>
    <cellStyle name="14::Color [Empty]:True:False:Color [Empty]:Right:None: 4" xfId="2177"/>
    <cellStyle name="14::Color [Empty]:True:False:Color [Empty]:Right:None: 5" xfId="2178"/>
    <cellStyle name="14::Color [Empty]:True:False:Color [Empty]:Right:None: 6" xfId="2179"/>
    <cellStyle name="14::Color [Empty]:True:False:Color [Empty]:Right:None: 7" xfId="2180"/>
    <cellStyle name="14::Color [Empty]:True:False:Color [Empty]:Right:None: 8" xfId="2181"/>
    <cellStyle name="14::Color [Empty]:True:False:Color [Empty]:Right:None: 9" xfId="2182"/>
    <cellStyle name="14::Color [Empty]:True:False:Color [Empty]:Right:None:_Book1" xfId="2183"/>
    <cellStyle name="20% - Accent1" xfId="1" builtinId="30" customBuiltin="1"/>
    <cellStyle name="20% - Accent1 10" xfId="263"/>
    <cellStyle name="20% - Accent1 10 2" xfId="2184"/>
    <cellStyle name="20% - Accent1 11" xfId="207"/>
    <cellStyle name="20% - Accent1 11 2" xfId="2185"/>
    <cellStyle name="20% - Accent1 12" xfId="230"/>
    <cellStyle name="20% - Accent1 12 2" xfId="2186"/>
    <cellStyle name="20% - Accent1 13" xfId="216"/>
    <cellStyle name="20% - Accent1 13 2" xfId="2187"/>
    <cellStyle name="20% - Accent1 14" xfId="299"/>
    <cellStyle name="20% - Accent1 14 2" xfId="2188"/>
    <cellStyle name="20% - Accent1 15" xfId="292"/>
    <cellStyle name="20% - Accent1 16" xfId="285"/>
    <cellStyle name="20% - Accent1 17" xfId="301"/>
    <cellStyle name="20% - Accent1 18" xfId="290"/>
    <cellStyle name="20% - Accent1 19" xfId="206"/>
    <cellStyle name="20% - Accent1 2" xfId="247"/>
    <cellStyle name="20% - Accent1 2 2" xfId="2189"/>
    <cellStyle name="20% - Accent1 2 2 2" xfId="3408"/>
    <cellStyle name="20% - Accent1 2 3" xfId="3407"/>
    <cellStyle name="20% - Accent1 2 4" xfId="1492"/>
    <cellStyle name="20% - Accent1 2 5" xfId="277"/>
    <cellStyle name="20% - Accent1 3" xfId="287"/>
    <cellStyle name="20% - Accent1 3 2" xfId="3410"/>
    <cellStyle name="20% - Accent1 3 3" xfId="3409"/>
    <cellStyle name="20% - Accent1 4" xfId="281"/>
    <cellStyle name="20% - Accent1 4 2" xfId="1493"/>
    <cellStyle name="20% - Accent1 4 3" xfId="2190"/>
    <cellStyle name="20% - Accent1 5" xfId="296"/>
    <cellStyle name="20% - Accent1 5 2" xfId="1494"/>
    <cellStyle name="20% - Accent1 5 3" xfId="2191"/>
    <cellStyle name="20% - Accent1 6" xfId="289"/>
    <cellStyle name="20% - Accent1 6 2" xfId="1495"/>
    <cellStyle name="20% - Accent1 7" xfId="280"/>
    <cellStyle name="20% - Accent1 7 2" xfId="2192"/>
    <cellStyle name="20% - Accent1 8" xfId="294"/>
    <cellStyle name="20% - Accent1 8 2" xfId="2193"/>
    <cellStyle name="20% - Accent1 9" xfId="291"/>
    <cellStyle name="20% - Accent1 9 2" xfId="2194"/>
    <cellStyle name="20% - Accent2" xfId="2" builtinId="34" customBuiltin="1"/>
    <cellStyle name="20% - Accent2 10" xfId="300"/>
    <cellStyle name="20% - Accent2 10 2" xfId="2195"/>
    <cellStyle name="20% - Accent2 11" xfId="293"/>
    <cellStyle name="20% - Accent2 11 2" xfId="2196"/>
    <cellStyle name="20% - Accent2 12" xfId="283"/>
    <cellStyle name="20% - Accent2 12 2" xfId="2197"/>
    <cellStyle name="20% - Accent2 13" xfId="298"/>
    <cellStyle name="20% - Accent2 13 2" xfId="2198"/>
    <cellStyle name="20% - Accent2 14" xfId="295"/>
    <cellStyle name="20% - Accent2 14 2" xfId="2199"/>
    <cellStyle name="20% - Accent2 15" xfId="288"/>
    <cellStyle name="20% - Accent2 16" xfId="282"/>
    <cellStyle name="20% - Accent2 17" xfId="297"/>
    <cellStyle name="20% - Accent2 18" xfId="286"/>
    <cellStyle name="20% - Accent2 19" xfId="284"/>
    <cellStyle name="20% - Accent2 2" xfId="251"/>
    <cellStyle name="20% - Accent2 2 2" xfId="2200"/>
    <cellStyle name="20% - Accent2 2 2 2" xfId="3412"/>
    <cellStyle name="20% - Accent2 2 3" xfId="3411"/>
    <cellStyle name="20% - Accent2 2 4" xfId="1496"/>
    <cellStyle name="20% - Accent2 2 5" xfId="276"/>
    <cellStyle name="20% - Accent2 3" xfId="302"/>
    <cellStyle name="20% - Accent2 3 2" xfId="3414"/>
    <cellStyle name="20% - Accent2 3 3" xfId="3413"/>
    <cellStyle name="20% - Accent2 4" xfId="303"/>
    <cellStyle name="20% - Accent2 4 2" xfId="1497"/>
    <cellStyle name="20% - Accent2 4 3" xfId="2201"/>
    <cellStyle name="20% - Accent2 5" xfId="304"/>
    <cellStyle name="20% - Accent2 5 2" xfId="1498"/>
    <cellStyle name="20% - Accent2 5 3" xfId="2202"/>
    <cellStyle name="20% - Accent2 6" xfId="305"/>
    <cellStyle name="20% - Accent2 6 2" xfId="1499"/>
    <cellStyle name="20% - Accent2 7" xfId="306"/>
    <cellStyle name="20% - Accent2 7 2" xfId="2203"/>
    <cellStyle name="20% - Accent2 8" xfId="307"/>
    <cellStyle name="20% - Accent2 8 2" xfId="2204"/>
    <cellStyle name="20% - Accent2 9" xfId="308"/>
    <cellStyle name="20% - Accent2 9 2" xfId="2205"/>
    <cellStyle name="20% - Accent3" xfId="3" builtinId="38" customBuiltin="1"/>
    <cellStyle name="20% - Accent3 10" xfId="310"/>
    <cellStyle name="20% - Accent3 10 2" xfId="2206"/>
    <cellStyle name="20% - Accent3 11" xfId="311"/>
    <cellStyle name="20% - Accent3 11 2" xfId="2207"/>
    <cellStyle name="20% - Accent3 12" xfId="312"/>
    <cellStyle name="20% - Accent3 12 2" xfId="2208"/>
    <cellStyle name="20% - Accent3 13" xfId="313"/>
    <cellStyle name="20% - Accent3 13 2" xfId="2209"/>
    <cellStyle name="20% - Accent3 14" xfId="314"/>
    <cellStyle name="20% - Accent3 14 2" xfId="2210"/>
    <cellStyle name="20% - Accent3 15" xfId="315"/>
    <cellStyle name="20% - Accent3 16" xfId="316"/>
    <cellStyle name="20% - Accent3 17" xfId="317"/>
    <cellStyle name="20% - Accent3 18" xfId="318"/>
    <cellStyle name="20% - Accent3 19" xfId="309"/>
    <cellStyle name="20% - Accent3 2" xfId="254"/>
    <cellStyle name="20% - Accent3 2 2" xfId="2211"/>
    <cellStyle name="20% - Accent3 2 2 2" xfId="3416"/>
    <cellStyle name="20% - Accent3 2 3" xfId="3415"/>
    <cellStyle name="20% - Accent3 2 4" xfId="1500"/>
    <cellStyle name="20% - Accent3 2 5" xfId="319"/>
    <cellStyle name="20% - Accent3 3" xfId="320"/>
    <cellStyle name="20% - Accent3 3 2" xfId="3418"/>
    <cellStyle name="20% - Accent3 3 3" xfId="3417"/>
    <cellStyle name="20% - Accent3 4" xfId="321"/>
    <cellStyle name="20% - Accent3 4 2" xfId="1501"/>
    <cellStyle name="20% - Accent3 4 3" xfId="2212"/>
    <cellStyle name="20% - Accent3 5" xfId="322"/>
    <cellStyle name="20% - Accent3 5 2" xfId="1502"/>
    <cellStyle name="20% - Accent3 5 3" xfId="2213"/>
    <cellStyle name="20% - Accent3 6" xfId="323"/>
    <cellStyle name="20% - Accent3 6 2" xfId="1503"/>
    <cellStyle name="20% - Accent3 7" xfId="324"/>
    <cellStyle name="20% - Accent3 7 2" xfId="2214"/>
    <cellStyle name="20% - Accent3 8" xfId="325"/>
    <cellStyle name="20% - Accent3 8 2" xfId="2215"/>
    <cellStyle name="20% - Accent3 9" xfId="326"/>
    <cellStyle name="20% - Accent3 9 2" xfId="2216"/>
    <cellStyle name="20% - Accent4" xfId="4" builtinId="42" customBuiltin="1"/>
    <cellStyle name="20% - Accent4 10" xfId="328"/>
    <cellStyle name="20% - Accent4 10 2" xfId="2217"/>
    <cellStyle name="20% - Accent4 11" xfId="329"/>
    <cellStyle name="20% - Accent4 11 2" xfId="2218"/>
    <cellStyle name="20% - Accent4 12" xfId="330"/>
    <cellStyle name="20% - Accent4 12 2" xfId="2219"/>
    <cellStyle name="20% - Accent4 13" xfId="331"/>
    <cellStyle name="20% - Accent4 13 2" xfId="2220"/>
    <cellStyle name="20% - Accent4 14" xfId="332"/>
    <cellStyle name="20% - Accent4 14 2" xfId="2221"/>
    <cellStyle name="20% - Accent4 15" xfId="333"/>
    <cellStyle name="20% - Accent4 16" xfId="334"/>
    <cellStyle name="20% - Accent4 17" xfId="335"/>
    <cellStyle name="20% - Accent4 18" xfId="336"/>
    <cellStyle name="20% - Accent4 19" xfId="327"/>
    <cellStyle name="20% - Accent4 2" xfId="257"/>
    <cellStyle name="20% - Accent4 2 2" xfId="2222"/>
    <cellStyle name="20% - Accent4 2 2 2" xfId="3420"/>
    <cellStyle name="20% - Accent4 2 3" xfId="3419"/>
    <cellStyle name="20% - Accent4 2 4" xfId="1504"/>
    <cellStyle name="20% - Accent4 2 5" xfId="337"/>
    <cellStyle name="20% - Accent4 3" xfId="338"/>
    <cellStyle name="20% - Accent4 3 2" xfId="3422"/>
    <cellStyle name="20% - Accent4 3 3" xfId="3421"/>
    <cellStyle name="20% - Accent4 4" xfId="339"/>
    <cellStyle name="20% - Accent4 4 2" xfId="1505"/>
    <cellStyle name="20% - Accent4 4 3" xfId="2223"/>
    <cellStyle name="20% - Accent4 5" xfId="340"/>
    <cellStyle name="20% - Accent4 5 2" xfId="1506"/>
    <cellStyle name="20% - Accent4 5 3" xfId="2224"/>
    <cellStyle name="20% - Accent4 6" xfId="341"/>
    <cellStyle name="20% - Accent4 6 2" xfId="1507"/>
    <cellStyle name="20% - Accent4 7" xfId="342"/>
    <cellStyle name="20% - Accent4 7 2" xfId="2225"/>
    <cellStyle name="20% - Accent4 8" xfId="343"/>
    <cellStyle name="20% - Accent4 8 2" xfId="2226"/>
    <cellStyle name="20% - Accent4 9" xfId="344"/>
    <cellStyle name="20% - Accent4 9 2" xfId="2227"/>
    <cellStyle name="20% - Accent5" xfId="5" builtinId="46" customBuiltin="1"/>
    <cellStyle name="20% - Accent5 10" xfId="2228"/>
    <cellStyle name="20% - Accent5 11" xfId="2229"/>
    <cellStyle name="20% - Accent5 12" xfId="2230"/>
    <cellStyle name="20% - Accent5 13" xfId="2231"/>
    <cellStyle name="20% - Accent5 14" xfId="2232"/>
    <cellStyle name="20% - Accent5 15" xfId="345"/>
    <cellStyle name="20% - Accent5 2" xfId="260"/>
    <cellStyle name="20% - Accent5 2 2" xfId="3424"/>
    <cellStyle name="20% - Accent5 2 3" xfId="3423"/>
    <cellStyle name="20% - Accent5 2 4" xfId="1508"/>
    <cellStyle name="20% - Accent5 3" xfId="1509"/>
    <cellStyle name="20% - Accent5 3 2" xfId="3426"/>
    <cellStyle name="20% - Accent5 3 3" xfId="3425"/>
    <cellStyle name="20% - Accent5 4" xfId="2233"/>
    <cellStyle name="20% - Accent5 4 2" xfId="1510"/>
    <cellStyle name="20% - Accent5 5" xfId="2234"/>
    <cellStyle name="20% - Accent5 5 2" xfId="1511"/>
    <cellStyle name="20% - Accent5 6" xfId="1512"/>
    <cellStyle name="20% - Accent5 7" xfId="2235"/>
    <cellStyle name="20% - Accent5 8" xfId="2236"/>
    <cellStyle name="20% - Accent5 9" xfId="2237"/>
    <cellStyle name="20% - Accent6" xfId="6" builtinId="50" customBuiltin="1"/>
    <cellStyle name="20% - Accent6 10" xfId="2238"/>
    <cellStyle name="20% - Accent6 11" xfId="2239"/>
    <cellStyle name="20% - Accent6 12" xfId="2240"/>
    <cellStyle name="20% - Accent6 13" xfId="2241"/>
    <cellStyle name="20% - Accent6 14" xfId="2242"/>
    <cellStyle name="20% - Accent6 15" xfId="346"/>
    <cellStyle name="20% - Accent6 2" xfId="264"/>
    <cellStyle name="20% - Accent6 2 2" xfId="2243"/>
    <cellStyle name="20% - Accent6 2 2 2" xfId="3428"/>
    <cellStyle name="20% - Accent6 2 3" xfId="3427"/>
    <cellStyle name="20% - Accent6 2 4" xfId="1513"/>
    <cellStyle name="20% - Accent6 3" xfId="1514"/>
    <cellStyle name="20% - Accent6 3 2" xfId="3430"/>
    <cellStyle name="20% - Accent6 3 3" xfId="3429"/>
    <cellStyle name="20% - Accent6 4" xfId="2244"/>
    <cellStyle name="20% - Accent6 4 2" xfId="1515"/>
    <cellStyle name="20% - Accent6 5" xfId="2245"/>
    <cellStyle name="20% - Accent6 5 2" xfId="1516"/>
    <cellStyle name="20% - Accent6 6" xfId="1517"/>
    <cellStyle name="20% - Accent6 7" xfId="2246"/>
    <cellStyle name="20% - Accent6 8" xfId="2247"/>
    <cellStyle name="20% - Accent6 9" xfId="2248"/>
    <cellStyle name="20% - ส่วนที่ถูกเน้น1" xfId="7"/>
    <cellStyle name="20% - ส่วนที่ถูกเน้น1 2" xfId="2250"/>
    <cellStyle name="20% - ส่วนที่ถูกเน้น1 3" xfId="2249"/>
    <cellStyle name="20% - ส่วนที่ถูกเน้น1 4" xfId="347"/>
    <cellStyle name="20% - ส่วนที่ถูกเน้น2" xfId="8"/>
    <cellStyle name="20% - ส่วนที่ถูกเน้น2 2" xfId="2252"/>
    <cellStyle name="20% - ส่วนที่ถูกเน้น2 3" xfId="2251"/>
    <cellStyle name="20% - ส่วนที่ถูกเน้น2 4" xfId="348"/>
    <cellStyle name="20% - ส่วนที่ถูกเน้น3" xfId="9"/>
    <cellStyle name="20% - ส่วนที่ถูกเน้น3 2" xfId="2254"/>
    <cellStyle name="20% - ส่วนที่ถูกเน้น3 3" xfId="2253"/>
    <cellStyle name="20% - ส่วนที่ถูกเน้น3 4" xfId="349"/>
    <cellStyle name="20% - ส่วนที่ถูกเน้น4" xfId="10"/>
    <cellStyle name="20% - ส่วนที่ถูกเน้น4 2" xfId="2256"/>
    <cellStyle name="20% - ส่วนที่ถูกเน้น4 3" xfId="2255"/>
    <cellStyle name="20% - ส่วนที่ถูกเน้น4 4" xfId="350"/>
    <cellStyle name="20% - ส่วนที่ถูกเน้น5" xfId="11"/>
    <cellStyle name="20% - ส่วนที่ถูกเน้น5 2" xfId="2258"/>
    <cellStyle name="20% - ส่วนที่ถูกเน้น5 3" xfId="2257"/>
    <cellStyle name="20% - ส่วนที่ถูกเน้น5 4" xfId="351"/>
    <cellStyle name="20% - ส่วนที่ถูกเน้น6" xfId="12"/>
    <cellStyle name="20% - ส่วนที่ถูกเน้น6 2" xfId="2260"/>
    <cellStyle name="20% - ส่วนที่ถูกเน้น6 3" xfId="2259"/>
    <cellStyle name="20% - ส่วนที่ถูกเน้น6 4" xfId="352"/>
    <cellStyle name="๒๖๋_x000d_A_x0001_" xfId="2261"/>
    <cellStyle name="³f¹E[0]_laroux" xfId="2262"/>
    <cellStyle name="³f¹ô_laroux" xfId="2263"/>
    <cellStyle name="40% - Accent1" xfId="13" builtinId="31" customBuiltin="1"/>
    <cellStyle name="40% - Accent1 10" xfId="2264"/>
    <cellStyle name="40% - Accent1 11" xfId="2265"/>
    <cellStyle name="40% - Accent1 12" xfId="2266"/>
    <cellStyle name="40% - Accent1 13" xfId="2267"/>
    <cellStyle name="40% - Accent1 14" xfId="2268"/>
    <cellStyle name="40% - Accent1 15" xfId="353"/>
    <cellStyle name="40% - Accent1 2" xfId="248"/>
    <cellStyle name="40% - Accent1 2 2" xfId="2269"/>
    <cellStyle name="40% - Accent1 2 2 2" xfId="3432"/>
    <cellStyle name="40% - Accent1 2 3" xfId="3431"/>
    <cellStyle name="40% - Accent1 2 4" xfId="1518"/>
    <cellStyle name="40% - Accent1 3" xfId="1519"/>
    <cellStyle name="40% - Accent1 3 2" xfId="3434"/>
    <cellStyle name="40% - Accent1 3 3" xfId="3433"/>
    <cellStyle name="40% - Accent1 4" xfId="2270"/>
    <cellStyle name="40% - Accent1 4 2" xfId="1520"/>
    <cellStyle name="40% - Accent1 5" xfId="2271"/>
    <cellStyle name="40% - Accent1 5 2" xfId="1521"/>
    <cellStyle name="40% - Accent1 6" xfId="1522"/>
    <cellStyle name="40% - Accent1 7" xfId="2272"/>
    <cellStyle name="40% - Accent1 8" xfId="2273"/>
    <cellStyle name="40% - Accent1 9" xfId="2274"/>
    <cellStyle name="40% - Accent2" xfId="14" builtinId="35" customBuiltin="1"/>
    <cellStyle name="40% - Accent2 10" xfId="2275"/>
    <cellStyle name="40% - Accent2 11" xfId="2276"/>
    <cellStyle name="40% - Accent2 12" xfId="2277"/>
    <cellStyle name="40% - Accent2 13" xfId="2278"/>
    <cellStyle name="40% - Accent2 14" xfId="2279"/>
    <cellStyle name="40% - Accent2 15" xfId="354"/>
    <cellStyle name="40% - Accent2 2" xfId="252"/>
    <cellStyle name="40% - Accent2 2 2" xfId="3436"/>
    <cellStyle name="40% - Accent2 2 3" xfId="3435"/>
    <cellStyle name="40% - Accent2 2 4" xfId="1523"/>
    <cellStyle name="40% - Accent2 3" xfId="1524"/>
    <cellStyle name="40% - Accent2 3 2" xfId="3438"/>
    <cellStyle name="40% - Accent2 3 3" xfId="3437"/>
    <cellStyle name="40% - Accent2 4" xfId="2280"/>
    <cellStyle name="40% - Accent2 4 2" xfId="1525"/>
    <cellStyle name="40% - Accent2 5" xfId="2281"/>
    <cellStyle name="40% - Accent2 5 2" xfId="1526"/>
    <cellStyle name="40% - Accent2 6" xfId="1527"/>
    <cellStyle name="40% - Accent2 7" xfId="2282"/>
    <cellStyle name="40% - Accent2 8" xfId="2283"/>
    <cellStyle name="40% - Accent2 9" xfId="2284"/>
    <cellStyle name="40% - Accent3" xfId="15" builtinId="39" customBuiltin="1"/>
    <cellStyle name="40% - Accent3 10" xfId="356"/>
    <cellStyle name="40% - Accent3 10 2" xfId="2285"/>
    <cellStyle name="40% - Accent3 11" xfId="357"/>
    <cellStyle name="40% - Accent3 11 2" xfId="2286"/>
    <cellStyle name="40% - Accent3 12" xfId="358"/>
    <cellStyle name="40% - Accent3 12 2" xfId="2287"/>
    <cellStyle name="40% - Accent3 13" xfId="359"/>
    <cellStyle name="40% - Accent3 13 2" xfId="2288"/>
    <cellStyle name="40% - Accent3 14" xfId="360"/>
    <cellStyle name="40% - Accent3 14 2" xfId="2289"/>
    <cellStyle name="40% - Accent3 15" xfId="361"/>
    <cellStyle name="40% - Accent3 16" xfId="362"/>
    <cellStyle name="40% - Accent3 17" xfId="363"/>
    <cellStyle name="40% - Accent3 18" xfId="364"/>
    <cellStyle name="40% - Accent3 19" xfId="355"/>
    <cellStyle name="40% - Accent3 2" xfId="255"/>
    <cellStyle name="40% - Accent3 2 2" xfId="2290"/>
    <cellStyle name="40% - Accent3 2 2 2" xfId="3440"/>
    <cellStyle name="40% - Accent3 2 3" xfId="3439"/>
    <cellStyle name="40% - Accent3 2 4" xfId="1528"/>
    <cellStyle name="40% - Accent3 2 5" xfId="365"/>
    <cellStyle name="40% - Accent3 3" xfId="366"/>
    <cellStyle name="40% - Accent3 3 2" xfId="3442"/>
    <cellStyle name="40% - Accent3 3 3" xfId="3441"/>
    <cellStyle name="40% - Accent3 4" xfId="367"/>
    <cellStyle name="40% - Accent3 4 2" xfId="1529"/>
    <cellStyle name="40% - Accent3 4 3" xfId="2291"/>
    <cellStyle name="40% - Accent3 5" xfId="368"/>
    <cellStyle name="40% - Accent3 5 2" xfId="1530"/>
    <cellStyle name="40% - Accent3 5 3" xfId="2292"/>
    <cellStyle name="40% - Accent3 6" xfId="369"/>
    <cellStyle name="40% - Accent3 6 2" xfId="1531"/>
    <cellStyle name="40% - Accent3 7" xfId="370"/>
    <cellStyle name="40% - Accent3 7 2" xfId="2293"/>
    <cellStyle name="40% - Accent3 8" xfId="371"/>
    <cellStyle name="40% - Accent3 8 2" xfId="2294"/>
    <cellStyle name="40% - Accent3 9" xfId="372"/>
    <cellStyle name="40% - Accent3 9 2" xfId="2295"/>
    <cellStyle name="40% - Accent4" xfId="16" builtinId="43" customBuiltin="1"/>
    <cellStyle name="40% - Accent4 10" xfId="2296"/>
    <cellStyle name="40% - Accent4 11" xfId="2297"/>
    <cellStyle name="40% - Accent4 12" xfId="2298"/>
    <cellStyle name="40% - Accent4 13" xfId="2299"/>
    <cellStyle name="40% - Accent4 14" xfId="2300"/>
    <cellStyle name="40% - Accent4 15" xfId="373"/>
    <cellStyle name="40% - Accent4 2" xfId="258"/>
    <cellStyle name="40% - Accent4 2 2" xfId="2301"/>
    <cellStyle name="40% - Accent4 2 2 2" xfId="3444"/>
    <cellStyle name="40% - Accent4 2 3" xfId="3443"/>
    <cellStyle name="40% - Accent4 2 4" xfId="1532"/>
    <cellStyle name="40% - Accent4 3" xfId="1533"/>
    <cellStyle name="40% - Accent4 3 2" xfId="3446"/>
    <cellStyle name="40% - Accent4 3 3" xfId="3445"/>
    <cellStyle name="40% - Accent4 4" xfId="2302"/>
    <cellStyle name="40% - Accent4 4 2" xfId="1534"/>
    <cellStyle name="40% - Accent4 5" xfId="2303"/>
    <cellStyle name="40% - Accent4 5 2" xfId="1535"/>
    <cellStyle name="40% - Accent4 6" xfId="1536"/>
    <cellStyle name="40% - Accent4 7" xfId="2304"/>
    <cellStyle name="40% - Accent4 8" xfId="2305"/>
    <cellStyle name="40% - Accent4 9" xfId="2306"/>
    <cellStyle name="40% - Accent5" xfId="17" builtinId="47" customBuiltin="1"/>
    <cellStyle name="40% - Accent5 10" xfId="2307"/>
    <cellStyle name="40% - Accent5 11" xfId="2308"/>
    <cellStyle name="40% - Accent5 12" xfId="2309"/>
    <cellStyle name="40% - Accent5 13" xfId="2310"/>
    <cellStyle name="40% - Accent5 14" xfId="2311"/>
    <cellStyle name="40% - Accent5 15" xfId="374"/>
    <cellStyle name="40% - Accent5 2" xfId="261"/>
    <cellStyle name="40% - Accent5 2 2" xfId="3448"/>
    <cellStyle name="40% - Accent5 2 3" xfId="3447"/>
    <cellStyle name="40% - Accent5 2 4" xfId="1537"/>
    <cellStyle name="40% - Accent5 3" xfId="1538"/>
    <cellStyle name="40% - Accent5 3 2" xfId="3450"/>
    <cellStyle name="40% - Accent5 3 3" xfId="3449"/>
    <cellStyle name="40% - Accent5 4" xfId="2312"/>
    <cellStyle name="40% - Accent5 4 2" xfId="1539"/>
    <cellStyle name="40% - Accent5 5" xfId="2313"/>
    <cellStyle name="40% - Accent5 5 2" xfId="1540"/>
    <cellStyle name="40% - Accent5 6" xfId="1541"/>
    <cellStyle name="40% - Accent5 7" xfId="2314"/>
    <cellStyle name="40% - Accent5 8" xfId="2315"/>
    <cellStyle name="40% - Accent5 9" xfId="2316"/>
    <cellStyle name="40% - Accent6" xfId="18" builtinId="51" customBuiltin="1"/>
    <cellStyle name="40% - Accent6 10" xfId="2317"/>
    <cellStyle name="40% - Accent6 11" xfId="2318"/>
    <cellStyle name="40% - Accent6 12" xfId="2319"/>
    <cellStyle name="40% - Accent6 13" xfId="2320"/>
    <cellStyle name="40% - Accent6 14" xfId="2321"/>
    <cellStyle name="40% - Accent6 15" xfId="375"/>
    <cellStyle name="40% - Accent6 2" xfId="265"/>
    <cellStyle name="40% - Accent6 2 2" xfId="2322"/>
    <cellStyle name="40% - Accent6 2 2 2" xfId="3452"/>
    <cellStyle name="40% - Accent6 2 3" xfId="3451"/>
    <cellStyle name="40% - Accent6 2 4" xfId="1542"/>
    <cellStyle name="40% - Accent6 3" xfId="1543"/>
    <cellStyle name="40% - Accent6 3 2" xfId="3454"/>
    <cellStyle name="40% - Accent6 3 3" xfId="3453"/>
    <cellStyle name="40% - Accent6 4" xfId="2323"/>
    <cellStyle name="40% - Accent6 4 2" xfId="1544"/>
    <cellStyle name="40% - Accent6 5" xfId="2324"/>
    <cellStyle name="40% - Accent6 5 2" xfId="1545"/>
    <cellStyle name="40% - Accent6 6" xfId="1546"/>
    <cellStyle name="40% - Accent6 7" xfId="2325"/>
    <cellStyle name="40% - Accent6 8" xfId="2326"/>
    <cellStyle name="40% - Accent6 9" xfId="2327"/>
    <cellStyle name="40% - ส่วนที่ถูกเน้น1" xfId="19"/>
    <cellStyle name="40% - ส่วนที่ถูกเน้น1 2" xfId="2329"/>
    <cellStyle name="40% - ส่วนที่ถูกเน้น1 3" xfId="2328"/>
    <cellStyle name="40% - ส่วนที่ถูกเน้น1 4" xfId="376"/>
    <cellStyle name="40% - ส่วนที่ถูกเน้น2" xfId="20"/>
    <cellStyle name="40% - ส่วนที่ถูกเน้น2 2" xfId="2331"/>
    <cellStyle name="40% - ส่วนที่ถูกเน้น2 3" xfId="2330"/>
    <cellStyle name="40% - ส่วนที่ถูกเน้น2 4" xfId="377"/>
    <cellStyle name="40% - ส่วนที่ถูกเน้น3" xfId="21"/>
    <cellStyle name="40% - ส่วนที่ถูกเน้น3 2" xfId="2333"/>
    <cellStyle name="40% - ส่วนที่ถูกเน้น3 3" xfId="2332"/>
    <cellStyle name="40% - ส่วนที่ถูกเน้น3 4" xfId="378"/>
    <cellStyle name="40% - ส่วนที่ถูกเน้น4" xfId="22"/>
    <cellStyle name="40% - ส่วนที่ถูกเน้น4 2" xfId="2335"/>
    <cellStyle name="40% - ส่วนที่ถูกเน้น4 3" xfId="2334"/>
    <cellStyle name="40% - ส่วนที่ถูกเน้น4 4" xfId="379"/>
    <cellStyle name="40% - ส่วนที่ถูกเน้น5" xfId="23"/>
    <cellStyle name="40% - ส่วนที่ถูกเน้น5 2" xfId="2337"/>
    <cellStyle name="40% - ส่วนที่ถูกเน้น5 3" xfId="2336"/>
    <cellStyle name="40% - ส่วนที่ถูกเน้น5 4" xfId="380"/>
    <cellStyle name="40% - ส่วนที่ถูกเน้น6" xfId="24"/>
    <cellStyle name="40% - ส่วนที่ถูกเน้น6 2" xfId="2339"/>
    <cellStyle name="40% - ส่วนที่ถูกเน้น6 3" xfId="2338"/>
    <cellStyle name="40% - ส่วนที่ถูกเน้น6 4" xfId="381"/>
    <cellStyle name="60% - Accent1" xfId="25" builtinId="32" customBuiltin="1"/>
    <cellStyle name="60% - Accent1 10" xfId="2340"/>
    <cellStyle name="60% - Accent1 11" xfId="2341"/>
    <cellStyle name="60% - Accent1 12" xfId="2342"/>
    <cellStyle name="60% - Accent1 13" xfId="2343"/>
    <cellStyle name="60% - Accent1 14" xfId="2344"/>
    <cellStyle name="60% - Accent1 15" xfId="382"/>
    <cellStyle name="60% - Accent1 2" xfId="249"/>
    <cellStyle name="60% - Accent1 2 2" xfId="2345"/>
    <cellStyle name="60% - Accent1 2 3" xfId="3455"/>
    <cellStyle name="60% - Accent1 2 4" xfId="1547"/>
    <cellStyle name="60% - Accent1 3" xfId="1548"/>
    <cellStyle name="60% - Accent1 3 2" xfId="3456"/>
    <cellStyle name="60% - Accent1 4" xfId="2346"/>
    <cellStyle name="60% - Accent1 4 2" xfId="1549"/>
    <cellStyle name="60% - Accent1 5" xfId="2347"/>
    <cellStyle name="60% - Accent1 5 2" xfId="1550"/>
    <cellStyle name="60% - Accent1 6" xfId="1551"/>
    <cellStyle name="60% - Accent1 7" xfId="2348"/>
    <cellStyle name="60% - Accent1 8" xfId="2349"/>
    <cellStyle name="60% - Accent1 9" xfId="2350"/>
    <cellStyle name="60% - Accent2" xfId="26" builtinId="36" customBuiltin="1"/>
    <cellStyle name="60% - Accent2 10" xfId="2351"/>
    <cellStyle name="60% - Accent2 11" xfId="2352"/>
    <cellStyle name="60% - Accent2 12" xfId="2353"/>
    <cellStyle name="60% - Accent2 13" xfId="2354"/>
    <cellStyle name="60% - Accent2 14" xfId="2355"/>
    <cellStyle name="60% - Accent2 15" xfId="383"/>
    <cellStyle name="60% - Accent2 2" xfId="253"/>
    <cellStyle name="60% - Accent2 2 2" xfId="3457"/>
    <cellStyle name="60% - Accent2 2 3" xfId="1552"/>
    <cellStyle name="60% - Accent2 3" xfId="1553"/>
    <cellStyle name="60% - Accent2 3 2" xfId="3458"/>
    <cellStyle name="60% - Accent2 4" xfId="2356"/>
    <cellStyle name="60% - Accent2 4 2" xfId="1554"/>
    <cellStyle name="60% - Accent2 5" xfId="2357"/>
    <cellStyle name="60% - Accent2 5 2" xfId="1555"/>
    <cellStyle name="60% - Accent2 6" xfId="1556"/>
    <cellStyle name="60% - Accent2 7" xfId="2358"/>
    <cellStyle name="60% - Accent2 8" xfId="2359"/>
    <cellStyle name="60% - Accent2 9" xfId="2360"/>
    <cellStyle name="60% - Accent3" xfId="27" builtinId="40" customBuiltin="1"/>
    <cellStyle name="60% - Accent3 10" xfId="385"/>
    <cellStyle name="60% - Accent3 10 2" xfId="2361"/>
    <cellStyle name="60% - Accent3 11" xfId="386"/>
    <cellStyle name="60% - Accent3 11 2" xfId="2362"/>
    <cellStyle name="60% - Accent3 12" xfId="387"/>
    <cellStyle name="60% - Accent3 12 2" xfId="2363"/>
    <cellStyle name="60% - Accent3 13" xfId="388"/>
    <cellStyle name="60% - Accent3 13 2" xfId="2364"/>
    <cellStyle name="60% - Accent3 14" xfId="389"/>
    <cellStyle name="60% - Accent3 14 2" xfId="2365"/>
    <cellStyle name="60% - Accent3 15" xfId="390"/>
    <cellStyle name="60% - Accent3 16" xfId="391"/>
    <cellStyle name="60% - Accent3 17" xfId="392"/>
    <cellStyle name="60% - Accent3 18" xfId="393"/>
    <cellStyle name="60% - Accent3 19" xfId="384"/>
    <cellStyle name="60% - Accent3 2" xfId="256"/>
    <cellStyle name="60% - Accent3 2 2" xfId="2366"/>
    <cellStyle name="60% - Accent3 2 3" xfId="3459"/>
    <cellStyle name="60% - Accent3 2 4" xfId="1557"/>
    <cellStyle name="60% - Accent3 2 5" xfId="394"/>
    <cellStyle name="60% - Accent3 3" xfId="395"/>
    <cellStyle name="60% - Accent3 3 2" xfId="3460"/>
    <cellStyle name="60% - Accent3 4" xfId="396"/>
    <cellStyle name="60% - Accent3 4 2" xfId="1558"/>
    <cellStyle name="60% - Accent3 4 3" xfId="2367"/>
    <cellStyle name="60% - Accent3 5" xfId="397"/>
    <cellStyle name="60% - Accent3 5 2" xfId="1559"/>
    <cellStyle name="60% - Accent3 5 3" xfId="2368"/>
    <cellStyle name="60% - Accent3 6" xfId="398"/>
    <cellStyle name="60% - Accent3 6 2" xfId="1560"/>
    <cellStyle name="60% - Accent3 7" xfId="399"/>
    <cellStyle name="60% - Accent3 7 2" xfId="2369"/>
    <cellStyle name="60% - Accent3 8" xfId="400"/>
    <cellStyle name="60% - Accent3 8 2" xfId="2370"/>
    <cellStyle name="60% - Accent3 9" xfId="401"/>
    <cellStyle name="60% - Accent3 9 2" xfId="2371"/>
    <cellStyle name="60% - Accent4" xfId="28" builtinId="44" customBuiltin="1"/>
    <cellStyle name="60% - Accent4 10" xfId="403"/>
    <cellStyle name="60% - Accent4 10 2" xfId="2372"/>
    <cellStyle name="60% - Accent4 11" xfId="404"/>
    <cellStyle name="60% - Accent4 11 2" xfId="2373"/>
    <cellStyle name="60% - Accent4 12" xfId="405"/>
    <cellStyle name="60% - Accent4 12 2" xfId="2374"/>
    <cellStyle name="60% - Accent4 13" xfId="406"/>
    <cellStyle name="60% - Accent4 13 2" xfId="2375"/>
    <cellStyle name="60% - Accent4 14" xfId="407"/>
    <cellStyle name="60% - Accent4 14 2" xfId="2376"/>
    <cellStyle name="60% - Accent4 15" xfId="408"/>
    <cellStyle name="60% - Accent4 16" xfId="409"/>
    <cellStyle name="60% - Accent4 17" xfId="410"/>
    <cellStyle name="60% - Accent4 18" xfId="411"/>
    <cellStyle name="60% - Accent4 19" xfId="402"/>
    <cellStyle name="60% - Accent4 2" xfId="259"/>
    <cellStyle name="60% - Accent4 2 2" xfId="2377"/>
    <cellStyle name="60% - Accent4 2 3" xfId="3461"/>
    <cellStyle name="60% - Accent4 2 4" xfId="1561"/>
    <cellStyle name="60% - Accent4 2 5" xfId="412"/>
    <cellStyle name="60% - Accent4 3" xfId="413"/>
    <cellStyle name="60% - Accent4 3 2" xfId="3462"/>
    <cellStyle name="60% - Accent4 4" xfId="414"/>
    <cellStyle name="60% - Accent4 4 2" xfId="1562"/>
    <cellStyle name="60% - Accent4 4 3" xfId="2378"/>
    <cellStyle name="60% - Accent4 5" xfId="415"/>
    <cellStyle name="60% - Accent4 5 2" xfId="1563"/>
    <cellStyle name="60% - Accent4 5 3" xfId="2379"/>
    <cellStyle name="60% - Accent4 6" xfId="416"/>
    <cellStyle name="60% - Accent4 6 2" xfId="1564"/>
    <cellStyle name="60% - Accent4 7" xfId="417"/>
    <cellStyle name="60% - Accent4 7 2" xfId="2380"/>
    <cellStyle name="60% - Accent4 8" xfId="418"/>
    <cellStyle name="60% - Accent4 8 2" xfId="2381"/>
    <cellStyle name="60% - Accent4 9" xfId="419"/>
    <cellStyle name="60% - Accent4 9 2" xfId="2382"/>
    <cellStyle name="60% - Accent5" xfId="29" builtinId="48" customBuiltin="1"/>
    <cellStyle name="60% - Accent5 10" xfId="2383"/>
    <cellStyle name="60% - Accent5 11" xfId="2384"/>
    <cellStyle name="60% - Accent5 12" xfId="2385"/>
    <cellStyle name="60% - Accent5 13" xfId="2386"/>
    <cellStyle name="60% - Accent5 14" xfId="2387"/>
    <cellStyle name="60% - Accent5 15" xfId="420"/>
    <cellStyle name="60% - Accent5 2" xfId="262"/>
    <cellStyle name="60% - Accent5 2 2" xfId="3463"/>
    <cellStyle name="60% - Accent5 2 3" xfId="1565"/>
    <cellStyle name="60% - Accent5 3" xfId="1566"/>
    <cellStyle name="60% - Accent5 3 2" xfId="3464"/>
    <cellStyle name="60% - Accent5 4" xfId="2388"/>
    <cellStyle name="60% - Accent5 4 2" xfId="1567"/>
    <cellStyle name="60% - Accent5 5" xfId="2389"/>
    <cellStyle name="60% - Accent5 5 2" xfId="1568"/>
    <cellStyle name="60% - Accent5 6" xfId="1569"/>
    <cellStyle name="60% - Accent5 7" xfId="2390"/>
    <cellStyle name="60% - Accent5 8" xfId="2391"/>
    <cellStyle name="60% - Accent5 9" xfId="2392"/>
    <cellStyle name="60% - Accent6" xfId="30" builtinId="52" customBuiltin="1"/>
    <cellStyle name="60% - Accent6 10" xfId="422"/>
    <cellStyle name="60% - Accent6 10 2" xfId="2393"/>
    <cellStyle name="60% - Accent6 11" xfId="423"/>
    <cellStyle name="60% - Accent6 11 2" xfId="2394"/>
    <cellStyle name="60% - Accent6 12" xfId="424"/>
    <cellStyle name="60% - Accent6 12 2" xfId="2395"/>
    <cellStyle name="60% - Accent6 13" xfId="425"/>
    <cellStyle name="60% - Accent6 13 2" xfId="2396"/>
    <cellStyle name="60% - Accent6 14" xfId="426"/>
    <cellStyle name="60% - Accent6 14 2" xfId="2397"/>
    <cellStyle name="60% - Accent6 15" xfId="427"/>
    <cellStyle name="60% - Accent6 16" xfId="428"/>
    <cellStyle name="60% - Accent6 17" xfId="429"/>
    <cellStyle name="60% - Accent6 18" xfId="430"/>
    <cellStyle name="60% - Accent6 19" xfId="421"/>
    <cellStyle name="60% - Accent6 2" xfId="266"/>
    <cellStyle name="60% - Accent6 2 2" xfId="2398"/>
    <cellStyle name="60% - Accent6 2 3" xfId="3465"/>
    <cellStyle name="60% - Accent6 2 4" xfId="1570"/>
    <cellStyle name="60% - Accent6 2 5" xfId="431"/>
    <cellStyle name="60% - Accent6 3" xfId="432"/>
    <cellStyle name="60% - Accent6 3 2" xfId="3466"/>
    <cellStyle name="60% - Accent6 4" xfId="433"/>
    <cellStyle name="60% - Accent6 4 2" xfId="1571"/>
    <cellStyle name="60% - Accent6 4 3" xfId="2399"/>
    <cellStyle name="60% - Accent6 5" xfId="434"/>
    <cellStyle name="60% - Accent6 5 2" xfId="1572"/>
    <cellStyle name="60% - Accent6 5 3" xfId="2400"/>
    <cellStyle name="60% - Accent6 6" xfId="435"/>
    <cellStyle name="60% - Accent6 6 2" xfId="1573"/>
    <cellStyle name="60% - Accent6 7" xfId="436"/>
    <cellStyle name="60% - Accent6 7 2" xfId="2401"/>
    <cellStyle name="60% - Accent6 8" xfId="437"/>
    <cellStyle name="60% - Accent6 8 2" xfId="2402"/>
    <cellStyle name="60% - Accent6 9" xfId="438"/>
    <cellStyle name="60% - Accent6 9 2" xfId="2403"/>
    <cellStyle name="60% - ส่วนที่ถูกเน้น1" xfId="31"/>
    <cellStyle name="60% - ส่วนที่ถูกเน้น1 2" xfId="2405"/>
    <cellStyle name="60% - ส่วนที่ถูกเน้น1 3" xfId="2404"/>
    <cellStyle name="60% - ส่วนที่ถูกเน้น1 4" xfId="439"/>
    <cellStyle name="60% - ส่วนที่ถูกเน้น2" xfId="32"/>
    <cellStyle name="60% - ส่วนที่ถูกเน้น2 2" xfId="2407"/>
    <cellStyle name="60% - ส่วนที่ถูกเน้น2 3" xfId="2406"/>
    <cellStyle name="60% - ส่วนที่ถูกเน้น2 4" xfId="440"/>
    <cellStyle name="60% - ส่วนที่ถูกเน้น3" xfId="33"/>
    <cellStyle name="60% - ส่วนที่ถูกเน้น3 2" xfId="2409"/>
    <cellStyle name="60% - ส่วนที่ถูกเน้น3 3" xfId="2408"/>
    <cellStyle name="60% - ส่วนที่ถูกเน้น3 4" xfId="441"/>
    <cellStyle name="60% - ส่วนที่ถูกเน้น4" xfId="34"/>
    <cellStyle name="60% - ส่วนที่ถูกเน้น4 2" xfId="2411"/>
    <cellStyle name="60% - ส่วนที่ถูกเน้น4 3" xfId="2410"/>
    <cellStyle name="60% - ส่วนที่ถูกเน้น4 4" xfId="442"/>
    <cellStyle name="60% - ส่วนที่ถูกเน้น5" xfId="35"/>
    <cellStyle name="60% - ส่วนที่ถูกเน้น5 2" xfId="2413"/>
    <cellStyle name="60% - ส่วนที่ถูกเน้น5 3" xfId="2412"/>
    <cellStyle name="60% - ส่วนที่ถูกเน้น5 4" xfId="443"/>
    <cellStyle name="60% - ส่วนที่ถูกเน้น6" xfId="36"/>
    <cellStyle name="60% - ส่วนที่ถูกเน้น6 2" xfId="2415"/>
    <cellStyle name="60% - ส่วนที่ถูกเน้น6 3" xfId="2414"/>
    <cellStyle name="60% - ส่วนที่ถูกเน้น6 4" xfId="444"/>
    <cellStyle name="75" xfId="445"/>
    <cellStyle name="75 2" xfId="446"/>
    <cellStyle name="75 2 2" xfId="1574"/>
    <cellStyle name="75 3" xfId="447"/>
    <cellStyle name="A_x0001_" xfId="2416"/>
    <cellStyle name="Accent1" xfId="37" builtinId="29" customBuiltin="1"/>
    <cellStyle name="Accent1 - 20%" xfId="449"/>
    <cellStyle name="Accent1 - 20% 2" xfId="1575"/>
    <cellStyle name="Accent1 - 40%" xfId="450"/>
    <cellStyle name="Accent1 - 40% 2" xfId="1576"/>
    <cellStyle name="Accent1 - 60%" xfId="451"/>
    <cellStyle name="Accent1 - 60% 2" xfId="1577"/>
    <cellStyle name="Accent1 10" xfId="2417"/>
    <cellStyle name="Accent1 11" xfId="2418"/>
    <cellStyle name="Accent1 12" xfId="2419"/>
    <cellStyle name="Accent1 13" xfId="2420"/>
    <cellStyle name="Accent1 14" xfId="2421"/>
    <cellStyle name="Accent1 15" xfId="448"/>
    <cellStyle name="Accent1 2" xfId="1578"/>
    <cellStyle name="Accent1 2 2" xfId="2422"/>
    <cellStyle name="Accent1 2 3" xfId="3467"/>
    <cellStyle name="Accent1 3" xfId="1579"/>
    <cellStyle name="Accent1 3 2" xfId="3468"/>
    <cellStyle name="Accent1 4" xfId="2423"/>
    <cellStyle name="Accent1 4 2" xfId="1580"/>
    <cellStyle name="Accent1 5" xfId="2424"/>
    <cellStyle name="Accent1 5 2" xfId="1581"/>
    <cellStyle name="Accent1 6" xfId="1582"/>
    <cellStyle name="Accent1 7" xfId="2425"/>
    <cellStyle name="Accent1 8" xfId="2426"/>
    <cellStyle name="Accent1 9" xfId="2427"/>
    <cellStyle name="Accent2" xfId="38" builtinId="33" customBuiltin="1"/>
    <cellStyle name="Accent2 - 20%" xfId="453"/>
    <cellStyle name="Accent2 - 20% 2" xfId="1583"/>
    <cellStyle name="Accent2 - 40%" xfId="454"/>
    <cellStyle name="Accent2 - 40% 2" xfId="1584"/>
    <cellStyle name="Accent2 - 60%" xfId="455"/>
    <cellStyle name="Accent2 - 60% 2" xfId="1585"/>
    <cellStyle name="Accent2 10" xfId="2428"/>
    <cellStyle name="Accent2 11" xfId="2429"/>
    <cellStyle name="Accent2 12" xfId="2430"/>
    <cellStyle name="Accent2 13" xfId="2431"/>
    <cellStyle name="Accent2 14" xfId="2432"/>
    <cellStyle name="Accent2 15" xfId="452"/>
    <cellStyle name="Accent2 2" xfId="1586"/>
    <cellStyle name="Accent2 2 2" xfId="3469"/>
    <cellStyle name="Accent2 3" xfId="1587"/>
    <cellStyle name="Accent2 3 2" xfId="3470"/>
    <cellStyle name="Accent2 4" xfId="2433"/>
    <cellStyle name="Accent2 4 2" xfId="1588"/>
    <cellStyle name="Accent2 5" xfId="2434"/>
    <cellStyle name="Accent2 5 2" xfId="1589"/>
    <cellStyle name="Accent2 6" xfId="1590"/>
    <cellStyle name="Accent2 7" xfId="2435"/>
    <cellStyle name="Accent2 8" xfId="2436"/>
    <cellStyle name="Accent2 9" xfId="2437"/>
    <cellStyle name="Accent3" xfId="39" builtinId="37" customBuiltin="1"/>
    <cellStyle name="Accent3 - 20%" xfId="457"/>
    <cellStyle name="Accent3 - 20% 2" xfId="1591"/>
    <cellStyle name="Accent3 - 40%" xfId="458"/>
    <cellStyle name="Accent3 - 40% 2" xfId="1592"/>
    <cellStyle name="Accent3 - 60%" xfId="459"/>
    <cellStyle name="Accent3 - 60% 2" xfId="1593"/>
    <cellStyle name="Accent3 10" xfId="2438"/>
    <cellStyle name="Accent3 11" xfId="2439"/>
    <cellStyle name="Accent3 12" xfId="2440"/>
    <cellStyle name="Accent3 13" xfId="2441"/>
    <cellStyle name="Accent3 14" xfId="2442"/>
    <cellStyle name="Accent3 15" xfId="456"/>
    <cellStyle name="Accent3 2" xfId="1594"/>
    <cellStyle name="Accent3 2 2" xfId="3471"/>
    <cellStyle name="Accent3 3" xfId="1595"/>
    <cellStyle name="Accent3 3 2" xfId="3472"/>
    <cellStyle name="Accent3 4" xfId="2443"/>
    <cellStyle name="Accent3 4 2" xfId="1596"/>
    <cellStyle name="Accent3 5" xfId="2444"/>
    <cellStyle name="Accent3 5 2" xfId="1597"/>
    <cellStyle name="Accent3 6" xfId="1598"/>
    <cellStyle name="Accent3 7" xfId="2445"/>
    <cellStyle name="Accent3 8" xfId="2446"/>
    <cellStyle name="Accent3 9" xfId="2447"/>
    <cellStyle name="Accent4" xfId="40" builtinId="41" customBuiltin="1"/>
    <cellStyle name="Accent4 - 20%" xfId="461"/>
    <cellStyle name="Accent4 - 20% 2" xfId="1599"/>
    <cellStyle name="Accent4 - 40%" xfId="462"/>
    <cellStyle name="Accent4 - 40% 2" xfId="1600"/>
    <cellStyle name="Accent4 - 60%" xfId="463"/>
    <cellStyle name="Accent4 - 60% 2" xfId="1601"/>
    <cellStyle name="Accent4 10" xfId="2448"/>
    <cellStyle name="Accent4 11" xfId="2449"/>
    <cellStyle name="Accent4 12" xfId="2450"/>
    <cellStyle name="Accent4 13" xfId="2451"/>
    <cellStyle name="Accent4 14" xfId="2452"/>
    <cellStyle name="Accent4 15" xfId="460"/>
    <cellStyle name="Accent4 2" xfId="1602"/>
    <cellStyle name="Accent4 2 2" xfId="2453"/>
    <cellStyle name="Accent4 2 3" xfId="3473"/>
    <cellStyle name="Accent4 3" xfId="1603"/>
    <cellStyle name="Accent4 3 2" xfId="3474"/>
    <cellStyle name="Accent4 4" xfId="2454"/>
    <cellStyle name="Accent4 4 2" xfId="1604"/>
    <cellStyle name="Accent4 5" xfId="2455"/>
    <cellStyle name="Accent4 5 2" xfId="1605"/>
    <cellStyle name="Accent4 6" xfId="1606"/>
    <cellStyle name="Accent4 7" xfId="2456"/>
    <cellStyle name="Accent4 8" xfId="2457"/>
    <cellStyle name="Accent4 9" xfId="2458"/>
    <cellStyle name="Accent5" xfId="41" builtinId="45" customBuiltin="1"/>
    <cellStyle name="Accent5 - 20%" xfId="465"/>
    <cellStyle name="Accent5 - 20% 2" xfId="1607"/>
    <cellStyle name="Accent5 - 40%" xfId="466"/>
    <cellStyle name="Accent5 - 40% 2" xfId="1608"/>
    <cellStyle name="Accent5 - 60%" xfId="467"/>
    <cellStyle name="Accent5 - 60% 2" xfId="1609"/>
    <cellStyle name="Accent5 10" xfId="2459"/>
    <cellStyle name="Accent5 11" xfId="2460"/>
    <cellStyle name="Accent5 12" xfId="2461"/>
    <cellStyle name="Accent5 13" xfId="2462"/>
    <cellStyle name="Accent5 14" xfId="2463"/>
    <cellStyle name="Accent5 15" xfId="464"/>
    <cellStyle name="Accent5 2" xfId="1610"/>
    <cellStyle name="Accent5 2 2" xfId="3475"/>
    <cellStyle name="Accent5 3" xfId="1611"/>
    <cellStyle name="Accent5 3 2" xfId="3476"/>
    <cellStyle name="Accent5 4" xfId="2464"/>
    <cellStyle name="Accent5 4 2" xfId="1612"/>
    <cellStyle name="Accent5 5" xfId="2465"/>
    <cellStyle name="Accent5 5 2" xfId="1613"/>
    <cellStyle name="Accent5 6" xfId="1614"/>
    <cellStyle name="Accent5 7" xfId="2466"/>
    <cellStyle name="Accent5 8" xfId="2467"/>
    <cellStyle name="Accent5 9" xfId="2468"/>
    <cellStyle name="Accent6" xfId="42" builtinId="49" customBuiltin="1"/>
    <cellStyle name="Accent6 - 20%" xfId="469"/>
    <cellStyle name="Accent6 - 20% 2" xfId="1615"/>
    <cellStyle name="Accent6 - 40%" xfId="470"/>
    <cellStyle name="Accent6 - 40% 2" xfId="1616"/>
    <cellStyle name="Accent6 - 60%" xfId="471"/>
    <cellStyle name="Accent6 - 60% 2" xfId="1617"/>
    <cellStyle name="Accent6 10" xfId="2469"/>
    <cellStyle name="Accent6 11" xfId="2470"/>
    <cellStyle name="Accent6 12" xfId="2471"/>
    <cellStyle name="Accent6 13" xfId="2472"/>
    <cellStyle name="Accent6 14" xfId="2473"/>
    <cellStyle name="Accent6 15" xfId="468"/>
    <cellStyle name="Accent6 2" xfId="1618"/>
    <cellStyle name="Accent6 2 2" xfId="3477"/>
    <cellStyle name="Accent6 3" xfId="1619"/>
    <cellStyle name="Accent6 3 2" xfId="3478"/>
    <cellStyle name="Accent6 4" xfId="2474"/>
    <cellStyle name="Accent6 4 2" xfId="1620"/>
    <cellStyle name="Accent6 5" xfId="2475"/>
    <cellStyle name="Accent6 5 2" xfId="1621"/>
    <cellStyle name="Accent6 6" xfId="1622"/>
    <cellStyle name="Accent6 7" xfId="2476"/>
    <cellStyle name="Accent6 8" xfId="2477"/>
    <cellStyle name="Accent6 9" xfId="2478"/>
    <cellStyle name="aff_guyan_1" xfId="1623"/>
    <cellStyle name="al_C-Cap intensity_pldt_guyan" xfId="1624"/>
    <cellStyle name="an" xfId="1418"/>
    <cellStyle name="Bad" xfId="43" builtinId="27" customBuiltin="1"/>
    <cellStyle name="Bad 10" xfId="2479"/>
    <cellStyle name="Bad 11" xfId="2480"/>
    <cellStyle name="Bad 12" xfId="2481"/>
    <cellStyle name="Bad 13" xfId="2482"/>
    <cellStyle name="Bad 14" xfId="2483"/>
    <cellStyle name="Bad 15" xfId="472"/>
    <cellStyle name="Bad 2" xfId="1408"/>
    <cellStyle name="Bad 2 2" xfId="3479"/>
    <cellStyle name="Bad 2 3" xfId="1625"/>
    <cellStyle name="Bad 3" xfId="1626"/>
    <cellStyle name="Bad 3 2" xfId="3480"/>
    <cellStyle name="Bad 4" xfId="2484"/>
    <cellStyle name="Bad 4 2" xfId="1627"/>
    <cellStyle name="Bad 5" xfId="2485"/>
    <cellStyle name="Bad 5 2" xfId="1628"/>
    <cellStyle name="Bad 6" xfId="1629"/>
    <cellStyle name="Bad 7" xfId="2486"/>
    <cellStyle name="Bad 8" xfId="2487"/>
    <cellStyle name="Bad 9" xfId="2488"/>
    <cellStyle name="b_xd9f4_ðഖb_xda20_" xfId="1630"/>
    <cellStyle name="Best" xfId="348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/>
    <cellStyle name="Body" xfId="1632"/>
    <cellStyle name="Body 2" xfId="2489"/>
    <cellStyle name="bïెb_xd904_ïౖb_xd92c_ï౦b_xd974_ï౶b_xd9b4_ïಆb_xda14_ïಖbïದbïಶbïೆbïೖbï೦b_xda4c_ï೶b_xda90_ïആb_xdac8_" xfId="1633"/>
    <cellStyle name="b妰ð%Normal_Cht-Cum Real Opr Cf_pldt_guyan" xfId="1419"/>
    <cellStyle name="b訔Ş㙖b詐Ş㙦b誐Ş㙶b諘Ş㚆bꘈŞ㚖bꙐŞ㚦bꙸŞ㚶bꚬٸ!Normal_C-Cap intensity_pldt_guyan" xfId="1634"/>
    <cellStyle name="b_xd878_ïൖbï൦bï൶bïආbïඖbïඦb_xd8b8_ïබb_xd928_ïෆb_xd958_ïූb_xd98c_ï෦b_xd9a8_ï෶bïฆbïถbïฦbïึbïๆb_xd9cc_ï๖b_xd9f4_" xfId="1635"/>
    <cellStyle name="Calc Currency (0)" xfId="1636"/>
    <cellStyle name="Calc Currency (2)" xfId="1637"/>
    <cellStyle name="Calc Percent (0)" xfId="1638"/>
    <cellStyle name="Calc Percent (1)" xfId="1639"/>
    <cellStyle name="Calc Percent (2)" xfId="1640"/>
    <cellStyle name="Calc Units (0)" xfId="1641"/>
    <cellStyle name="Calc Units (1)" xfId="1642"/>
    <cellStyle name="Calc Units (2)" xfId="1643"/>
    <cellStyle name="Calculation" xfId="44" builtinId="22" customBuiltin="1"/>
    <cellStyle name="Calculation 10" xfId="2490"/>
    <cellStyle name="Calculation 11" xfId="2491"/>
    <cellStyle name="Calculation 12" xfId="2492"/>
    <cellStyle name="Calculation 13" xfId="2493"/>
    <cellStyle name="Calculation 14" xfId="2494"/>
    <cellStyle name="Calculation 15" xfId="473"/>
    <cellStyle name="Calculation 2" xfId="1644"/>
    <cellStyle name="Calculation 2 2" xfId="2495"/>
    <cellStyle name="Calculation 2 3" xfId="3482"/>
    <cellStyle name="Calculation 3" xfId="1645"/>
    <cellStyle name="Calculation 3 2" xfId="3483"/>
    <cellStyle name="Calculation 4" xfId="2496"/>
    <cellStyle name="Calculation 4 2" xfId="1646"/>
    <cellStyle name="Calculation 5" xfId="2497"/>
    <cellStyle name="Calculation 5 2" xfId="1647"/>
    <cellStyle name="Calculation 6" xfId="1648"/>
    <cellStyle name="Calculation 7" xfId="2498"/>
    <cellStyle name="Calculation 8" xfId="2499"/>
    <cellStyle name="Calculation 9" xfId="2500"/>
    <cellStyle name="Charles" xfId="3484"/>
    <cellStyle name="Check Cell" xfId="45" builtinId="23" customBuiltin="1"/>
    <cellStyle name="Check Cell 10" xfId="2501"/>
    <cellStyle name="Check Cell 11" xfId="2502"/>
    <cellStyle name="Check Cell 12" xfId="2503"/>
    <cellStyle name="Check Cell 13" xfId="2504"/>
    <cellStyle name="Check Cell 14" xfId="2505"/>
    <cellStyle name="Check Cell 15" xfId="474"/>
    <cellStyle name="Check Cell 2" xfId="1649"/>
    <cellStyle name="Check Cell 2 2" xfId="3485"/>
    <cellStyle name="Check Cell 3" xfId="1650"/>
    <cellStyle name="Check Cell 3 2" xfId="3486"/>
    <cellStyle name="Check Cell 4" xfId="2506"/>
    <cellStyle name="Check Cell 4 2" xfId="1651"/>
    <cellStyle name="Check Cell 5" xfId="2507"/>
    <cellStyle name="Check Cell 5 2" xfId="1652"/>
    <cellStyle name="Check Cell 6" xfId="1653"/>
    <cellStyle name="Check Cell 7" xfId="2508"/>
    <cellStyle name="Check Cell 8" xfId="2509"/>
    <cellStyle name="Check Cell 9" xfId="2510"/>
    <cellStyle name="Comma" xfId="46" builtinId="3" customBuiltin="1"/>
    <cellStyle name="Comma  - Style1" xfId="476"/>
    <cellStyle name="Comma  - Style1 2" xfId="2511"/>
    <cellStyle name="Comma  - Style1 3" xfId="1654"/>
    <cellStyle name="Comma  - Style2" xfId="477"/>
    <cellStyle name="Comma  - Style2 2" xfId="2512"/>
    <cellStyle name="Comma  - Style3" xfId="478"/>
    <cellStyle name="Comma  - Style3 2" xfId="2513"/>
    <cellStyle name="Comma  - Style4" xfId="479"/>
    <cellStyle name="Comma  - Style4 2" xfId="2514"/>
    <cellStyle name="Comma  - Style5" xfId="480"/>
    <cellStyle name="Comma  - Style5 2" xfId="2515"/>
    <cellStyle name="Comma  - Style6" xfId="481"/>
    <cellStyle name="Comma  - Style6 2" xfId="2516"/>
    <cellStyle name="Comma  - Style7" xfId="482"/>
    <cellStyle name="Comma  - Style7 2" xfId="2517"/>
    <cellStyle name="Comma  - Style8" xfId="483"/>
    <cellStyle name="Comma  - Style8 2" xfId="2518"/>
    <cellStyle name="Comma [00]" xfId="1655"/>
    <cellStyle name="Comma 10" xfId="484"/>
    <cellStyle name="Comma 10 10" xfId="134"/>
    <cellStyle name="Comma 10 10 2" xfId="1656"/>
    <cellStyle name="Comma 10 12" xfId="203"/>
    <cellStyle name="Comma 10 2" xfId="485"/>
    <cellStyle name="Comma 10 2 2" xfId="2519"/>
    <cellStyle name="Comma 10 2 2 2" xfId="3488"/>
    <cellStyle name="Comma 10 2 3" xfId="2520"/>
    <cellStyle name="Comma 10 2 4" xfId="1657"/>
    <cellStyle name="Comma 10 3" xfId="486"/>
    <cellStyle name="Comma 10 3 2" xfId="2120"/>
    <cellStyle name="Comma 10 3 2 2" xfId="3490"/>
    <cellStyle name="Comma 10 3 3" xfId="3489"/>
    <cellStyle name="Comma 10 3 4" xfId="1658"/>
    <cellStyle name="Comma 10 4" xfId="487"/>
    <cellStyle name="Comma 10 4 2" xfId="2521"/>
    <cellStyle name="Comma 10 5" xfId="2522"/>
    <cellStyle name="Comma 10 6" xfId="2523"/>
    <cellStyle name="Comma 10 7" xfId="2524"/>
    <cellStyle name="Comma 10 8" xfId="2525"/>
    <cellStyle name="Comma 10 9" xfId="2526"/>
    <cellStyle name="Comma 10_ING TCMF LEAD 10" xfId="2527"/>
    <cellStyle name="Comma 102 2" xfId="185"/>
    <cellStyle name="Comma 11" xfId="488"/>
    <cellStyle name="Comma 11 10" xfId="3491"/>
    <cellStyle name="Comma 11 11" xfId="1659"/>
    <cellStyle name="Comma 11 17 2" xfId="141"/>
    <cellStyle name="Comma 11 17 2 2" xfId="202"/>
    <cellStyle name="Comma 11 17 2 2 2" xfId="215"/>
    <cellStyle name="Comma 11 17 2 3" xfId="222"/>
    <cellStyle name="Comma 11 2" xfId="489"/>
    <cellStyle name="Comma 11 2 2" xfId="2528"/>
    <cellStyle name="Comma 11 2 3" xfId="1660"/>
    <cellStyle name="Comma 11 3" xfId="490"/>
    <cellStyle name="Comma 11 3 2" xfId="2529"/>
    <cellStyle name="Comma 11 4" xfId="491"/>
    <cellStyle name="Comma 11 4 2" xfId="2530"/>
    <cellStyle name="Comma 11 5" xfId="2531"/>
    <cellStyle name="Comma 11 6" xfId="2532"/>
    <cellStyle name="Comma 11 7" xfId="2533"/>
    <cellStyle name="Comma 11 8" xfId="2534"/>
    <cellStyle name="Comma 11 9" xfId="2535"/>
    <cellStyle name="Comma 12" xfId="492"/>
    <cellStyle name="Comma 12 10" xfId="3492"/>
    <cellStyle name="Comma 12 11" xfId="1661"/>
    <cellStyle name="Comma 12 2" xfId="493"/>
    <cellStyle name="Comma 12 2 2" xfId="1662"/>
    <cellStyle name="Comma 12 3" xfId="494"/>
    <cellStyle name="Comma 12 3 2" xfId="2536"/>
    <cellStyle name="Comma 12 4" xfId="495"/>
    <cellStyle name="Comma 12 4 2" xfId="2537"/>
    <cellStyle name="Comma 12 5" xfId="496"/>
    <cellStyle name="Comma 12 5 2" xfId="2538"/>
    <cellStyle name="Comma 12 6" xfId="2539"/>
    <cellStyle name="Comma 12 7" xfId="2540"/>
    <cellStyle name="Comma 12 8" xfId="2541"/>
    <cellStyle name="Comma 12 9" xfId="2542"/>
    <cellStyle name="Comma 12_Detail_ Inf_Dec 10 " xfId="497"/>
    <cellStyle name="Comma 13" xfId="498"/>
    <cellStyle name="Comma 13 10" xfId="1663"/>
    <cellStyle name="Comma 13 2" xfId="499"/>
    <cellStyle name="Comma 13 2 2" xfId="2544"/>
    <cellStyle name="Comma 13 2 3" xfId="3493"/>
    <cellStyle name="Comma 13 2 4" xfId="2543"/>
    <cellStyle name="Comma 13 3" xfId="500"/>
    <cellStyle name="Comma 13 3 2" xfId="2545"/>
    <cellStyle name="Comma 13 4" xfId="2546"/>
    <cellStyle name="Comma 13 5" xfId="2547"/>
    <cellStyle name="Comma 13 6" xfId="2548"/>
    <cellStyle name="Comma 13 7" xfId="2549"/>
    <cellStyle name="Comma 13 8" xfId="2550"/>
    <cellStyle name="Comma 13 9" xfId="2551"/>
    <cellStyle name="Comma 13_CPI_Y'52_TOP_GG 1" xfId="501"/>
    <cellStyle name="Comma 132 16 2" xfId="138"/>
    <cellStyle name="Comma 132 16 2 2" xfId="200"/>
    <cellStyle name="Comma 132 16 2 2 2" xfId="273"/>
    <cellStyle name="Comma 132 16 2 3" xfId="219"/>
    <cellStyle name="Comma 132 2" xfId="174"/>
    <cellStyle name="Comma 132 2 2" xfId="148"/>
    <cellStyle name="Comma 132 2 2 11" xfId="180"/>
    <cellStyle name="Comma 132 2 2 11 2" xfId="208"/>
    <cellStyle name="Comma 132 2 2 2" xfId="227"/>
    <cellStyle name="Comma 132 4" xfId="146"/>
    <cellStyle name="Comma 132 4 2" xfId="225"/>
    <cellStyle name="Comma 132 4 4" xfId="187"/>
    <cellStyle name="Comma 132 4 4 2" xfId="243"/>
    <cellStyle name="Comma 132 5" xfId="173"/>
    <cellStyle name="Comma 132 5 2" xfId="241"/>
    <cellStyle name="Comma 132 5 4" xfId="199"/>
    <cellStyle name="Comma 132 5 4 2" xfId="279"/>
    <cellStyle name="Comma 132 7 17 2" xfId="140"/>
    <cellStyle name="Comma 132 7 17 2 2" xfId="201"/>
    <cellStyle name="Comma 132 7 17 2 2 2" xfId="269"/>
    <cellStyle name="Comma 132 7 17 2 3" xfId="221"/>
    <cellStyle name="Comma 132 7 2" xfId="157"/>
    <cellStyle name="Comma 132 7 2 14" xfId="176"/>
    <cellStyle name="Comma 132 7 2 14 2" xfId="224"/>
    <cellStyle name="Comma 132 7 2 15 2" xfId="158"/>
    <cellStyle name="Comma 132 7 2 15 2 2" xfId="233"/>
    <cellStyle name="Comma 132 7 2 2" xfId="232"/>
    <cellStyle name="Comma 14" xfId="143"/>
    <cellStyle name="Comma 14 2" xfId="503"/>
    <cellStyle name="Comma 14 2 2" xfId="2552"/>
    <cellStyle name="Comma 14 3" xfId="1664"/>
    <cellStyle name="Comma 14 4" xfId="502"/>
    <cellStyle name="Comma 142 2" xfId="147"/>
    <cellStyle name="Comma 142 2 11" xfId="179"/>
    <cellStyle name="Comma 142 2 11 2" xfId="210"/>
    <cellStyle name="Comma 142 2 2" xfId="226"/>
    <cellStyle name="Comma 15" xfId="504"/>
    <cellStyle name="Comma 15 2" xfId="184"/>
    <cellStyle name="Comma 15 2 2" xfId="2553"/>
    <cellStyle name="Comma 15 3" xfId="505"/>
    <cellStyle name="Comma 15 3 2" xfId="3494"/>
    <cellStyle name="Comma 15 4" xfId="1665"/>
    <cellStyle name="Comma 15_ASTC Q1'56 up" xfId="506"/>
    <cellStyle name="Comma 16" xfId="507"/>
    <cellStyle name="Comma 16 2" xfId="508"/>
    <cellStyle name="Comma 16 2 2" xfId="2554"/>
    <cellStyle name="Comma 16 3" xfId="1666"/>
    <cellStyle name="Comma 16_130017-B1  โปรแกรมคอมพิวเตอร์ CPI_Q409" xfId="509"/>
    <cellStyle name="Comma 17" xfId="510"/>
    <cellStyle name="Comma 17 2" xfId="2555"/>
    <cellStyle name="Comma 17 2 2" xfId="3496"/>
    <cellStyle name="Comma 17 3" xfId="3495"/>
    <cellStyle name="Comma 17 4" xfId="1667"/>
    <cellStyle name="Comma 18" xfId="511"/>
    <cellStyle name="Comma 18 2" xfId="512"/>
    <cellStyle name="Comma 18 2 2" xfId="3498"/>
    <cellStyle name="Comma 18 2 3" xfId="2556"/>
    <cellStyle name="Comma 18 3" xfId="513"/>
    <cellStyle name="Comma 18 3 2" xfId="3497"/>
    <cellStyle name="Comma 18 4" xfId="514"/>
    <cellStyle name="Comma 18 5" xfId="1668"/>
    <cellStyle name="Comma 18_130017-B1 โปรแกรมคอมพิวเตอร์ CPI_Q1'10" xfId="515"/>
    <cellStyle name="Comma 19" xfId="516"/>
    <cellStyle name="Comma 19 2" xfId="2557"/>
    <cellStyle name="Comma 19 2 2" xfId="3500"/>
    <cellStyle name="Comma 19 3" xfId="2558"/>
    <cellStyle name="Comma 19 4" xfId="3499"/>
    <cellStyle name="Comma 19 5" xfId="1669"/>
    <cellStyle name="Comma 19_ING TCMF LEAD 10" xfId="2559"/>
    <cellStyle name="Comma 2" xfId="47"/>
    <cellStyle name="Comma 2 10" xfId="518"/>
    <cellStyle name="Comma 2 10 2" xfId="133"/>
    <cellStyle name="Comma 2 10 2 2" xfId="2560"/>
    <cellStyle name="Comma 2 105" xfId="190"/>
    <cellStyle name="Comma 2 11" xfId="519"/>
    <cellStyle name="Comma 2 11 2" xfId="2561"/>
    <cellStyle name="Comma 2 12" xfId="520"/>
    <cellStyle name="Comma 2 12 2" xfId="2562"/>
    <cellStyle name="Comma 2 13" xfId="521"/>
    <cellStyle name="Comma 2 13 2" xfId="2563"/>
    <cellStyle name="Comma 2 14" xfId="522"/>
    <cellStyle name="Comma 2 14 2" xfId="2564"/>
    <cellStyle name="Comma 2 15" xfId="523"/>
    <cellStyle name="Comma 2 15 2" xfId="2565"/>
    <cellStyle name="Comma 2 16" xfId="524"/>
    <cellStyle name="Comma 2 16 2" xfId="2566"/>
    <cellStyle name="Comma 2 17" xfId="525"/>
    <cellStyle name="Comma 2 17 2" xfId="2567"/>
    <cellStyle name="Comma 2 18" xfId="526"/>
    <cellStyle name="Comma 2 18 2" xfId="2568"/>
    <cellStyle name="Comma 2 19" xfId="527"/>
    <cellStyle name="Comma 2 19 2" xfId="2569"/>
    <cellStyle name="Comma 2 2" xfId="48"/>
    <cellStyle name="Comma 2 2 10" xfId="181"/>
    <cellStyle name="Comma 2 2 10 2" xfId="2570"/>
    <cellStyle name="Comma 2 2 10 3" xfId="529"/>
    <cellStyle name="Comma 2 2 10 7" xfId="131"/>
    <cellStyle name="Comma 2 2 11" xfId="530"/>
    <cellStyle name="Comma 2 2 11 2" xfId="2571"/>
    <cellStyle name="Comma 2 2 12" xfId="531"/>
    <cellStyle name="Comma 2 2 12 2" xfId="3501"/>
    <cellStyle name="Comma 2 2 13" xfId="532"/>
    <cellStyle name="Comma 2 2 14" xfId="533"/>
    <cellStyle name="Comma 2 2 15" xfId="534"/>
    <cellStyle name="Comma 2 2 16" xfId="535"/>
    <cellStyle name="Comma 2 2 17" xfId="536"/>
    <cellStyle name="Comma 2 2 18" xfId="537"/>
    <cellStyle name="Comma 2 2 19" xfId="538"/>
    <cellStyle name="Comma 2 2 2" xfId="164"/>
    <cellStyle name="Comma 2 2 2 10" xfId="3502"/>
    <cellStyle name="Comma 2 2 2 11" xfId="1670"/>
    <cellStyle name="Comma 2 2 2 12" xfId="539"/>
    <cellStyle name="Comma 2 2 2 2" xfId="237"/>
    <cellStyle name="Comma 2 2 2 2 2" xfId="3503"/>
    <cellStyle name="Comma 2 2 2 2 3" xfId="540"/>
    <cellStyle name="Comma 2 2 2 21" xfId="195"/>
    <cellStyle name="Comma 2 2 2 21 2" xfId="250"/>
    <cellStyle name="Comma 2 2 2 3" xfId="2572"/>
    <cellStyle name="Comma 2 2 2 4" xfId="2573"/>
    <cellStyle name="Comma 2 2 2 5" xfId="2574"/>
    <cellStyle name="Comma 2 2 2 6" xfId="2575"/>
    <cellStyle name="Comma 2 2 2 7" xfId="2576"/>
    <cellStyle name="Comma 2 2 2 8" xfId="2577"/>
    <cellStyle name="Comma 2 2 2 9" xfId="2578"/>
    <cellStyle name="Comma 2 2 2_A1- Q3'10" xfId="2579"/>
    <cellStyle name="Comma 2 2 20" xfId="541"/>
    <cellStyle name="Comma 2 2 21" xfId="542"/>
    <cellStyle name="Comma 2 2 22" xfId="543"/>
    <cellStyle name="Comma 2 2 23" xfId="544"/>
    <cellStyle name="Comma 2 2 24" xfId="545"/>
    <cellStyle name="Comma 2 2 25" xfId="546"/>
    <cellStyle name="Comma 2 2 26" xfId="547"/>
    <cellStyle name="Comma 2 2 27" xfId="548"/>
    <cellStyle name="Comma 2 2 28" xfId="549"/>
    <cellStyle name="Comma 2 2 29" xfId="550"/>
    <cellStyle name="Comma 2 2 3" xfId="124"/>
    <cellStyle name="Comma 2 2 3 2" xfId="49"/>
    <cellStyle name="Comma 2 2 3 2 2" xfId="3504"/>
    <cellStyle name="Comma 2 2 3 3" xfId="1671"/>
    <cellStyle name="Comma 2 2 3 4" xfId="551"/>
    <cellStyle name="Comma 2 2 30" xfId="552"/>
    <cellStyle name="Comma 2 2 31" xfId="553"/>
    <cellStyle name="Comma 2 2 32" xfId="554"/>
    <cellStyle name="Comma 2 2 33" xfId="555"/>
    <cellStyle name="Comma 2 2 34" xfId="556"/>
    <cellStyle name="Comma 2 2 35" xfId="557"/>
    <cellStyle name="Comma 2 2 36" xfId="558"/>
    <cellStyle name="Comma 2 2 37" xfId="559"/>
    <cellStyle name="Comma 2 2 38" xfId="560"/>
    <cellStyle name="Comma 2 2 39" xfId="561"/>
    <cellStyle name="Comma 2 2 4" xfId="562"/>
    <cellStyle name="Comma 2 2 4 2" xfId="1672"/>
    <cellStyle name="Comma 2 2 40" xfId="563"/>
    <cellStyle name="Comma 2 2 41" xfId="564"/>
    <cellStyle name="Comma 2 2 42" xfId="565"/>
    <cellStyle name="Comma 2 2 43" xfId="566"/>
    <cellStyle name="Comma 2 2 44" xfId="567"/>
    <cellStyle name="Comma 2 2 45" xfId="568"/>
    <cellStyle name="Comma 2 2 46" xfId="569"/>
    <cellStyle name="Comma 2 2 47" xfId="570"/>
    <cellStyle name="Comma 2 2 48" xfId="571"/>
    <cellStyle name="Comma 2 2 49" xfId="572"/>
    <cellStyle name="Comma 2 2 5" xfId="573"/>
    <cellStyle name="Comma 2 2 5 2" xfId="2580"/>
    <cellStyle name="Comma 2 2 50" xfId="574"/>
    <cellStyle name="Comma 2 2 51" xfId="575"/>
    <cellStyle name="Comma 2 2 52" xfId="576"/>
    <cellStyle name="Comma 2 2 53" xfId="577"/>
    <cellStyle name="Comma 2 2 54" xfId="578"/>
    <cellStyle name="Comma 2 2 55" xfId="579"/>
    <cellStyle name="Comma 2 2 56" xfId="580"/>
    <cellStyle name="Comma 2 2 57" xfId="581"/>
    <cellStyle name="Comma 2 2 58" xfId="582"/>
    <cellStyle name="Comma 2 2 59" xfId="1421"/>
    <cellStyle name="Comma 2 2 6" xfId="583"/>
    <cellStyle name="Comma 2 2 6 2" xfId="2581"/>
    <cellStyle name="Comma 2 2 60" xfId="528"/>
    <cellStyle name="Comma 2 2 7" xfId="584"/>
    <cellStyle name="Comma 2 2 7 2" xfId="2582"/>
    <cellStyle name="Comma 2 2 8" xfId="585"/>
    <cellStyle name="Comma 2 2 8 2" xfId="2583"/>
    <cellStyle name="Comma 2 2 9" xfId="586"/>
    <cellStyle name="Comma 2 2 9 2" xfId="2584"/>
    <cellStyle name="Comma 2 2_GL-Detail-MESCO,2011" xfId="2585"/>
    <cellStyle name="Comma 2 20" xfId="587"/>
    <cellStyle name="Comma 2 20 2" xfId="2586"/>
    <cellStyle name="Comma 2 21" xfId="588"/>
    <cellStyle name="Comma 2 21 2" xfId="2587"/>
    <cellStyle name="Comma 2 22" xfId="589"/>
    <cellStyle name="Comma 2 22 2" xfId="2588"/>
    <cellStyle name="Comma 2 23" xfId="590"/>
    <cellStyle name="Comma 2 23 2" xfId="2589"/>
    <cellStyle name="Comma 2 24" xfId="591"/>
    <cellStyle name="Comma 2 24 2" xfId="3716"/>
    <cellStyle name="Comma 2 25" xfId="592"/>
    <cellStyle name="Comma 2 26" xfId="593"/>
    <cellStyle name="Comma 2 27" xfId="594"/>
    <cellStyle name="Comma 2 28" xfId="595"/>
    <cellStyle name="Comma 2 29" xfId="596"/>
    <cellStyle name="Comma 2 3" xfId="50"/>
    <cellStyle name="Comma 2 3 13" xfId="178"/>
    <cellStyle name="Comma 2 3 13 2" xfId="132"/>
    <cellStyle name="Comma 2 3 2" xfId="598"/>
    <cellStyle name="Comma 2 3 2 2" xfId="1674"/>
    <cellStyle name="Comma 2 3 3" xfId="1673"/>
    <cellStyle name="Comma 2 3 4" xfId="597"/>
    <cellStyle name="Comma 2 30" xfId="599"/>
    <cellStyle name="Comma 2 31" xfId="600"/>
    <cellStyle name="Comma 2 32" xfId="601"/>
    <cellStyle name="Comma 2 33" xfId="602"/>
    <cellStyle name="Comma 2 34" xfId="603"/>
    <cellStyle name="Comma 2 35" xfId="604"/>
    <cellStyle name="Comma 2 36" xfId="605"/>
    <cellStyle name="Comma 2 37" xfId="606"/>
    <cellStyle name="Comma 2 38" xfId="607"/>
    <cellStyle name="Comma 2 39" xfId="608"/>
    <cellStyle name="Comma 2 4" xfId="51"/>
    <cellStyle name="Comma 2 4 10" xfId="2590"/>
    <cellStyle name="Comma 2 4 11" xfId="3505"/>
    <cellStyle name="Comma 2 4 12" xfId="609"/>
    <cellStyle name="Comma 2 4 2" xfId="1675"/>
    <cellStyle name="Comma 2 4 3" xfId="2591"/>
    <cellStyle name="Comma 2 4 4" xfId="2592"/>
    <cellStyle name="Comma 2 4 5" xfId="2593"/>
    <cellStyle name="Comma 2 4 6" xfId="2594"/>
    <cellStyle name="Comma 2 4 7" xfId="2595"/>
    <cellStyle name="Comma 2 4 8" xfId="2596"/>
    <cellStyle name="Comma 2 4 9" xfId="2597"/>
    <cellStyle name="Comma 2 40" xfId="610"/>
    <cellStyle name="Comma 2 41" xfId="611"/>
    <cellStyle name="Comma 2 42" xfId="612"/>
    <cellStyle name="Comma 2 43" xfId="613"/>
    <cellStyle name="Comma 2 44" xfId="614"/>
    <cellStyle name="Comma 2 45" xfId="615"/>
    <cellStyle name="Comma 2 46" xfId="616"/>
    <cellStyle name="Comma 2 47" xfId="617"/>
    <cellStyle name="Comma 2 48" xfId="618"/>
    <cellStyle name="Comma 2 49" xfId="619"/>
    <cellStyle name="Comma 2 5" xfId="108"/>
    <cellStyle name="Comma 2 5 2" xfId="2598"/>
    <cellStyle name="Comma 2 5 3" xfId="3506"/>
    <cellStyle name="Comma 2 5 4" xfId="1676"/>
    <cellStyle name="Comma 2 5 5" xfId="620"/>
    <cellStyle name="Comma 2 50" xfId="621"/>
    <cellStyle name="Comma 2 51" xfId="622"/>
    <cellStyle name="Comma 2 52" xfId="623"/>
    <cellStyle name="Comma 2 53" xfId="624"/>
    <cellStyle name="Comma 2 54" xfId="625"/>
    <cellStyle name="Comma 2 55" xfId="626"/>
    <cellStyle name="Comma 2 56" xfId="627"/>
    <cellStyle name="Comma 2 57" xfId="628"/>
    <cellStyle name="Comma 2 58" xfId="629"/>
    <cellStyle name="Comma 2 59" xfId="630"/>
    <cellStyle name="Comma 2 6" xfId="113"/>
    <cellStyle name="Comma 2 6 2" xfId="2599"/>
    <cellStyle name="Comma 2 6 3" xfId="3507"/>
    <cellStyle name="Comma 2 6 4" xfId="2114"/>
    <cellStyle name="Comma 2 6 5" xfId="631"/>
    <cellStyle name="Comma 2 60" xfId="632"/>
    <cellStyle name="Comma 2 61" xfId="633"/>
    <cellStyle name="Comma 2 62" xfId="634"/>
    <cellStyle name="Comma 2 63" xfId="517"/>
    <cellStyle name="Comma 2 64" xfId="270"/>
    <cellStyle name="Comma 2 65" xfId="3755"/>
    <cellStyle name="Comma 2 7" xfId="205"/>
    <cellStyle name="Comma 2 7 2" xfId="2601"/>
    <cellStyle name="Comma 2 7 3" xfId="2600"/>
    <cellStyle name="Comma 2 7 4" xfId="635"/>
    <cellStyle name="Comma 2 8" xfId="636"/>
    <cellStyle name="Comma 2 8 2" xfId="2603"/>
    <cellStyle name="Comma 2 8 3" xfId="2602"/>
    <cellStyle name="Comma 2 9" xfId="637"/>
    <cellStyle name="Comma 2 9 2" xfId="2605"/>
    <cellStyle name="Comma 2 9 3" xfId="2604"/>
    <cellStyle name="Comma 2_1. ความรู้ทางธุรกิจ_ASTC" xfId="638"/>
    <cellStyle name="Comma 20" xfId="639"/>
    <cellStyle name="Comma 20 2" xfId="2606"/>
    <cellStyle name="Comma 20 3" xfId="2607"/>
    <cellStyle name="Comma 20 4" xfId="1677"/>
    <cellStyle name="Comma 21" xfId="640"/>
    <cellStyle name="Comma 21 2" xfId="1679"/>
    <cellStyle name="Comma 21 3" xfId="3508"/>
    <cellStyle name="Comma 21 4" xfId="1678"/>
    <cellStyle name="Comma 21_TCC_WP_04'52" xfId="1680"/>
    <cellStyle name="Comma 22" xfId="641"/>
    <cellStyle name="Comma 22 2" xfId="642"/>
    <cellStyle name="Comma 22 2 2" xfId="2608"/>
    <cellStyle name="Comma 23" xfId="643"/>
    <cellStyle name="Comma 23 2" xfId="1682"/>
    <cellStyle name="Comma 23 3" xfId="1681"/>
    <cellStyle name="Comma 24" xfId="644"/>
    <cellStyle name="Comma 24 2" xfId="1684"/>
    <cellStyle name="Comma 24 3" xfId="2609"/>
    <cellStyle name="Comma 24 4" xfId="1683"/>
    <cellStyle name="Comma 25" xfId="645"/>
    <cellStyle name="Comma 25 2" xfId="2610"/>
    <cellStyle name="Comma 25 3" xfId="2611"/>
    <cellStyle name="Comma 25 4" xfId="1685"/>
    <cellStyle name="Comma 26" xfId="646"/>
    <cellStyle name="Comma 26 2" xfId="2612"/>
    <cellStyle name="Comma 26 3" xfId="1686"/>
    <cellStyle name="Comma 27" xfId="647"/>
    <cellStyle name="Comma 27 2" xfId="1688"/>
    <cellStyle name="Comma 27 3" xfId="2613"/>
    <cellStyle name="Comma 27 4" xfId="2614"/>
    <cellStyle name="Comma 27 5" xfId="1687"/>
    <cellStyle name="Comma 27_WP ASP Q3'53" xfId="2615"/>
    <cellStyle name="Comma 28" xfId="648"/>
    <cellStyle name="Comma 28 2" xfId="2616"/>
    <cellStyle name="Comma 28 3" xfId="2617"/>
    <cellStyle name="Comma 28 4" xfId="1689"/>
    <cellStyle name="Comma 28_WP ASP Q3'53" xfId="2618"/>
    <cellStyle name="Comma 29" xfId="649"/>
    <cellStyle name="Comma 29 2" xfId="2619"/>
    <cellStyle name="Comma 29 3" xfId="1690"/>
    <cellStyle name="Comma 3" xfId="52"/>
    <cellStyle name="Comma 3 10" xfId="2620"/>
    <cellStyle name="Comma 3 11" xfId="3400"/>
    <cellStyle name="Comma 3 12" xfId="650"/>
    <cellStyle name="Comma 3 13" xfId="245"/>
    <cellStyle name="Comma 3 17" xfId="188"/>
    <cellStyle name="Comma 3 2" xfId="53"/>
    <cellStyle name="Comma 3 2 2" xfId="192"/>
    <cellStyle name="Comma 3 2 2 2" xfId="2621"/>
    <cellStyle name="Comma 3 2 2 3" xfId="652"/>
    <cellStyle name="Comma 3 2 3" xfId="2622"/>
    <cellStyle name="Comma 3 2 4" xfId="3509"/>
    <cellStyle name="Comma 3 2 5" xfId="1691"/>
    <cellStyle name="Comma 3 2 6" xfId="651"/>
    <cellStyle name="Comma 3 2_FAM GTEF_Lead 31.7.10" xfId="2623"/>
    <cellStyle name="Comma 3 3" xfId="54"/>
    <cellStyle name="Comma 3 3 2" xfId="55"/>
    <cellStyle name="Comma 3 3 2 2" xfId="2624"/>
    <cellStyle name="Comma 3 3 3" xfId="2625"/>
    <cellStyle name="Comma 3 3 4" xfId="3510"/>
    <cellStyle name="Comma 3 3 5" xfId="1692"/>
    <cellStyle name="Comma 3 3 6" xfId="653"/>
    <cellStyle name="Comma 3 4" xfId="114"/>
    <cellStyle name="Comma 3 4 2" xfId="2626"/>
    <cellStyle name="Comma 3 4 3" xfId="3511"/>
    <cellStyle name="Comma 3 4 4" xfId="1693"/>
    <cellStyle name="Comma 3 4 5" xfId="654"/>
    <cellStyle name="Comma 3 5" xfId="655"/>
    <cellStyle name="Comma 3 5 2" xfId="2628"/>
    <cellStyle name="Comma 3 5 3" xfId="3512"/>
    <cellStyle name="Comma 3 5 4" xfId="2627"/>
    <cellStyle name="Comma 3 6" xfId="1403"/>
    <cellStyle name="Comma 3 6 2" xfId="2630"/>
    <cellStyle name="Comma 3 6 3" xfId="2629"/>
    <cellStyle name="Comma 3 7" xfId="2631"/>
    <cellStyle name="Comma 3 7 2" xfId="2632"/>
    <cellStyle name="Comma 3 8" xfId="2633"/>
    <cellStyle name="Comma 3 9" xfId="2634"/>
    <cellStyle name="Comma 3_1. ความรู้ทางธุรกิจ_ASTC" xfId="656"/>
    <cellStyle name="Comma 30" xfId="657"/>
    <cellStyle name="Comma 30 2" xfId="2635"/>
    <cellStyle name="Comma 30 3" xfId="2636"/>
    <cellStyle name="Comma 30 4" xfId="1694"/>
    <cellStyle name="Comma 30_WP ASP Q3'53" xfId="2637"/>
    <cellStyle name="Comma 31" xfId="658"/>
    <cellStyle name="Comma 31 2" xfId="2638"/>
    <cellStyle name="Comma 31 3" xfId="1695"/>
    <cellStyle name="Comma 32" xfId="659"/>
    <cellStyle name="Comma 32 2" xfId="2639"/>
    <cellStyle name="Comma 32 3" xfId="1696"/>
    <cellStyle name="Comma 33" xfId="660"/>
    <cellStyle name="Comma 33 2" xfId="2640"/>
    <cellStyle name="Comma 34" xfId="661"/>
    <cellStyle name="Comma 34 2" xfId="2641"/>
    <cellStyle name="Comma 34 3" xfId="2642"/>
    <cellStyle name="Comma 34 4" xfId="1697"/>
    <cellStyle name="Comma 35" xfId="1393"/>
    <cellStyle name="Comma 35 2" xfId="1699"/>
    <cellStyle name="Comma 35 3" xfId="1698"/>
    <cellStyle name="Comma 36" xfId="1395"/>
    <cellStyle name="Comma 36 2" xfId="1700"/>
    <cellStyle name="Comma 37" xfId="1404"/>
    <cellStyle name="Comma 37 2" xfId="1701"/>
    <cellStyle name="Comma 38" xfId="1406"/>
    <cellStyle name="Comma 38 2" xfId="1702"/>
    <cellStyle name="Comma 39" xfId="1703"/>
    <cellStyle name="Comma 39 2" xfId="2643"/>
    <cellStyle name="Comma 4" xfId="56"/>
    <cellStyle name="Comma 4 10" xfId="191"/>
    <cellStyle name="Comma 4 10 2" xfId="3404"/>
    <cellStyle name="Comma 4 10 2 2 3" xfId="166"/>
    <cellStyle name="Comma 4 10 2 2 3 2" xfId="197"/>
    <cellStyle name="Comma 4 10 2 2 3 2 2" xfId="271"/>
    <cellStyle name="Comma 4 10 2 2 3 3" xfId="239"/>
    <cellStyle name="Comma 4 10 3" xfId="3403"/>
    <cellStyle name="Comma 4 11" xfId="3715"/>
    <cellStyle name="Comma 4 12" xfId="1422"/>
    <cellStyle name="Comma 4 13" xfId="662"/>
    <cellStyle name="Comma 4 2" xfId="123"/>
    <cellStyle name="Comma 4 2 2" xfId="664"/>
    <cellStyle name="Comma 4 2 2 10" xfId="167"/>
    <cellStyle name="Comma 4 2 2 2" xfId="2644"/>
    <cellStyle name="Comma 4 2 3" xfId="665"/>
    <cellStyle name="Comma 4 2 3 4" xfId="155"/>
    <cellStyle name="Comma 4 2 4" xfId="666"/>
    <cellStyle name="Comma 4 2 4 2" xfId="3513"/>
    <cellStyle name="Comma 4 2 5" xfId="663"/>
    <cellStyle name="Comma 4 2 7" xfId="145"/>
    <cellStyle name="Comma 4 3" xfId="667"/>
    <cellStyle name="Comma 4 3 2" xfId="2645"/>
    <cellStyle name="Comma 4 3 3" xfId="3514"/>
    <cellStyle name="Comma 4 3 3 2" xfId="163"/>
    <cellStyle name="Comma 4 3 4" xfId="172"/>
    <cellStyle name="Comma 4 3 4 10" xfId="198"/>
    <cellStyle name="Comma 4 3 4 10 2" xfId="236"/>
    <cellStyle name="Comma 4 3 4 2" xfId="240"/>
    <cellStyle name="Comma 4 3 4 3" xfId="1704"/>
    <cellStyle name="Comma 4 4" xfId="668"/>
    <cellStyle name="Comma 4 4 2" xfId="1705"/>
    <cellStyle name="Comma 4 5" xfId="125"/>
    <cellStyle name="Comma 4 5 2" xfId="669"/>
    <cellStyle name="Comma 4 52 6" xfId="150"/>
    <cellStyle name="Comma 4 52 6 2 2" xfId="159"/>
    <cellStyle name="Comma 4 6" xfId="670"/>
    <cellStyle name="Comma 4 6 2" xfId="2646"/>
    <cellStyle name="Comma 4 7" xfId="671"/>
    <cellStyle name="Comma 4 7 2" xfId="2647"/>
    <cellStyle name="Comma 4 8" xfId="2648"/>
    <cellStyle name="Comma 4 9" xfId="2649"/>
    <cellStyle name="Comma 4_ASTC Q1'56 up" xfId="672"/>
    <cellStyle name="Comma 40" xfId="1706"/>
    <cellStyle name="Comma 41" xfId="1707"/>
    <cellStyle name="Comma 41 2" xfId="2650"/>
    <cellStyle name="Comma 42" xfId="1708"/>
    <cellStyle name="Comma 43" xfId="2117"/>
    <cellStyle name="Comma 44" xfId="1709"/>
    <cellStyle name="Comma 45" xfId="2651"/>
    <cellStyle name="Comma 46" xfId="2652"/>
    <cellStyle name="Comma 47" xfId="2653"/>
    <cellStyle name="Comma 48" xfId="1710"/>
    <cellStyle name="Comma 49" xfId="2654"/>
    <cellStyle name="Comma 5" xfId="242"/>
    <cellStyle name="Comma 5 10" xfId="673"/>
    <cellStyle name="Comma 5 2" xfId="674"/>
    <cellStyle name="Comma 5 2 2" xfId="2655"/>
    <cellStyle name="Comma 5 2 2 2" xfId="3516"/>
    <cellStyle name="Comma 5 2 3" xfId="3515"/>
    <cellStyle name="Comma 5 2 4" xfId="1711"/>
    <cellStyle name="Comma 5 27 6 2" xfId="156"/>
    <cellStyle name="Comma 5 27 6 2 12" xfId="189"/>
    <cellStyle name="Comma 5 27 6 2 12 2" xfId="214"/>
    <cellStyle name="Comma 5 27 6 2 2" xfId="231"/>
    <cellStyle name="Comma 5 3" xfId="675"/>
    <cellStyle name="Comma 5 3 2" xfId="3518"/>
    <cellStyle name="Comma 5 3 3" xfId="3517"/>
    <cellStyle name="Comma 5 3 4" xfId="1712"/>
    <cellStyle name="Comma 5 4" xfId="676"/>
    <cellStyle name="Comma 5 4 2" xfId="3519"/>
    <cellStyle name="Comma 5 4 3" xfId="1713"/>
    <cellStyle name="Comma 5 5" xfId="677"/>
    <cellStyle name="Comma 5 5 2" xfId="2115"/>
    <cellStyle name="Comma 5 6" xfId="678"/>
    <cellStyle name="Comma 5 6 2" xfId="2656"/>
    <cellStyle name="Comma 5 7" xfId="2657"/>
    <cellStyle name="Comma 5 8" xfId="2658"/>
    <cellStyle name="Comma 5 9" xfId="2659"/>
    <cellStyle name="Comma 50" xfId="2660"/>
    <cellStyle name="Comma 51" xfId="2661"/>
    <cellStyle name="Comma 52" xfId="2662"/>
    <cellStyle name="Comma 53" xfId="2663"/>
    <cellStyle name="Comma 54" xfId="3399"/>
    <cellStyle name="Comma 55" xfId="3487"/>
    <cellStyle name="Comma 56" xfId="3679"/>
    <cellStyle name="Comma 57" xfId="3681"/>
    <cellStyle name="Comma 58" xfId="3678"/>
    <cellStyle name="Comma 59" xfId="3682"/>
    <cellStyle name="Comma 6" xfId="679"/>
    <cellStyle name="Comma 6 10" xfId="1423"/>
    <cellStyle name="Comma 6 2" xfId="680"/>
    <cellStyle name="Comma 6 2 2" xfId="1714"/>
    <cellStyle name="Comma 6 2 2 2" xfId="169"/>
    <cellStyle name="Comma 6 2 3" xfId="3520"/>
    <cellStyle name="Comma 6 2 4" xfId="1424"/>
    <cellStyle name="Comma 6 3" xfId="681"/>
    <cellStyle name="Comma 6 3 2" xfId="3521"/>
    <cellStyle name="Comma 6 3 3" xfId="1715"/>
    <cellStyle name="Comma 6 4" xfId="682"/>
    <cellStyle name="Comma 6 4 2" xfId="1716"/>
    <cellStyle name="Comma 6 5" xfId="683"/>
    <cellStyle name="Comma 6 5 2" xfId="2664"/>
    <cellStyle name="Comma 6 6" xfId="684"/>
    <cellStyle name="Comma 6 6 2" xfId="2665"/>
    <cellStyle name="Comma 6 7" xfId="2666"/>
    <cellStyle name="Comma 6 8" xfId="2667"/>
    <cellStyle name="Comma 6 9" xfId="2668"/>
    <cellStyle name="Comma 6_Book1" xfId="2669"/>
    <cellStyle name="Comma 60" xfId="3677"/>
    <cellStyle name="Comma 61" xfId="3683"/>
    <cellStyle name="Comma 62" xfId="3676"/>
    <cellStyle name="Comma 63" xfId="3607"/>
    <cellStyle name="Comma 64" xfId="3694"/>
    <cellStyle name="Comma 65" xfId="3693"/>
    <cellStyle name="Comma 66" xfId="3698"/>
    <cellStyle name="Comma 67" xfId="3701"/>
    <cellStyle name="Comma 68" xfId="3700"/>
    <cellStyle name="Comma 69" xfId="3702"/>
    <cellStyle name="Comma 7" xfId="685"/>
    <cellStyle name="Comma 7 10" xfId="1425"/>
    <cellStyle name="Comma 7 2" xfId="686"/>
    <cellStyle name="Comma 7 2 2" xfId="1718"/>
    <cellStyle name="Comma 7 2 2 2" xfId="3523"/>
    <cellStyle name="Comma 7 2 3" xfId="1719"/>
    <cellStyle name="Comma 7 2 4" xfId="1720"/>
    <cellStyle name="Comma 7 2 5" xfId="3522"/>
    <cellStyle name="Comma 7 2 6" xfId="1717"/>
    <cellStyle name="Comma 7 3" xfId="687"/>
    <cellStyle name="Comma 7 3 2" xfId="1722"/>
    <cellStyle name="Comma 7 3 3" xfId="1721"/>
    <cellStyle name="Comma 7 4" xfId="688"/>
    <cellStyle name="Comma 7 4 2" xfId="1723"/>
    <cellStyle name="Comma 7 5" xfId="2670"/>
    <cellStyle name="Comma 7 6" xfId="2671"/>
    <cellStyle name="Comma 7 7" xfId="2672"/>
    <cellStyle name="Comma 7 8" xfId="2673"/>
    <cellStyle name="Comma 7 9" xfId="2674"/>
    <cellStyle name="Comma 7_ING TCMF LEAD 10" xfId="2675"/>
    <cellStyle name="Comma 70" xfId="3699"/>
    <cellStyle name="Comma 71" xfId="3703"/>
    <cellStyle name="Comma 72" xfId="3709"/>
    <cellStyle name="Comma 73" xfId="3711"/>
    <cellStyle name="Comma 73 2" xfId="3717"/>
    <cellStyle name="Comma 74" xfId="3718"/>
    <cellStyle name="Comma 75" xfId="3721"/>
    <cellStyle name="Comma 76" xfId="3723"/>
    <cellStyle name="Comma 77" xfId="3725"/>
    <cellStyle name="Comma 78" xfId="3726"/>
    <cellStyle name="Comma 79" xfId="3728"/>
    <cellStyle name="Comma 8" xfId="689"/>
    <cellStyle name="Comma 8 10" xfId="1426"/>
    <cellStyle name="Comma 8 2" xfId="690"/>
    <cellStyle name="Comma 8 2 2" xfId="691"/>
    <cellStyle name="Comma 8 2 2 2" xfId="1725"/>
    <cellStyle name="Comma 8 2 3" xfId="1726"/>
    <cellStyle name="Comma 8 2 4" xfId="1727"/>
    <cellStyle name="Comma 8 2 5" xfId="1724"/>
    <cellStyle name="Comma 8 3" xfId="692"/>
    <cellStyle name="Comma 8 3 2" xfId="1729"/>
    <cellStyle name="Comma 8 3 3" xfId="1728"/>
    <cellStyle name="Comma 8 4" xfId="693"/>
    <cellStyle name="Comma 8 4 2" xfId="1730"/>
    <cellStyle name="Comma 8 5" xfId="2676"/>
    <cellStyle name="Comma 8 6" xfId="2677"/>
    <cellStyle name="Comma 8 7" xfId="2678"/>
    <cellStyle name="Comma 8 8" xfId="2679"/>
    <cellStyle name="Comma 8 9" xfId="2680"/>
    <cellStyle name="Comma 8_ASTC Q1'56 up" xfId="694"/>
    <cellStyle name="Comma 80" xfId="3731"/>
    <cellStyle name="Comma 81" xfId="3733"/>
    <cellStyle name="Comma 82" xfId="1420"/>
    <cellStyle name="Comma 83" xfId="475"/>
    <cellStyle name="Comma 9" xfId="695"/>
    <cellStyle name="Comma 9 10" xfId="1731"/>
    <cellStyle name="Comma 9 2" xfId="696"/>
    <cellStyle name="Comma 9 2 2" xfId="697"/>
    <cellStyle name="Comma 9 2 2 2" xfId="3525"/>
    <cellStyle name="Comma 9 2 2 3" xfId="2681"/>
    <cellStyle name="Comma 9 2 3" xfId="3524"/>
    <cellStyle name="Comma 9 2 4" xfId="1732"/>
    <cellStyle name="Comma 9 3" xfId="698"/>
    <cellStyle name="Comma 9 3 2" xfId="3526"/>
    <cellStyle name="Comma 9 3 3" xfId="2682"/>
    <cellStyle name="Comma 9 4" xfId="699"/>
    <cellStyle name="Comma 9 4 2" xfId="2683"/>
    <cellStyle name="Comma 9 5" xfId="2684"/>
    <cellStyle name="Comma 9 6" xfId="2685"/>
    <cellStyle name="Comma 9 7" xfId="2686"/>
    <cellStyle name="Comma 9 8" xfId="2687"/>
    <cellStyle name="Comma 9 9" xfId="2688"/>
    <cellStyle name="Comma 9_ASTC Q1'56 up" xfId="700"/>
    <cellStyle name="comma zerodec" xfId="701"/>
    <cellStyle name="comma zerodec 10" xfId="2689"/>
    <cellStyle name="comma zerodec 11" xfId="2690"/>
    <cellStyle name="comma zerodec 12" xfId="2691"/>
    <cellStyle name="comma zerodec 13" xfId="2692"/>
    <cellStyle name="comma zerodec 14" xfId="2693"/>
    <cellStyle name="comma zerodec 15" xfId="2694"/>
    <cellStyle name="comma zerodec 16" xfId="2695"/>
    <cellStyle name="comma zerodec 17" xfId="2696"/>
    <cellStyle name="comma zerodec 18" xfId="2697"/>
    <cellStyle name="comma zerodec 19" xfId="2698"/>
    <cellStyle name="comma zerodec 2" xfId="702"/>
    <cellStyle name="comma zerodec 2 2" xfId="1735"/>
    <cellStyle name="comma zerodec 2 2 2" xfId="3528"/>
    <cellStyle name="comma zerodec 2 3" xfId="1736"/>
    <cellStyle name="comma zerodec 2 4" xfId="2699"/>
    <cellStyle name="comma zerodec 2 5" xfId="3527"/>
    <cellStyle name="comma zerodec 2 6" xfId="1734"/>
    <cellStyle name="comma zerodec 20" xfId="2700"/>
    <cellStyle name="comma zerodec 21" xfId="2701"/>
    <cellStyle name="comma zerodec 22" xfId="2702"/>
    <cellStyle name="comma zerodec 23" xfId="1733"/>
    <cellStyle name="comma zerodec 3" xfId="703"/>
    <cellStyle name="comma zerodec 3 2" xfId="2703"/>
    <cellStyle name="comma zerodec 3 2 2" xfId="3530"/>
    <cellStyle name="comma zerodec 3 3" xfId="3529"/>
    <cellStyle name="comma zerodec 3 4" xfId="1737"/>
    <cellStyle name="comma zerodec 4" xfId="1738"/>
    <cellStyle name="comma zerodec 4 2" xfId="2704"/>
    <cellStyle name="comma zerodec 4 2 2" xfId="3532"/>
    <cellStyle name="comma zerodec 4 3" xfId="3531"/>
    <cellStyle name="comma zerodec 5" xfId="2705"/>
    <cellStyle name="comma zerodec 5 2" xfId="3533"/>
    <cellStyle name="comma zerodec 6" xfId="2706"/>
    <cellStyle name="comma zerodec 6 2" xfId="3534"/>
    <cellStyle name="comma zerodec 7" xfId="2707"/>
    <cellStyle name="comma zerodec 7 2" xfId="3535"/>
    <cellStyle name="comma zerodec 8" xfId="2708"/>
    <cellStyle name="comma zerodec 9" xfId="2709"/>
    <cellStyle name="comma zerodec_100" xfId="2710"/>
    <cellStyle name="Comma_Major Q2'06" xfId="57"/>
    <cellStyle name="Comma_Major Q2'06 2" xfId="204"/>
    <cellStyle name="Comma_RGR Q2'03 - Eng" xfId="58"/>
    <cellStyle name="Copied" xfId="1739"/>
    <cellStyle name="Copied 2" xfId="1740"/>
    <cellStyle name="Curren - Style3" xfId="1741"/>
    <cellStyle name="Curren - Style4" xfId="1742"/>
    <cellStyle name="Currency (0.00)" xfId="1743"/>
    <cellStyle name="Currency (0.00) 2" xfId="3737"/>
    <cellStyle name="Currency [0] 2" xfId="704"/>
    <cellStyle name="Currency [0] 2 2" xfId="2711"/>
    <cellStyle name="Currency [00]" xfId="1744"/>
    <cellStyle name="Currency 2" xfId="112"/>
    <cellStyle name="Currency 2 2" xfId="2712"/>
    <cellStyle name="Currency 2 3" xfId="3536"/>
    <cellStyle name="Currency 2 4" xfId="1745"/>
    <cellStyle name="Currency 3" xfId="2713"/>
    <cellStyle name="Currency1" xfId="705"/>
    <cellStyle name="Currency1 10" xfId="2714"/>
    <cellStyle name="Currency1 11" xfId="2715"/>
    <cellStyle name="Currency1 12" xfId="2716"/>
    <cellStyle name="Currency1 13" xfId="2717"/>
    <cellStyle name="Currency1 14" xfId="2718"/>
    <cellStyle name="Currency1 15" xfId="2719"/>
    <cellStyle name="Currency1 16" xfId="2720"/>
    <cellStyle name="Currency1 17" xfId="2721"/>
    <cellStyle name="Currency1 18" xfId="2722"/>
    <cellStyle name="Currency1 19" xfId="2723"/>
    <cellStyle name="Currency1 2" xfId="706"/>
    <cellStyle name="Currency1 2 2" xfId="1748"/>
    <cellStyle name="Currency1 2 2 2" xfId="3539"/>
    <cellStyle name="Currency1 2 3" xfId="1749"/>
    <cellStyle name="Currency1 2 4" xfId="2724"/>
    <cellStyle name="Currency1 2 5" xfId="3538"/>
    <cellStyle name="Currency1 2 6" xfId="1747"/>
    <cellStyle name="Currency1 20" xfId="2725"/>
    <cellStyle name="Currency1 21" xfId="2726"/>
    <cellStyle name="Currency1 22" xfId="2727"/>
    <cellStyle name="Currency1 23" xfId="3537"/>
    <cellStyle name="Currency1 24" xfId="1746"/>
    <cellStyle name="Currency1 3" xfId="707"/>
    <cellStyle name="Currency1 3 2" xfId="2728"/>
    <cellStyle name="Currency1 3 2 2" xfId="3541"/>
    <cellStyle name="Currency1 3 3" xfId="3540"/>
    <cellStyle name="Currency1 3 4" xfId="1750"/>
    <cellStyle name="Currency1 4" xfId="708"/>
    <cellStyle name="Currency1 4 2" xfId="2729"/>
    <cellStyle name="Currency1 4 2 2" xfId="3543"/>
    <cellStyle name="Currency1 4 3" xfId="3542"/>
    <cellStyle name="Currency1 4 4" xfId="1751"/>
    <cellStyle name="Currency1 5" xfId="2730"/>
    <cellStyle name="Currency1 5 2" xfId="3545"/>
    <cellStyle name="Currency1 5 3" xfId="3544"/>
    <cellStyle name="Currency1 6" xfId="2731"/>
    <cellStyle name="Currency1 6 2" xfId="3547"/>
    <cellStyle name="Currency1 6 3" xfId="3546"/>
    <cellStyle name="Currency1 7" xfId="2732"/>
    <cellStyle name="Currency1 7 2" xfId="3548"/>
    <cellStyle name="Currency1 8" xfId="2733"/>
    <cellStyle name="Currency1 9" xfId="2734"/>
    <cellStyle name="Currency1_100" xfId="2735"/>
    <cellStyle name="Date" xfId="2736"/>
    <cellStyle name="Date 2" xfId="3549"/>
    <cellStyle name="Date Short" xfId="1752"/>
    <cellStyle name="Dezimal [0]_35ERI8T2gbIEMixb4v26icuOo" xfId="1753"/>
    <cellStyle name="Dezimal_35ERI8T2gbIEMixb4v26icuOo" xfId="1754"/>
    <cellStyle name="Dollar (zero dec)" xfId="709"/>
    <cellStyle name="Dollar (zero dec) 10" xfId="2737"/>
    <cellStyle name="Dollar (zero dec) 11" xfId="2738"/>
    <cellStyle name="Dollar (zero dec) 12" xfId="2739"/>
    <cellStyle name="Dollar (zero dec) 13" xfId="2740"/>
    <cellStyle name="Dollar (zero dec) 14" xfId="2741"/>
    <cellStyle name="Dollar (zero dec) 15" xfId="2742"/>
    <cellStyle name="Dollar (zero dec) 16" xfId="2743"/>
    <cellStyle name="Dollar (zero dec) 17" xfId="2744"/>
    <cellStyle name="Dollar (zero dec) 18" xfId="2745"/>
    <cellStyle name="Dollar (zero dec) 19" xfId="2746"/>
    <cellStyle name="Dollar (zero dec) 2" xfId="710"/>
    <cellStyle name="Dollar (zero dec) 2 2" xfId="1757"/>
    <cellStyle name="Dollar (zero dec) 2 3" xfId="1758"/>
    <cellStyle name="Dollar (zero dec) 2 4" xfId="2747"/>
    <cellStyle name="Dollar (zero dec) 2 5" xfId="1756"/>
    <cellStyle name="Dollar (zero dec) 20" xfId="2748"/>
    <cellStyle name="Dollar (zero dec) 21" xfId="2749"/>
    <cellStyle name="Dollar (zero dec) 22" xfId="2750"/>
    <cellStyle name="Dollar (zero dec) 23" xfId="1755"/>
    <cellStyle name="Dollar (zero dec) 3" xfId="711"/>
    <cellStyle name="Dollar (zero dec) 3 2" xfId="2751"/>
    <cellStyle name="Dollar (zero dec) 3 3" xfId="1759"/>
    <cellStyle name="Dollar (zero dec) 4" xfId="712"/>
    <cellStyle name="Dollar (zero dec) 4 2" xfId="2752"/>
    <cellStyle name="Dollar (zero dec) 4 3" xfId="1760"/>
    <cellStyle name="Dollar (zero dec) 5" xfId="2753"/>
    <cellStyle name="Dollar (zero dec) 5 2" xfId="3551"/>
    <cellStyle name="Dollar (zero dec) 5 3" xfId="3550"/>
    <cellStyle name="Dollar (zero dec) 6" xfId="2754"/>
    <cellStyle name="Dollar (zero dec) 6 2" xfId="3553"/>
    <cellStyle name="Dollar (zero dec) 6 3" xfId="3552"/>
    <cellStyle name="Dollar (zero dec) 7" xfId="2755"/>
    <cellStyle name="Dollar (zero dec) 7 2" xfId="3554"/>
    <cellStyle name="Dollar (zero dec) 8" xfId="2756"/>
    <cellStyle name="Dollar (zero dec) 9" xfId="2757"/>
    <cellStyle name="Dollar (zero dec)_100" xfId="2758"/>
    <cellStyle name="dt" xfId="1761"/>
    <cellStyle name="E&amp;Y House" xfId="713"/>
    <cellStyle name="Emphasis 1" xfId="714"/>
    <cellStyle name="Emphasis 1 2" xfId="1762"/>
    <cellStyle name="Emphasis 2" xfId="715"/>
    <cellStyle name="Emphasis 2 2" xfId="1763"/>
    <cellStyle name="Emphasis 3" xfId="716"/>
    <cellStyle name="Emphasis 3 2" xfId="1764"/>
    <cellStyle name="Enter Currency (0)" xfId="1765"/>
    <cellStyle name="Enter Currency (2)" xfId="1766"/>
    <cellStyle name="Enter Units (0)" xfId="1767"/>
    <cellStyle name="Enter Units (1)" xfId="1768"/>
    <cellStyle name="Enter Units (2)" xfId="1769"/>
    <cellStyle name="Entered" xfId="1770"/>
    <cellStyle name="Entered 2" xfId="1771"/>
    <cellStyle name="Entry" xfId="1772"/>
    <cellStyle name="Entry 2" xfId="1773"/>
    <cellStyle name="Entry 2 2" xfId="3739"/>
    <cellStyle name="Entry 3" xfId="3738"/>
    <cellStyle name="Euro" xfId="717"/>
    <cellStyle name="Euro 2" xfId="2759"/>
    <cellStyle name="Euro 3" xfId="1774"/>
    <cellStyle name="ev" xfId="1427"/>
    <cellStyle name="Excel Built-in Normal" xfId="2760"/>
    <cellStyle name="Explanatory Text" xfId="59" builtinId="53" customBuiltin="1"/>
    <cellStyle name="Explanatory Text 10" xfId="2761"/>
    <cellStyle name="Explanatory Text 11" xfId="2762"/>
    <cellStyle name="Explanatory Text 12" xfId="2763"/>
    <cellStyle name="Explanatory Text 13" xfId="2764"/>
    <cellStyle name="Explanatory Text 14" xfId="2765"/>
    <cellStyle name="Explanatory Text 15" xfId="718"/>
    <cellStyle name="Explanatory Text 2" xfId="1775"/>
    <cellStyle name="Explanatory Text 2 2" xfId="3555"/>
    <cellStyle name="Explanatory Text 3" xfId="1776"/>
    <cellStyle name="Explanatory Text 3 2" xfId="3556"/>
    <cellStyle name="Explanatory Text 4" xfId="2766"/>
    <cellStyle name="Explanatory Text 4 2" xfId="1777"/>
    <cellStyle name="Explanatory Text 5" xfId="2767"/>
    <cellStyle name="Explanatory Text 5 2" xfId="1778"/>
    <cellStyle name="Explanatory Text 6" xfId="1779"/>
    <cellStyle name="Explanatory Text 7" xfId="2768"/>
    <cellStyle name="Explanatory Text 8" xfId="2769"/>
    <cellStyle name="Explanatory Text 9" xfId="2770"/>
    <cellStyle name="Fixed" xfId="2771"/>
    <cellStyle name="Followed Hyperlink" xfId="119"/>
    <cellStyle name="Format Number Column" xfId="1780"/>
    <cellStyle name="Good" xfId="60" builtinId="26" customBuiltin="1"/>
    <cellStyle name="Good 10" xfId="2772"/>
    <cellStyle name="Good 11" xfId="2773"/>
    <cellStyle name="Good 12" xfId="2774"/>
    <cellStyle name="Good 13" xfId="2775"/>
    <cellStyle name="Good 14" xfId="2776"/>
    <cellStyle name="Good 15" xfId="719"/>
    <cellStyle name="Good 2" xfId="1781"/>
    <cellStyle name="Good 2 2" xfId="3557"/>
    <cellStyle name="Good 3" xfId="1782"/>
    <cellStyle name="Good 3 2" xfId="3558"/>
    <cellStyle name="Good 4" xfId="2777"/>
    <cellStyle name="Good 4 2" xfId="1783"/>
    <cellStyle name="Good 5" xfId="2778"/>
    <cellStyle name="Good 5 2" xfId="1784"/>
    <cellStyle name="Good 6" xfId="1785"/>
    <cellStyle name="Good 7" xfId="2779"/>
    <cellStyle name="Good 8" xfId="2780"/>
    <cellStyle name="Good 9" xfId="2781"/>
    <cellStyle name="Grey" xfId="720"/>
    <cellStyle name="Grey 2" xfId="721"/>
    <cellStyle name="Grey 2 2" xfId="1786"/>
    <cellStyle name="Grey 3" xfId="1787"/>
    <cellStyle name="Grey 4" xfId="1788"/>
    <cellStyle name="Grey 5" xfId="1428"/>
    <cellStyle name="Grey_A1- Q3'10" xfId="2782"/>
    <cellStyle name="guyan" xfId="1789"/>
    <cellStyle name="Header - Style1" xfId="722"/>
    <cellStyle name="Header1" xfId="723"/>
    <cellStyle name="Header1 2" xfId="724"/>
    <cellStyle name="Header1 2 2" xfId="1790"/>
    <cellStyle name="Header1 3" xfId="2783"/>
    <cellStyle name="Header2" xfId="725"/>
    <cellStyle name="Header2 2" xfId="726"/>
    <cellStyle name="Header2 2 2" xfId="1791"/>
    <cellStyle name="Header2 3" xfId="2784"/>
    <cellStyle name="headerStyleStringLeft" xfId="2785"/>
    <cellStyle name="headerStyleStringLeft 2" xfId="2786"/>
    <cellStyle name="headerStyleStringLeft 3" xfId="2787"/>
    <cellStyle name="headerStyleStringLeft_B100 &amp; B200" xfId="2788"/>
    <cellStyle name="headerStyleStringRight" xfId="2789"/>
    <cellStyle name="headerStyleStringRight 2" xfId="2790"/>
    <cellStyle name="headerStyleStringRight 3" xfId="2791"/>
    <cellStyle name="headerStyleStringRight_B100 &amp; B200" xfId="2792"/>
    <cellStyle name="Heading" xfId="727"/>
    <cellStyle name="Heading 1" xfId="61" builtinId="16" customBuiltin="1"/>
    <cellStyle name="Heading 1 10" xfId="2793"/>
    <cellStyle name="Heading 1 11" xfId="2794"/>
    <cellStyle name="Heading 1 12" xfId="2795"/>
    <cellStyle name="Heading 1 13" xfId="2796"/>
    <cellStyle name="Heading 1 14" xfId="2797"/>
    <cellStyle name="Heading 1 15" xfId="728"/>
    <cellStyle name="Heading 1 2" xfId="1792"/>
    <cellStyle name="Heading 1 2 2" xfId="2798"/>
    <cellStyle name="Heading 1 2 3" xfId="3559"/>
    <cellStyle name="Heading 1 3" xfId="1793"/>
    <cellStyle name="Heading 1 3 2" xfId="3560"/>
    <cellStyle name="Heading 1 4" xfId="2799"/>
    <cellStyle name="Heading 1 4 2" xfId="1794"/>
    <cellStyle name="Heading 1 5" xfId="2800"/>
    <cellStyle name="Heading 1 5 2" xfId="1795"/>
    <cellStyle name="Heading 1 6" xfId="1796"/>
    <cellStyle name="Heading 1 7" xfId="2801"/>
    <cellStyle name="Heading 1 8" xfId="2802"/>
    <cellStyle name="Heading 1 9" xfId="2803"/>
    <cellStyle name="Heading 2" xfId="62" builtinId="17" customBuiltin="1"/>
    <cellStyle name="Heading 2 10" xfId="2804"/>
    <cellStyle name="Heading 2 11" xfId="2805"/>
    <cellStyle name="Heading 2 12" xfId="2806"/>
    <cellStyle name="Heading 2 13" xfId="2807"/>
    <cellStyle name="Heading 2 14" xfId="2808"/>
    <cellStyle name="Heading 2 15" xfId="729"/>
    <cellStyle name="Heading 2 2" xfId="1797"/>
    <cellStyle name="Heading 2 2 2" xfId="2809"/>
    <cellStyle name="Heading 2 2 3" xfId="3561"/>
    <cellStyle name="Heading 2 3" xfId="1798"/>
    <cellStyle name="Heading 2 3 2" xfId="3562"/>
    <cellStyle name="Heading 2 4" xfId="2810"/>
    <cellStyle name="Heading 2 4 2" xfId="1799"/>
    <cellStyle name="Heading 2 5" xfId="2811"/>
    <cellStyle name="Heading 2 5 2" xfId="1800"/>
    <cellStyle name="Heading 2 6" xfId="1801"/>
    <cellStyle name="Heading 2 7" xfId="2812"/>
    <cellStyle name="Heading 2 8" xfId="2813"/>
    <cellStyle name="Heading 2 9" xfId="2814"/>
    <cellStyle name="Heading 3" xfId="63" builtinId="18" customBuiltin="1"/>
    <cellStyle name="Heading 3 10" xfId="2815"/>
    <cellStyle name="Heading 3 11" xfId="2816"/>
    <cellStyle name="Heading 3 12" xfId="2817"/>
    <cellStyle name="Heading 3 13" xfId="2818"/>
    <cellStyle name="Heading 3 14" xfId="2819"/>
    <cellStyle name="Heading 3 15" xfId="730"/>
    <cellStyle name="Heading 3 2" xfId="1802"/>
    <cellStyle name="Heading 3 2 2" xfId="2820"/>
    <cellStyle name="Heading 3 2 3" xfId="3563"/>
    <cellStyle name="Heading 3 3" xfId="1803"/>
    <cellStyle name="Heading 3 3 2" xfId="3564"/>
    <cellStyle name="Heading 3 4" xfId="2821"/>
    <cellStyle name="Heading 3 4 2" xfId="1804"/>
    <cellStyle name="Heading 3 5" xfId="2822"/>
    <cellStyle name="Heading 3 5 2" xfId="1805"/>
    <cellStyle name="Heading 3 6" xfId="1806"/>
    <cellStyle name="Heading 3 7" xfId="2823"/>
    <cellStyle name="Heading 3 8" xfId="2824"/>
    <cellStyle name="Heading 3 9" xfId="2825"/>
    <cellStyle name="Heading 4" xfId="64" builtinId="19" customBuiltin="1"/>
    <cellStyle name="Heading 4 10" xfId="2826"/>
    <cellStyle name="Heading 4 11" xfId="2827"/>
    <cellStyle name="Heading 4 12" xfId="2828"/>
    <cellStyle name="Heading 4 13" xfId="2829"/>
    <cellStyle name="Heading 4 14" xfId="2830"/>
    <cellStyle name="Heading 4 15" xfId="731"/>
    <cellStyle name="Heading 4 2" xfId="1807"/>
    <cellStyle name="Heading 4 2 2" xfId="2831"/>
    <cellStyle name="Heading 4 2 3" xfId="3565"/>
    <cellStyle name="Heading 4 3" xfId="1808"/>
    <cellStyle name="Heading 4 3 2" xfId="3566"/>
    <cellStyle name="Heading 4 4" xfId="2832"/>
    <cellStyle name="Heading 4 4 2" xfId="1809"/>
    <cellStyle name="Heading 4 5" xfId="2833"/>
    <cellStyle name="Heading 4 5 2" xfId="1810"/>
    <cellStyle name="Heading 4 6" xfId="1811"/>
    <cellStyle name="Heading 4 7" xfId="2834"/>
    <cellStyle name="Heading 4 8" xfId="2835"/>
    <cellStyle name="Heading 4 9" xfId="2836"/>
    <cellStyle name="Heading1" xfId="732"/>
    <cellStyle name="HEADING1 2" xfId="2837"/>
    <cellStyle name="HEADING2" xfId="2838"/>
    <cellStyle name="Hyperlink" xfId="118" builtinId="8" customBuiltin="1"/>
    <cellStyle name="Hyperlink 15" xfId="151"/>
    <cellStyle name="Hyperlink 19" xfId="171"/>
    <cellStyle name="Hyperlink 2" xfId="733"/>
    <cellStyle name="Hyperlink 2 2" xfId="2839"/>
    <cellStyle name="Hyperlink 2 3" xfId="1812"/>
    <cellStyle name="Hyperlink 3" xfId="120"/>
    <cellStyle name="Hyperlink 3 2" xfId="153"/>
    <cellStyle name="Hyperlink 3 2 2" xfId="2840"/>
    <cellStyle name="Hyperlink 3 3" xfId="1813"/>
    <cellStyle name="Hyperlink 4" xfId="152"/>
    <cellStyle name="Hyperlink 4 2" xfId="183"/>
    <cellStyle name="Hyperlink 4 2 2" xfId="2841"/>
    <cellStyle name="Hyperlink 4 3" xfId="1814"/>
    <cellStyle name="Hyperlink 5" xfId="1815"/>
    <cellStyle name="Hyperlink 5 2" xfId="2842"/>
    <cellStyle name="Hyperlink 6" xfId="1816"/>
    <cellStyle name="Hyperlink 6 2" xfId="2843"/>
    <cellStyle name="Hyperlink 7" xfId="2844"/>
    <cellStyle name="Input" xfId="65" builtinId="20" customBuiltin="1"/>
    <cellStyle name="Input [yellow]" xfId="735"/>
    <cellStyle name="Input [yellow] 2" xfId="736"/>
    <cellStyle name="Input [yellow] 2 2" xfId="1817"/>
    <cellStyle name="Input [yellow] 2 2 2" xfId="3740"/>
    <cellStyle name="Input [yellow] 3" xfId="1818"/>
    <cellStyle name="Input [yellow] 3 2" xfId="3741"/>
    <cellStyle name="Input [yellow] 4" xfId="1819"/>
    <cellStyle name="Input [yellow] 4 2" xfId="3742"/>
    <cellStyle name="Input [yellow] 5" xfId="1429"/>
    <cellStyle name="Input [yellow] 5 2" xfId="3736"/>
    <cellStyle name="Input [yellow] 6" xfId="3734"/>
    <cellStyle name="Input [yellow]_A1- Q3'10" xfId="2845"/>
    <cellStyle name="Input 10" xfId="2846"/>
    <cellStyle name="Input 11" xfId="2847"/>
    <cellStyle name="Input 12" xfId="2848"/>
    <cellStyle name="Input 13" xfId="2849"/>
    <cellStyle name="Input 14" xfId="2850"/>
    <cellStyle name="Input 15" xfId="734"/>
    <cellStyle name="Input 2" xfId="1820"/>
    <cellStyle name="Input 2 2" xfId="2851"/>
    <cellStyle name="Input 2 3" xfId="3567"/>
    <cellStyle name="Input 3" xfId="1821"/>
    <cellStyle name="Input 3 2" xfId="3568"/>
    <cellStyle name="Input 4" xfId="2852"/>
    <cellStyle name="Input 4 2" xfId="1822"/>
    <cellStyle name="Input 5" xfId="2853"/>
    <cellStyle name="Input 5 2" xfId="1823"/>
    <cellStyle name="Input 6" xfId="1824"/>
    <cellStyle name="Input 7" xfId="1825"/>
    <cellStyle name="Input 8" xfId="2854"/>
    <cellStyle name="Input 9" xfId="2855"/>
    <cellStyle name="InputHeading" xfId="2856"/>
    <cellStyle name="InputHeading 2" xfId="3757"/>
    <cellStyle name="ldt_guyan" xfId="1826"/>
    <cellStyle name="Leadsheet" xfId="2857"/>
    <cellStyle name="left" xfId="1827"/>
    <cellStyle name="lines" xfId="1828"/>
    <cellStyle name="Link Currency (0)" xfId="1829"/>
    <cellStyle name="Link Currency (2)" xfId="1830"/>
    <cellStyle name="Link Currency (2) 2" xfId="1831"/>
    <cellStyle name="Link Units (0)" xfId="1832"/>
    <cellStyle name="Link Units (1)" xfId="1833"/>
    <cellStyle name="Link Units (2)" xfId="1834"/>
    <cellStyle name="Linked Cell" xfId="66" builtinId="24" customBuiltin="1"/>
    <cellStyle name="Linked Cell 10" xfId="2858"/>
    <cellStyle name="Linked Cell 11" xfId="2859"/>
    <cellStyle name="Linked Cell 12" xfId="2860"/>
    <cellStyle name="Linked Cell 13" xfId="2861"/>
    <cellStyle name="Linked Cell 14" xfId="2862"/>
    <cellStyle name="Linked Cell 15" xfId="737"/>
    <cellStyle name="Linked Cell 2" xfId="1835"/>
    <cellStyle name="Linked Cell 2 2" xfId="3569"/>
    <cellStyle name="Linked Cell 3" xfId="1836"/>
    <cellStyle name="Linked Cell 3 2" xfId="3570"/>
    <cellStyle name="Linked Cell 4" xfId="2863"/>
    <cellStyle name="Linked Cell 4 2" xfId="1837"/>
    <cellStyle name="Linked Cell 5" xfId="2864"/>
    <cellStyle name="Linked Cell 5 2" xfId="1838"/>
    <cellStyle name="Linked Cell 6" xfId="1839"/>
    <cellStyle name="Linked Cell 7" xfId="2865"/>
    <cellStyle name="Linked Cell 8" xfId="2866"/>
    <cellStyle name="Linked Cell 9" xfId="2867"/>
    <cellStyle name="lk_guyan" xfId="1840"/>
    <cellStyle name="Migliaia (0)" xfId="3571"/>
    <cellStyle name="Milliers [0]_AR1194" xfId="1841"/>
    <cellStyle name="Milliers_AR1194" xfId="1842"/>
    <cellStyle name="Mon?taire [0]_AR1194" xfId="1843"/>
    <cellStyle name="Mon?taire_AR1194" xfId="1844"/>
    <cellStyle name="Monétaire [0]_laroux" xfId="1845"/>
    <cellStyle name="Monétaire_laroux" xfId="1846"/>
    <cellStyle name="MS_COL_STYLE" xfId="1847"/>
    <cellStyle name="n" xfId="1430"/>
    <cellStyle name="n_ECS_FS 2011" xfId="1848"/>
    <cellStyle name="n_ECS_FS 2012" xfId="1849"/>
    <cellStyle name="n_ETG_FS 2011" xfId="1431"/>
    <cellStyle name="n_ETL_FS 2011" xfId="1432"/>
    <cellStyle name="n_PGL_FS 2011" xfId="1433"/>
    <cellStyle name="Neutral" xfId="67" builtinId="28" customBuiltin="1"/>
    <cellStyle name="Neutral 10" xfId="2868"/>
    <cellStyle name="Neutral 11" xfId="2869"/>
    <cellStyle name="Neutral 12" xfId="2870"/>
    <cellStyle name="Neutral 13" xfId="2871"/>
    <cellStyle name="Neutral 14" xfId="2872"/>
    <cellStyle name="Neutral 15" xfId="738"/>
    <cellStyle name="Neutral 2" xfId="244"/>
    <cellStyle name="Neutral 2 2" xfId="3572"/>
    <cellStyle name="Neutral 2 3" xfId="1850"/>
    <cellStyle name="Neutral 3" xfId="1851"/>
    <cellStyle name="Neutral 3 2" xfId="3573"/>
    <cellStyle name="Neutral 4" xfId="2873"/>
    <cellStyle name="Neutral 4 2" xfId="1852"/>
    <cellStyle name="Neutral 5" xfId="2874"/>
    <cellStyle name="Neutral 5 2" xfId="1853"/>
    <cellStyle name="Neutral 6" xfId="1854"/>
    <cellStyle name="Neutral 7" xfId="2875"/>
    <cellStyle name="Neutral 8" xfId="2876"/>
    <cellStyle name="Neutral 9" xfId="2877"/>
    <cellStyle name="New Times Roman" xfId="2878"/>
    <cellStyle name="no dec" xfId="739"/>
    <cellStyle name="no dec 10" xfId="2879"/>
    <cellStyle name="no dec 11" xfId="2880"/>
    <cellStyle name="no dec 12" xfId="2881"/>
    <cellStyle name="no dec 13" xfId="2882"/>
    <cellStyle name="no dec 14" xfId="2883"/>
    <cellStyle name="no dec 15" xfId="2884"/>
    <cellStyle name="no dec 16" xfId="2885"/>
    <cellStyle name="no dec 17" xfId="2886"/>
    <cellStyle name="no dec 18" xfId="2887"/>
    <cellStyle name="no dec 19" xfId="2888"/>
    <cellStyle name="no dec 2" xfId="1855"/>
    <cellStyle name="no dec 2 2" xfId="1856"/>
    <cellStyle name="no dec 2 3" xfId="1857"/>
    <cellStyle name="no dec 20" xfId="2889"/>
    <cellStyle name="no dec 21" xfId="2890"/>
    <cellStyle name="no dec 3" xfId="1858"/>
    <cellStyle name="no dec 3 2" xfId="3574"/>
    <cellStyle name="no dec 4" xfId="2891"/>
    <cellStyle name="no dec 5" xfId="2892"/>
    <cellStyle name="no dec 6" xfId="2893"/>
    <cellStyle name="no dec 7" xfId="2894"/>
    <cellStyle name="no dec 8" xfId="2895"/>
    <cellStyle name="no dec 9" xfId="2896"/>
    <cellStyle name="no dec_100" xfId="2897"/>
    <cellStyle name="Normal" xfId="0" builtinId="0" customBuiltin="1"/>
    <cellStyle name="Normal - Style1" xfId="740"/>
    <cellStyle name="Normal - Style1 10" xfId="2898"/>
    <cellStyle name="Normal - Style1 11" xfId="2899"/>
    <cellStyle name="Normal - Style1 12" xfId="2900"/>
    <cellStyle name="Normal - Style1 13" xfId="2901"/>
    <cellStyle name="Normal - Style1 14" xfId="2902"/>
    <cellStyle name="Normal - Style1 15" xfId="2903"/>
    <cellStyle name="Normal - Style1 16" xfId="2904"/>
    <cellStyle name="Normal - Style1 17" xfId="2905"/>
    <cellStyle name="Normal - Style1 18" xfId="2906"/>
    <cellStyle name="Normal - Style1 19" xfId="2907"/>
    <cellStyle name="Normal - Style1 2" xfId="741"/>
    <cellStyle name="Normal - Style1 2 2" xfId="1860"/>
    <cellStyle name="Normal - Style1 2 3" xfId="1861"/>
    <cellStyle name="Normal - Style1 2 4" xfId="2908"/>
    <cellStyle name="Normal - Style1 2 5" xfId="1859"/>
    <cellStyle name="Normal - Style1 20" xfId="2909"/>
    <cellStyle name="Normal - Style1 21" xfId="2910"/>
    <cellStyle name="Normal - Style1 22" xfId="2911"/>
    <cellStyle name="Normal - Style1 23" xfId="1434"/>
    <cellStyle name="Normal - Style1 3" xfId="1862"/>
    <cellStyle name="Normal - Style1 3 2" xfId="2912"/>
    <cellStyle name="Normal - Style1 3 3" xfId="3575"/>
    <cellStyle name="Normal - Style1 4" xfId="1863"/>
    <cellStyle name="Normal - Style1 4 2" xfId="2913"/>
    <cellStyle name="Normal - Style1 4 3" xfId="3576"/>
    <cellStyle name="Normal - Style1 5" xfId="2914"/>
    <cellStyle name="Normal - Style1 5 2" xfId="3577"/>
    <cellStyle name="Normal - Style1 6" xfId="2915"/>
    <cellStyle name="Normal - Style1 6 2" xfId="3578"/>
    <cellStyle name="Normal - Style1 7" xfId="2916"/>
    <cellStyle name="Normal - Style1 7 2" xfId="3579"/>
    <cellStyle name="Normal - Style1 8" xfId="2917"/>
    <cellStyle name="Normal - Style1 9" xfId="2918"/>
    <cellStyle name="Normal - Style1_100" xfId="2919"/>
    <cellStyle name="Normal - Style2" xfId="1864"/>
    <cellStyle name="Normal - Style3" xfId="1865"/>
    <cellStyle name="Normal - Style4" xfId="1866"/>
    <cellStyle name="Normal - Style5" xfId="1867"/>
    <cellStyle name="Normal - Style6" xfId="1868"/>
    <cellStyle name="Normal - Style7" xfId="1869"/>
    <cellStyle name="Normal - Style8" xfId="1870"/>
    <cellStyle name="Normal 10" xfId="742"/>
    <cellStyle name="Normal 10 10" xfId="3580"/>
    <cellStyle name="Normal 10 11" xfId="1871"/>
    <cellStyle name="Normal 10 2" xfId="128"/>
    <cellStyle name="Normal 10 2 2" xfId="2118"/>
    <cellStyle name="Normal 10 2 2 2" xfId="1873"/>
    <cellStyle name="Normal 10 2 2 2 2 2 2" xfId="136"/>
    <cellStyle name="Normal 10 2 2 2 2 2 2 2" xfId="217"/>
    <cellStyle name="Normal 10 2 2 2 2 2 2 8" xfId="186"/>
    <cellStyle name="Normal 10 2 2 2 2 2 2 8 2" xfId="234"/>
    <cellStyle name="Normal 10 2 2 2 2 2 2 9 2" xfId="139"/>
    <cellStyle name="Normal 10 2 2 2 2 2 2 9 2 2" xfId="193"/>
    <cellStyle name="Normal 10 2 2 2 2 2 2 9 2 2 2" xfId="275"/>
    <cellStyle name="Normal 10 2 2 2 2 2 2 9 2 3" xfId="220"/>
    <cellStyle name="Normal 10 2 3" xfId="3581"/>
    <cellStyle name="Normal 10 2 4" xfId="1872"/>
    <cellStyle name="Normal 10 3" xfId="2920"/>
    <cellStyle name="Normal 10 3 2" xfId="2921"/>
    <cellStyle name="Normal 10 4" xfId="2922"/>
    <cellStyle name="Normal 10 5" xfId="2923"/>
    <cellStyle name="Normal 10 6" xfId="2924"/>
    <cellStyle name="Normal 10 7" xfId="2925"/>
    <cellStyle name="Normal 10 8" xfId="2926"/>
    <cellStyle name="Normal 10 9" xfId="2927"/>
    <cellStyle name="Normal 10_100" xfId="2928"/>
    <cellStyle name="Normal 11" xfId="743"/>
    <cellStyle name="Normal 11 10" xfId="3582"/>
    <cellStyle name="Normal 11 11" xfId="1874"/>
    <cellStyle name="Normal 11 2" xfId="1875"/>
    <cellStyle name="Normal 11 2 2" xfId="3584"/>
    <cellStyle name="Normal 11 2 3" xfId="3583"/>
    <cellStyle name="Normal 11 3" xfId="1876"/>
    <cellStyle name="Normal 11 4" xfId="2929"/>
    <cellStyle name="Normal 11 5" xfId="2930"/>
    <cellStyle name="Normal 11 6" xfId="2931"/>
    <cellStyle name="Normal 11 7" xfId="2932"/>
    <cellStyle name="Normal 11 8" xfId="2933"/>
    <cellStyle name="Normal 11 9" xfId="2934"/>
    <cellStyle name="Normal 11_Detail Asset TCC Q2'53" xfId="1877"/>
    <cellStyle name="Normal 110" xfId="161"/>
    <cellStyle name="Normal 116 2" xfId="135"/>
    <cellStyle name="Normal 12" xfId="744"/>
    <cellStyle name="Normal 12 2" xfId="745"/>
    <cellStyle name="Normal 12 2 2" xfId="2935"/>
    <cellStyle name="Normal 12 2 3" xfId="1878"/>
    <cellStyle name="Normal 12 3" xfId="1879"/>
    <cellStyle name="Normal 12 4" xfId="2936"/>
    <cellStyle name="Normal 12 5" xfId="2937"/>
    <cellStyle name="Normal 12 6" xfId="2938"/>
    <cellStyle name="Normal 12 7" xfId="2939"/>
    <cellStyle name="Normal 12 8" xfId="2940"/>
    <cellStyle name="Normal 12 9" xfId="2941"/>
    <cellStyle name="Normal 12_Detail Asset TCC Q2'53" xfId="1880"/>
    <cellStyle name="Normal 13" xfId="746"/>
    <cellStyle name="Normal 13 10" xfId="1881"/>
    <cellStyle name="Normal 13 2" xfId="747"/>
    <cellStyle name="Normal 13 2 2" xfId="2942"/>
    <cellStyle name="Normal 13 3" xfId="2943"/>
    <cellStyle name="Normal 13 4" xfId="2944"/>
    <cellStyle name="Normal 13 5" xfId="2945"/>
    <cellStyle name="Normal 13 6" xfId="2946"/>
    <cellStyle name="Normal 13 7" xfId="2947"/>
    <cellStyle name="Normal 13 8" xfId="2948"/>
    <cellStyle name="Normal 13 9" xfId="2949"/>
    <cellStyle name="Normal 13_130017-B1 โปรแกรมคอมพิวเตอร์ CPI_Q1'10" xfId="748"/>
    <cellStyle name="Normal 14" xfId="749"/>
    <cellStyle name="Normal 14 2" xfId="2950"/>
    <cellStyle name="Normal 14 3" xfId="2951"/>
    <cellStyle name="Normal 14 4" xfId="1882"/>
    <cellStyle name="Normal 15" xfId="750"/>
    <cellStyle name="Normal 15 2" xfId="1884"/>
    <cellStyle name="Normal 15 3" xfId="1885"/>
    <cellStyle name="Normal 15 4" xfId="2952"/>
    <cellStyle name="Normal 15 5" xfId="1883"/>
    <cellStyle name="Normal 15_Detail Asset TCC Q2'53" xfId="1886"/>
    <cellStyle name="Normal 16" xfId="751"/>
    <cellStyle name="Normal 16 2" xfId="1888"/>
    <cellStyle name="Normal 16 2 2" xfId="3586"/>
    <cellStyle name="Normal 16 3" xfId="2953"/>
    <cellStyle name="Normal 16 4" xfId="2954"/>
    <cellStyle name="Normal 16 5" xfId="3585"/>
    <cellStyle name="Normal 16 6" xfId="1887"/>
    <cellStyle name="Normal 16_Detail Asset TCC Q2'53" xfId="1889"/>
    <cellStyle name="Normal 17" xfId="752"/>
    <cellStyle name="Normal 17 2" xfId="2955"/>
    <cellStyle name="Normal 17 2 2" xfId="3588"/>
    <cellStyle name="Normal 17 3" xfId="3587"/>
    <cellStyle name="Normal 17 4" xfId="1890"/>
    <cellStyle name="Normal 173" xfId="129"/>
    <cellStyle name="Normal 174" xfId="127"/>
    <cellStyle name="Normal 177" xfId="130"/>
    <cellStyle name="Normal 18" xfId="753"/>
    <cellStyle name="Normal 18 2" xfId="1891"/>
    <cellStyle name="Normal 18 2 2" xfId="3590"/>
    <cellStyle name="Normal 18 3" xfId="2956"/>
    <cellStyle name="Normal 18 4" xfId="3589"/>
    <cellStyle name="Normal 18_Detail Asset TCC Q2'53" xfId="1892"/>
    <cellStyle name="Normal 19" xfId="754"/>
    <cellStyle name="Normal 19 2" xfId="2957"/>
    <cellStyle name="Normal 19 3" xfId="1893"/>
    <cellStyle name="Normal 198 5 2" xfId="142"/>
    <cellStyle name="Normal 198 5 2 2" xfId="223"/>
    <cellStyle name="Normal 2" xfId="68"/>
    <cellStyle name="Normal 2 10" xfId="756"/>
    <cellStyle name="Normal 2 10 2" xfId="757"/>
    <cellStyle name="Normal 2 10 3" xfId="126"/>
    <cellStyle name="Normal 2 10 3 4" xfId="69"/>
    <cellStyle name="Normal 2 11" xfId="758"/>
    <cellStyle name="Normal 2 11 2" xfId="2958"/>
    <cellStyle name="Normal 2 12" xfId="759"/>
    <cellStyle name="Normal 2 12 2" xfId="2959"/>
    <cellStyle name="Normal 2 13" xfId="760"/>
    <cellStyle name="Normal 2 13 2" xfId="2960"/>
    <cellStyle name="Normal 2 14" xfId="761"/>
    <cellStyle name="Normal 2 14 2" xfId="2961"/>
    <cellStyle name="Normal 2 15" xfId="762"/>
    <cellStyle name="Normal 2 15 2" xfId="2962"/>
    <cellStyle name="Normal 2 16" xfId="763"/>
    <cellStyle name="Normal 2 16 2" xfId="2963"/>
    <cellStyle name="Normal 2 17" xfId="764"/>
    <cellStyle name="Normal 2 17 2" xfId="2964"/>
    <cellStyle name="Normal 2 18" xfId="765"/>
    <cellStyle name="Normal 2 18 2" xfId="2965"/>
    <cellStyle name="Normal 2 19" xfId="766"/>
    <cellStyle name="Normal 2 2" xfId="70"/>
    <cellStyle name="Normal 2 2 10" xfId="767"/>
    <cellStyle name="Normal 2 2 10 2" xfId="2966"/>
    <cellStyle name="Normal 2 2 11" xfId="768"/>
    <cellStyle name="Normal 2 2 12" xfId="769"/>
    <cellStyle name="Normal 2 2 13" xfId="770"/>
    <cellStyle name="Normal 2 2 14" xfId="122"/>
    <cellStyle name="Normal 2 2 14 2" xfId="771"/>
    <cellStyle name="Normal 2 2 15" xfId="772"/>
    <cellStyle name="Normal 2 2 16" xfId="773"/>
    <cellStyle name="Normal 2 2 17" xfId="774"/>
    <cellStyle name="Normal 2 2 18" xfId="775"/>
    <cellStyle name="Normal 2 2 19" xfId="776"/>
    <cellStyle name="Normal 2 2 2" xfId="115"/>
    <cellStyle name="Normal 2 2 2 10" xfId="777"/>
    <cellStyle name="Normal 2 2 2 2" xfId="778"/>
    <cellStyle name="Normal 2 2 2 3" xfId="2967"/>
    <cellStyle name="Normal 2 2 2 4" xfId="2968"/>
    <cellStyle name="Normal 2 2 2 5" xfId="2969"/>
    <cellStyle name="Normal 2 2 2 6" xfId="2970"/>
    <cellStyle name="Normal 2 2 2 7" xfId="2971"/>
    <cellStyle name="Normal 2 2 2 8" xfId="2972"/>
    <cellStyle name="Normal 2 2 2 9" xfId="2973"/>
    <cellStyle name="Normal 2 2 20" xfId="779"/>
    <cellStyle name="Normal 2 2 21" xfId="780"/>
    <cellStyle name="Normal 2 2 22" xfId="781"/>
    <cellStyle name="Normal 2 2 23" xfId="782"/>
    <cellStyle name="Normal 2 2 24" xfId="783"/>
    <cellStyle name="Normal 2 2 25" xfId="784"/>
    <cellStyle name="Normal 2 2 26" xfId="785"/>
    <cellStyle name="Normal 2 2 27" xfId="786"/>
    <cellStyle name="Normal 2 2 28" xfId="787"/>
    <cellStyle name="Normal 2 2 29" xfId="788"/>
    <cellStyle name="Normal 2 2 3" xfId="789"/>
    <cellStyle name="Normal 2 2 3 2" xfId="1894"/>
    <cellStyle name="Normal 2 2 30" xfId="790"/>
    <cellStyle name="Normal 2 2 31" xfId="791"/>
    <cellStyle name="Normal 2 2 32" xfId="792"/>
    <cellStyle name="Normal 2 2 33" xfId="793"/>
    <cellStyle name="Normal 2 2 34" xfId="794"/>
    <cellStyle name="Normal 2 2 35" xfId="795"/>
    <cellStyle name="Normal 2 2 36" xfId="796"/>
    <cellStyle name="Normal 2 2 37" xfId="797"/>
    <cellStyle name="Normal 2 2 38" xfId="798"/>
    <cellStyle name="Normal 2 2 39" xfId="799"/>
    <cellStyle name="Normal 2 2 4" xfId="800"/>
    <cellStyle name="Normal 2 2 40" xfId="801"/>
    <cellStyle name="Normal 2 2 41" xfId="802"/>
    <cellStyle name="Normal 2 2 42" xfId="803"/>
    <cellStyle name="Normal 2 2 43" xfId="804"/>
    <cellStyle name="Normal 2 2 44" xfId="805"/>
    <cellStyle name="Normal 2 2 45" xfId="806"/>
    <cellStyle name="Normal 2 2 46" xfId="807"/>
    <cellStyle name="Normal 2 2 47" xfId="808"/>
    <cellStyle name="Normal 2 2 48" xfId="809"/>
    <cellStyle name="Normal 2 2 49" xfId="810"/>
    <cellStyle name="Normal 2 2 5" xfId="811"/>
    <cellStyle name="Normal 2 2 5 2" xfId="2974"/>
    <cellStyle name="Normal 2 2 50" xfId="812"/>
    <cellStyle name="Normal 2 2 51" xfId="813"/>
    <cellStyle name="Normal 2 2 52" xfId="814"/>
    <cellStyle name="Normal 2 2 53" xfId="815"/>
    <cellStyle name="Normal 2 2 54" xfId="816"/>
    <cellStyle name="Normal 2 2 55" xfId="817"/>
    <cellStyle name="Normal 2 2 56" xfId="818"/>
    <cellStyle name="Normal 2 2 57" xfId="819"/>
    <cellStyle name="Normal 2 2 6" xfId="820"/>
    <cellStyle name="Normal 2 2 6 2" xfId="2975"/>
    <cellStyle name="Normal 2 2 7" xfId="821"/>
    <cellStyle name="Normal 2 2 7 2" xfId="2976"/>
    <cellStyle name="Normal 2 2 8" xfId="822"/>
    <cellStyle name="Normal 2 2 8 2" xfId="2977"/>
    <cellStyle name="Normal 2 2 9" xfId="823"/>
    <cellStyle name="Normal 2 2 9 2" xfId="2978"/>
    <cellStyle name="Normal 2 2_A1- Q3'10" xfId="2979"/>
    <cellStyle name="Normal 2 20" xfId="824"/>
    <cellStyle name="Normal 2 21" xfId="825"/>
    <cellStyle name="Normal 2 21 2" xfId="3401"/>
    <cellStyle name="Normal 2 22" xfId="826"/>
    <cellStyle name="Normal 2 23" xfId="827"/>
    <cellStyle name="Normal 2 24" xfId="828"/>
    <cellStyle name="Normal 2 25" xfId="829"/>
    <cellStyle name="Normal 2 26" xfId="830"/>
    <cellStyle name="Normal 2 27" xfId="831"/>
    <cellStyle name="Normal 2 28" xfId="832"/>
    <cellStyle name="Normal 2 29" xfId="833"/>
    <cellStyle name="Normal 2 3" xfId="110"/>
    <cellStyle name="Normal 2 3 2" xfId="835"/>
    <cellStyle name="Normal 2 3 3" xfId="836"/>
    <cellStyle name="Normal 2 3 4" xfId="837"/>
    <cellStyle name="Normal 2 3 5" xfId="834"/>
    <cellStyle name="Normal 2 30" xfId="838"/>
    <cellStyle name="Normal 2 31" xfId="839"/>
    <cellStyle name="Normal 2 32" xfId="840"/>
    <cellStyle name="Normal 2 33" xfId="841"/>
    <cellStyle name="Normal 2 34" xfId="842"/>
    <cellStyle name="Normal 2 35" xfId="843"/>
    <cellStyle name="Normal 2 36" xfId="844"/>
    <cellStyle name="Normal 2 37" xfId="845"/>
    <cellStyle name="Normal 2 38" xfId="846"/>
    <cellStyle name="Normal 2 39" xfId="847"/>
    <cellStyle name="Normal 2 4" xfId="848"/>
    <cellStyle name="Normal 2 4 2" xfId="849"/>
    <cellStyle name="Normal 2 4 2 2" xfId="1896"/>
    <cellStyle name="Normal 2 4 3" xfId="1895"/>
    <cellStyle name="Normal 2 40" xfId="850"/>
    <cellStyle name="Normal 2 41" xfId="851"/>
    <cellStyle name="Normal 2 42" xfId="852"/>
    <cellStyle name="Normal 2 43" xfId="853"/>
    <cellStyle name="Normal 2 44" xfId="854"/>
    <cellStyle name="Normal 2 45" xfId="855"/>
    <cellStyle name="Normal 2 46" xfId="856"/>
    <cellStyle name="Normal 2 47" xfId="857"/>
    <cellStyle name="Normal 2 48" xfId="858"/>
    <cellStyle name="Normal 2 49" xfId="859"/>
    <cellStyle name="Normal 2 5" xfId="860"/>
    <cellStyle name="Normal 2 5 2" xfId="3592"/>
    <cellStyle name="Normal 2 5 3" xfId="1897"/>
    <cellStyle name="Normal 2 50" xfId="861"/>
    <cellStyle name="Normal 2 51" xfId="862"/>
    <cellStyle name="Normal 2 52" xfId="863"/>
    <cellStyle name="Normal 2 53" xfId="864"/>
    <cellStyle name="Normal 2 54" xfId="865"/>
    <cellStyle name="Normal 2 55" xfId="866"/>
    <cellStyle name="Normal 2 56" xfId="867"/>
    <cellStyle name="Normal 2 57" xfId="868"/>
    <cellStyle name="Normal 2 58" xfId="869"/>
    <cellStyle name="Normal 2 59" xfId="870"/>
    <cellStyle name="Normal 2 59 2" xfId="871"/>
    <cellStyle name="Normal 2 6" xfId="872"/>
    <cellStyle name="Normal 2 6 2" xfId="1898"/>
    <cellStyle name="Normal 2 60" xfId="873"/>
    <cellStyle name="Normal 2 61" xfId="874"/>
    <cellStyle name="Normal 2 62" xfId="875"/>
    <cellStyle name="Normal 2 63" xfId="876"/>
    <cellStyle name="Normal 2 64" xfId="877"/>
    <cellStyle name="Normal 2 65" xfId="878"/>
    <cellStyle name="Normal 2 66" xfId="879"/>
    <cellStyle name="Normal 2 67" xfId="880"/>
    <cellStyle name="Normal 2 68" xfId="881"/>
    <cellStyle name="Normal 2 69" xfId="1407"/>
    <cellStyle name="Normal 2 7" xfId="882"/>
    <cellStyle name="Normal 2 7 2" xfId="1899"/>
    <cellStyle name="Normal 2 70" xfId="755"/>
    <cellStyle name="Normal 2 8" xfId="883"/>
    <cellStyle name="Normal 2 8 2" xfId="1900"/>
    <cellStyle name="Normal 2 9" xfId="884"/>
    <cellStyle name="Normal 2 9 2" xfId="2980"/>
    <cellStyle name="Normal 2 9 3" xfId="1901"/>
    <cellStyle name="Normal 2_130017-B1  โปรแกรมคอมพิวเตอร์ CPI_Q409" xfId="885"/>
    <cellStyle name="Normal 20" xfId="886"/>
    <cellStyle name="Normal 20 2" xfId="2981"/>
    <cellStyle name="Normal 20 3" xfId="1902"/>
    <cellStyle name="Normal 21" xfId="887"/>
    <cellStyle name="Normal 21 2" xfId="1904"/>
    <cellStyle name="Normal 21 3" xfId="2982"/>
    <cellStyle name="Normal 21 4" xfId="1903"/>
    <cellStyle name="Normal 21_TCC_WP_04'52" xfId="1905"/>
    <cellStyle name="Normal 212 2" xfId="137"/>
    <cellStyle name="Normal 212 2 2" xfId="194"/>
    <cellStyle name="Normal 212 2 2 2" xfId="229"/>
    <cellStyle name="Normal 212 2 3" xfId="218"/>
    <cellStyle name="Normal 22" xfId="888"/>
    <cellStyle name="Normal 22 2" xfId="2983"/>
    <cellStyle name="Normal 22 3" xfId="2984"/>
    <cellStyle name="Normal 23" xfId="889"/>
    <cellStyle name="Normal 23 2" xfId="2985"/>
    <cellStyle name="Normal 23 3" xfId="1906"/>
    <cellStyle name="Normal 24" xfId="890"/>
    <cellStyle name="Normal 24 2" xfId="1907"/>
    <cellStyle name="Normal 25" xfId="891"/>
    <cellStyle name="Normal 25 2" xfId="2986"/>
    <cellStyle name="Normal 25 3" xfId="1908"/>
    <cellStyle name="Normal 26" xfId="892"/>
    <cellStyle name="Normal 26 2" xfId="1910"/>
    <cellStyle name="Normal 26 3" xfId="2987"/>
    <cellStyle name="Normal 26 4" xfId="1909"/>
    <cellStyle name="Normal 27" xfId="893"/>
    <cellStyle name="Normal 27 2" xfId="2988"/>
    <cellStyle name="Normal 27 3" xfId="1911"/>
    <cellStyle name="Normal 28" xfId="894"/>
    <cellStyle name="Normal 28 2" xfId="2989"/>
    <cellStyle name="Normal 28 3" xfId="1912"/>
    <cellStyle name="Normal 29" xfId="895"/>
    <cellStyle name="Normal 29 2" xfId="2990"/>
    <cellStyle name="Normal 29 3" xfId="1913"/>
    <cellStyle name="Normal 3" xfId="71"/>
    <cellStyle name="Normal 3 10" xfId="896"/>
    <cellStyle name="Normal 3 10 2" xfId="2991"/>
    <cellStyle name="Normal 3 11" xfId="897"/>
    <cellStyle name="Normal 3 11 2" xfId="2992"/>
    <cellStyle name="Normal 3 12" xfId="898"/>
    <cellStyle name="Normal 3 12 2" xfId="2993"/>
    <cellStyle name="Normal 3 13" xfId="899"/>
    <cellStyle name="Normal 3 13 2" xfId="175"/>
    <cellStyle name="Normal 3 14" xfId="900"/>
    <cellStyle name="Normal 3 14 2" xfId="3402"/>
    <cellStyle name="Normal 3 15" xfId="901"/>
    <cellStyle name="Normal 3 16" xfId="902"/>
    <cellStyle name="Normal 3 17" xfId="903"/>
    <cellStyle name="Normal 3 17 2" xfId="162"/>
    <cellStyle name="Normal 3 18" xfId="904"/>
    <cellStyle name="Normal 3 19" xfId="905"/>
    <cellStyle name="Normal 3 2" xfId="117"/>
    <cellStyle name="Normal 3 2 10" xfId="2994"/>
    <cellStyle name="Normal 3 2 11" xfId="3593"/>
    <cellStyle name="Normal 3 2 12" xfId="1914"/>
    <cellStyle name="Normal 3 2 13" xfId="906"/>
    <cellStyle name="Normal 3 2 2" xfId="907"/>
    <cellStyle name="Normal 3 2 2 2" xfId="2995"/>
    <cellStyle name="Normal 3 2 3" xfId="908"/>
    <cellStyle name="Normal 3 2 3 2" xfId="2996"/>
    <cellStyle name="Normal 3 2 4" xfId="2997"/>
    <cellStyle name="Normal 3 2 5" xfId="2998"/>
    <cellStyle name="Normal 3 2 6" xfId="2999"/>
    <cellStyle name="Normal 3 2 7" xfId="3000"/>
    <cellStyle name="Normal 3 2 8" xfId="3001"/>
    <cellStyle name="Normal 3 2 9" xfId="3002"/>
    <cellStyle name="Normal 3 2_CPI_Y'52_TOP_GG 1" xfId="909"/>
    <cellStyle name="Normal 3 3" xfId="116"/>
    <cellStyle name="Normal 3 3 2" xfId="3003"/>
    <cellStyle name="Normal 3 3 3" xfId="3594"/>
    <cellStyle name="Normal 3 3 4" xfId="154"/>
    <cellStyle name="Normal 3 3 4 2" xfId="1915"/>
    <cellStyle name="Normal 3 3 5" xfId="910"/>
    <cellStyle name="Normal 3 4" xfId="911"/>
    <cellStyle name="Normal 3 4 2" xfId="3004"/>
    <cellStyle name="Normal 3 4 3" xfId="3595"/>
    <cellStyle name="Normal 3 4 4" xfId="1916"/>
    <cellStyle name="Normal 3 5" xfId="912"/>
    <cellStyle name="Normal 3 5 2" xfId="3006"/>
    <cellStyle name="Normal 3 5 3" xfId="3005"/>
    <cellStyle name="Normal 3 6" xfId="913"/>
    <cellStyle name="Normal 3 6 2" xfId="3008"/>
    <cellStyle name="Normal 3 6 3" xfId="3007"/>
    <cellStyle name="Normal 3 7" xfId="914"/>
    <cellStyle name="Normal 3 7 2" xfId="3010"/>
    <cellStyle name="Normal 3 7 3" xfId="3009"/>
    <cellStyle name="Normal 3 8" xfId="915"/>
    <cellStyle name="Normal 3 8 2" xfId="3012"/>
    <cellStyle name="Normal 3 8 3" xfId="3011"/>
    <cellStyle name="Normal 3 9" xfId="916"/>
    <cellStyle name="Normal 3 9 2" xfId="3013"/>
    <cellStyle name="Normal 3_1. ความรู้ทางธุรกิจ_ASTC" xfId="917"/>
    <cellStyle name="Normal 30" xfId="918"/>
    <cellStyle name="Normal 30 2" xfId="1918"/>
    <cellStyle name="Normal 30 3" xfId="3014"/>
    <cellStyle name="Normal 30 4" xfId="1917"/>
    <cellStyle name="Normal 30_WP_SUN Q4'52_Lister+GS" xfId="1919"/>
    <cellStyle name="Normal 31" xfId="919"/>
    <cellStyle name="Normal 31 2" xfId="3015"/>
    <cellStyle name="Normal 31 3" xfId="1920"/>
    <cellStyle name="Normal 32" xfId="920"/>
    <cellStyle name="Normal 32 10" xfId="3016"/>
    <cellStyle name="Normal 32 11" xfId="1921"/>
    <cellStyle name="Normal 32 2" xfId="3017"/>
    <cellStyle name="Normal 32 2 2" xfId="3018"/>
    <cellStyle name="Normal 32 2_WP ASP Q3'53" xfId="3019"/>
    <cellStyle name="Normal 32 3" xfId="3020"/>
    <cellStyle name="Normal 32 4" xfId="3021"/>
    <cellStyle name="Normal 32 5" xfId="3022"/>
    <cellStyle name="Normal 32 6" xfId="3023"/>
    <cellStyle name="Normal 32 7" xfId="3024"/>
    <cellStyle name="Normal 32 8" xfId="3025"/>
    <cellStyle name="Normal 32 9" xfId="3026"/>
    <cellStyle name="Normal 33" xfId="921"/>
    <cellStyle name="Normal 33 2" xfId="1922"/>
    <cellStyle name="Normal 34" xfId="922"/>
    <cellStyle name="Normal 34 2" xfId="1923"/>
    <cellStyle name="Normal 35" xfId="923"/>
    <cellStyle name="Normal 35 2" xfId="3027"/>
    <cellStyle name="Normal 35 3" xfId="1924"/>
    <cellStyle name="Normal 36" xfId="924"/>
    <cellStyle name="Normal 36 2" xfId="1925"/>
    <cellStyle name="Normal 37" xfId="925"/>
    <cellStyle name="Normal 37 2" xfId="3028"/>
    <cellStyle name="Normal 37 3" xfId="1926"/>
    <cellStyle name="Normal 38" xfId="926"/>
    <cellStyle name="Normal 38 2" xfId="2113"/>
    <cellStyle name="Normal 39" xfId="927"/>
    <cellStyle name="Normal 39 2" xfId="1927"/>
    <cellStyle name="Normal 4" xfId="144"/>
    <cellStyle name="Normal 4 10" xfId="929"/>
    <cellStyle name="Normal 4 11" xfId="930"/>
    <cellStyle name="Normal 4 12" xfId="931"/>
    <cellStyle name="Normal 4 13" xfId="932"/>
    <cellStyle name="Normal 4 14" xfId="933"/>
    <cellStyle name="Normal 4 15" xfId="934"/>
    <cellStyle name="Normal 4 16" xfId="935"/>
    <cellStyle name="Normal 4 17" xfId="936"/>
    <cellStyle name="Normal 4 18" xfId="937"/>
    <cellStyle name="Normal 4 19" xfId="938"/>
    <cellStyle name="Normal 4 2" xfId="939"/>
    <cellStyle name="Normal 4 2 2" xfId="3029"/>
    <cellStyle name="Normal 4 2 2 11 2" xfId="160"/>
    <cellStyle name="Normal 4 2 2 11 2 2" xfId="235"/>
    <cellStyle name="Normal 4 2 3" xfId="3596"/>
    <cellStyle name="Normal 4 2 4" xfId="1436"/>
    <cellStyle name="Normal 4 20" xfId="1435"/>
    <cellStyle name="Normal 4 21" xfId="928"/>
    <cellStyle name="Normal 4 3" xfId="940"/>
    <cellStyle name="Normal 4 3 2" xfId="2121"/>
    <cellStyle name="Normal 4 3 3" xfId="1928"/>
    <cellStyle name="Normal 4 4" xfId="941"/>
    <cellStyle name="Normal 4 4 2" xfId="3597"/>
    <cellStyle name="Normal 4 4 3" xfId="1929"/>
    <cellStyle name="Normal 4 5" xfId="942"/>
    <cellStyle name="Normal 4 5 2" xfId="3030"/>
    <cellStyle name="Normal 4 6" xfId="943"/>
    <cellStyle name="Normal 4 6 2" xfId="3031"/>
    <cellStyle name="Normal 4 7" xfId="944"/>
    <cellStyle name="Normal 4 7 2" xfId="3032"/>
    <cellStyle name="Normal 4 8" xfId="945"/>
    <cellStyle name="Normal 4 8 2" xfId="3033"/>
    <cellStyle name="Normal 4 9" xfId="946"/>
    <cellStyle name="Normal 4_Adj" xfId="947"/>
    <cellStyle name="Normal 40" xfId="948"/>
    <cellStyle name="Normal 40 2" xfId="2116"/>
    <cellStyle name="Normal 41" xfId="949"/>
    <cellStyle name="Normal 42" xfId="950"/>
    <cellStyle name="Normal 43" xfId="951"/>
    <cellStyle name="Normal 44" xfId="952"/>
    <cellStyle name="Normal 44 2" xfId="3035"/>
    <cellStyle name="Normal 44 3" xfId="3034"/>
    <cellStyle name="Normal 45" xfId="953"/>
    <cellStyle name="Normal 45 2" xfId="3036"/>
    <cellStyle name="Normal 46" xfId="954"/>
    <cellStyle name="Normal 46 2" xfId="3037"/>
    <cellStyle name="Normal 47" xfId="955"/>
    <cellStyle name="Normal 47 2" xfId="3038"/>
    <cellStyle name="Normal 48" xfId="956"/>
    <cellStyle name="Normal 48 2" xfId="3039"/>
    <cellStyle name="Normal 49" xfId="957"/>
    <cellStyle name="Normal 49 2" xfId="3040"/>
    <cellStyle name="Normal 5" xfId="109"/>
    <cellStyle name="Normal 5 10" xfId="3041"/>
    <cellStyle name="Normal 5 11" xfId="3042"/>
    <cellStyle name="Normal 5 12" xfId="1437"/>
    <cellStyle name="Normal 5 13" xfId="958"/>
    <cellStyle name="Normal 5 2" xfId="267"/>
    <cellStyle name="Normal 5 2 2" xfId="3598"/>
    <cellStyle name="Normal 5 2 2 3" xfId="168"/>
    <cellStyle name="Normal 5 2 3" xfId="1438"/>
    <cellStyle name="Normal 5 2 4" xfId="959"/>
    <cellStyle name="Normal 5 3" xfId="960"/>
    <cellStyle name="Normal 5 3 2" xfId="3043"/>
    <cellStyle name="Normal 5 4" xfId="961"/>
    <cellStyle name="Normal 5 4 2" xfId="3044"/>
    <cellStyle name="Normal 5 4 3" xfId="3599"/>
    <cellStyle name="Normal 5 4 4" xfId="1930"/>
    <cellStyle name="Normal 5 5" xfId="3045"/>
    <cellStyle name="Normal 5 5 2" xfId="3046"/>
    <cellStyle name="Normal 5 6" xfId="3047"/>
    <cellStyle name="Normal 5 6 2" xfId="3048"/>
    <cellStyle name="Normal 5 7" xfId="3049"/>
    <cellStyle name="Normal 5 7 2" xfId="3050"/>
    <cellStyle name="Normal 5 8" xfId="3051"/>
    <cellStyle name="Normal 5 8 2" xfId="3052"/>
    <cellStyle name="Normal 5 9" xfId="3053"/>
    <cellStyle name="Normal 5_Adj" xfId="962"/>
    <cellStyle name="Normal 50" xfId="963"/>
    <cellStyle name="Normal 50 2" xfId="3054"/>
    <cellStyle name="Normal 51" xfId="964"/>
    <cellStyle name="Normal 51 2" xfId="3055"/>
    <cellStyle name="Normal 52" xfId="965"/>
    <cellStyle name="Normal 52 2" xfId="3056"/>
    <cellStyle name="Normal 53" xfId="966"/>
    <cellStyle name="Normal 53 2" xfId="3057"/>
    <cellStyle name="Normal 54" xfId="967"/>
    <cellStyle name="Normal 54 2" xfId="3058"/>
    <cellStyle name="Normal 55" xfId="968"/>
    <cellStyle name="Normal 55 2" xfId="3059"/>
    <cellStyle name="Normal 56" xfId="969"/>
    <cellStyle name="Normal 56 2" xfId="3060"/>
    <cellStyle name="Normal 57" xfId="970"/>
    <cellStyle name="Normal 58" xfId="971"/>
    <cellStyle name="Normal 59" xfId="972"/>
    <cellStyle name="Normal 59 2" xfId="3398"/>
    <cellStyle name="Normal 6" xfId="973"/>
    <cellStyle name="Normal 6 10" xfId="1439"/>
    <cellStyle name="Normal 6 2" xfId="974"/>
    <cellStyle name="Normal 6 2 2" xfId="3600"/>
    <cellStyle name="Normal 6 2 3" xfId="1931"/>
    <cellStyle name="Normal 6 3" xfId="975"/>
    <cellStyle name="Normal 6 3 2" xfId="3601"/>
    <cellStyle name="Normal 6 3 3" xfId="3061"/>
    <cellStyle name="Normal 6 4" xfId="976"/>
    <cellStyle name="Normal 6 4 2" xfId="3602"/>
    <cellStyle name="Normal 6 4 3" xfId="3062"/>
    <cellStyle name="Normal 6 5" xfId="977"/>
    <cellStyle name="Normal 6 6" xfId="3063"/>
    <cellStyle name="Normal 6 7" xfId="3064"/>
    <cellStyle name="Normal 6 8" xfId="3065"/>
    <cellStyle name="Normal 6 9" xfId="3066"/>
    <cellStyle name="Normal 6_Adj" xfId="978"/>
    <cellStyle name="Normal 60" xfId="979"/>
    <cellStyle name="Normal 60 2" xfId="3405"/>
    <cellStyle name="Normal 61" xfId="980"/>
    <cellStyle name="Normal 61 2" xfId="3617"/>
    <cellStyle name="Normal 62" xfId="981"/>
    <cellStyle name="Normal 62 2" xfId="3686"/>
    <cellStyle name="Normal 63" xfId="982"/>
    <cellStyle name="Normal 63 2" xfId="3687"/>
    <cellStyle name="Normal 64" xfId="983"/>
    <cellStyle name="Normal 64 2" xfId="3688"/>
    <cellStyle name="Normal 65" xfId="984"/>
    <cellStyle name="Normal 65 2" xfId="3689"/>
    <cellStyle name="Normal 66" xfId="985"/>
    <cellStyle name="Normal 66 2" xfId="3690"/>
    <cellStyle name="Normal 67" xfId="986"/>
    <cellStyle name="Normal 67 2" xfId="3691"/>
    <cellStyle name="Normal 68" xfId="987"/>
    <cellStyle name="Normal 68 2" xfId="3680"/>
    <cellStyle name="Normal 69" xfId="988"/>
    <cellStyle name="Normal 69 2" xfId="3695"/>
    <cellStyle name="Normal 7" xfId="72"/>
    <cellStyle name="Normal 7 10" xfId="1402"/>
    <cellStyle name="Normal 7 11" xfId="1440"/>
    <cellStyle name="Normal 7 12" xfId="989"/>
    <cellStyle name="Normal 7 2" xfId="73"/>
    <cellStyle name="Normal 7 2 2" xfId="991"/>
    <cellStyle name="Normal 7 2 3" xfId="1932"/>
    <cellStyle name="Normal 7 2 4" xfId="990"/>
    <cellStyle name="Normal 7 3" xfId="992"/>
    <cellStyle name="Normal 7 3 2" xfId="1933"/>
    <cellStyle name="Normal 7 4" xfId="993"/>
    <cellStyle name="Normal 7 4 2" xfId="3067"/>
    <cellStyle name="Normal 7 5" xfId="994"/>
    <cellStyle name="Normal 7 5 2" xfId="3068"/>
    <cellStyle name="Normal 7 6" xfId="995"/>
    <cellStyle name="Normal 7 6 2" xfId="3069"/>
    <cellStyle name="Normal 7 7" xfId="996"/>
    <cellStyle name="Normal 7 7 2" xfId="3070"/>
    <cellStyle name="Normal 7 8" xfId="997"/>
    <cellStyle name="Normal 7 8 2" xfId="3071"/>
    <cellStyle name="Normal 7 9" xfId="998"/>
    <cellStyle name="Normal 7 9 2" xfId="3072"/>
    <cellStyle name="Normal 7_Adj" xfId="999"/>
    <cellStyle name="Normal 70" xfId="1000"/>
    <cellStyle name="Normal 70 2" xfId="3692"/>
    <cellStyle name="Normal 71" xfId="1001"/>
    <cellStyle name="Normal 71 2" xfId="3696"/>
    <cellStyle name="Normal 72" xfId="1002"/>
    <cellStyle name="Normal 72 2" xfId="3704"/>
    <cellStyle name="Normal 73" xfId="1003"/>
    <cellStyle name="Normal 73 2" xfId="3697"/>
    <cellStyle name="Normal 74" xfId="1004"/>
    <cellStyle name="Normal 74 2" xfId="3705"/>
    <cellStyle name="Normal 75" xfId="1005"/>
    <cellStyle name="Normal 75 2" xfId="3706"/>
    <cellStyle name="Normal 76" xfId="1006"/>
    <cellStyle name="Normal 76 2" xfId="3707"/>
    <cellStyle name="Normal 77" xfId="1007"/>
    <cellStyle name="Normal 77 2" xfId="3710"/>
    <cellStyle name="Normal 77 3" xfId="3708"/>
    <cellStyle name="Normal 78" xfId="1008"/>
    <cellStyle name="Normal 78 2" xfId="3713"/>
    <cellStyle name="Normal 79" xfId="1009"/>
    <cellStyle name="Normal 79 2" xfId="3714"/>
    <cellStyle name="Normal 8" xfId="182"/>
    <cellStyle name="Normal 8 10" xfId="1010"/>
    <cellStyle name="Normal 8 2" xfId="121"/>
    <cellStyle name="Normal 8 2 2" xfId="211"/>
    <cellStyle name="Normal 8 2 2 2" xfId="3073"/>
    <cellStyle name="Normal 8 2 3" xfId="3603"/>
    <cellStyle name="Normal 8 2 4" xfId="1934"/>
    <cellStyle name="Normal 8 2 5" xfId="1011"/>
    <cellStyle name="Normal 8 3" xfId="3074"/>
    <cellStyle name="Normal 8 4" xfId="3075"/>
    <cellStyle name="Normal 8 5" xfId="3076"/>
    <cellStyle name="Normal 8 6" xfId="3077"/>
    <cellStyle name="Normal 8 7" xfId="3078"/>
    <cellStyle name="Normal 8 8" xfId="3079"/>
    <cellStyle name="Normal 8 9" xfId="1456"/>
    <cellStyle name="Normal 8_Book1" xfId="1935"/>
    <cellStyle name="Normal 80" xfId="1012"/>
    <cellStyle name="Normal 80 2" xfId="3719"/>
    <cellStyle name="Normal 81" xfId="1013"/>
    <cellStyle name="Normal 81 2" xfId="3720"/>
    <cellStyle name="Normal 82" xfId="1014"/>
    <cellStyle name="Normal 82 2" xfId="3722"/>
    <cellStyle name="Normal 83" xfId="1015"/>
    <cellStyle name="Normal 83 2" xfId="3724"/>
    <cellStyle name="Normal 84" xfId="1016"/>
    <cellStyle name="Normal 84 2" xfId="3727"/>
    <cellStyle name="Normal 85" xfId="1017"/>
    <cellStyle name="Normal 85 2" xfId="3729"/>
    <cellStyle name="Normal 86" xfId="1018"/>
    <cellStyle name="Normal 86 2" xfId="3730"/>
    <cellStyle name="Normal 87" xfId="1019"/>
    <cellStyle name="Normal 87 2" xfId="3732"/>
    <cellStyle name="Normal 88" xfId="1020"/>
    <cellStyle name="Normal 89" xfId="1021"/>
    <cellStyle name="Normal 9" xfId="74"/>
    <cellStyle name="Normal 9 10" xfId="1022"/>
    <cellStyle name="Normal 9 10 2" xfId="3604"/>
    <cellStyle name="Normal 9 11" xfId="1023"/>
    <cellStyle name="Normal 9 14" xfId="196"/>
    <cellStyle name="Normal 9 14 2" xfId="246"/>
    <cellStyle name="Normal 9 2" xfId="165"/>
    <cellStyle name="Normal 9 2 2" xfId="1936"/>
    <cellStyle name="Normal 9 2 3" xfId="1024"/>
    <cellStyle name="Normal 9 3" xfId="238"/>
    <cellStyle name="Normal 9 3 2" xfId="3080"/>
    <cellStyle name="Normal 9 3 3" xfId="1025"/>
    <cellStyle name="Normal 9 4" xfId="1026"/>
    <cellStyle name="Normal 9 4 2" xfId="3081"/>
    <cellStyle name="Normal 9 5" xfId="1027"/>
    <cellStyle name="Normal 9 5 2" xfId="3082"/>
    <cellStyle name="Normal 9 6" xfId="1028"/>
    <cellStyle name="Normal 9 6 2" xfId="3083"/>
    <cellStyle name="Normal 9 7" xfId="1029"/>
    <cellStyle name="Normal 9 7 2" xfId="3084"/>
    <cellStyle name="Normal 9 8" xfId="1030"/>
    <cellStyle name="Normal 9 8 2" xfId="3085"/>
    <cellStyle name="Normal 9 9" xfId="1031"/>
    <cellStyle name="Normal 9 9 2" xfId="3086"/>
    <cellStyle name="Normal 9_Adj" xfId="1032"/>
    <cellStyle name="Normal 90" xfId="1392"/>
    <cellStyle name="Normal 90 2" xfId="3712"/>
    <cellStyle name="Normal 91" xfId="1394"/>
    <cellStyle name="Normal 92" xfId="1401"/>
    <cellStyle name="Normal 93" xfId="1405"/>
    <cellStyle name="Normal 94" xfId="1410"/>
    <cellStyle name="Normal 95" xfId="1391"/>
    <cellStyle name="Normal 96" xfId="3756"/>
    <cellStyle name="Normal_Major Q2'06" xfId="75"/>
    <cellStyle name="Normale_9639A02C" xfId="1033"/>
    <cellStyle name="Note" xfId="76" builtinId="10" customBuiltin="1"/>
    <cellStyle name="Note 10" xfId="1035"/>
    <cellStyle name="Note 10 2" xfId="3087"/>
    <cellStyle name="Note 11" xfId="1036"/>
    <cellStyle name="Note 11 2" xfId="3088"/>
    <cellStyle name="Note 12" xfId="1037"/>
    <cellStyle name="Note 12 2" xfId="3089"/>
    <cellStyle name="Note 13" xfId="1038"/>
    <cellStyle name="Note 13 2" xfId="3090"/>
    <cellStyle name="Note 14" xfId="1039"/>
    <cellStyle name="Note 14 2" xfId="3091"/>
    <cellStyle name="Note 15" xfId="1040"/>
    <cellStyle name="Note 15 2" xfId="3092"/>
    <cellStyle name="Note 16" xfId="1041"/>
    <cellStyle name="Note 16 2" xfId="3093"/>
    <cellStyle name="Note 17" xfId="1042"/>
    <cellStyle name="Note 18" xfId="1043"/>
    <cellStyle name="Note 19" xfId="1034"/>
    <cellStyle name="Note 2" xfId="268"/>
    <cellStyle name="Note 2 2" xfId="1045"/>
    <cellStyle name="Note 2 2 2" xfId="1937"/>
    <cellStyle name="Note 2 3" xfId="3094"/>
    <cellStyle name="Note 2 4" xfId="1044"/>
    <cellStyle name="Note 3" xfId="1046"/>
    <cellStyle name="Note 3 2" xfId="1938"/>
    <cellStyle name="Note 4" xfId="1047"/>
    <cellStyle name="Note 4 2" xfId="1940"/>
    <cellStyle name="Note 4 3" xfId="1939"/>
    <cellStyle name="Note 5" xfId="1048"/>
    <cellStyle name="Note 5 2" xfId="1942"/>
    <cellStyle name="Note 5 3" xfId="1941"/>
    <cellStyle name="Note 6" xfId="1049"/>
    <cellStyle name="Note 6 2" xfId="1943"/>
    <cellStyle name="Note 7" xfId="1050"/>
    <cellStyle name="Note 7 2" xfId="3095"/>
    <cellStyle name="Note 7 3" xfId="1944"/>
    <cellStyle name="Note 8" xfId="1051"/>
    <cellStyle name="Note 8 2" xfId="3096"/>
    <cellStyle name="Note 8 3" xfId="1945"/>
    <cellStyle name="Note 9" xfId="1052"/>
    <cellStyle name="Note 9 2" xfId="309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/>
    <cellStyle name="Œ…‹æØ‚è [0.00]_4m stock" xfId="3098"/>
    <cellStyle name="Œ…‹æØ‚è_4m stock" xfId="3099"/>
    <cellStyle name="oft Excel]_x000d__x000a_Comment=The open=/f lines load custom functions into the Paste Function list._x000d__x000a_Maximized=3_x000d__x000a_Basics=1_x000d__x000a_A" xfId="3100"/>
    <cellStyle name="oft Excel]_x000d__x000a_Comment=The open=/f lines load custom functions into the Paste Function list._x000d__x000a_Maximized=3_x000d__x000a_Basics=1_x000d__x000a_A 10" xfId="3101"/>
    <cellStyle name="oft Excel]_x000d__x000a_Comment=The open=/f lines load custom functions into the Paste Function list._x000d__x000a_Maximized=3_x000d__x000a_Basics=1_x000d__x000a_A 11" xfId="3102"/>
    <cellStyle name="oft Excel]_x000d__x000a_Comment=The open=/f lines load custom functions into the Paste Function list._x000d__x000a_Maximized=3_x000d__x000a_Basics=1_x000d__x000a_A 12" xfId="3103"/>
    <cellStyle name="oft Excel]_x000d__x000a_Comment=The open=/f lines load custom functions into the Paste Function list._x000d__x000a_Maximized=3_x000d__x000a_Basics=1_x000d__x000a_A 13" xfId="3104"/>
    <cellStyle name="oft Excel]_x000d__x000a_Comment=The open=/f lines load custom functions into the Paste Function list._x000d__x000a_Maximized=3_x000d__x000a_Basics=1_x000d__x000a_A 14" xfId="3105"/>
    <cellStyle name="oft Excel]_x000d__x000a_Comment=The open=/f lines load custom functions into the Paste Function list._x000d__x000a_Maximized=3_x000d__x000a_Basics=1_x000d__x000a_A 15" xfId="3106"/>
    <cellStyle name="oft Excel]_x000d__x000a_Comment=The open=/f lines load custom functions into the Paste Function list._x000d__x000a_Maximized=3_x000d__x000a_Basics=1_x000d__x000a_A 16" xfId="3107"/>
    <cellStyle name="oft Excel]_x000d__x000a_Comment=The open=/f lines load custom functions into the Paste Function list._x000d__x000a_Maximized=3_x000d__x000a_Basics=1_x000d__x000a_A 17" xfId="3108"/>
    <cellStyle name="oft Excel]_x000d__x000a_Comment=The open=/f lines load custom functions into the Paste Function list._x000d__x000a_Maximized=3_x000d__x000a_Basics=1_x000d__x000a_A 18" xfId="3109"/>
    <cellStyle name="oft Excel]_x000d__x000a_Comment=The open=/f lines load custom functions into the Paste Function list._x000d__x000a_Maximized=3_x000d__x000a_Basics=1_x000d__x000a_A 19" xfId="3110"/>
    <cellStyle name="oft Excel]_x000d__x000a_Comment=The open=/f lines load custom functions into the Paste Function list._x000d__x000a_Maximized=3_x000d__x000a_Basics=1_x000d__x000a_A 2" xfId="3111"/>
    <cellStyle name="oft Excel]_x000d__x000a_Comment=The open=/f lines load custom functions into the Paste Function list._x000d__x000a_Maximized=3_x000d__x000a_Basics=1_x000d__x000a_A 20" xfId="3112"/>
    <cellStyle name="oft Excel]_x000d__x000a_Comment=The open=/f lines load custom functions into the Paste Function list._x000d__x000a_Maximized=3_x000d__x000a_Basics=1_x000d__x000a_A 21" xfId="3113"/>
    <cellStyle name="oft Excel]_x000d__x000a_Comment=The open=/f lines load custom functions into the Paste Function list._x000d__x000a_Maximized=3_x000d__x000a_Basics=1_x000d__x000a_A 3" xfId="3114"/>
    <cellStyle name="oft Excel]_x000d__x000a_Comment=The open=/f lines load custom functions into the Paste Function list._x000d__x000a_Maximized=3_x000d__x000a_Basics=1_x000d__x000a_A 4" xfId="3115"/>
    <cellStyle name="oft Excel]_x000d__x000a_Comment=The open=/f lines load custom functions into the Paste Function list._x000d__x000a_Maximized=3_x000d__x000a_Basics=1_x000d__x000a_A 5" xfId="3116"/>
    <cellStyle name="oft Excel]_x000d__x000a_Comment=The open=/f lines load custom functions into the Paste Function list._x000d__x000a_Maximized=3_x000d__x000a_Basics=1_x000d__x000a_A 6" xfId="3117"/>
    <cellStyle name="oft Excel]_x000d__x000a_Comment=The open=/f lines load custom functions into the Paste Function list._x000d__x000a_Maximized=3_x000d__x000a_Basics=1_x000d__x000a_A 7" xfId="3118"/>
    <cellStyle name="oft Excel]_x000d__x000a_Comment=The open=/f lines load custom functions into the Paste Function list._x000d__x000a_Maximized=3_x000d__x000a_Basics=1_x000d__x000a_A 8" xfId="3119"/>
    <cellStyle name="oft Excel]_x000d__x000a_Comment=The open=/f lines load custom functions into the Paste Function list._x000d__x000a_Maximized=3_x000d__x000a_Basics=1_x000d__x000a_A 9" xfId="3120"/>
    <cellStyle name="Output" xfId="77" builtinId="21" customBuiltin="1"/>
    <cellStyle name="Output 10" xfId="3121"/>
    <cellStyle name="Output 11" xfId="3122"/>
    <cellStyle name="Output 12" xfId="3123"/>
    <cellStyle name="Output 13" xfId="3124"/>
    <cellStyle name="Output 14" xfId="3125"/>
    <cellStyle name="Output 15" xfId="1053"/>
    <cellStyle name="Output 2" xfId="1947"/>
    <cellStyle name="Output 2 2" xfId="3126"/>
    <cellStyle name="Output 2 3" xfId="3605"/>
    <cellStyle name="Output 3" xfId="1948"/>
    <cellStyle name="Output 3 2" xfId="3606"/>
    <cellStyle name="Output 4" xfId="3127"/>
    <cellStyle name="Output 4 2" xfId="1949"/>
    <cellStyle name="Output 5" xfId="3128"/>
    <cellStyle name="Output 5 2" xfId="1950"/>
    <cellStyle name="Output 6" xfId="1951"/>
    <cellStyle name="Output 7" xfId="3129"/>
    <cellStyle name="Output 8" xfId="3130"/>
    <cellStyle name="Output 9" xfId="3131"/>
    <cellStyle name="Percent [0]" xfId="1952"/>
    <cellStyle name="Percent [00]" xfId="1953"/>
    <cellStyle name="Percent [2]" xfId="1054"/>
    <cellStyle name="Percent [2] 10" xfId="3132"/>
    <cellStyle name="Percent [2] 11" xfId="3133"/>
    <cellStyle name="Percent [2] 12" xfId="3134"/>
    <cellStyle name="Percent [2] 13" xfId="3135"/>
    <cellStyle name="Percent [2] 14" xfId="3136"/>
    <cellStyle name="Percent [2] 15" xfId="3137"/>
    <cellStyle name="Percent [2] 16" xfId="3138"/>
    <cellStyle name="Percent [2] 17" xfId="3139"/>
    <cellStyle name="Percent [2] 18" xfId="3140"/>
    <cellStyle name="Percent [2] 19" xfId="3141"/>
    <cellStyle name="Percent [2] 2" xfId="1055"/>
    <cellStyle name="Percent [2] 2 2" xfId="1954"/>
    <cellStyle name="Percent [2] 2 3" xfId="1955"/>
    <cellStyle name="Percent [2] 2 4" xfId="1956"/>
    <cellStyle name="Percent [2] 20" xfId="3142"/>
    <cellStyle name="Percent [2] 21" xfId="3143"/>
    <cellStyle name="Percent [2] 3" xfId="1056"/>
    <cellStyle name="Percent [2] 3 2" xfId="1957"/>
    <cellStyle name="Percent [2] 4" xfId="1057"/>
    <cellStyle name="Percent [2] 4 2" xfId="1958"/>
    <cellStyle name="Percent [2] 5" xfId="3144"/>
    <cellStyle name="Percent [2] 6" xfId="3145"/>
    <cellStyle name="Percent [2] 7" xfId="3146"/>
    <cellStyle name="Percent [2] 8" xfId="3147"/>
    <cellStyle name="Percent [2] 9" xfId="3148"/>
    <cellStyle name="Percent 10" xfId="1398"/>
    <cellStyle name="Percent 10 2" xfId="1400"/>
    <cellStyle name="Percent 10 2 2" xfId="1960"/>
    <cellStyle name="Percent 10 3" xfId="1409"/>
    <cellStyle name="Percent 10 3 2" xfId="3149"/>
    <cellStyle name="Percent 10 4" xfId="3608"/>
    <cellStyle name="Percent 10 5" xfId="1959"/>
    <cellStyle name="Percent 11" xfId="177"/>
    <cellStyle name="Percent 11 2" xfId="2119"/>
    <cellStyle name="Percent 11 3" xfId="1961"/>
    <cellStyle name="Percent 12" xfId="1962"/>
    <cellStyle name="Percent 12 2" xfId="3150"/>
    <cellStyle name="Percent 13" xfId="1963"/>
    <cellStyle name="Percent 13 2" xfId="3151"/>
    <cellStyle name="Percent 14" xfId="1964"/>
    <cellStyle name="Percent 14 2" xfId="3152"/>
    <cellStyle name="Percent 15" xfId="1965"/>
    <cellStyle name="Percent 15 2" xfId="3153"/>
    <cellStyle name="Percent 16" xfId="1966"/>
    <cellStyle name="Percent 17" xfId="1967"/>
    <cellStyle name="Percent 18" xfId="1968"/>
    <cellStyle name="Percent 19" xfId="1969"/>
    <cellStyle name="Percent 2" xfId="111"/>
    <cellStyle name="Percent 2 10" xfId="1059"/>
    <cellStyle name="Percent 2 11" xfId="1060"/>
    <cellStyle name="Percent 2 12" xfId="1061"/>
    <cellStyle name="Percent 2 13" xfId="1062"/>
    <cellStyle name="Percent 2 14" xfId="1063"/>
    <cellStyle name="Percent 2 15" xfId="1064"/>
    <cellStyle name="Percent 2 16" xfId="1065"/>
    <cellStyle name="Percent 2 17" xfId="1066"/>
    <cellStyle name="Percent 2 18" xfId="1067"/>
    <cellStyle name="Percent 2 19" xfId="1068"/>
    <cellStyle name="Percent 2 2" xfId="1069"/>
    <cellStyle name="Percent 2 2 2" xfId="1070"/>
    <cellStyle name="Percent 2 2 3" xfId="3154"/>
    <cellStyle name="Percent 2 2 4" xfId="3609"/>
    <cellStyle name="Percent 2 2 5" xfId="1970"/>
    <cellStyle name="Percent 2 20" xfId="1071"/>
    <cellStyle name="Percent 2 21" xfId="1072"/>
    <cellStyle name="Percent 2 22" xfId="1073"/>
    <cellStyle name="Percent 2 23" xfId="1074"/>
    <cellStyle name="Percent 2 24" xfId="1075"/>
    <cellStyle name="Percent 2 25" xfId="1076"/>
    <cellStyle name="Percent 2 26" xfId="1077"/>
    <cellStyle name="Percent 2 27" xfId="1078"/>
    <cellStyle name="Percent 2 28" xfId="1079"/>
    <cellStyle name="Percent 2 29" xfId="1080"/>
    <cellStyle name="Percent 2 3" xfId="1081"/>
    <cellStyle name="Percent 2 3 2" xfId="3155"/>
    <cellStyle name="Percent 2 3 3" xfId="3610"/>
    <cellStyle name="Percent 2 30" xfId="1082"/>
    <cellStyle name="Percent 2 31" xfId="1083"/>
    <cellStyle name="Percent 2 32" xfId="1084"/>
    <cellStyle name="Percent 2 33" xfId="1085"/>
    <cellStyle name="Percent 2 34" xfId="1086"/>
    <cellStyle name="Percent 2 35" xfId="1087"/>
    <cellStyle name="Percent 2 36" xfId="1088"/>
    <cellStyle name="Percent 2 37" xfId="1089"/>
    <cellStyle name="Percent 2 38" xfId="1090"/>
    <cellStyle name="Percent 2 39" xfId="1091"/>
    <cellStyle name="Percent 2 4" xfId="1092"/>
    <cellStyle name="Percent 2 4 2" xfId="3156"/>
    <cellStyle name="Percent 2 40" xfId="1093"/>
    <cellStyle name="Percent 2 41" xfId="1094"/>
    <cellStyle name="Percent 2 42" xfId="1095"/>
    <cellStyle name="Percent 2 43" xfId="1096"/>
    <cellStyle name="Percent 2 44" xfId="1097"/>
    <cellStyle name="Percent 2 45" xfId="1098"/>
    <cellStyle name="Percent 2 46" xfId="1099"/>
    <cellStyle name="Percent 2 47" xfId="1100"/>
    <cellStyle name="Percent 2 48" xfId="1101"/>
    <cellStyle name="Percent 2 49" xfId="1102"/>
    <cellStyle name="Percent 2 5" xfId="1103"/>
    <cellStyle name="Percent 2 50" xfId="1104"/>
    <cellStyle name="Percent 2 51" xfId="1105"/>
    <cellStyle name="Percent 2 52" xfId="1106"/>
    <cellStyle name="Percent 2 53" xfId="1107"/>
    <cellStyle name="Percent 2 54" xfId="1108"/>
    <cellStyle name="Percent 2 55" xfId="1109"/>
    <cellStyle name="Percent 2 56" xfId="1110"/>
    <cellStyle name="Percent 2 57" xfId="1111"/>
    <cellStyle name="Percent 2 58" xfId="1112"/>
    <cellStyle name="Percent 2 59" xfId="1113"/>
    <cellStyle name="Percent 2 6" xfId="1114"/>
    <cellStyle name="Percent 2 6 2" xfId="3157"/>
    <cellStyle name="Percent 2 60" xfId="1442"/>
    <cellStyle name="Percent 2 61" xfId="1058"/>
    <cellStyle name="Percent 2 7" xfId="1115"/>
    <cellStyle name="Percent 2 8" xfId="1116"/>
    <cellStyle name="Percent 2 9" xfId="1117"/>
    <cellStyle name="Percent 20" xfId="1971"/>
    <cellStyle name="Percent 21" xfId="1972"/>
    <cellStyle name="Percent 22" xfId="1973"/>
    <cellStyle name="Percent 23" xfId="1974"/>
    <cellStyle name="Percent 23 2 2" xfId="149"/>
    <cellStyle name="Percent 23 2 2 2" xfId="228"/>
    <cellStyle name="Percent 24" xfId="1975"/>
    <cellStyle name="Percent 25" xfId="1976"/>
    <cellStyle name="Percent 26" xfId="1441"/>
    <cellStyle name="Percent 27" xfId="3158"/>
    <cellStyle name="Percent 3" xfId="78"/>
    <cellStyle name="Percent 3 16" xfId="170"/>
    <cellStyle name="Percent 3 2" xfId="1118"/>
    <cellStyle name="Percent 3 2 2" xfId="3159"/>
    <cellStyle name="Percent 3 2 3" xfId="3611"/>
    <cellStyle name="Percent 3 2 4" xfId="1977"/>
    <cellStyle name="Percent 3 3" xfId="1119"/>
    <cellStyle name="Percent 3 3 2" xfId="3161"/>
    <cellStyle name="Percent 3 3 3" xfId="3160"/>
    <cellStyle name="Percent 3 4" xfId="1120"/>
    <cellStyle name="Percent 3 4 2" xfId="3162"/>
    <cellStyle name="Percent 4" xfId="1121"/>
    <cellStyle name="Percent 4 2" xfId="1122"/>
    <cellStyle name="Percent 4 2 2" xfId="3163"/>
    <cellStyle name="Percent 4 3" xfId="1443"/>
    <cellStyle name="Percent 5" xfId="1123"/>
    <cellStyle name="Percent 5 2" xfId="1124"/>
    <cellStyle name="Percent 5 2 2" xfId="1445"/>
    <cellStyle name="Percent 5 3" xfId="3612"/>
    <cellStyle name="Percent 5 4" xfId="1444"/>
    <cellStyle name="Percent 6" xfId="1125"/>
    <cellStyle name="Percent 6 2" xfId="1126"/>
    <cellStyle name="Percent 6 2 2" xfId="3164"/>
    <cellStyle name="Percent 6 3" xfId="3165"/>
    <cellStyle name="Percent 6 4" xfId="1446"/>
    <cellStyle name="Percent 7" xfId="1127"/>
    <cellStyle name="Percent 7 2" xfId="1128"/>
    <cellStyle name="Percent 7 2 2" xfId="3166"/>
    <cellStyle name="Percent 7 2 3" xfId="1978"/>
    <cellStyle name="Percent 7 3" xfId="3613"/>
    <cellStyle name="Percent 7 4" xfId="1447"/>
    <cellStyle name="Percent 8" xfId="1129"/>
    <cellStyle name="Percent 8 2" xfId="1399"/>
    <cellStyle name="Percent 8 2 2" xfId="3167"/>
    <cellStyle name="Percent 8 3" xfId="3614"/>
    <cellStyle name="Percent 8 4" xfId="1979"/>
    <cellStyle name="Percent 9" xfId="1130"/>
    <cellStyle name="Percent 9 2" xfId="3168"/>
    <cellStyle name="Percent 9 3" xfId="1980"/>
    <cellStyle name="PERCENTAGE" xfId="1981"/>
    <cellStyle name="PLAN" xfId="1131"/>
    <cellStyle name="PrePop Currency (0)" xfId="1982"/>
    <cellStyle name="PrePop Currency (2)" xfId="1983"/>
    <cellStyle name="PrePop Units (0)" xfId="1984"/>
    <cellStyle name="PrePop Units (0) 2" xfId="1985"/>
    <cellStyle name="PrePop Units (1)" xfId="1986"/>
    <cellStyle name="PrePop Units (2)" xfId="1987"/>
    <cellStyle name="price" xfId="1988"/>
    <cellStyle name="price 2" xfId="1989"/>
    <cellStyle name="price 2 2" xfId="3744"/>
    <cellStyle name="price 3" xfId="3743"/>
    <cellStyle name="PSChar" xfId="1132"/>
    <cellStyle name="pwstyle" xfId="1990"/>
    <cellStyle name="Q" xfId="3615"/>
    <cellStyle name="Q_CSS_Q2'51_C1_Nop" xfId="3616"/>
    <cellStyle name="Quantity" xfId="1133"/>
    <cellStyle name="Quantity 10" xfId="3169"/>
    <cellStyle name="Quantity 11" xfId="3170"/>
    <cellStyle name="Quantity 12" xfId="3171"/>
    <cellStyle name="Quantity 13" xfId="3172"/>
    <cellStyle name="Quantity 14" xfId="3173"/>
    <cellStyle name="Quantity 15" xfId="3174"/>
    <cellStyle name="Quantity 16" xfId="3175"/>
    <cellStyle name="Quantity 17" xfId="3176"/>
    <cellStyle name="Quantity 18" xfId="3177"/>
    <cellStyle name="Quantity 19" xfId="3178"/>
    <cellStyle name="Quantity 2" xfId="1134"/>
    <cellStyle name="Quantity 2 2" xfId="1991"/>
    <cellStyle name="Quantity 2 3" xfId="1992"/>
    <cellStyle name="Quantity 2 4" xfId="1993"/>
    <cellStyle name="Quantity 2_I(8M)-ASP" xfId="1994"/>
    <cellStyle name="Quantity 20" xfId="3179"/>
    <cellStyle name="Quantity 21" xfId="3180"/>
    <cellStyle name="Quantity 3" xfId="1135"/>
    <cellStyle name="Quantity 3 2" xfId="1995"/>
    <cellStyle name="Quantity 4" xfId="1136"/>
    <cellStyle name="Quantity 4 2" xfId="1996"/>
    <cellStyle name="Quantity 5" xfId="3181"/>
    <cellStyle name="Quantity 6" xfId="3182"/>
    <cellStyle name="Quantity 7" xfId="3183"/>
    <cellStyle name="Quantity 8" xfId="3184"/>
    <cellStyle name="Quantity 9" xfId="3185"/>
    <cellStyle name="Quantity_100" xfId="3186"/>
    <cellStyle name="Result" xfId="1137"/>
    <cellStyle name="Result2" xfId="1138"/>
    <cellStyle name="RevList" xfId="1997"/>
    <cellStyle name="Rittichai" xfId="1139"/>
    <cellStyle name="Rittichai 2" xfId="1998"/>
    <cellStyle name="Rittichai 2 2" xfId="1999"/>
    <cellStyle name="Rittichai 2 3" xfId="2000"/>
    <cellStyle name="Rittichai 2 4" xfId="2001"/>
    <cellStyle name="Rittichai 3" xfId="2002"/>
    <cellStyle name="Rittichai 3 2" xfId="2003"/>
    <cellStyle name="Rittichai 4" xfId="2004"/>
    <cellStyle name="rob" xfId="2005"/>
    <cellStyle name="rob 2" xfId="2006"/>
    <cellStyle name="rob 2 2" xfId="3746"/>
    <cellStyle name="rob 3" xfId="3745"/>
    <cellStyle name="rowStyleNumber" xfId="3187"/>
    <cellStyle name="rowStyleNumber 10" xfId="3188"/>
    <cellStyle name="rowStyleNumber 2" xfId="3189"/>
    <cellStyle name="rowStyleNumber 3" xfId="3190"/>
    <cellStyle name="rowStyleNumber 4" xfId="3191"/>
    <cellStyle name="rowStyleNumber 5" xfId="3192"/>
    <cellStyle name="rowStyleNumber 6" xfId="3193"/>
    <cellStyle name="rowStyleNumber 7" xfId="3194"/>
    <cellStyle name="rowStyleNumber 8" xfId="3195"/>
    <cellStyle name="rowStyleNumber 9" xfId="3196"/>
    <cellStyle name="rowStyleNumber_Book1" xfId="3197"/>
    <cellStyle name="rowStyleStringLeft" xfId="3198"/>
    <cellStyle name="rowStyleStringLeft 10" xfId="3199"/>
    <cellStyle name="rowStyleStringLeft 2" xfId="3200"/>
    <cellStyle name="rowStyleStringLeft 3" xfId="3201"/>
    <cellStyle name="rowStyleStringLeft 4" xfId="3202"/>
    <cellStyle name="rowStyleStringLeft 5" xfId="3203"/>
    <cellStyle name="rowStyleStringLeft 6" xfId="3204"/>
    <cellStyle name="rowStyleStringLeft 7" xfId="3205"/>
    <cellStyle name="rowStyleStringLeft 8" xfId="3206"/>
    <cellStyle name="rowStyleStringLeft 9" xfId="3207"/>
    <cellStyle name="rowStyleStringLeft_Book1" xfId="3208"/>
    <cellStyle name="SAPBEXaggData" xfId="1140"/>
    <cellStyle name="SAPBEXaggItem" xfId="1141"/>
    <cellStyle name="SAPBEXaggItemX" xfId="1142"/>
    <cellStyle name="SAPBEXchaText" xfId="1143"/>
    <cellStyle name="SAPBEXfilterDrill" xfId="1144"/>
    <cellStyle name="SAPBEXfilterItem" xfId="1145"/>
    <cellStyle name="SAPBEXheaderItem" xfId="1146"/>
    <cellStyle name="SAPBEXheaderText" xfId="1147"/>
    <cellStyle name="SAPBEXHLevel0" xfId="1148"/>
    <cellStyle name="SAPBEXHLevel1" xfId="1149"/>
    <cellStyle name="SAPBEXHLevel2" xfId="1150"/>
    <cellStyle name="SAPBEXHLevel3" xfId="1151"/>
    <cellStyle name="SAPBEXresItem" xfId="1152"/>
    <cellStyle name="SAPBEXstdData" xfId="1153"/>
    <cellStyle name="SAPBEXstdItem" xfId="1154"/>
    <cellStyle name="SAPBEXstdItemX" xfId="1155"/>
    <cellStyle name="SAPBEXtitle" xfId="1156"/>
    <cellStyle name="SAPBEXundefined" xfId="1157"/>
    <cellStyle name="sbt2" xfId="2007"/>
    <cellStyle name="Sheet Title" xfId="1158"/>
    <cellStyle name="Sheet Title 2" xfId="2008"/>
    <cellStyle name="small border line" xfId="3618"/>
    <cellStyle name="SS Col Hdr" xfId="2009"/>
    <cellStyle name="SS Dim 1 Blank" xfId="2010"/>
    <cellStyle name="SS Dim 1 Title" xfId="2011"/>
    <cellStyle name="SS Dim 1 Value" xfId="2012"/>
    <cellStyle name="SS Dim 2 Blank" xfId="2013"/>
    <cellStyle name="SS Dim 2 Title" xfId="2014"/>
    <cellStyle name="SS Dim 2 Value" xfId="2015"/>
    <cellStyle name="SS Dim 3 Blank" xfId="2016"/>
    <cellStyle name="SS Dim 3 Title" xfId="2017"/>
    <cellStyle name="SS Dim 3 Value" xfId="2018"/>
    <cellStyle name="SS Dim 4 Blank" xfId="2019"/>
    <cellStyle name="SS Dim 4 Title" xfId="2020"/>
    <cellStyle name="SS Dim 4 Value" xfId="2021"/>
    <cellStyle name="SS Dim 5 Blank" xfId="2022"/>
    <cellStyle name="SS Dim 5 Title" xfId="2023"/>
    <cellStyle name="SS Dim 5 Value" xfId="2024"/>
    <cellStyle name="SS Other Measure" xfId="2025"/>
    <cellStyle name="SS Sum Measure" xfId="2026"/>
    <cellStyle name="SS Unbound Dim" xfId="2027"/>
    <cellStyle name="SS WAvg Measure" xfId="2028"/>
    <cellStyle name="Standard_Anpassen der Amortisation" xfId="2029"/>
    <cellStyle name="Style 1" xfId="1159"/>
    <cellStyle name="Style 1 10" xfId="3209"/>
    <cellStyle name="Style 1 11" xfId="3210"/>
    <cellStyle name="Style 1 12" xfId="3211"/>
    <cellStyle name="Style 1 13" xfId="3212"/>
    <cellStyle name="Style 1 14" xfId="3213"/>
    <cellStyle name="Style 1 15" xfId="3214"/>
    <cellStyle name="Style 1 16" xfId="3215"/>
    <cellStyle name="Style 1 17" xfId="3216"/>
    <cellStyle name="Style 1 18" xfId="3217"/>
    <cellStyle name="Style 1 19" xfId="3218"/>
    <cellStyle name="Style 1 2" xfId="1160"/>
    <cellStyle name="Style 1 20" xfId="3219"/>
    <cellStyle name="Style 1 21" xfId="3220"/>
    <cellStyle name="Style 1 22" xfId="3221"/>
    <cellStyle name="Style 1 23" xfId="2030"/>
    <cellStyle name="Style 1 3" xfId="3222"/>
    <cellStyle name="Style 1 4" xfId="3223"/>
    <cellStyle name="Style 1 5" xfId="3224"/>
    <cellStyle name="Style 1 6" xfId="3225"/>
    <cellStyle name="Style 1 7" xfId="3226"/>
    <cellStyle name="Style 1 8" xfId="3227"/>
    <cellStyle name="Style 1 9" xfId="3228"/>
    <cellStyle name="Style 1_A-MFCA Lead_Q3'10 (NEW-HW) (version 1)" xfId="3229"/>
    <cellStyle name="Style 2" xfId="2031"/>
    <cellStyle name="Style 3" xfId="2032"/>
    <cellStyle name="Style 4" xfId="2033"/>
    <cellStyle name="Style 5" xfId="2034"/>
    <cellStyle name="Style 6" xfId="2035"/>
    <cellStyle name="Style 7" xfId="2036"/>
    <cellStyle name="Style 8" xfId="2037"/>
    <cellStyle name="style1" xfId="2038"/>
    <cellStyle name="subt1" xfId="2039"/>
    <cellStyle name="Subtotal" xfId="2040"/>
    <cellStyle name="t" xfId="1448"/>
    <cellStyle name="Table" xfId="1161"/>
    <cellStyle name="Table 2" xfId="2041"/>
    <cellStyle name="Table 2 2" xfId="2042"/>
    <cellStyle name="Table 2 2 2" xfId="3748"/>
    <cellStyle name="Table 2 3" xfId="2043"/>
    <cellStyle name="Table 2 3 2" xfId="3749"/>
    <cellStyle name="Table 2 4" xfId="2044"/>
    <cellStyle name="Table 2 4 2" xfId="3750"/>
    <cellStyle name="Table 2 5" xfId="3747"/>
    <cellStyle name="Table 3" xfId="2045"/>
    <cellStyle name="Table 3 2" xfId="2046"/>
    <cellStyle name="Table 3 2 2" xfId="3752"/>
    <cellStyle name="Table 3 3" xfId="3751"/>
    <cellStyle name="Table 4" xfId="2047"/>
    <cellStyle name="Table 4 2" xfId="3753"/>
    <cellStyle name="Table 5" xfId="3735"/>
    <cellStyle name="Text Indent A" xfId="2048"/>
    <cellStyle name="Text Indent B" xfId="2049"/>
    <cellStyle name="Text Indent C" xfId="2050"/>
    <cellStyle name="Times New Roman" xfId="1162"/>
    <cellStyle name="Times New Roman 2" xfId="3619"/>
    <cellStyle name="Timing Schedule" xfId="2051"/>
    <cellStyle name="Timing Schedule 2" xfId="3754"/>
    <cellStyle name="Title" xfId="79" builtinId="15" customBuiltin="1"/>
    <cellStyle name="Title 10" xfId="3230"/>
    <cellStyle name="Title 11" xfId="3231"/>
    <cellStyle name="Title 12" xfId="3232"/>
    <cellStyle name="Title 13" xfId="3233"/>
    <cellStyle name="Title 14" xfId="3234"/>
    <cellStyle name="Title 15" xfId="1163"/>
    <cellStyle name="Title 2" xfId="2052"/>
    <cellStyle name="Title 2 2" xfId="3235"/>
    <cellStyle name="Title 2 3" xfId="3620"/>
    <cellStyle name="Title 3" xfId="2053"/>
    <cellStyle name="Title 3 2" xfId="3621"/>
    <cellStyle name="Title 4" xfId="3236"/>
    <cellStyle name="Title 4 2" xfId="2054"/>
    <cellStyle name="Title 5" xfId="3237"/>
    <cellStyle name="Title 5 2" xfId="2055"/>
    <cellStyle name="Title 6" xfId="2056"/>
    <cellStyle name="Title 7" xfId="3238"/>
    <cellStyle name="Title 8" xfId="3239"/>
    <cellStyle name="Title 9" xfId="3240"/>
    <cellStyle name="Total" xfId="80" builtinId="25" customBuiltin="1"/>
    <cellStyle name="Total 10" xfId="3241"/>
    <cellStyle name="Total 11" xfId="3242"/>
    <cellStyle name="Total 12" xfId="3243"/>
    <cellStyle name="Total 13" xfId="3244"/>
    <cellStyle name="Total 14" xfId="3245"/>
    <cellStyle name="Total 15" xfId="1164"/>
    <cellStyle name="Total 2" xfId="2057"/>
    <cellStyle name="Total 2 2" xfId="3246"/>
    <cellStyle name="Total 2 3" xfId="3247"/>
    <cellStyle name="Total 2 4" xfId="3622"/>
    <cellStyle name="Total 2_WP A100-A200" xfId="3248"/>
    <cellStyle name="Total 3" xfId="2058"/>
    <cellStyle name="Total 3 2" xfId="3623"/>
    <cellStyle name="Total 4" xfId="3249"/>
    <cellStyle name="Total 4 2" xfId="2059"/>
    <cellStyle name="Total 5" xfId="3250"/>
    <cellStyle name="Total 5 2" xfId="2060"/>
    <cellStyle name="Total 6" xfId="2061"/>
    <cellStyle name="Total 7" xfId="3251"/>
    <cellStyle name="Total 8" xfId="3252"/>
    <cellStyle name="Total 9" xfId="3253"/>
    <cellStyle name="Tusental (0)_pldt" xfId="1165"/>
    <cellStyle name="Tusental_A-listan (fixad)" xfId="1166"/>
    <cellStyle name="ule1_guyan" xfId="2062"/>
    <cellStyle name="ux_guyan" xfId="2063"/>
    <cellStyle name="Valuta (0)" xfId="3624"/>
    <cellStyle name="Valuta_NPV" xfId="1167"/>
    <cellStyle name="W" xfId="3625"/>
    <cellStyle name="W_CSS_Q2'51_C1_Nop" xfId="3626"/>
    <cellStyle name="Währung [0]_Compiling Utility Macros" xfId="2064"/>
    <cellStyle name="Währung_Compiling Utility Macros" xfId="2065"/>
    <cellStyle name="Warning Text" xfId="81" builtinId="11" customBuiltin="1"/>
    <cellStyle name="Warning Text 10" xfId="3254"/>
    <cellStyle name="Warning Text 11" xfId="3255"/>
    <cellStyle name="Warning Text 12" xfId="3256"/>
    <cellStyle name="Warning Text 13" xfId="3257"/>
    <cellStyle name="Warning Text 14" xfId="3258"/>
    <cellStyle name="Warning Text 15" xfId="1168"/>
    <cellStyle name="Warning Text 2" xfId="2066"/>
    <cellStyle name="Warning Text 2 2" xfId="3627"/>
    <cellStyle name="Warning Text 3" xfId="2067"/>
    <cellStyle name="Warning Text 3 2" xfId="3628"/>
    <cellStyle name="Warning Text 4" xfId="3259"/>
    <cellStyle name="Warning Text 4 2" xfId="2068"/>
    <cellStyle name="Warning Text 5" xfId="3260"/>
    <cellStyle name="Warning Text 5 2" xfId="2069"/>
    <cellStyle name="Warning Text 6" xfId="2070"/>
    <cellStyle name="Warning Text 7" xfId="3261"/>
    <cellStyle name="Warning Text 8" xfId="3262"/>
    <cellStyle name="Warning Text 9" xfId="3263"/>
    <cellStyle name="WHead - Style2" xfId="1169"/>
    <cellStyle name="wrap" xfId="2071"/>
    <cellStyle name="Wไhrung [0]_35ERI8T2gbIEMixb4v26icuOo" xfId="2072"/>
    <cellStyle name="Wไhrung_35ERI8T2gbIEMixb4v26icuOo" xfId="2073"/>
    <cellStyle name="yan" xfId="2074"/>
    <cellStyle name="การคำนวณ" xfId="87"/>
    <cellStyle name="การคำนวณ 2" xfId="3265"/>
    <cellStyle name="การคำนวณ 3" xfId="3264"/>
    <cellStyle name="การคำนวณ 4" xfId="1170"/>
    <cellStyle name="ข้อความเตือน" xfId="88"/>
    <cellStyle name="ข้อความเตือน 2" xfId="3266"/>
    <cellStyle name="ข้อความอธิบาย" xfId="89"/>
    <cellStyle name="ข้อความอธิบาย 2" xfId="3267"/>
    <cellStyle name="เครื่องหมายจุลภาค [0]_PLDT" xfId="1171"/>
    <cellStyle name="เครื่องหมายจุลภาค 10" xfId="1172"/>
    <cellStyle name="เครื่องหมายจุลภาค 10 2" xfId="1173"/>
    <cellStyle name="เครื่องหมายจุลภาค 10 2 2" xfId="3629"/>
    <cellStyle name="เครื่องหมายจุลภาค 10 3" xfId="1174"/>
    <cellStyle name="เครื่องหมายจุลภาค 10 4" xfId="1397"/>
    <cellStyle name="เครื่องหมายจุลภาค 10_CPI_Y'52_TOP_GG 1" xfId="1175"/>
    <cellStyle name="เครื่องหมายจุลภาค 11" xfId="1176"/>
    <cellStyle name="เครื่องหมายจุลภาค 11 2" xfId="1177"/>
    <cellStyle name="เครื่องหมายจุลภาค 11 2 2" xfId="3630"/>
    <cellStyle name="เครื่องหมายจุลภาค 11 3" xfId="1178"/>
    <cellStyle name="เครื่องหมายจุลภาค 11 4" xfId="1179"/>
    <cellStyle name="เครื่องหมายจุลภาค 11 5" xfId="1180"/>
    <cellStyle name="เครื่องหมายจุลภาค 11 6" xfId="1181"/>
    <cellStyle name="เครื่องหมายจุลภาค 11 7" xfId="1182"/>
    <cellStyle name="เครื่องหมายจุลภาค 11 8" xfId="1183"/>
    <cellStyle name="เครื่องหมายจุลภาค 11 9" xfId="3268"/>
    <cellStyle name="เครื่องหมายจุลภาค 11_CPI_Y'52_TOP_GG 1" xfId="1184"/>
    <cellStyle name="เครื่องหมายจุลภาค 12" xfId="1185"/>
    <cellStyle name="เครื่องหมายจุลภาค 12 2" xfId="1186"/>
    <cellStyle name="เครื่องหมายจุลภาค 12 2 2" xfId="3631"/>
    <cellStyle name="เครื่องหมายจุลภาค 12 3" xfId="1187"/>
    <cellStyle name="เครื่องหมายจุลภาค 12 4" xfId="1188"/>
    <cellStyle name="เครื่องหมายจุลภาค 12 5" xfId="1189"/>
    <cellStyle name="เครื่องหมายจุลภาค 12 6" xfId="1190"/>
    <cellStyle name="เครื่องหมายจุลภาค 12 7" xfId="1191"/>
    <cellStyle name="เครื่องหมายจุลภาค 12 8" xfId="3269"/>
    <cellStyle name="เครื่องหมายจุลภาค 12_CPI_Y'52_TOP_GG 1" xfId="1192"/>
    <cellStyle name="เครื่องหมายจุลภาค 13" xfId="1193"/>
    <cellStyle name="เครื่องหมายจุลภาค 13 2" xfId="1194"/>
    <cellStyle name="เครื่องหมายจุลภาค 13 2 2" xfId="3632"/>
    <cellStyle name="เครื่องหมายจุลภาค 13 3" xfId="1195"/>
    <cellStyle name="เครื่องหมายจุลภาค 13 4" xfId="1196"/>
    <cellStyle name="เครื่องหมายจุลภาค 13 5" xfId="3270"/>
    <cellStyle name="เครื่องหมายจุลภาค 14" xfId="1197"/>
    <cellStyle name="เครื่องหมายจุลภาค 14 2" xfId="1198"/>
    <cellStyle name="เครื่องหมายจุลภาค 14 2 2" xfId="3633"/>
    <cellStyle name="เครื่องหมายจุลภาค 14 3" xfId="3271"/>
    <cellStyle name="เครื่องหมายจุลภาค 15" xfId="1199"/>
    <cellStyle name="เครื่องหมายจุลภาค 15 2" xfId="1200"/>
    <cellStyle name="เครื่องหมายจุลภาค 15 3" xfId="1201"/>
    <cellStyle name="เครื่องหมายจุลภาค 15 4" xfId="3634"/>
    <cellStyle name="เครื่องหมายจุลภาค 16" xfId="1202"/>
    <cellStyle name="เครื่องหมายจุลภาค 17" xfId="1203"/>
    <cellStyle name="เครื่องหมายจุลภาค 18" xfId="1204"/>
    <cellStyle name="เครื่องหมายจุลภาค 18 2" xfId="1205"/>
    <cellStyle name="เครื่องหมายจุลภาค 19" xfId="1206"/>
    <cellStyle name="เครื่องหมายจุลภาค 2" xfId="1207"/>
    <cellStyle name="เครื่องหมายจุลภาค 2 10" xfId="1449"/>
    <cellStyle name="เครื่องหมายจุลภาค 2 2" xfId="1208"/>
    <cellStyle name="เครื่องหมายจุลภาค 2 2 2" xfId="1209"/>
    <cellStyle name="เครื่องหมายจุลภาค 2 2 2 2" xfId="1210"/>
    <cellStyle name="เครื่องหมายจุลภาค 2 2 2 2 2" xfId="3636"/>
    <cellStyle name="เครื่องหมายจุลภาค 2 2 2 3" xfId="1211"/>
    <cellStyle name="เครื่องหมายจุลภาค 2 2 2 4" xfId="3272"/>
    <cellStyle name="เครื่องหมายจุลภาค 2 2 3" xfId="1212"/>
    <cellStyle name="เครื่องหมายจุลภาค 2 2 3 2" xfId="3637"/>
    <cellStyle name="เครื่องหมายจุลภาค 2 2 4" xfId="1213"/>
    <cellStyle name="เครื่องหมายจุลภาค 2 2 5" xfId="2075"/>
    <cellStyle name="เครื่องหมายจุลภาค 2 2_Alawar" xfId="1214"/>
    <cellStyle name="เครื่องหมายจุลภาค 2 3" xfId="1215"/>
    <cellStyle name="เครื่องหมายจุลภาค 2 3 2" xfId="1216"/>
    <cellStyle name="เครื่องหมายจุลภาค 2 3 2 2" xfId="3639"/>
    <cellStyle name="เครื่องหมายจุลภาค 2 3 3" xfId="3640"/>
    <cellStyle name="เครื่องหมายจุลภาค 2 3 4" xfId="3638"/>
    <cellStyle name="เครื่องหมายจุลภาค 2 3 5" xfId="2076"/>
    <cellStyle name="เครื่องหมายจุลภาค 2 4" xfId="1217"/>
    <cellStyle name="เครื่องหมายจุลภาค 2 4 2" xfId="3641"/>
    <cellStyle name="เครื่องหมายจุลภาค 2 4 3" xfId="3642"/>
    <cellStyle name="เครื่องหมายจุลภาค 2 4 4" xfId="3273"/>
    <cellStyle name="เครื่องหมายจุลภาค 2 5" xfId="1218"/>
    <cellStyle name="เครื่องหมายจุลภาค 2 5 2" xfId="3643"/>
    <cellStyle name="เครื่องหมายจุลภาค 2 5 3" xfId="3274"/>
    <cellStyle name="เครื่องหมายจุลภาค 2 6" xfId="1219"/>
    <cellStyle name="เครื่องหมายจุลภาค 2 6 2" xfId="3644"/>
    <cellStyle name="เครื่องหมายจุลภาค 2 6 3" xfId="3275"/>
    <cellStyle name="เครื่องหมายจุลภาค 2 7" xfId="1220"/>
    <cellStyle name="เครื่องหมายจุลภาค 2 8" xfId="1221"/>
    <cellStyle name="เครื่องหมายจุลภาค 2 8 2" xfId="3635"/>
    <cellStyle name="เครื่องหมายจุลภาค 2 9" xfId="1222"/>
    <cellStyle name="เครื่องหมายจุลภาค 2_1. ความรู้ทางธุรกิจ_ASTC" xfId="1223"/>
    <cellStyle name="เครื่องหมายจุลภาค 20" xfId="1224"/>
    <cellStyle name="เครื่องหมายจุลภาค 3" xfId="1225"/>
    <cellStyle name="เครื่องหมายจุลภาค 3 2" xfId="1226"/>
    <cellStyle name="เครื่องหมายจุลภาค 3 2 2" xfId="1227"/>
    <cellStyle name="เครื่องหมายจุลภาค 3 2 2 2" xfId="1228"/>
    <cellStyle name="เครื่องหมายจุลภาค 3 2 3" xfId="1229"/>
    <cellStyle name="เครื่องหมายจุลภาค 3 2 3 2" xfId="3277"/>
    <cellStyle name="เครื่องหมายจุลภาค 3 2 4" xfId="3646"/>
    <cellStyle name="เครื่องหมายจุลภาค 3 2 5" xfId="3276"/>
    <cellStyle name="เครื่องหมายจุลภาค 3 2_CPI_Y'52_TOP_GG 1" xfId="1230"/>
    <cellStyle name="เครื่องหมายจุลภาค 3 3" xfId="1231"/>
    <cellStyle name="เครื่องหมายจุลภาค 3 3 2" xfId="3647"/>
    <cellStyle name="เครื่องหมายจุลภาค 3 3 3" xfId="3278"/>
    <cellStyle name="เครื่องหมายจุลภาค 3 4" xfId="1232"/>
    <cellStyle name="เครื่องหมายจุลภาค 3 4 2" xfId="3648"/>
    <cellStyle name="เครื่องหมายจุลภาค 3 5" xfId="1233"/>
    <cellStyle name="เครื่องหมายจุลภาค 3 5 2" xfId="3649"/>
    <cellStyle name="เครื่องหมายจุลภาค 3 6" xfId="3645"/>
    <cellStyle name="เครื่องหมายจุลภาค 3 7" xfId="1450"/>
    <cellStyle name="เครื่องหมายจุลภาค 3_130017-B1 โปรแกรมคอมพิวเตอร์ CPI_Q1'10" xfId="1234"/>
    <cellStyle name="เครื่องหมายจุลภาค 4" xfId="1235"/>
    <cellStyle name="เครื่องหมายจุลภาค 4 2" xfId="1236"/>
    <cellStyle name="เครื่องหมายจุลภาค 4 2 2" xfId="1237"/>
    <cellStyle name="เครื่องหมายจุลภาค 4 3" xfId="1238"/>
    <cellStyle name="เครื่องหมายจุลภาค 4 3 2" xfId="3279"/>
    <cellStyle name="เครื่องหมายจุลภาค 4 4" xfId="3280"/>
    <cellStyle name="เครื่องหมายจุลภาค 4 5" xfId="3281"/>
    <cellStyle name="เครื่องหมายจุลภาค 4 6" xfId="3282"/>
    <cellStyle name="เครื่องหมายจุลภาค 4 7" xfId="3283"/>
    <cellStyle name="เครื่องหมายจุลภาค 4 8" xfId="3650"/>
    <cellStyle name="เครื่องหมายจุลภาค 4_130017-B1 โปรแกรมคอมพิวเตอร์ CPI_Q1'10" xfId="1239"/>
    <cellStyle name="เครื่องหมายจุลภาค 5" xfId="1240"/>
    <cellStyle name="เครื่องหมายจุลภาค 5 2" xfId="1241"/>
    <cellStyle name="เครื่องหมายจุลภาค 5 2 2" xfId="3652"/>
    <cellStyle name="เครื่องหมายจุลภาค 5 2 3" xfId="2077"/>
    <cellStyle name="เครื่องหมายจุลภาค 5 3" xfId="1242"/>
    <cellStyle name="เครื่องหมายจุลภาค 5 3 2" xfId="3284"/>
    <cellStyle name="เครื่องหมายจุลภาค 5 4" xfId="3651"/>
    <cellStyle name="เครื่องหมายจุลภาค 5_Copy of UOB S 36.1 LEAD จุ๋ม" xfId="3285"/>
    <cellStyle name="เครื่องหมายจุลภาค 6" xfId="1243"/>
    <cellStyle name="เครื่องหมายจุลภาค 6 10" xfId="3286"/>
    <cellStyle name="เครื่องหมายจุลภาค 6 11" xfId="3653"/>
    <cellStyle name="เครื่องหมายจุลภาค 6 12" xfId="2078"/>
    <cellStyle name="เครื่องหมายจุลภาค 6 2" xfId="1244"/>
    <cellStyle name="เครื่องหมายจุลภาค 6 2 2" xfId="2079"/>
    <cellStyle name="เครื่องหมายจุลภาค 6 3" xfId="3287"/>
    <cellStyle name="เครื่องหมายจุลภาค 6 4" xfId="3288"/>
    <cellStyle name="เครื่องหมายจุลภาค 6 5" xfId="3289"/>
    <cellStyle name="เครื่องหมายจุลภาค 6 6" xfId="3290"/>
    <cellStyle name="เครื่องหมายจุลภาค 6 7" xfId="3291"/>
    <cellStyle name="เครื่องหมายจุลภาค 6 8" xfId="3292"/>
    <cellStyle name="เครื่องหมายจุลภาค 6 9" xfId="3293"/>
    <cellStyle name="เครื่องหมายจุลภาค 7" xfId="1245"/>
    <cellStyle name="เครื่องหมายจุลภาค 7 2" xfId="1246"/>
    <cellStyle name="เครื่องหมายจุลภาค 7 2 2" xfId="1247"/>
    <cellStyle name="เครื่องหมายจุลภาค 7 2 3" xfId="2081"/>
    <cellStyle name="เครื่องหมายจุลภาค 7 3" xfId="1248"/>
    <cellStyle name="เครื่องหมายจุลภาค 7 3 2" xfId="3654"/>
    <cellStyle name="เครื่องหมายจุลภาค 7 4" xfId="1249"/>
    <cellStyle name="เครื่องหมายจุลภาค 7 5" xfId="2080"/>
    <cellStyle name="เครื่องหมายจุลภาค 7_ASTC Q1'56 up" xfId="1250"/>
    <cellStyle name="เครื่องหมายจุลภาค 8" xfId="1251"/>
    <cellStyle name="เครื่องหมายจุลภาค 8 10" xfId="3295"/>
    <cellStyle name="เครื่องหมายจุลภาค 8 11" xfId="3655"/>
    <cellStyle name="เครื่องหมายจุลภาค 8 12" xfId="3294"/>
    <cellStyle name="เครื่องหมายจุลภาค 8 2" xfId="1252"/>
    <cellStyle name="เครื่องหมายจุลภาค 8 2 2" xfId="1253"/>
    <cellStyle name="เครื่องหมายจุลภาค 8 3" xfId="1254"/>
    <cellStyle name="เครื่องหมายจุลภาค 8 3 2" xfId="3296"/>
    <cellStyle name="เครื่องหมายจุลภาค 8 4" xfId="3297"/>
    <cellStyle name="เครื่องหมายจุลภาค 8 5" xfId="3298"/>
    <cellStyle name="เครื่องหมายจุลภาค 8 6" xfId="3299"/>
    <cellStyle name="เครื่องหมายจุลภาค 8 7" xfId="3300"/>
    <cellStyle name="เครื่องหมายจุลภาค 8 8" xfId="3301"/>
    <cellStyle name="เครื่องหมายจุลภาค 8 9" xfId="3302"/>
    <cellStyle name="เครื่องหมายจุลภาค 8_ASTC Q1'56 up" xfId="1255"/>
    <cellStyle name="เครื่องหมายจุลภาค 9" xfId="1256"/>
    <cellStyle name="เครื่องหมายจุลภาค 9 2" xfId="1257"/>
    <cellStyle name="เครื่องหมายจุลภาค 9 2 2" xfId="1258"/>
    <cellStyle name="เครื่องหมายจุลภาค 9 2 3" xfId="3656"/>
    <cellStyle name="เครื่องหมายจุลภาค 9 3" xfId="1259"/>
    <cellStyle name="เครื่องหมายจุลภาค 9_ASTC Q1'56 up" xfId="1260"/>
    <cellStyle name="เครื่องหมายจุลภาค_130016-B1  โปรแกรมเกมส์ Console_INF_Q1'10" xfId="1261"/>
    <cellStyle name="เครื่องหมายจุลภาค_MS-q103" xfId="82"/>
    <cellStyle name="เครื่องหมายเปอร์เซ็นต์_Book2" xfId="3303"/>
    <cellStyle name="เครื่องหมายสกุลเงิน [0] 2" xfId="3304"/>
    <cellStyle name="เครื่องหมายสกุลเงิน_MTC -Q4'43- detail_wkp mam Q4'51UP" xfId="1262"/>
    <cellStyle name="ชื่อเรื่อง" xfId="90"/>
    <cellStyle name="ชื่อเรื่อง 2" xfId="3305"/>
    <cellStyle name="เชื่อมโยงหลายมิติ" xfId="1263"/>
    <cellStyle name="เชื่อมโยงหลายมิติ 10" xfId="3306"/>
    <cellStyle name="เชื่อมโยงหลายมิติ 11" xfId="3307"/>
    <cellStyle name="เชื่อมโยงหลายมิติ 12" xfId="3308"/>
    <cellStyle name="เชื่อมโยงหลายมิติ 13" xfId="3309"/>
    <cellStyle name="เชื่อมโยงหลายมิติ 14" xfId="3657"/>
    <cellStyle name="เชื่อมโยงหลายมิติ 15" xfId="1451"/>
    <cellStyle name="เชื่อมโยงหลายมิติ 2" xfId="1264"/>
    <cellStyle name="เชื่อมโยงหลายมิติ 2 2" xfId="3310"/>
    <cellStyle name="เชื่อมโยงหลายมิติ 2 3" xfId="3311"/>
    <cellStyle name="เชื่อมโยงหลายมิติ 2 4" xfId="2082"/>
    <cellStyle name="เชื่อมโยงหลายมิติ 3" xfId="2083"/>
    <cellStyle name="เชื่อมโยงหลายมิติ 3 2" xfId="3312"/>
    <cellStyle name="เชื่อมโยงหลายมิติ 3 3" xfId="3313"/>
    <cellStyle name="เชื่อมโยงหลายมิติ 4" xfId="2084"/>
    <cellStyle name="เชื่อมโยงหลายมิติ 4 2" xfId="3314"/>
    <cellStyle name="เชื่อมโยงหลายมิติ 4 3" xfId="3315"/>
    <cellStyle name="เชื่อมโยงหลายมิติ 5" xfId="2085"/>
    <cellStyle name="เชื่อมโยงหลายมิติ 6" xfId="2086"/>
    <cellStyle name="เชื่อมโยงหลายมิติ 7" xfId="3316"/>
    <cellStyle name="เชื่อมโยงหลายมิติ 8" xfId="3317"/>
    <cellStyle name="เชื่อมโยงหลายมิติ 9" xfId="3318"/>
    <cellStyle name="เชื่อมโยงหลายมิติ_W.P. SUN Q4'52 - X1" xfId="2087"/>
    <cellStyle name="เซลล์ตรวจสอบ" xfId="83"/>
    <cellStyle name="เซลล์ตรวจสอบ 2" xfId="3320"/>
    <cellStyle name="เซลล์ตรวจสอบ 3" xfId="3319"/>
    <cellStyle name="เซลล์ตรวจสอบ 4" xfId="1265"/>
    <cellStyle name="เซลล์ที่มีการเชื่อมโยง" xfId="84"/>
    <cellStyle name="เซลล์ที่มีการเชื่อมโยง 2" xfId="3321"/>
    <cellStyle name="ดี" xfId="91"/>
    <cellStyle name="ดี 2" xfId="3323"/>
    <cellStyle name="ดี 3" xfId="3322"/>
    <cellStyle name="ดี 4" xfId="1266"/>
    <cellStyle name="ตามการเชื่อมโยงหลายมิติ" xfId="1267"/>
    <cellStyle name="ตามการเชื่อมโยงหลายมิติ 10" xfId="3324"/>
    <cellStyle name="ตามการเชื่อมโยงหลายมิติ 11" xfId="3325"/>
    <cellStyle name="ตามการเชื่อมโยงหลายมิติ 12" xfId="3326"/>
    <cellStyle name="ตามการเชื่อมโยงหลายมิติ 13" xfId="3327"/>
    <cellStyle name="ตามการเชื่อมโยงหลายมิติ 14" xfId="3658"/>
    <cellStyle name="ตามการเชื่อมโยงหลายมิติ 15" xfId="1452"/>
    <cellStyle name="ตามการเชื่อมโยงหลายมิติ 2" xfId="1268"/>
    <cellStyle name="ตามการเชื่อมโยงหลายมิติ 2 2" xfId="3328"/>
    <cellStyle name="ตามการเชื่อมโยงหลายมิติ 2 3" xfId="3329"/>
    <cellStyle name="ตามการเชื่อมโยงหลายมิติ 2 4" xfId="2088"/>
    <cellStyle name="ตามการเชื่อมโยงหลายมิติ 3" xfId="2089"/>
    <cellStyle name="ตามการเชื่อมโยงหลายมิติ 3 2" xfId="3330"/>
    <cellStyle name="ตามการเชื่อมโยงหลายมิติ 3 3" xfId="3331"/>
    <cellStyle name="ตามการเชื่อมโยงหลายมิติ 4" xfId="2090"/>
    <cellStyle name="ตามการเชื่อมโยงหลายมิติ 4 2" xfId="3332"/>
    <cellStyle name="ตามการเชื่อมโยงหลายมิติ 4 3" xfId="3333"/>
    <cellStyle name="ตามการเชื่อมโยงหลายมิติ 5" xfId="2091"/>
    <cellStyle name="ตามการเชื่อมโยงหลายมิติ 6" xfId="2092"/>
    <cellStyle name="ตามการเชื่อมโยงหลายมิติ 7" xfId="3334"/>
    <cellStyle name="ตามการเชื่อมโยงหลายมิติ 8" xfId="3335"/>
    <cellStyle name="ตามการเชื่อมโยงหลายมิติ 9" xfId="3336"/>
    <cellStyle name="ตามการเชื่อมโยงหลายมิติ_TCC_WP_04'52" xfId="2093"/>
    <cellStyle name="น้บะภฒ_95" xfId="1269"/>
    <cellStyle name="ปกติ 10" xfId="1270"/>
    <cellStyle name="ปกติ 10 2" xfId="1271"/>
    <cellStyle name="ปกติ 10 2 2" xfId="3659"/>
    <cellStyle name="ปกติ 10 3" xfId="1272"/>
    <cellStyle name="ปกติ 10 4" xfId="1273"/>
    <cellStyle name="ปกติ 10_CPI_Y'52_TOP_GG 1" xfId="1274"/>
    <cellStyle name="ปกติ 11" xfId="1275"/>
    <cellStyle name="ปกติ 11 2" xfId="1276"/>
    <cellStyle name="ปกติ 11 2 2" xfId="3661"/>
    <cellStyle name="ปกติ 11 3" xfId="1277"/>
    <cellStyle name="ปกติ 11 3 2" xfId="3660"/>
    <cellStyle name="ปกติ 11 4" xfId="1278"/>
    <cellStyle name="ปกติ 11 5" xfId="3337"/>
    <cellStyle name="ปกติ 11_CPI_Y'52_TOP_GG 1" xfId="1279"/>
    <cellStyle name="ปกติ 12" xfId="1280"/>
    <cellStyle name="ปกติ 12 2" xfId="1281"/>
    <cellStyle name="ปกติ 12 3" xfId="3338"/>
    <cellStyle name="ปกติ 12_CPI_Y'52_TOP_GG 1" xfId="1282"/>
    <cellStyle name="ปกติ 13" xfId="1283"/>
    <cellStyle name="ปกติ 13 2" xfId="3339"/>
    <cellStyle name="ปกติ 14" xfId="1284"/>
    <cellStyle name="ปกติ 15" xfId="1285"/>
    <cellStyle name="ปกติ 15 2" xfId="1286"/>
    <cellStyle name="ปกติ 15_IA_Increase 2009 (update Dec'09) " xfId="1287"/>
    <cellStyle name="ปกติ 16" xfId="1288"/>
    <cellStyle name="ปกติ 17" xfId="1289"/>
    <cellStyle name="ปกติ 18" xfId="1290"/>
    <cellStyle name="ปกติ 2" xfId="1291"/>
    <cellStyle name="ปกติ 2 10" xfId="3685"/>
    <cellStyle name="ปกติ 2 11" xfId="1453"/>
    <cellStyle name="ปกติ 2 2" xfId="1292"/>
    <cellStyle name="ปกติ 2 2 2" xfId="1293"/>
    <cellStyle name="ปกติ 2 2 2 2" xfId="1294"/>
    <cellStyle name="ปกติ 2 2 2 3" xfId="3340"/>
    <cellStyle name="ปกติ 2 2 2_CPI_Y'52_TOP_GG 1" xfId="1295"/>
    <cellStyle name="ปกติ 2 2 3" xfId="1296"/>
    <cellStyle name="ปกติ 2 2 3 2" xfId="3341"/>
    <cellStyle name="ปกติ 2 2 4" xfId="1297"/>
    <cellStyle name="ปกติ 2 2 5" xfId="2094"/>
    <cellStyle name="ปกติ 2 2_Allowance%20IA(1)" xfId="1298"/>
    <cellStyle name="ปกติ 2 3" xfId="1299"/>
    <cellStyle name="ปกติ 2 3 2" xfId="1396"/>
    <cellStyle name="ปกติ 2 3 2 2" xfId="3342"/>
    <cellStyle name="ปกติ 2 3 3" xfId="3663"/>
    <cellStyle name="ปกติ 2 3 4" xfId="2095"/>
    <cellStyle name="ปกติ 2 4" xfId="1300"/>
    <cellStyle name="ปกติ 2 4 2" xfId="3664"/>
    <cellStyle name="ปกติ 2 4 3" xfId="3343"/>
    <cellStyle name="ปกติ 2 5" xfId="1301"/>
    <cellStyle name="ปกติ 2 5 2" xfId="3344"/>
    <cellStyle name="ปกติ 2 6" xfId="1302"/>
    <cellStyle name="ปกติ 2 6 2" xfId="3345"/>
    <cellStyle name="ปกติ 2 7" xfId="1303"/>
    <cellStyle name="ปกติ 2 7 2" xfId="1304"/>
    <cellStyle name="ปกติ 2 7 3" xfId="3662"/>
    <cellStyle name="ปกติ 2 8" xfId="1305"/>
    <cellStyle name="ปกติ 2 8 2" xfId="3684"/>
    <cellStyle name="ปกติ 2 9" xfId="1306"/>
    <cellStyle name="ปกติ 2 9 2" xfId="3591"/>
    <cellStyle name="ปกติ 2_1 A.M.ตราสารหนี้ทวีทรัพย์ 6M-LEAD Y'09" xfId="3346"/>
    <cellStyle name="ปกติ 22" xfId="3665"/>
    <cellStyle name="ปกติ 24 2" xfId="1307"/>
    <cellStyle name="ปกติ 3" xfId="1308"/>
    <cellStyle name="ปกติ 3 2" xfId="1309"/>
    <cellStyle name="ปกติ 3 2 2" xfId="1310"/>
    <cellStyle name="ปกติ 3 2 3" xfId="1311"/>
    <cellStyle name="ปกติ 3 2 4" xfId="3347"/>
    <cellStyle name="ปกติ 3 2_Detail_ Inf_Dec 10 " xfId="1312"/>
    <cellStyle name="ปกติ 3 3" xfId="1313"/>
    <cellStyle name="ปกติ 3 3 2" xfId="1314"/>
    <cellStyle name="ปกติ 3 3 2 2" xfId="3666"/>
    <cellStyle name="ปกติ 3 4" xfId="1315"/>
    <cellStyle name="ปกติ 3 5" xfId="1316"/>
    <cellStyle name="ปกติ 3_130" xfId="3348"/>
    <cellStyle name="ปกติ 4" xfId="1317"/>
    <cellStyle name="ปกติ 4 2" xfId="1318"/>
    <cellStyle name="ปกติ 4 2 2" xfId="1319"/>
    <cellStyle name="ปกติ 4 2 3" xfId="2096"/>
    <cellStyle name="ปกติ 4 3" xfId="1320"/>
    <cellStyle name="ปกติ 4 4" xfId="1321"/>
    <cellStyle name="ปกติ 4 4 2" xfId="3349"/>
    <cellStyle name="ปกติ 4 5" xfId="3350"/>
    <cellStyle name="ปกติ 4 6" xfId="3351"/>
    <cellStyle name="ปกติ 4 7" xfId="3352"/>
    <cellStyle name="ปกติ 4 8" xfId="3667"/>
    <cellStyle name="ปกติ 4 9" xfId="1454"/>
    <cellStyle name="ปกติ 4_CPI_Y'52_TOP_GG 1" xfId="1322"/>
    <cellStyle name="ปกติ 5" xfId="1323"/>
    <cellStyle name="ปกติ 5 2" xfId="1324"/>
    <cellStyle name="ปกติ 5 3" xfId="1325"/>
    <cellStyle name="ปกติ 5 3 2" xfId="3668"/>
    <cellStyle name="ปกติ 5 4" xfId="1326"/>
    <cellStyle name="ปกติ 5 5" xfId="2097"/>
    <cellStyle name="ปกติ 5_Alawar" xfId="1327"/>
    <cellStyle name="ปกติ 6" xfId="1328"/>
    <cellStyle name="ปกติ 6 2" xfId="1329"/>
    <cellStyle name="ปกติ 6 2 2" xfId="1330"/>
    <cellStyle name="ปกติ 6 2 3" xfId="3353"/>
    <cellStyle name="ปกติ 6 3" xfId="1331"/>
    <cellStyle name="ปกติ 6 3 2" xfId="3669"/>
    <cellStyle name="ปกติ 6_CPI_Y'52_TOP_GG 1" xfId="1332"/>
    <cellStyle name="ปกติ 7" xfId="1333"/>
    <cellStyle name="ปกติ 7 2" xfId="1334"/>
    <cellStyle name="ปกติ 7 2 2" xfId="3354"/>
    <cellStyle name="ปกติ 7 3" xfId="3670"/>
    <cellStyle name="ปกติ 7 4" xfId="2098"/>
    <cellStyle name="ปกติ 8" xfId="1335"/>
    <cellStyle name="ปกติ 8 2" xfId="1336"/>
    <cellStyle name="ปกติ 8 2 2" xfId="3355"/>
    <cellStyle name="ปกติ 8 3" xfId="1337"/>
    <cellStyle name="ปกติ 8 3 2" xfId="3671"/>
    <cellStyle name="ปกติ 8 4" xfId="1338"/>
    <cellStyle name="ปกติ 8 4 2" xfId="1339"/>
    <cellStyle name="ปกติ 8 5" xfId="1340"/>
    <cellStyle name="ปกติ 8 6" xfId="2099"/>
    <cellStyle name="ปกติ 8_CPI_Y'52_TOP_GG 1" xfId="1341"/>
    <cellStyle name="ปกติ 9" xfId="1342"/>
    <cellStyle name="ปกติ 9 2" xfId="1343"/>
    <cellStyle name="ปกติ 9 2 2" xfId="3356"/>
    <cellStyle name="ปกติ 9 3" xfId="1344"/>
    <cellStyle name="ปกติ 9 3 2" xfId="3672"/>
    <cellStyle name="ปกติ 9_CPI_Y'52_TOP_GG 1" xfId="1345"/>
    <cellStyle name="ปกติ_111" xfId="1346"/>
    <cellStyle name="ปกติ_MS-q103" xfId="92"/>
    <cellStyle name="ปกติ_Sheet1" xfId="93"/>
    <cellStyle name="ป้อนค่า" xfId="94"/>
    <cellStyle name="ป้อนค่า 2" xfId="3358"/>
    <cellStyle name="ป้อนค่า 3" xfId="3357"/>
    <cellStyle name="ป้อนค่า 4" xfId="1347"/>
    <cellStyle name="ปานกลาง" xfId="95"/>
    <cellStyle name="ปานกลาง 2" xfId="3360"/>
    <cellStyle name="ปานกลาง 3" xfId="3359"/>
    <cellStyle name="ปานกลาง 4" xfId="1348"/>
    <cellStyle name="เปอร์เซ็นต์ 10" xfId="1349"/>
    <cellStyle name="เปอร์เซ็นต์ 10 2" xfId="1350"/>
    <cellStyle name="เปอร์เซ็นต์ 11" xfId="1351"/>
    <cellStyle name="เปอร์เซ็นต์ 11 2" xfId="1352"/>
    <cellStyle name="เปอร์เซ็นต์ 2" xfId="1353"/>
    <cellStyle name="เปอร์เซ็นต์ 2 2" xfId="1354"/>
    <cellStyle name="เปอร์เซ็นต์ 2 2 2" xfId="1355"/>
    <cellStyle name="เปอร์เซ็นต์ 2 2 2 2" xfId="1356"/>
    <cellStyle name="เปอร์เซ็นต์ 2 2 3" xfId="2100"/>
    <cellStyle name="เปอร์เซ็นต์ 2 3" xfId="1357"/>
    <cellStyle name="เปอร์เซ็นต์ 2 3 2" xfId="3361"/>
    <cellStyle name="เปอร์เซ็นต์ 2 4" xfId="1358"/>
    <cellStyle name="เปอร์เซ็นต์ 2 5" xfId="1359"/>
    <cellStyle name="เปอร์เซ็นต์ 2 5 2" xfId="3673"/>
    <cellStyle name="เปอร์เซ็นต์ 2 6" xfId="1455"/>
    <cellStyle name="เปอร์เซ็นต์ 3" xfId="1360"/>
    <cellStyle name="เปอร์เซ็นต์ 3 2" xfId="1361"/>
    <cellStyle name="เปอร์เซ็นต์ 3 2 2" xfId="3674"/>
    <cellStyle name="เปอร์เซ็นต์ 3 3" xfId="1362"/>
    <cellStyle name="เปอร์เซ็นต์ 3 4" xfId="2101"/>
    <cellStyle name="เปอร์เซ็นต์ 3_ASTC Q1'56 up" xfId="1363"/>
    <cellStyle name="เปอร์เซ็นต์ 4" xfId="1364"/>
    <cellStyle name="เปอร์เซ็นต์ 4 2" xfId="1365"/>
    <cellStyle name="เปอร์เซ็นต์ 4 2 2" xfId="3363"/>
    <cellStyle name="เปอร์เซ็นต์ 4 3" xfId="1366"/>
    <cellStyle name="เปอร์เซ็นต์ 4 3 2" xfId="3675"/>
    <cellStyle name="เปอร์เซ็นต์ 4 4" xfId="1367"/>
    <cellStyle name="เปอร์เซ็นต์ 4 5" xfId="1368"/>
    <cellStyle name="เปอร์เซ็นต์ 4 6" xfId="3362"/>
    <cellStyle name="เปอร์เซ็นต์ 4_ASTC Q1'56 up" xfId="1369"/>
    <cellStyle name="เปอร์เซ็นต์ 5" xfId="1370"/>
    <cellStyle name="เปอร์เซ็นต์ 5 2" xfId="1371"/>
    <cellStyle name="เปอร์เซ็นต์ 6" xfId="1372"/>
    <cellStyle name="เปอร์เซ็นต์ 7" xfId="1373"/>
    <cellStyle name="เปอร์เซ็นต์ 8" xfId="1374"/>
    <cellStyle name="เปอร์เซ็นต์ 9" xfId="1375"/>
    <cellStyle name="ผลรวม" xfId="96"/>
    <cellStyle name="ผลรวม 2" xfId="3364"/>
    <cellStyle name="ผลรวม 3" xfId="1376"/>
    <cellStyle name="แย่" xfId="85"/>
    <cellStyle name="แย่ 2" xfId="3366"/>
    <cellStyle name="แย่ 3" xfId="3365"/>
    <cellStyle name="แย่ 4" xfId="1377"/>
    <cellStyle name="ฤธถ [0]_95" xfId="1378"/>
    <cellStyle name="ฤธถ_95" xfId="1379"/>
    <cellStyle name="ล๋ศญ [0]_95" xfId="1380"/>
    <cellStyle name="ล๋ศญ_95" xfId="1381"/>
    <cellStyle name="ลักษณะ 1" xfId="3367"/>
    <cellStyle name="วฅมุ_4ฟ๙ฝวภ๛" xfId="1382"/>
    <cellStyle name="ส่วนที่ถูกเน้น1" xfId="97"/>
    <cellStyle name="ส่วนที่ถูกเน้น1 2" xfId="3369"/>
    <cellStyle name="ส่วนที่ถูกเน้น1 3" xfId="3368"/>
    <cellStyle name="ส่วนที่ถูกเน้น1 4" xfId="1383"/>
    <cellStyle name="ส่วนที่ถูกเน้น2" xfId="98"/>
    <cellStyle name="ส่วนที่ถูกเน้น2 2" xfId="3371"/>
    <cellStyle name="ส่วนที่ถูกเน้น2 3" xfId="3370"/>
    <cellStyle name="ส่วนที่ถูกเน้น2 4" xfId="1384"/>
    <cellStyle name="ส่วนที่ถูกเน้น3" xfId="99"/>
    <cellStyle name="ส่วนที่ถูกเน้น3 2" xfId="3373"/>
    <cellStyle name="ส่วนที่ถูกเน้น3 3" xfId="3372"/>
    <cellStyle name="ส่วนที่ถูกเน้น3 4" xfId="1385"/>
    <cellStyle name="ส่วนที่ถูกเน้น4" xfId="100"/>
    <cellStyle name="ส่วนที่ถูกเน้น4 2" xfId="3375"/>
    <cellStyle name="ส่วนที่ถูกเน้น4 3" xfId="3374"/>
    <cellStyle name="ส่วนที่ถูกเน้น4 4" xfId="1386"/>
    <cellStyle name="ส่วนที่ถูกเน้น5" xfId="101"/>
    <cellStyle name="ส่วนที่ถูกเน้น5 2" xfId="3377"/>
    <cellStyle name="ส่วนที่ถูกเน้น5 3" xfId="3376"/>
    <cellStyle name="ส่วนที่ถูกเน้น5 4" xfId="1387"/>
    <cellStyle name="ส่วนที่ถูกเน้น6" xfId="102"/>
    <cellStyle name="ส่วนที่ถูกเน้น6 2" xfId="3379"/>
    <cellStyle name="ส่วนที่ถูกเน้น6 3" xfId="3378"/>
    <cellStyle name="ส่วนที่ถูกเน้น6 4" xfId="1388"/>
    <cellStyle name="แสดงผล" xfId="86"/>
    <cellStyle name="แสดงผล 2" xfId="3381"/>
    <cellStyle name="แสดงผล 3" xfId="3380"/>
    <cellStyle name="แสดงผล 4" xfId="1389"/>
    <cellStyle name="หมายเหตุ" xfId="103"/>
    <cellStyle name="หมายเหตุ 10" xfId="3383"/>
    <cellStyle name="หมายเหตุ 11" xfId="3382"/>
    <cellStyle name="หมายเหตุ 12" xfId="1390"/>
    <cellStyle name="หมายเหตุ 2" xfId="3384"/>
    <cellStyle name="หมายเหตุ 3" xfId="3385"/>
    <cellStyle name="หมายเหตุ 4" xfId="3386"/>
    <cellStyle name="หมายเหตุ 5" xfId="3387"/>
    <cellStyle name="หมายเหตุ 6" xfId="3388"/>
    <cellStyle name="หมายเหตุ 7" xfId="3389"/>
    <cellStyle name="หมายเหตุ 8" xfId="3390"/>
    <cellStyle name="หมายเหตุ 9" xfId="3391"/>
    <cellStyle name="หัวเรื่อง 1" xfId="104"/>
    <cellStyle name="หัวเรื่อง 1 2" xfId="3392"/>
    <cellStyle name="หัวเรื่อง 2" xfId="105"/>
    <cellStyle name="หัวเรื่อง 2 2" xfId="3393"/>
    <cellStyle name="หัวเรื่อง 3" xfId="106"/>
    <cellStyle name="หัวเรื่อง 3 2" xfId="3394"/>
    <cellStyle name="หัวเรื่อง 4" xfId="107"/>
    <cellStyle name="หัวเรื่อง 4 2" xfId="3395"/>
    <cellStyle name="쉼표 [0]_FN TRIALBALANCE02" xfId="2102"/>
    <cellStyle name="쉼표_Final DRR mtd 2002" xfId="2103"/>
    <cellStyle name="콤마 [0]_요약 BS" xfId="2104"/>
    <cellStyle name="콤마_요약 BS" xfId="2105"/>
    <cellStyle name="표준_~MF0D70" xfId="3396"/>
    <cellStyle name="一般_Cashflow" xfId="2106"/>
    <cellStyle name="千分位[0]_laroux" xfId="2107"/>
    <cellStyle name="千分位_laroux" xfId="2108"/>
    <cellStyle name="常规_Sheet1" xfId="2109"/>
    <cellStyle name="標準_D_NRS224" xfId="3397"/>
    <cellStyle name="貨幣 [0]_laroux" xfId="2110"/>
    <cellStyle name="貨幣[0]_laroux" xfId="2111"/>
    <cellStyle name="貨幣_laroux" xfId="21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showZeros="0" zoomScaleNormal="100" zoomScaleSheetLayoutView="110" workbookViewId="0">
      <selection activeCell="P13" sqref="P13"/>
    </sheetView>
  </sheetViews>
  <sheetFormatPr defaultColWidth="9.140625" defaultRowHeight="16.5" customHeight="1"/>
  <cols>
    <col min="1" max="1" width="1.85546875" style="1" customWidth="1"/>
    <col min="2" max="2" width="30.7109375" style="2" customWidth="1"/>
    <col min="3" max="3" width="6.85546875" style="249" customWidth="1"/>
    <col min="4" max="4" width="0.5703125" style="3" customWidth="1"/>
    <col min="5" max="5" width="14.42578125" style="4" customWidth="1"/>
    <col min="6" max="6" width="0.5703125" style="1" customWidth="1"/>
    <col min="7" max="7" width="14.140625" style="4" customWidth="1"/>
    <col min="8" max="8" width="0.5703125" style="3" customWidth="1"/>
    <col min="9" max="9" width="14.140625" style="4" customWidth="1"/>
    <col min="10" max="10" width="0.5703125" style="4" customWidth="1"/>
    <col min="11" max="11" width="13.7109375" style="4" customWidth="1"/>
    <col min="12" max="16384" width="9.140625" style="1"/>
  </cols>
  <sheetData>
    <row r="1" spans="1:11" ht="16.5" customHeight="1">
      <c r="A1" s="5" t="s">
        <v>0</v>
      </c>
      <c r="B1" s="6"/>
      <c r="D1" s="7"/>
      <c r="F1" s="249"/>
      <c r="H1" s="7"/>
      <c r="I1" s="8"/>
      <c r="K1" s="8"/>
    </row>
    <row r="2" spans="1:11" ht="16.5" customHeight="1">
      <c r="A2" s="5" t="s">
        <v>1</v>
      </c>
      <c r="B2" s="6"/>
      <c r="D2" s="7"/>
      <c r="F2" s="249"/>
      <c r="H2" s="7"/>
      <c r="I2" s="8"/>
      <c r="K2" s="8"/>
    </row>
    <row r="3" spans="1:11" ht="16.5" customHeight="1">
      <c r="A3" s="9" t="s">
        <v>170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1" s="14" customFormat="1" ht="16.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</row>
    <row r="5" spans="1:11" s="14" customFormat="1" ht="16.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</row>
    <row r="6" spans="1:11" s="14" customFormat="1" ht="16.5" customHeight="1">
      <c r="A6" s="15"/>
      <c r="B6" s="15"/>
      <c r="C6" s="16"/>
      <c r="D6" s="17"/>
      <c r="E6" s="291" t="s">
        <v>2</v>
      </c>
      <c r="F6" s="291"/>
      <c r="G6" s="291"/>
      <c r="H6" s="17"/>
      <c r="I6" s="291" t="s">
        <v>3</v>
      </c>
      <c r="J6" s="291"/>
      <c r="K6" s="291"/>
    </row>
    <row r="7" spans="1:11" s="14" customFormat="1" ht="16.5" customHeight="1">
      <c r="A7" s="15"/>
      <c r="B7" s="15"/>
      <c r="C7" s="16"/>
      <c r="D7" s="16"/>
      <c r="E7" s="292" t="s">
        <v>4</v>
      </c>
      <c r="F7" s="292"/>
      <c r="G7" s="292"/>
      <c r="H7" s="250"/>
      <c r="I7" s="292" t="s">
        <v>4</v>
      </c>
      <c r="J7" s="292"/>
      <c r="K7" s="292"/>
    </row>
    <row r="8" spans="1:11" s="14" customFormat="1" ht="16.5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</row>
    <row r="9" spans="1:11" s="14" customFormat="1" ht="16.5" customHeight="1">
      <c r="B9" s="6"/>
      <c r="C9" s="16"/>
      <c r="D9" s="17"/>
      <c r="E9" s="19" t="s">
        <v>141</v>
      </c>
      <c r="F9" s="20"/>
      <c r="G9" s="21" t="s">
        <v>7</v>
      </c>
      <c r="H9" s="17"/>
      <c r="I9" s="19" t="s">
        <v>141</v>
      </c>
      <c r="J9" s="20"/>
      <c r="K9" s="21" t="s">
        <v>7</v>
      </c>
    </row>
    <row r="10" spans="1:11" s="14" customFormat="1" ht="16.5" customHeight="1">
      <c r="B10" s="6"/>
      <c r="C10" s="16"/>
      <c r="D10" s="17"/>
      <c r="E10" s="19" t="s">
        <v>160</v>
      </c>
      <c r="F10" s="20"/>
      <c r="G10" s="21" t="s">
        <v>8</v>
      </c>
      <c r="H10" s="17"/>
      <c r="I10" s="19" t="s">
        <v>160</v>
      </c>
      <c r="J10" s="20"/>
      <c r="K10" s="21" t="s">
        <v>8</v>
      </c>
    </row>
    <row r="11" spans="1:11" s="14" customFormat="1" ht="16.5" customHeight="1">
      <c r="B11" s="6"/>
      <c r="C11" s="22" t="s">
        <v>9</v>
      </c>
      <c r="D11" s="23"/>
      <c r="E11" s="24" t="s">
        <v>10</v>
      </c>
      <c r="F11" s="25"/>
      <c r="G11" s="24" t="s">
        <v>10</v>
      </c>
      <c r="H11" s="23"/>
      <c r="I11" s="24" t="s">
        <v>10</v>
      </c>
      <c r="J11" s="23"/>
      <c r="K11" s="24" t="s">
        <v>10</v>
      </c>
    </row>
    <row r="12" spans="1:11" s="14" customFormat="1" ht="16.5" customHeight="1">
      <c r="B12" s="6"/>
      <c r="C12" s="16"/>
      <c r="D12" s="17"/>
      <c r="E12" s="18"/>
      <c r="F12" s="26"/>
      <c r="G12" s="18"/>
      <c r="H12" s="17"/>
      <c r="I12" s="18"/>
      <c r="J12" s="18"/>
      <c r="K12" s="18"/>
    </row>
    <row r="13" spans="1:11" s="27" customFormat="1" ht="16.5" customHeight="1">
      <c r="A13" s="28" t="s">
        <v>11</v>
      </c>
      <c r="B13" s="29"/>
      <c r="C13" s="30"/>
      <c r="D13" s="17"/>
      <c r="E13" s="18"/>
      <c r="F13" s="30"/>
      <c r="G13" s="18"/>
      <c r="H13" s="31"/>
      <c r="I13" s="32"/>
      <c r="J13" s="18"/>
      <c r="K13" s="32"/>
    </row>
    <row r="14" spans="1:11" s="33" customFormat="1" ht="16.5" customHeight="1">
      <c r="A14" s="34"/>
      <c r="B14" s="29"/>
      <c r="C14" s="35"/>
      <c r="D14" s="7"/>
      <c r="E14" s="4"/>
      <c r="F14" s="35"/>
      <c r="G14" s="4"/>
      <c r="H14" s="7"/>
      <c r="I14" s="8"/>
      <c r="J14" s="4"/>
      <c r="K14" s="8"/>
    </row>
    <row r="15" spans="1:11" s="33" customFormat="1" ht="16.5" customHeight="1">
      <c r="A15" s="28" t="s">
        <v>12</v>
      </c>
      <c r="B15" s="29"/>
      <c r="C15" s="35"/>
      <c r="D15" s="7"/>
      <c r="E15" s="4"/>
      <c r="F15" s="35"/>
      <c r="G15" s="4"/>
      <c r="H15" s="7"/>
      <c r="I15" s="8"/>
      <c r="J15" s="4"/>
      <c r="K15" s="8"/>
    </row>
    <row r="16" spans="1:11" s="33" customFormat="1" ht="16.5" customHeight="1">
      <c r="A16" s="28"/>
      <c r="B16" s="29"/>
      <c r="C16" s="35"/>
      <c r="D16" s="7"/>
      <c r="E16" s="4"/>
      <c r="F16" s="35"/>
      <c r="G16" s="4"/>
      <c r="H16" s="7"/>
      <c r="I16" s="8"/>
      <c r="J16" s="4"/>
      <c r="K16" s="8"/>
    </row>
    <row r="17" spans="1:11" s="33" customFormat="1" ht="16.5" customHeight="1">
      <c r="A17" s="36" t="s">
        <v>13</v>
      </c>
      <c r="B17" s="29"/>
      <c r="C17" s="35"/>
      <c r="D17" s="8"/>
      <c r="E17" s="59">
        <v>22277</v>
      </c>
      <c r="F17" s="35"/>
      <c r="G17" s="8">
        <v>327914</v>
      </c>
      <c r="H17" s="8"/>
      <c r="I17" s="8">
        <v>10993</v>
      </c>
      <c r="J17" s="8"/>
      <c r="K17" s="8">
        <v>306408</v>
      </c>
    </row>
    <row r="18" spans="1:11" s="33" customFormat="1" ht="16.5" customHeight="1">
      <c r="A18" s="36" t="s">
        <v>14</v>
      </c>
      <c r="B18" s="37"/>
      <c r="C18" s="35"/>
      <c r="D18" s="8"/>
      <c r="E18" s="59" t="s">
        <v>191</v>
      </c>
      <c r="F18" s="35"/>
      <c r="G18" s="8">
        <v>403449</v>
      </c>
      <c r="H18" s="8"/>
      <c r="I18" s="8">
        <v>0</v>
      </c>
      <c r="J18" s="8"/>
      <c r="K18" s="8">
        <v>403449</v>
      </c>
    </row>
    <row r="19" spans="1:11" s="33" customFormat="1" ht="16.5" customHeight="1">
      <c r="A19" s="36" t="s">
        <v>161</v>
      </c>
      <c r="B19" s="29"/>
      <c r="C19" s="35"/>
      <c r="D19" s="8"/>
      <c r="E19" s="59"/>
      <c r="F19" s="35"/>
      <c r="G19" s="8"/>
      <c r="H19" s="8"/>
      <c r="I19" s="8"/>
      <c r="J19" s="8"/>
      <c r="K19" s="8"/>
    </row>
    <row r="20" spans="1:11" s="33" customFormat="1" ht="16.5" customHeight="1">
      <c r="A20" s="36"/>
      <c r="B20" s="37" t="s">
        <v>162</v>
      </c>
      <c r="C20" s="35">
        <v>8</v>
      </c>
      <c r="D20" s="8"/>
      <c r="E20" s="59">
        <v>106450</v>
      </c>
      <c r="F20" s="35"/>
      <c r="G20" s="8">
        <v>0</v>
      </c>
      <c r="H20" s="8"/>
      <c r="I20" s="8">
        <v>106450</v>
      </c>
      <c r="J20" s="8"/>
      <c r="K20" s="8">
        <v>0</v>
      </c>
    </row>
    <row r="21" spans="1:11" s="33" customFormat="1" ht="16.5" customHeight="1">
      <c r="A21" s="36" t="s">
        <v>15</v>
      </c>
      <c r="B21" s="37"/>
      <c r="C21" s="35">
        <v>9</v>
      </c>
      <c r="D21" s="8"/>
      <c r="E21" s="59">
        <v>1214775</v>
      </c>
      <c r="F21" s="35"/>
      <c r="G21" s="8">
        <v>721233</v>
      </c>
      <c r="H21" s="8"/>
      <c r="I21" s="8">
        <v>1318964</v>
      </c>
      <c r="J21" s="8"/>
      <c r="K21" s="8">
        <v>798373</v>
      </c>
    </row>
    <row r="22" spans="1:11" s="33" customFormat="1" ht="16.5" customHeight="1">
      <c r="A22" s="36" t="s">
        <v>213</v>
      </c>
      <c r="B22" s="37"/>
      <c r="C22" s="35" t="s">
        <v>163</v>
      </c>
      <c r="D22" s="8"/>
      <c r="E22" s="8" t="s">
        <v>191</v>
      </c>
      <c r="F22" s="35"/>
      <c r="G22" s="8">
        <v>0</v>
      </c>
      <c r="H22" s="8"/>
      <c r="I22" s="8">
        <v>308742</v>
      </c>
      <c r="J22" s="8"/>
      <c r="K22" s="8">
        <v>305042</v>
      </c>
    </row>
    <row r="23" spans="1:11" s="33" customFormat="1" ht="16.5" customHeight="1">
      <c r="A23" s="36" t="s">
        <v>189</v>
      </c>
      <c r="B23" s="37"/>
      <c r="C23" s="35"/>
      <c r="D23" s="8"/>
      <c r="E23" s="8"/>
      <c r="F23" s="35"/>
      <c r="G23" s="8"/>
      <c r="H23" s="8"/>
      <c r="I23" s="8"/>
      <c r="J23" s="8"/>
      <c r="K23" s="8"/>
    </row>
    <row r="24" spans="1:11" s="33" customFormat="1" ht="16.5" customHeight="1">
      <c r="A24" s="36"/>
      <c r="B24" s="37" t="s">
        <v>190</v>
      </c>
      <c r="C24" s="35" t="s">
        <v>165</v>
      </c>
      <c r="D24" s="8"/>
      <c r="E24" s="8">
        <v>0</v>
      </c>
      <c r="F24" s="35"/>
      <c r="G24" s="8">
        <v>0</v>
      </c>
      <c r="H24" s="8"/>
      <c r="I24" s="8">
        <v>67130</v>
      </c>
      <c r="J24" s="8"/>
      <c r="K24" s="8">
        <v>0</v>
      </c>
    </row>
    <row r="25" spans="1:11" s="41" customFormat="1" ht="16.5" customHeight="1">
      <c r="A25" s="36" t="s">
        <v>16</v>
      </c>
      <c r="B25" s="38"/>
      <c r="C25" s="39"/>
      <c r="D25" s="7"/>
      <c r="E25" s="8">
        <v>525538</v>
      </c>
      <c r="F25" s="35"/>
      <c r="G25" s="8">
        <v>525538</v>
      </c>
      <c r="H25" s="8"/>
      <c r="I25" s="8">
        <f>-1500+462983</f>
        <v>461483</v>
      </c>
      <c r="J25" s="8"/>
      <c r="K25" s="8">
        <v>461483</v>
      </c>
    </row>
    <row r="26" spans="1:11" s="33" customFormat="1" ht="16.5" customHeight="1">
      <c r="A26" s="40" t="s">
        <v>17</v>
      </c>
      <c r="B26" s="37"/>
      <c r="C26" s="39"/>
      <c r="D26" s="8"/>
      <c r="E26" s="13">
        <v>52325</v>
      </c>
      <c r="F26" s="35"/>
      <c r="G26" s="75">
        <v>54302</v>
      </c>
      <c r="H26" s="8"/>
      <c r="I26" s="13">
        <v>31857</v>
      </c>
      <c r="J26" s="8"/>
      <c r="K26" s="75">
        <v>32757</v>
      </c>
    </row>
    <row r="27" spans="1:11" s="33" customFormat="1" ht="16.5" customHeight="1">
      <c r="A27" s="40"/>
      <c r="B27" s="37"/>
      <c r="C27" s="39"/>
      <c r="D27" s="7"/>
      <c r="E27" s="8"/>
      <c r="F27" s="35"/>
      <c r="G27" s="8"/>
      <c r="H27" s="7"/>
      <c r="I27" s="8"/>
      <c r="J27" s="8"/>
      <c r="K27" s="8"/>
    </row>
    <row r="28" spans="1:11" s="33" customFormat="1" ht="16.5" customHeight="1">
      <c r="A28" s="29" t="s">
        <v>18</v>
      </c>
      <c r="B28" s="37"/>
      <c r="C28" s="35"/>
      <c r="D28" s="8"/>
      <c r="E28" s="13">
        <f>SUM(E17:E26)</f>
        <v>1921365</v>
      </c>
      <c r="F28" s="35"/>
      <c r="G28" s="13">
        <f>SUM(G17:G26)</f>
        <v>2032436</v>
      </c>
      <c r="H28" s="8"/>
      <c r="I28" s="13">
        <f>SUM(I17:I26)</f>
        <v>2305619</v>
      </c>
      <c r="J28" s="8"/>
      <c r="K28" s="13">
        <f>SUM(K17:K26)</f>
        <v>2307512</v>
      </c>
    </row>
    <row r="29" spans="1:11" s="33" customFormat="1" ht="16.5" customHeight="1">
      <c r="A29" s="37"/>
      <c r="B29" s="37"/>
      <c r="C29" s="35"/>
      <c r="D29" s="7"/>
      <c r="E29" s="8"/>
      <c r="F29" s="35"/>
      <c r="G29" s="8"/>
      <c r="H29" s="7"/>
      <c r="I29" s="8"/>
      <c r="J29" s="8"/>
      <c r="K29" s="8"/>
    </row>
    <row r="30" spans="1:11" s="33" customFormat="1" ht="16.5" customHeight="1">
      <c r="A30" s="29" t="s">
        <v>19</v>
      </c>
      <c r="B30" s="29"/>
      <c r="C30" s="35"/>
      <c r="D30" s="7"/>
      <c r="E30" s="8"/>
      <c r="F30" s="35"/>
      <c r="G30" s="8"/>
      <c r="H30" s="7"/>
      <c r="I30" s="8"/>
      <c r="J30" s="8"/>
      <c r="K30" s="8"/>
    </row>
    <row r="31" spans="1:11" s="33" customFormat="1" ht="16.5" customHeight="1">
      <c r="A31" s="29"/>
      <c r="B31" s="29"/>
      <c r="C31" s="35"/>
      <c r="D31" s="7"/>
      <c r="E31" s="8"/>
      <c r="F31" s="35"/>
      <c r="G31" s="8"/>
      <c r="H31" s="7"/>
      <c r="I31" s="8"/>
      <c r="J31" s="8"/>
      <c r="K31" s="8"/>
    </row>
    <row r="32" spans="1:11" s="33" customFormat="1" ht="16.5" customHeight="1">
      <c r="A32" s="36" t="s">
        <v>20</v>
      </c>
      <c r="B32" s="38"/>
      <c r="C32" s="39"/>
      <c r="D32" s="7"/>
      <c r="E32" s="8" t="s">
        <v>191</v>
      </c>
      <c r="F32" s="35"/>
      <c r="G32" s="8">
        <v>0</v>
      </c>
      <c r="H32" s="8"/>
      <c r="I32" s="8">
        <v>114798</v>
      </c>
      <c r="J32" s="8"/>
      <c r="K32" s="8">
        <v>114798</v>
      </c>
    </row>
    <row r="33" spans="1:11" s="33" customFormat="1" ht="16.5" customHeight="1">
      <c r="A33" s="36" t="s">
        <v>164</v>
      </c>
      <c r="B33" s="38"/>
      <c r="C33" s="39">
        <v>10</v>
      </c>
      <c r="D33" s="7"/>
      <c r="E33" s="8">
        <v>80286</v>
      </c>
      <c r="F33" s="35"/>
      <c r="G33" s="8">
        <v>79238</v>
      </c>
      <c r="H33" s="8"/>
      <c r="I33" s="8">
        <v>79230</v>
      </c>
      <c r="J33" s="8"/>
      <c r="K33" s="8">
        <v>79230</v>
      </c>
    </row>
    <row r="34" spans="1:11" s="33" customFormat="1" ht="16.5" customHeight="1">
      <c r="A34" s="36" t="s">
        <v>214</v>
      </c>
      <c r="C34" s="39" t="s">
        <v>165</v>
      </c>
      <c r="E34" s="8" t="s">
        <v>191</v>
      </c>
      <c r="G34" s="8">
        <v>0</v>
      </c>
      <c r="I34" s="8">
        <v>30000</v>
      </c>
      <c r="K34" s="8">
        <v>105130</v>
      </c>
    </row>
    <row r="35" spans="1:11" s="33" customFormat="1" ht="16.5" customHeight="1">
      <c r="A35" s="36" t="s">
        <v>166</v>
      </c>
      <c r="B35" s="38"/>
      <c r="C35" s="39">
        <v>11</v>
      </c>
      <c r="D35" s="7"/>
      <c r="E35" s="8">
        <v>533602</v>
      </c>
      <c r="F35" s="35"/>
      <c r="G35" s="8">
        <v>454984</v>
      </c>
      <c r="H35" s="8"/>
      <c r="I35" s="8">
        <v>250940</v>
      </c>
      <c r="J35" s="8"/>
      <c r="K35" s="8">
        <v>172994</v>
      </c>
    </row>
    <row r="36" spans="1:11" s="33" customFormat="1" ht="16.5" customHeight="1">
      <c r="A36" s="36" t="s">
        <v>167</v>
      </c>
      <c r="B36" s="38"/>
      <c r="C36" s="39">
        <v>11</v>
      </c>
      <c r="D36" s="7"/>
      <c r="E36" s="8">
        <v>13045</v>
      </c>
      <c r="F36" s="35"/>
      <c r="G36" s="8">
        <v>0</v>
      </c>
      <c r="H36" s="8"/>
      <c r="I36" s="8">
        <v>13045</v>
      </c>
      <c r="J36" s="8"/>
      <c r="K36" s="8">
        <v>0</v>
      </c>
    </row>
    <row r="37" spans="1:11" s="41" customFormat="1" ht="16.5" customHeight="1">
      <c r="A37" s="36" t="s">
        <v>21</v>
      </c>
      <c r="B37" s="38"/>
      <c r="C37" s="39">
        <v>11</v>
      </c>
      <c r="D37" s="7"/>
      <c r="E37" s="8">
        <v>98277</v>
      </c>
      <c r="F37" s="35"/>
      <c r="G37" s="8">
        <v>101427</v>
      </c>
      <c r="H37" s="8"/>
      <c r="I37" s="8">
        <v>57031</v>
      </c>
      <c r="J37" s="8"/>
      <c r="K37" s="8">
        <v>58833</v>
      </c>
    </row>
    <row r="38" spans="1:11" s="33" customFormat="1" ht="16.5" customHeight="1">
      <c r="A38" s="42" t="s">
        <v>22</v>
      </c>
      <c r="B38" s="38"/>
      <c r="C38" s="39"/>
      <c r="D38" s="42"/>
      <c r="E38" s="8">
        <f>1838</f>
        <v>1838</v>
      </c>
      <c r="F38" s="42"/>
      <c r="G38" s="8">
        <v>1843</v>
      </c>
      <c r="H38" s="8"/>
      <c r="I38" s="75">
        <v>1838</v>
      </c>
      <c r="J38" s="8"/>
      <c r="K38" s="8">
        <v>1838</v>
      </c>
    </row>
    <row r="39" spans="1:11" ht="16.5" customHeight="1">
      <c r="A39" s="42"/>
      <c r="B39" s="38"/>
      <c r="C39" s="42"/>
      <c r="D39" s="42"/>
      <c r="E39" s="43"/>
      <c r="F39" s="42"/>
      <c r="G39" s="43"/>
      <c r="H39" s="42"/>
      <c r="I39" s="43"/>
      <c r="J39" s="44"/>
      <c r="K39" s="43"/>
    </row>
    <row r="40" spans="1:11" ht="16.5" customHeight="1">
      <c r="A40" s="29" t="s">
        <v>23</v>
      </c>
      <c r="B40" s="37"/>
      <c r="C40" s="35"/>
      <c r="D40" s="7"/>
      <c r="E40" s="13">
        <f>SUM(E32:E38)</f>
        <v>727048</v>
      </c>
      <c r="F40" s="35"/>
      <c r="G40" s="13">
        <f>SUM(G32:G38)</f>
        <v>637492</v>
      </c>
      <c r="H40" s="7"/>
      <c r="I40" s="13">
        <f>SUM(I32:I38)</f>
        <v>546882</v>
      </c>
      <c r="J40" s="8"/>
      <c r="K40" s="13">
        <f>SUM(K32:K38)</f>
        <v>532823</v>
      </c>
    </row>
    <row r="41" spans="1:11" ht="16.5" customHeight="1">
      <c r="A41" s="29"/>
      <c r="B41" s="37"/>
      <c r="C41" s="35"/>
      <c r="D41" s="7"/>
      <c r="E41" s="8"/>
      <c r="F41" s="35"/>
      <c r="G41" s="8"/>
      <c r="H41" s="7"/>
      <c r="I41" s="8"/>
      <c r="J41" s="8"/>
      <c r="K41" s="8"/>
    </row>
    <row r="42" spans="1:11" ht="16.5" customHeight="1" thickBot="1">
      <c r="A42" s="34" t="s">
        <v>24</v>
      </c>
      <c r="B42" s="37"/>
      <c r="C42" s="35"/>
      <c r="D42" s="7"/>
      <c r="E42" s="45">
        <f>E28+E40</f>
        <v>2648413</v>
      </c>
      <c r="F42" s="35"/>
      <c r="G42" s="45">
        <f>G28+G40</f>
        <v>2669928</v>
      </c>
      <c r="H42" s="7"/>
      <c r="I42" s="45">
        <f>I28+I40</f>
        <v>2852501</v>
      </c>
      <c r="J42" s="8"/>
      <c r="K42" s="45">
        <f>K28+K40</f>
        <v>2840335</v>
      </c>
    </row>
    <row r="43" spans="1:11" ht="16.5" customHeight="1" thickTop="1">
      <c r="A43" s="34"/>
      <c r="B43" s="37"/>
      <c r="C43" s="35"/>
      <c r="D43" s="7"/>
      <c r="E43" s="8"/>
      <c r="F43" s="35"/>
      <c r="G43" s="8"/>
      <c r="H43" s="7"/>
      <c r="I43" s="8"/>
      <c r="J43" s="8"/>
      <c r="K43" s="8"/>
    </row>
    <row r="44" spans="1:11" ht="18.75" customHeight="1">
      <c r="A44" s="34"/>
      <c r="B44" s="37"/>
      <c r="C44" s="35"/>
      <c r="D44" s="7"/>
      <c r="E44" s="8"/>
      <c r="F44" s="35"/>
      <c r="G44" s="8"/>
      <c r="H44" s="7"/>
      <c r="I44" s="8"/>
      <c r="J44" s="8"/>
      <c r="K44" s="8"/>
    </row>
    <row r="45" spans="1:11" ht="16.5" customHeight="1">
      <c r="A45" s="34"/>
      <c r="B45" s="37"/>
      <c r="C45" s="35"/>
      <c r="D45" s="7"/>
      <c r="E45" s="8"/>
      <c r="F45" s="35"/>
      <c r="G45" s="8"/>
      <c r="H45" s="7"/>
      <c r="I45" s="8"/>
      <c r="J45" s="8"/>
      <c r="K45" s="8"/>
    </row>
    <row r="46" spans="1:11" ht="16.5" customHeight="1">
      <c r="A46" s="293" t="s">
        <v>118</v>
      </c>
      <c r="B46" s="293"/>
      <c r="C46" s="293"/>
      <c r="D46" s="293"/>
      <c r="E46" s="293"/>
      <c r="F46" s="293"/>
      <c r="G46" s="293"/>
      <c r="H46" s="293"/>
      <c r="I46" s="293"/>
      <c r="J46" s="293"/>
      <c r="K46" s="293"/>
    </row>
    <row r="47" spans="1:11" ht="16.5" customHeight="1">
      <c r="A47" s="34"/>
      <c r="B47" s="37"/>
      <c r="C47" s="35"/>
      <c r="D47" s="7"/>
      <c r="E47" s="8"/>
      <c r="F47" s="35"/>
      <c r="G47" s="8"/>
      <c r="H47" s="7"/>
      <c r="I47" s="8"/>
      <c r="J47" s="8"/>
      <c r="K47" s="8"/>
    </row>
    <row r="48" spans="1:11" ht="13.5" customHeight="1">
      <c r="A48" s="249"/>
      <c r="B48" s="249"/>
      <c r="D48" s="249"/>
      <c r="E48" s="249"/>
      <c r="F48" s="249"/>
      <c r="G48" s="249"/>
      <c r="H48" s="249"/>
      <c r="I48" s="249"/>
      <c r="J48" s="249"/>
      <c r="K48" s="249"/>
    </row>
    <row r="49" spans="1:11" ht="21.95" customHeight="1">
      <c r="A49" s="294" t="s">
        <v>212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</row>
    <row r="50" spans="1:11" ht="16.5" customHeight="1">
      <c r="A50" s="6" t="s">
        <v>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s="46" customFormat="1" ht="16.5" customHeight="1">
      <c r="A51" s="6" t="s">
        <v>25</v>
      </c>
      <c r="B51" s="6"/>
      <c r="C51" s="48"/>
      <c r="D51" s="17"/>
      <c r="E51" s="18"/>
      <c r="F51" s="48"/>
      <c r="G51" s="18"/>
      <c r="H51" s="49"/>
      <c r="I51" s="47"/>
      <c r="J51" s="18"/>
      <c r="K51" s="47"/>
    </row>
    <row r="52" spans="1:11" s="46" customFormat="1" ht="16.5" customHeight="1">
      <c r="A52" s="10" t="s">
        <v>170</v>
      </c>
      <c r="B52" s="10"/>
      <c r="C52" s="50"/>
      <c r="D52" s="51"/>
      <c r="E52" s="52"/>
      <c r="F52" s="50"/>
      <c r="G52" s="52"/>
      <c r="H52" s="51"/>
      <c r="I52" s="52"/>
      <c r="J52" s="52"/>
      <c r="K52" s="52"/>
    </row>
    <row r="53" spans="1:11" s="14" customFormat="1" ht="16.5" customHeight="1">
      <c r="A53" s="15"/>
      <c r="B53" s="15"/>
      <c r="C53" s="16"/>
      <c r="D53" s="53"/>
      <c r="E53" s="54"/>
      <c r="F53" s="16"/>
      <c r="G53" s="54"/>
      <c r="H53" s="53"/>
      <c r="I53" s="18"/>
      <c r="J53" s="54"/>
      <c r="K53" s="54"/>
    </row>
    <row r="54" spans="1:11" s="14" customFormat="1" ht="16.5" customHeight="1">
      <c r="A54" s="15"/>
      <c r="B54" s="15"/>
      <c r="C54" s="16"/>
      <c r="D54" s="17"/>
      <c r="E54" s="18"/>
      <c r="F54" s="16"/>
      <c r="G54" s="18"/>
      <c r="H54" s="17"/>
      <c r="I54" s="18"/>
      <c r="J54" s="18"/>
      <c r="K54" s="18"/>
    </row>
    <row r="55" spans="1:11" s="14" customFormat="1" ht="16.5" customHeight="1">
      <c r="A55" s="15"/>
      <c r="B55" s="15"/>
      <c r="C55" s="16"/>
      <c r="D55" s="17"/>
      <c r="E55" s="291" t="s">
        <v>2</v>
      </c>
      <c r="F55" s="291"/>
      <c r="G55" s="291"/>
      <c r="H55" s="17"/>
      <c r="I55" s="291" t="s">
        <v>3</v>
      </c>
      <c r="J55" s="291"/>
      <c r="K55" s="291"/>
    </row>
    <row r="56" spans="1:11" s="14" customFormat="1" ht="16.5" customHeight="1">
      <c r="A56" s="15"/>
      <c r="B56" s="15"/>
      <c r="C56" s="16"/>
      <c r="D56" s="16"/>
      <c r="E56" s="292" t="s">
        <v>26</v>
      </c>
      <c r="F56" s="292"/>
      <c r="G56" s="292"/>
      <c r="H56" s="250"/>
      <c r="I56" s="292" t="s">
        <v>26</v>
      </c>
      <c r="J56" s="292"/>
      <c r="K56" s="292"/>
    </row>
    <row r="57" spans="1:11" s="14" customFormat="1" ht="16.5" customHeight="1">
      <c r="B57" s="6"/>
      <c r="C57" s="16"/>
      <c r="D57" s="17"/>
      <c r="E57" s="19" t="s">
        <v>5</v>
      </c>
      <c r="F57" s="20"/>
      <c r="G57" s="21" t="s">
        <v>6</v>
      </c>
      <c r="H57" s="17"/>
      <c r="I57" s="19" t="s">
        <v>5</v>
      </c>
      <c r="J57" s="20"/>
      <c r="K57" s="21" t="s">
        <v>6</v>
      </c>
    </row>
    <row r="58" spans="1:11" s="14" customFormat="1" ht="16.5" customHeight="1">
      <c r="B58" s="6"/>
      <c r="C58" s="16"/>
      <c r="D58" s="17"/>
      <c r="E58" s="19" t="s">
        <v>141</v>
      </c>
      <c r="F58" s="20"/>
      <c r="G58" s="21" t="s">
        <v>7</v>
      </c>
      <c r="H58" s="17"/>
      <c r="I58" s="19" t="s">
        <v>141</v>
      </c>
      <c r="J58" s="20"/>
      <c r="K58" s="21" t="s">
        <v>7</v>
      </c>
    </row>
    <row r="59" spans="1:11" s="14" customFormat="1" ht="16.5" customHeight="1">
      <c r="B59" s="6"/>
      <c r="C59" s="16"/>
      <c r="D59" s="17"/>
      <c r="E59" s="19" t="s">
        <v>160</v>
      </c>
      <c r="F59" s="20"/>
      <c r="G59" s="21" t="s">
        <v>8</v>
      </c>
      <c r="H59" s="17"/>
      <c r="I59" s="19" t="s">
        <v>160</v>
      </c>
      <c r="J59" s="20"/>
      <c r="K59" s="21" t="s">
        <v>8</v>
      </c>
    </row>
    <row r="60" spans="1:11" s="14" customFormat="1" ht="16.5" customHeight="1">
      <c r="B60" s="6"/>
      <c r="C60" s="64"/>
      <c r="D60" s="23"/>
      <c r="E60" s="24" t="s">
        <v>10</v>
      </c>
      <c r="F60" s="25"/>
      <c r="G60" s="24" t="s">
        <v>10</v>
      </c>
      <c r="H60" s="23"/>
      <c r="I60" s="24" t="s">
        <v>10</v>
      </c>
      <c r="J60" s="23"/>
      <c r="K60" s="24" t="s">
        <v>10</v>
      </c>
    </row>
    <row r="61" spans="1:11" s="14" customFormat="1" ht="16.5" customHeight="1">
      <c r="B61" s="6"/>
      <c r="C61" s="16"/>
      <c r="D61" s="17"/>
      <c r="E61" s="18"/>
      <c r="F61" s="26"/>
      <c r="G61" s="18"/>
      <c r="H61" s="17"/>
      <c r="I61" s="18"/>
      <c r="J61" s="18"/>
      <c r="K61" s="18"/>
    </row>
    <row r="62" spans="1:11" s="14" customFormat="1" ht="16.5" customHeight="1">
      <c r="A62" s="55" t="s">
        <v>27</v>
      </c>
      <c r="B62" s="29"/>
      <c r="C62" s="30"/>
      <c r="D62" s="17"/>
      <c r="E62" s="18"/>
      <c r="F62" s="30"/>
      <c r="G62" s="18"/>
      <c r="H62" s="17"/>
      <c r="I62" s="18"/>
      <c r="J62" s="18"/>
      <c r="K62" s="18"/>
    </row>
    <row r="63" spans="1:11" s="27" customFormat="1" ht="16.5" customHeight="1">
      <c r="A63" s="34"/>
      <c r="B63" s="29"/>
      <c r="C63" s="30"/>
      <c r="D63" s="17"/>
      <c r="E63" s="18"/>
      <c r="F63" s="56"/>
      <c r="G63" s="18"/>
      <c r="H63" s="28"/>
      <c r="I63" s="18"/>
      <c r="J63" s="18"/>
      <c r="K63" s="18"/>
    </row>
    <row r="64" spans="1:11" s="33" customFormat="1" ht="16.5" customHeight="1">
      <c r="A64" s="34" t="s">
        <v>28</v>
      </c>
      <c r="B64" s="29"/>
      <c r="C64" s="35"/>
      <c r="D64" s="7"/>
      <c r="E64" s="4"/>
      <c r="F64" s="35"/>
      <c r="G64" s="4"/>
      <c r="H64" s="7"/>
      <c r="I64" s="8"/>
      <c r="J64" s="4"/>
      <c r="K64" s="8"/>
    </row>
    <row r="65" spans="1:11" s="27" customFormat="1" ht="16.5" customHeight="1">
      <c r="A65" s="34"/>
      <c r="B65" s="29"/>
      <c r="C65" s="35"/>
      <c r="D65" s="7"/>
      <c r="E65" s="4"/>
      <c r="F65" s="35"/>
      <c r="G65" s="4"/>
      <c r="H65" s="7"/>
      <c r="I65" s="8"/>
      <c r="J65" s="4"/>
      <c r="K65" s="8"/>
    </row>
    <row r="66" spans="1:11" s="33" customFormat="1" ht="16.5" customHeight="1">
      <c r="A66" s="38" t="s">
        <v>29</v>
      </c>
      <c r="B66" s="29"/>
      <c r="C66" s="35"/>
      <c r="D66" s="7"/>
      <c r="E66" s="4">
        <v>5558</v>
      </c>
      <c r="F66" s="35"/>
      <c r="G66" s="4">
        <v>5615</v>
      </c>
      <c r="H66" s="7"/>
      <c r="I66" s="8">
        <v>5558</v>
      </c>
      <c r="J66" s="4"/>
      <c r="K66" s="8">
        <v>5615</v>
      </c>
    </row>
    <row r="67" spans="1:11" s="33" customFormat="1" ht="16.5" customHeight="1">
      <c r="A67" s="38" t="s">
        <v>30</v>
      </c>
      <c r="B67" s="29"/>
      <c r="C67" s="35"/>
      <c r="D67" s="7"/>
      <c r="E67" s="4">
        <v>19759</v>
      </c>
      <c r="F67" s="35"/>
      <c r="G67" s="4">
        <v>24159</v>
      </c>
      <c r="H67" s="7"/>
      <c r="I67" s="8">
        <v>29822</v>
      </c>
      <c r="J67" s="4"/>
      <c r="K67" s="8">
        <v>26659</v>
      </c>
    </row>
    <row r="68" spans="1:11" s="33" customFormat="1" ht="16.5" customHeight="1">
      <c r="A68" s="38" t="s">
        <v>31</v>
      </c>
      <c r="B68" s="29"/>
      <c r="C68" s="35"/>
      <c r="D68" s="7"/>
      <c r="E68" s="4">
        <v>83700</v>
      </c>
      <c r="F68" s="35"/>
      <c r="G68" s="4">
        <v>83700</v>
      </c>
      <c r="H68" s="7"/>
      <c r="I68" s="8">
        <v>83700</v>
      </c>
      <c r="J68" s="4"/>
      <c r="K68" s="8">
        <v>83700</v>
      </c>
    </row>
    <row r="69" spans="1:11" s="33" customFormat="1" ht="16.5" customHeight="1">
      <c r="A69" s="38" t="s">
        <v>168</v>
      </c>
      <c r="B69" s="2"/>
      <c r="C69" s="35"/>
      <c r="E69" s="8">
        <v>5258</v>
      </c>
      <c r="G69" s="8">
        <v>0</v>
      </c>
      <c r="I69" s="8">
        <v>5258</v>
      </c>
      <c r="K69" s="8">
        <v>0</v>
      </c>
    </row>
    <row r="70" spans="1:11" s="41" customFormat="1" ht="16.5" customHeight="1">
      <c r="A70" s="42" t="s">
        <v>32</v>
      </c>
      <c r="B70" s="37"/>
      <c r="C70" s="35"/>
      <c r="D70" s="8"/>
      <c r="E70" s="13">
        <v>8945</v>
      </c>
      <c r="F70" s="35"/>
      <c r="G70" s="75">
        <v>7997</v>
      </c>
      <c r="H70" s="8"/>
      <c r="I70" s="13">
        <v>4120</v>
      </c>
      <c r="J70" s="8"/>
      <c r="K70" s="75">
        <v>3586</v>
      </c>
    </row>
    <row r="71" spans="1:11" s="33" customFormat="1" ht="16.5" customHeight="1">
      <c r="A71" s="34"/>
      <c r="B71" s="29"/>
      <c r="C71" s="57"/>
      <c r="D71" s="7"/>
      <c r="E71" s="8"/>
      <c r="F71" s="57"/>
      <c r="G71" s="8"/>
      <c r="H71" s="7"/>
      <c r="I71" s="8"/>
      <c r="J71" s="8"/>
      <c r="K71" s="8"/>
    </row>
    <row r="72" spans="1:11" s="33" customFormat="1" ht="16.5" customHeight="1">
      <c r="A72" s="29" t="s">
        <v>33</v>
      </c>
      <c r="B72" s="37"/>
      <c r="C72" s="35"/>
      <c r="D72" s="58"/>
      <c r="E72" s="13">
        <f>SUM(E66:E70)</f>
        <v>123220</v>
      </c>
      <c r="F72" s="42"/>
      <c r="G72" s="13">
        <f>SUM(G66:G70)</f>
        <v>121471</v>
      </c>
      <c r="H72" s="7"/>
      <c r="I72" s="13">
        <f>SUM(I66:I70)</f>
        <v>128458</v>
      </c>
      <c r="J72" s="8"/>
      <c r="K72" s="13">
        <f>SUM(K66:K70)</f>
        <v>119560</v>
      </c>
    </row>
    <row r="73" spans="1:11" s="27" customFormat="1" ht="16.5" customHeight="1">
      <c r="A73" s="42"/>
      <c r="B73" s="37"/>
      <c r="C73" s="30"/>
      <c r="D73" s="17"/>
      <c r="E73" s="34"/>
      <c r="F73" s="56"/>
      <c r="G73" s="34"/>
      <c r="H73" s="28"/>
      <c r="I73" s="18"/>
      <c r="J73" s="18"/>
      <c r="K73" s="18"/>
    </row>
    <row r="74" spans="1:11" s="33" customFormat="1" ht="16.5" customHeight="1">
      <c r="A74" s="34" t="s">
        <v>34</v>
      </c>
      <c r="B74" s="29"/>
      <c r="C74" s="35"/>
      <c r="D74" s="7"/>
      <c r="E74" s="8"/>
      <c r="F74" s="35"/>
      <c r="G74" s="8"/>
      <c r="H74" s="7"/>
      <c r="I74" s="8"/>
      <c r="J74" s="8"/>
      <c r="K74" s="8"/>
    </row>
    <row r="75" spans="1:11" s="33" customFormat="1" ht="16.5" customHeight="1">
      <c r="A75" s="34"/>
      <c r="B75" s="29"/>
      <c r="C75" s="35"/>
      <c r="D75" s="7"/>
      <c r="E75" s="8"/>
      <c r="F75" s="35"/>
      <c r="G75" s="8"/>
      <c r="H75" s="7"/>
      <c r="I75" s="8"/>
      <c r="J75" s="8"/>
      <c r="K75" s="8"/>
    </row>
    <row r="76" spans="1:11" s="33" customFormat="1" ht="16.5" customHeight="1">
      <c r="A76" s="40" t="s">
        <v>169</v>
      </c>
      <c r="B76" s="37"/>
      <c r="C76" s="39"/>
      <c r="D76" s="59"/>
      <c r="E76" s="213">
        <v>7991</v>
      </c>
      <c r="F76" s="35"/>
      <c r="G76" s="59">
        <v>0</v>
      </c>
      <c r="H76" s="7"/>
      <c r="I76" s="8">
        <v>7991</v>
      </c>
      <c r="J76" s="8"/>
      <c r="K76" s="8">
        <v>0</v>
      </c>
    </row>
    <row r="77" spans="1:11" s="27" customFormat="1" ht="16.5" customHeight="1">
      <c r="A77" s="40" t="s">
        <v>35</v>
      </c>
      <c r="B77" s="37"/>
      <c r="C77" s="39"/>
      <c r="D77" s="59"/>
      <c r="E77" s="59">
        <v>14780</v>
      </c>
      <c r="F77" s="35"/>
      <c r="G77" s="59">
        <v>16691</v>
      </c>
      <c r="H77" s="7"/>
      <c r="I77" s="8">
        <v>1546</v>
      </c>
      <c r="J77" s="8"/>
      <c r="K77" s="8">
        <v>5196</v>
      </c>
    </row>
    <row r="78" spans="1:11" s="33" customFormat="1" ht="16.5" customHeight="1">
      <c r="A78" s="40" t="s">
        <v>36</v>
      </c>
      <c r="B78" s="37"/>
      <c r="C78" s="39"/>
      <c r="D78" s="59"/>
      <c r="E78" s="59">
        <v>8197</v>
      </c>
      <c r="F78" s="35"/>
      <c r="G78" s="59">
        <v>6965</v>
      </c>
      <c r="H78" s="7"/>
      <c r="I78" s="8">
        <v>7132</v>
      </c>
      <c r="J78" s="8"/>
      <c r="K78" s="8">
        <v>6223</v>
      </c>
    </row>
    <row r="79" spans="1:11" s="33" customFormat="1" ht="16.5" customHeight="1">
      <c r="A79" s="37" t="s">
        <v>37</v>
      </c>
      <c r="B79" s="37"/>
      <c r="C79" s="35"/>
      <c r="D79" s="59"/>
      <c r="E79" s="60">
        <v>420</v>
      </c>
      <c r="F79" s="42"/>
      <c r="G79" s="76">
        <v>420</v>
      </c>
      <c r="H79" s="3"/>
      <c r="I79" s="13">
        <v>420</v>
      </c>
      <c r="J79" s="8"/>
      <c r="K79" s="75">
        <v>420</v>
      </c>
    </row>
    <row r="80" spans="1:11" s="33" customFormat="1" ht="16.5" customHeight="1">
      <c r="A80" s="34"/>
      <c r="B80" s="29"/>
      <c r="C80" s="35"/>
      <c r="D80" s="7"/>
      <c r="E80" s="8"/>
      <c r="F80" s="35"/>
      <c r="G80" s="8"/>
      <c r="H80" s="7"/>
      <c r="I80" s="8"/>
      <c r="J80" s="8"/>
      <c r="K80" s="8"/>
    </row>
    <row r="81" spans="1:11" s="33" customFormat="1" ht="16.5" customHeight="1">
      <c r="A81" s="29" t="s">
        <v>38</v>
      </c>
      <c r="B81" s="37"/>
      <c r="C81" s="35"/>
      <c r="D81" s="61"/>
      <c r="E81" s="13">
        <f>SUM(E76:E79)</f>
        <v>31388</v>
      </c>
      <c r="F81" s="35"/>
      <c r="G81" s="13">
        <f>SUM(G76:G79)</f>
        <v>24076</v>
      </c>
      <c r="H81" s="7"/>
      <c r="I81" s="13">
        <f>SUM(I76:I79)</f>
        <v>17089</v>
      </c>
      <c r="J81" s="8"/>
      <c r="K81" s="13">
        <f>SUM(K76:K79)</f>
        <v>11839</v>
      </c>
    </row>
    <row r="82" spans="1:11" s="27" customFormat="1" ht="16.5" customHeight="1">
      <c r="A82" s="34"/>
      <c r="B82" s="29"/>
      <c r="C82" s="30"/>
      <c r="D82" s="17"/>
      <c r="E82" s="18"/>
      <c r="F82" s="56"/>
      <c r="G82" s="18"/>
      <c r="H82" s="62"/>
      <c r="I82" s="18"/>
      <c r="J82" s="18"/>
      <c r="K82" s="18"/>
    </row>
    <row r="83" spans="1:11" ht="16.5" customHeight="1">
      <c r="A83" s="34" t="s">
        <v>39</v>
      </c>
      <c r="B83" s="37"/>
      <c r="C83" s="35"/>
      <c r="D83" s="7"/>
      <c r="E83" s="13">
        <f>E72+E81</f>
        <v>154608</v>
      </c>
      <c r="F83" s="35"/>
      <c r="G83" s="13">
        <f>G72+G81</f>
        <v>145547</v>
      </c>
      <c r="H83" s="7"/>
      <c r="I83" s="13">
        <f>I72+I81</f>
        <v>145547</v>
      </c>
      <c r="J83" s="8"/>
      <c r="K83" s="13">
        <f>K72+K81</f>
        <v>131399</v>
      </c>
    </row>
    <row r="84" spans="1:11" ht="16.5" customHeight="1">
      <c r="A84" s="14"/>
      <c r="C84" s="16"/>
      <c r="D84" s="17"/>
      <c r="E84" s="18"/>
      <c r="F84" s="26"/>
      <c r="G84" s="18"/>
      <c r="H84" s="63"/>
      <c r="I84" s="18"/>
      <c r="J84" s="18"/>
      <c r="K84" s="18"/>
    </row>
    <row r="85" spans="1:11" ht="16.5" customHeight="1">
      <c r="A85" s="14"/>
      <c r="C85" s="16"/>
      <c r="D85" s="17"/>
      <c r="E85" s="18"/>
      <c r="F85" s="26"/>
      <c r="G85" s="18"/>
      <c r="H85" s="63"/>
      <c r="I85" s="18"/>
      <c r="J85" s="18"/>
      <c r="K85" s="18"/>
    </row>
    <row r="86" spans="1:11" ht="16.5" customHeight="1">
      <c r="A86" s="14"/>
      <c r="C86" s="16"/>
      <c r="D86" s="17"/>
      <c r="E86" s="18"/>
      <c r="F86" s="26"/>
      <c r="G86" s="18"/>
      <c r="H86" s="63"/>
      <c r="I86" s="18"/>
      <c r="J86" s="18"/>
      <c r="K86" s="18"/>
    </row>
    <row r="87" spans="1:11" ht="16.5" customHeight="1">
      <c r="A87" s="14"/>
      <c r="C87" s="16"/>
      <c r="D87" s="17"/>
      <c r="E87" s="18"/>
      <c r="F87" s="26"/>
      <c r="G87" s="18"/>
      <c r="H87" s="63"/>
      <c r="I87" s="18"/>
      <c r="J87" s="18"/>
      <c r="K87" s="18"/>
    </row>
    <row r="88" spans="1:11" ht="16.5" customHeight="1">
      <c r="A88" s="14"/>
      <c r="C88" s="16"/>
      <c r="D88" s="17"/>
      <c r="E88" s="18"/>
      <c r="F88" s="26"/>
      <c r="G88" s="18"/>
      <c r="H88" s="63"/>
      <c r="I88" s="18"/>
      <c r="J88" s="18"/>
      <c r="K88" s="18"/>
    </row>
    <row r="89" spans="1:11" ht="16.5" customHeight="1">
      <c r="A89" s="14"/>
      <c r="C89" s="16"/>
      <c r="D89" s="17"/>
      <c r="E89" s="18"/>
      <c r="F89" s="26"/>
      <c r="G89" s="18"/>
      <c r="H89" s="63"/>
      <c r="I89" s="18"/>
      <c r="J89" s="18"/>
      <c r="K89" s="18"/>
    </row>
    <row r="90" spans="1:11" ht="16.5" customHeight="1">
      <c r="A90" s="14"/>
      <c r="C90" s="16"/>
      <c r="D90" s="17"/>
      <c r="E90" s="18"/>
      <c r="F90" s="26"/>
      <c r="G90" s="18"/>
      <c r="H90" s="63"/>
      <c r="I90" s="18"/>
      <c r="J90" s="18"/>
      <c r="K90" s="18"/>
    </row>
    <row r="91" spans="1:11" ht="16.5" customHeight="1">
      <c r="A91" s="14"/>
      <c r="C91" s="16"/>
      <c r="D91" s="17"/>
      <c r="E91" s="18"/>
      <c r="F91" s="26"/>
      <c r="G91" s="18"/>
      <c r="H91" s="63"/>
      <c r="I91" s="18"/>
      <c r="J91" s="18"/>
      <c r="K91" s="18"/>
    </row>
    <row r="92" spans="1:11" ht="16.5" customHeight="1">
      <c r="A92" s="14"/>
      <c r="C92" s="16"/>
      <c r="D92" s="17"/>
      <c r="E92" s="18"/>
      <c r="F92" s="26"/>
      <c r="G92" s="18"/>
      <c r="H92" s="63"/>
      <c r="I92" s="18"/>
      <c r="J92" s="18"/>
      <c r="K92" s="18"/>
    </row>
    <row r="93" spans="1:11" ht="16.5" customHeight="1">
      <c r="A93" s="14"/>
      <c r="C93" s="16"/>
      <c r="D93" s="17"/>
      <c r="E93" s="18"/>
      <c r="F93" s="26"/>
      <c r="G93" s="18"/>
      <c r="H93" s="63"/>
      <c r="I93" s="18"/>
      <c r="J93" s="18"/>
      <c r="K93" s="18"/>
    </row>
    <row r="94" spans="1:11" ht="16.5" customHeight="1">
      <c r="A94" s="293" t="s">
        <v>118</v>
      </c>
      <c r="B94" s="293"/>
      <c r="C94" s="293"/>
      <c r="D94" s="293"/>
      <c r="E94" s="293"/>
      <c r="F94" s="293"/>
      <c r="G94" s="293"/>
      <c r="H94" s="293"/>
      <c r="I94" s="293"/>
      <c r="J94" s="293"/>
      <c r="K94" s="293"/>
    </row>
    <row r="95" spans="1:11" ht="16.5" customHeight="1">
      <c r="A95" s="14"/>
      <c r="C95" s="16"/>
      <c r="D95" s="17"/>
      <c r="E95" s="18"/>
      <c r="F95" s="26"/>
      <c r="G95" s="18"/>
      <c r="H95" s="63"/>
      <c r="I95" s="18"/>
      <c r="J95" s="18"/>
      <c r="K95" s="18"/>
    </row>
    <row r="96" spans="1:11" ht="16.5" customHeight="1">
      <c r="A96" s="14"/>
      <c r="C96" s="16"/>
      <c r="D96" s="17"/>
      <c r="E96" s="18"/>
      <c r="F96" s="26"/>
      <c r="G96" s="18"/>
      <c r="H96" s="63"/>
      <c r="I96" s="18"/>
      <c r="J96" s="18"/>
      <c r="K96" s="18"/>
    </row>
    <row r="97" spans="1:11" ht="16.5" customHeight="1">
      <c r="B97" s="1"/>
      <c r="C97" s="1"/>
      <c r="D97" s="1"/>
      <c r="E97" s="1"/>
      <c r="G97" s="1"/>
      <c r="H97" s="1"/>
      <c r="I97" s="1"/>
      <c r="J97" s="1"/>
      <c r="K97" s="1"/>
    </row>
    <row r="98" spans="1:11" ht="21.95" customHeight="1">
      <c r="A98" s="294" t="s">
        <v>212</v>
      </c>
      <c r="B98" s="294"/>
      <c r="C98" s="294"/>
      <c r="D98" s="294"/>
      <c r="E98" s="294"/>
      <c r="F98" s="294"/>
      <c r="G98" s="294"/>
      <c r="H98" s="294"/>
      <c r="I98" s="294"/>
      <c r="J98" s="294"/>
      <c r="K98" s="294"/>
    </row>
    <row r="99" spans="1:11" ht="16.5" customHeight="1">
      <c r="A99" s="6" t="s">
        <v>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</row>
    <row r="100" spans="1:11" s="46" customFormat="1" ht="16.5" customHeight="1">
      <c r="A100" s="6" t="s">
        <v>25</v>
      </c>
      <c r="B100" s="6"/>
      <c r="C100" s="48"/>
      <c r="D100" s="17"/>
      <c r="E100" s="18"/>
      <c r="F100" s="48"/>
      <c r="G100" s="18"/>
      <c r="H100" s="49"/>
      <c r="I100" s="47"/>
      <c r="J100" s="18"/>
      <c r="K100" s="47"/>
    </row>
    <row r="101" spans="1:11" s="46" customFormat="1" ht="16.5" customHeight="1">
      <c r="A101" s="10" t="s">
        <v>170</v>
      </c>
      <c r="B101" s="10"/>
      <c r="C101" s="50"/>
      <c r="D101" s="51"/>
      <c r="E101" s="52"/>
      <c r="F101" s="50"/>
      <c r="G101" s="52"/>
      <c r="H101" s="51"/>
      <c r="I101" s="52"/>
      <c r="J101" s="52"/>
      <c r="K101" s="52"/>
    </row>
    <row r="102" spans="1:11" s="14" customFormat="1" ht="16.5" customHeight="1">
      <c r="A102" s="15"/>
      <c r="B102" s="15"/>
      <c r="C102" s="16"/>
      <c r="D102" s="53"/>
      <c r="E102" s="54"/>
      <c r="F102" s="16"/>
      <c r="G102" s="54"/>
      <c r="H102" s="53"/>
      <c r="I102" s="18"/>
      <c r="J102" s="54"/>
      <c r="K102" s="54"/>
    </row>
    <row r="103" spans="1:11" s="14" customFormat="1" ht="16.5" customHeight="1">
      <c r="A103" s="15"/>
      <c r="B103" s="15"/>
      <c r="C103" s="16"/>
      <c r="D103" s="17"/>
      <c r="E103" s="18"/>
      <c r="F103" s="16"/>
      <c r="G103" s="18"/>
      <c r="H103" s="17"/>
      <c r="I103" s="18"/>
      <c r="J103" s="18"/>
      <c r="K103" s="18"/>
    </row>
    <row r="104" spans="1:11" s="14" customFormat="1" ht="16.5" customHeight="1">
      <c r="A104" s="15"/>
      <c r="B104" s="15"/>
      <c r="C104" s="16"/>
      <c r="D104" s="17"/>
      <c r="E104" s="291" t="s">
        <v>2</v>
      </c>
      <c r="F104" s="291"/>
      <c r="G104" s="291"/>
      <c r="H104" s="17"/>
      <c r="I104" s="291" t="s">
        <v>3</v>
      </c>
      <c r="J104" s="291"/>
      <c r="K104" s="291"/>
    </row>
    <row r="105" spans="1:11" s="14" customFormat="1" ht="16.5" customHeight="1">
      <c r="A105" s="15"/>
      <c r="B105" s="15"/>
      <c r="C105" s="16"/>
      <c r="D105" s="16"/>
      <c r="E105" s="292" t="s">
        <v>26</v>
      </c>
      <c r="F105" s="292"/>
      <c r="G105" s="292"/>
      <c r="H105" s="250"/>
      <c r="I105" s="292" t="s">
        <v>26</v>
      </c>
      <c r="J105" s="292"/>
      <c r="K105" s="292"/>
    </row>
    <row r="106" spans="1:11" s="14" customFormat="1" ht="16.5" customHeight="1">
      <c r="B106" s="6"/>
      <c r="C106" s="16"/>
      <c r="D106" s="17"/>
      <c r="E106" s="19" t="s">
        <v>5</v>
      </c>
      <c r="F106" s="20"/>
      <c r="G106" s="21" t="s">
        <v>6</v>
      </c>
      <c r="H106" s="17"/>
      <c r="I106" s="19" t="s">
        <v>5</v>
      </c>
      <c r="J106" s="20"/>
      <c r="K106" s="21" t="s">
        <v>6</v>
      </c>
    </row>
    <row r="107" spans="1:11" s="14" customFormat="1" ht="16.5" customHeight="1">
      <c r="B107" s="6"/>
      <c r="C107" s="16"/>
      <c r="D107" s="17"/>
      <c r="E107" s="19" t="s">
        <v>141</v>
      </c>
      <c r="F107" s="20"/>
      <c r="G107" s="21" t="s">
        <v>7</v>
      </c>
      <c r="H107" s="17"/>
      <c r="I107" s="19" t="s">
        <v>141</v>
      </c>
      <c r="J107" s="20"/>
      <c r="K107" s="21" t="s">
        <v>7</v>
      </c>
    </row>
    <row r="108" spans="1:11" s="14" customFormat="1" ht="16.5" customHeight="1">
      <c r="B108" s="6"/>
      <c r="C108" s="16"/>
      <c r="D108" s="17"/>
      <c r="E108" s="19" t="s">
        <v>160</v>
      </c>
      <c r="F108" s="20"/>
      <c r="G108" s="21" t="s">
        <v>8</v>
      </c>
      <c r="H108" s="17"/>
      <c r="I108" s="19" t="s">
        <v>160</v>
      </c>
      <c r="J108" s="20"/>
      <c r="K108" s="21" t="s">
        <v>8</v>
      </c>
    </row>
    <row r="109" spans="1:11" s="14" customFormat="1" ht="16.5" customHeight="1">
      <c r="B109" s="6"/>
      <c r="C109" s="64"/>
      <c r="D109" s="23"/>
      <c r="E109" s="24" t="s">
        <v>10</v>
      </c>
      <c r="F109" s="25"/>
      <c r="G109" s="24" t="s">
        <v>10</v>
      </c>
      <c r="H109" s="23"/>
      <c r="I109" s="24" t="s">
        <v>10</v>
      </c>
      <c r="J109" s="23"/>
      <c r="K109" s="24" t="s">
        <v>10</v>
      </c>
    </row>
    <row r="110" spans="1:11" ht="16.5" customHeigh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</row>
    <row r="111" spans="1:11" s="14" customFormat="1" ht="16.5" customHeight="1">
      <c r="A111" s="55" t="s">
        <v>40</v>
      </c>
      <c r="B111" s="29"/>
      <c r="C111" s="30"/>
      <c r="D111" s="17"/>
      <c r="E111" s="18"/>
      <c r="F111" s="30"/>
      <c r="G111" s="18"/>
      <c r="H111" s="17"/>
      <c r="I111" s="18"/>
      <c r="J111" s="18"/>
      <c r="K111" s="18"/>
    </row>
    <row r="112" spans="1:11" s="27" customFormat="1" ht="16.5" customHeight="1">
      <c r="A112" s="34"/>
      <c r="B112" s="29"/>
      <c r="C112" s="30"/>
      <c r="D112" s="17"/>
      <c r="E112" s="18"/>
      <c r="F112" s="56"/>
      <c r="G112" s="18"/>
      <c r="H112" s="28"/>
      <c r="I112" s="18"/>
      <c r="J112" s="18"/>
      <c r="K112" s="18"/>
    </row>
    <row r="113" spans="1:11" s="33" customFormat="1" ht="16.5" customHeight="1">
      <c r="A113" s="34" t="s">
        <v>41</v>
      </c>
      <c r="B113" s="37"/>
      <c r="C113" s="42"/>
      <c r="D113" s="7"/>
      <c r="E113" s="8"/>
      <c r="F113" s="35"/>
      <c r="G113" s="8"/>
      <c r="H113" s="7"/>
      <c r="I113" s="8"/>
      <c r="J113" s="8"/>
      <c r="K113" s="8"/>
    </row>
    <row r="114" spans="1:11" s="27" customFormat="1" ht="16.5" customHeight="1">
      <c r="A114" s="34"/>
      <c r="B114" s="29"/>
      <c r="C114" s="30"/>
      <c r="D114" s="17"/>
      <c r="E114" s="18"/>
      <c r="F114" s="56"/>
      <c r="G114" s="18"/>
      <c r="H114" s="28"/>
      <c r="I114" s="18"/>
      <c r="J114" s="18"/>
      <c r="K114" s="18"/>
    </row>
    <row r="115" spans="1:11" s="33" customFormat="1" ht="16.5" customHeight="1">
      <c r="A115" s="42" t="s">
        <v>42</v>
      </c>
      <c r="B115" s="37"/>
      <c r="C115" s="35"/>
      <c r="D115" s="7"/>
      <c r="E115" s="8"/>
      <c r="F115" s="35"/>
      <c r="G115" s="8"/>
      <c r="H115" s="7"/>
      <c r="I115" s="8"/>
      <c r="J115" s="8"/>
      <c r="K115" s="8"/>
    </row>
    <row r="116" spans="1:11" s="27" customFormat="1" ht="16.5" customHeight="1">
      <c r="A116" s="42"/>
      <c r="B116" s="37" t="s">
        <v>43</v>
      </c>
      <c r="C116" s="39"/>
      <c r="D116" s="3"/>
      <c r="E116" s="4"/>
      <c r="F116" s="35"/>
      <c r="G116" s="4"/>
      <c r="H116" s="3"/>
      <c r="I116" s="4"/>
      <c r="J116" s="4"/>
      <c r="K116" s="4"/>
    </row>
    <row r="117" spans="1:11" s="33" customFormat="1" ht="16.5" customHeight="1">
      <c r="A117" s="42"/>
      <c r="B117" s="33" t="s">
        <v>47</v>
      </c>
      <c r="C117" s="35"/>
      <c r="D117" s="7"/>
      <c r="E117" s="8"/>
      <c r="F117" s="35"/>
      <c r="G117" s="8"/>
      <c r="H117" s="7"/>
      <c r="I117" s="8"/>
      <c r="J117" s="8"/>
      <c r="K117" s="8"/>
    </row>
    <row r="118" spans="1:11" s="33" customFormat="1" ht="16.5" customHeight="1" thickBot="1">
      <c r="A118" s="42"/>
      <c r="B118" s="33" t="s">
        <v>44</v>
      </c>
      <c r="C118" s="39"/>
      <c r="D118" s="65"/>
      <c r="E118" s="45">
        <v>3335000</v>
      </c>
      <c r="F118" s="35"/>
      <c r="G118" s="77">
        <v>3335000</v>
      </c>
      <c r="H118" s="7"/>
      <c r="I118" s="45">
        <v>3335000</v>
      </c>
      <c r="J118" s="8"/>
      <c r="K118" s="77">
        <v>3335000</v>
      </c>
    </row>
    <row r="119" spans="1:11" s="33" customFormat="1" ht="16.5" customHeight="1" thickTop="1">
      <c r="A119" s="34"/>
      <c r="B119" s="29" t="s">
        <v>45</v>
      </c>
      <c r="C119" s="30"/>
      <c r="D119" s="17"/>
      <c r="E119" s="18"/>
      <c r="F119" s="56"/>
      <c r="G119" s="18"/>
      <c r="H119" s="62"/>
      <c r="I119" s="18"/>
      <c r="J119" s="18"/>
      <c r="K119" s="18"/>
    </row>
    <row r="120" spans="1:11" s="33" customFormat="1" ht="16.5" customHeight="1">
      <c r="A120" s="42"/>
      <c r="B120" s="37" t="s">
        <v>46</v>
      </c>
      <c r="C120" s="35"/>
      <c r="D120" s="42"/>
      <c r="E120" s="66"/>
      <c r="F120" s="35"/>
      <c r="G120" s="66"/>
      <c r="H120" s="42"/>
      <c r="I120" s="66"/>
      <c r="J120" s="66"/>
      <c r="K120" s="66"/>
    </row>
    <row r="121" spans="1:11" s="33" customFormat="1" ht="16.5" customHeight="1">
      <c r="A121" s="42"/>
      <c r="B121" s="33" t="s">
        <v>47</v>
      </c>
      <c r="C121" s="35"/>
      <c r="D121" s="42"/>
      <c r="E121" s="67"/>
      <c r="F121" s="68"/>
      <c r="G121" s="67"/>
      <c r="H121" s="44"/>
      <c r="I121" s="67"/>
      <c r="J121" s="67"/>
      <c r="K121" s="67"/>
    </row>
    <row r="122" spans="1:11" s="33" customFormat="1" ht="16.5" customHeight="1">
      <c r="A122" s="42"/>
      <c r="B122" s="33" t="s">
        <v>158</v>
      </c>
      <c r="C122" s="35"/>
      <c r="D122" s="42"/>
      <c r="E122" s="259">
        <v>3335000</v>
      </c>
      <c r="F122" s="68"/>
      <c r="G122" s="78">
        <v>3335000</v>
      </c>
      <c r="H122" s="44"/>
      <c r="I122" s="67">
        <v>3335000</v>
      </c>
      <c r="J122" s="67"/>
      <c r="K122" s="78">
        <v>3335000</v>
      </c>
    </row>
    <row r="123" spans="1:11" s="33" customFormat="1" ht="16.5" customHeight="1">
      <c r="A123" s="38" t="s">
        <v>48</v>
      </c>
      <c r="B123" s="37"/>
      <c r="C123" s="35"/>
      <c r="D123" s="42"/>
      <c r="E123" s="259">
        <v>336218</v>
      </c>
      <c r="F123" s="38"/>
      <c r="G123" s="79">
        <v>336218</v>
      </c>
      <c r="H123" s="42"/>
      <c r="I123" s="66">
        <v>336218</v>
      </c>
      <c r="J123" s="66"/>
      <c r="K123" s="79">
        <v>336218</v>
      </c>
    </row>
    <row r="124" spans="1:11" s="33" customFormat="1" ht="16.5" customHeight="1">
      <c r="A124" s="37" t="s">
        <v>49</v>
      </c>
      <c r="B124" s="37"/>
      <c r="C124" s="39"/>
      <c r="D124" s="7"/>
      <c r="E124" s="8"/>
      <c r="F124" s="38"/>
      <c r="G124" s="8"/>
      <c r="H124" s="7"/>
      <c r="I124" s="8"/>
      <c r="J124" s="8"/>
      <c r="K124" s="8"/>
    </row>
    <row r="125" spans="1:11" s="33" customFormat="1" ht="16.5" customHeight="1">
      <c r="A125" s="42"/>
      <c r="B125" s="37" t="s">
        <v>50</v>
      </c>
      <c r="C125" s="39"/>
      <c r="D125" s="7"/>
      <c r="E125" s="8">
        <v>767</v>
      </c>
      <c r="F125" s="38"/>
      <c r="G125" s="8">
        <v>767</v>
      </c>
      <c r="H125" s="7"/>
      <c r="I125" s="8">
        <v>767</v>
      </c>
      <c r="J125" s="8"/>
      <c r="K125" s="8">
        <v>767</v>
      </c>
    </row>
    <row r="126" spans="1:11" s="33" customFormat="1" ht="16.5" customHeight="1">
      <c r="A126" s="42"/>
      <c r="B126" s="69" t="s">
        <v>51</v>
      </c>
      <c r="C126" s="38"/>
      <c r="D126" s="7"/>
      <c r="E126" s="8">
        <f>'7'!J35</f>
        <v>-1153469</v>
      </c>
      <c r="F126" s="38"/>
      <c r="G126" s="8">
        <v>-1149567</v>
      </c>
      <c r="H126" s="7"/>
      <c r="I126" s="8">
        <f>'8'!J32</f>
        <v>-965031</v>
      </c>
      <c r="J126" s="8"/>
      <c r="K126" s="8">
        <v>-983831</v>
      </c>
    </row>
    <row r="127" spans="1:11" s="33" customFormat="1" ht="16.5" customHeight="1">
      <c r="A127" s="42" t="s">
        <v>52</v>
      </c>
      <c r="B127" s="29"/>
      <c r="C127" s="38"/>
      <c r="D127" s="7"/>
      <c r="E127" s="13">
        <f>'7'!R35</f>
        <v>-24818</v>
      </c>
      <c r="F127" s="38"/>
      <c r="G127" s="75">
        <v>1752</v>
      </c>
      <c r="H127" s="7"/>
      <c r="I127" s="13">
        <v>0</v>
      </c>
      <c r="J127" s="8"/>
      <c r="K127" s="75">
        <v>20782</v>
      </c>
    </row>
    <row r="128" spans="1:11" s="33" customFormat="1" ht="16.5" customHeight="1">
      <c r="A128" s="42"/>
      <c r="B128" s="29"/>
      <c r="C128" s="38"/>
      <c r="D128" s="7"/>
      <c r="E128" s="8"/>
      <c r="F128" s="38"/>
      <c r="G128" s="8"/>
      <c r="H128" s="7"/>
      <c r="I128" s="8"/>
      <c r="J128" s="8"/>
      <c r="K128" s="8"/>
    </row>
    <row r="129" spans="1:11" s="33" customFormat="1" ht="16.5" customHeight="1">
      <c r="A129" s="44" t="s">
        <v>53</v>
      </c>
      <c r="B129" s="69"/>
      <c r="C129" s="38"/>
      <c r="D129" s="7"/>
      <c r="E129" s="8">
        <f>SUM(E121:E128)</f>
        <v>2493698</v>
      </c>
      <c r="F129" s="38"/>
      <c r="G129" s="8">
        <f>SUM(G121:G128)</f>
        <v>2524170</v>
      </c>
      <c r="H129" s="7"/>
      <c r="I129" s="8">
        <f>SUM(I121:I128)</f>
        <v>2706954</v>
      </c>
      <c r="J129" s="8"/>
      <c r="K129" s="8">
        <f>SUM(K121:K128)</f>
        <v>2708936</v>
      </c>
    </row>
    <row r="130" spans="1:11" s="70" customFormat="1" ht="16.5" customHeight="1">
      <c r="A130" s="37" t="s">
        <v>54</v>
      </c>
      <c r="B130" s="37"/>
      <c r="C130" s="38"/>
      <c r="D130" s="17"/>
      <c r="E130" s="71">
        <v>107</v>
      </c>
      <c r="F130" s="38"/>
      <c r="G130" s="80">
        <v>211</v>
      </c>
      <c r="H130" s="8"/>
      <c r="I130" s="13">
        <v>0</v>
      </c>
      <c r="J130" s="67"/>
      <c r="K130" s="13">
        <v>0</v>
      </c>
    </row>
    <row r="131" spans="1:11" s="27" customFormat="1" ht="16.5" customHeight="1">
      <c r="A131" s="34"/>
      <c r="B131" s="29"/>
      <c r="C131" s="38"/>
      <c r="D131" s="44"/>
      <c r="E131" s="44"/>
      <c r="F131" s="38"/>
      <c r="G131" s="44"/>
      <c r="H131" s="42"/>
      <c r="I131" s="72"/>
      <c r="J131" s="67"/>
      <c r="K131" s="72"/>
    </row>
    <row r="132" spans="1:11" s="70" customFormat="1" ht="16.5" customHeight="1">
      <c r="A132" s="29" t="s">
        <v>55</v>
      </c>
      <c r="B132" s="73"/>
      <c r="C132" s="38"/>
      <c r="D132" s="7"/>
      <c r="E132" s="13">
        <f>SUM(E129:E130)</f>
        <v>2493805</v>
      </c>
      <c r="F132" s="38"/>
      <c r="G132" s="13">
        <f>SUM(G129:G130)</f>
        <v>2524381</v>
      </c>
      <c r="H132" s="7"/>
      <c r="I132" s="13">
        <f>SUM(I129:I130)</f>
        <v>2706954</v>
      </c>
      <c r="J132" s="8"/>
      <c r="K132" s="13">
        <f>SUM(K129:K130)</f>
        <v>2708936</v>
      </c>
    </row>
    <row r="133" spans="1:11" s="27" customFormat="1" ht="16.5" customHeight="1">
      <c r="A133" s="34"/>
      <c r="B133" s="29"/>
      <c r="C133" s="38"/>
      <c r="D133" s="44"/>
      <c r="E133" s="44"/>
      <c r="F133" s="38"/>
      <c r="G133" s="44"/>
      <c r="H133" s="42"/>
      <c r="I133" s="44"/>
      <c r="J133" s="67"/>
      <c r="K133" s="44"/>
    </row>
    <row r="134" spans="1:11" s="46" customFormat="1" ht="16.5" customHeight="1" thickBot="1">
      <c r="A134" s="29" t="s">
        <v>56</v>
      </c>
      <c r="B134" s="29"/>
      <c r="C134" s="38"/>
      <c r="D134" s="7"/>
      <c r="E134" s="45">
        <f>E132+E83</f>
        <v>2648413</v>
      </c>
      <c r="F134" s="8"/>
      <c r="G134" s="45">
        <f>G132+G83</f>
        <v>2669928</v>
      </c>
      <c r="H134" s="7"/>
      <c r="I134" s="45">
        <f>I132+I83</f>
        <v>2852501</v>
      </c>
      <c r="J134" s="8"/>
      <c r="K134" s="45">
        <f>K132+K83</f>
        <v>2840335</v>
      </c>
    </row>
    <row r="135" spans="1:11" s="46" customFormat="1" ht="16.5" customHeight="1" thickTop="1">
      <c r="A135" s="6"/>
      <c r="B135" s="6"/>
      <c r="C135" s="249"/>
      <c r="D135" s="7"/>
      <c r="E135" s="8"/>
      <c r="F135" s="81"/>
      <c r="G135" s="8"/>
      <c r="H135" s="8"/>
      <c r="I135" s="8"/>
      <c r="J135" s="8"/>
      <c r="K135" s="260"/>
    </row>
    <row r="136" spans="1:11" s="46" customFormat="1" ht="16.5" customHeight="1">
      <c r="A136" s="6"/>
      <c r="B136" s="6"/>
      <c r="C136" s="249"/>
      <c r="D136" s="7"/>
      <c r="E136" s="8"/>
      <c r="F136" s="81"/>
      <c r="G136" s="8"/>
      <c r="H136" s="7"/>
      <c r="I136" s="8"/>
      <c r="J136" s="8"/>
      <c r="K136" s="8"/>
    </row>
    <row r="137" spans="1:11" s="46" customFormat="1" ht="16.5" customHeight="1">
      <c r="A137" s="6"/>
      <c r="B137" s="6"/>
      <c r="C137" s="281"/>
      <c r="D137" s="7"/>
      <c r="E137" s="8"/>
      <c r="F137" s="8"/>
      <c r="G137" s="8"/>
      <c r="H137" s="8"/>
      <c r="I137" s="8"/>
      <c r="J137" s="8"/>
      <c r="K137" s="8"/>
    </row>
    <row r="138" spans="1:11" s="46" customFormat="1" ht="16.5" customHeight="1">
      <c r="A138" s="6"/>
      <c r="B138" s="6"/>
      <c r="C138" s="249"/>
      <c r="D138" s="7"/>
      <c r="E138" s="8"/>
      <c r="F138" s="8"/>
      <c r="G138" s="8"/>
      <c r="H138" s="8"/>
      <c r="I138" s="8"/>
      <c r="J138" s="8"/>
      <c r="K138" s="8"/>
    </row>
    <row r="139" spans="1:11" s="46" customFormat="1" ht="16.5" customHeight="1">
      <c r="A139" s="6"/>
      <c r="B139" s="6"/>
      <c r="C139" s="249"/>
      <c r="D139" s="7"/>
      <c r="E139" s="8"/>
      <c r="F139" s="8"/>
      <c r="G139" s="8"/>
      <c r="H139" s="8"/>
      <c r="I139" s="8"/>
      <c r="J139" s="8"/>
      <c r="K139" s="8"/>
    </row>
    <row r="140" spans="1:11" s="46" customFormat="1" ht="16.5" customHeight="1">
      <c r="A140" s="6"/>
      <c r="B140" s="6"/>
      <c r="C140" s="249"/>
      <c r="D140" s="7"/>
      <c r="E140" s="8"/>
      <c r="F140" s="8"/>
      <c r="G140" s="8"/>
      <c r="H140" s="8"/>
      <c r="I140" s="8"/>
      <c r="J140" s="8"/>
      <c r="K140" s="8"/>
    </row>
    <row r="141" spans="1:11" s="46" customFormat="1" ht="16.5" customHeight="1">
      <c r="A141" s="293" t="s">
        <v>118</v>
      </c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</row>
    <row r="142" spans="1:11" s="46" customFormat="1" ht="16.5" customHeight="1">
      <c r="A142" s="6"/>
      <c r="B142" s="6"/>
      <c r="C142" s="249"/>
      <c r="D142" s="7"/>
      <c r="E142" s="8"/>
      <c r="F142" s="8"/>
      <c r="G142" s="8"/>
      <c r="H142" s="8"/>
      <c r="I142" s="8"/>
      <c r="J142" s="8"/>
      <c r="K142" s="8"/>
    </row>
    <row r="143" spans="1:11" s="46" customFormat="1" ht="16.5" customHeight="1">
      <c r="A143" s="6"/>
      <c r="B143" s="6"/>
      <c r="C143" s="249"/>
      <c r="D143" s="7"/>
      <c r="E143" s="8"/>
      <c r="F143" s="8"/>
      <c r="G143" s="8"/>
      <c r="H143" s="8"/>
      <c r="I143" s="8"/>
      <c r="J143" s="8"/>
      <c r="K143" s="8"/>
    </row>
    <row r="144" spans="1:11" s="46" customFormat="1" ht="16.5" customHeight="1">
      <c r="A144" s="6"/>
      <c r="B144" s="6"/>
      <c r="C144" s="249"/>
      <c r="D144" s="7"/>
      <c r="E144" s="8"/>
      <c r="F144" s="8"/>
      <c r="G144" s="8"/>
      <c r="H144" s="8"/>
      <c r="I144" s="8"/>
      <c r="J144" s="8"/>
      <c r="K144" s="8"/>
    </row>
    <row r="145" spans="1:11" s="46" customFormat="1" ht="14.25" customHeight="1">
      <c r="A145" s="6"/>
      <c r="B145" s="6"/>
      <c r="C145" s="249"/>
      <c r="D145" s="7"/>
      <c r="E145" s="8"/>
      <c r="F145" s="8"/>
      <c r="G145" s="8"/>
      <c r="H145" s="8"/>
      <c r="I145" s="8"/>
      <c r="J145" s="8"/>
      <c r="K145" s="8"/>
    </row>
    <row r="146" spans="1:11" s="46" customFormat="1" ht="18" customHeight="1">
      <c r="A146" s="6"/>
      <c r="B146" s="6"/>
      <c r="C146" s="249"/>
      <c r="D146" s="7"/>
      <c r="E146" s="8"/>
      <c r="F146" s="8"/>
      <c r="G146" s="8"/>
      <c r="H146" s="8"/>
      <c r="I146" s="8"/>
      <c r="J146" s="8"/>
      <c r="K146" s="8"/>
    </row>
    <row r="147" spans="1:11" s="46" customFormat="1" ht="21.95" customHeight="1">
      <c r="A147" s="294" t="s">
        <v>212</v>
      </c>
      <c r="B147" s="294"/>
      <c r="C147" s="294"/>
      <c r="D147" s="294"/>
      <c r="E147" s="294"/>
      <c r="F147" s="294"/>
      <c r="G147" s="294"/>
      <c r="H147" s="294"/>
      <c r="I147" s="294"/>
      <c r="J147" s="294"/>
      <c r="K147" s="294"/>
    </row>
  </sheetData>
  <mergeCells count="18">
    <mergeCell ref="E105:G105"/>
    <mergeCell ref="I105:K105"/>
    <mergeCell ref="A141:K141"/>
    <mergeCell ref="A147:K147"/>
    <mergeCell ref="A49:K49"/>
    <mergeCell ref="E55:G55"/>
    <mergeCell ref="I55:K55"/>
    <mergeCell ref="E56:G56"/>
    <mergeCell ref="I56:K56"/>
    <mergeCell ref="A94:K94"/>
    <mergeCell ref="A98:K98"/>
    <mergeCell ref="E104:G104"/>
    <mergeCell ref="I104:K104"/>
    <mergeCell ref="E6:G6"/>
    <mergeCell ref="I6:K6"/>
    <mergeCell ref="E7:G7"/>
    <mergeCell ref="I7:K7"/>
    <mergeCell ref="A46:K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opLeftCell="A103" zoomScale="110" zoomScaleNormal="110" zoomScaleSheetLayoutView="110" workbookViewId="0">
      <selection activeCell="K122" sqref="K122"/>
    </sheetView>
  </sheetViews>
  <sheetFormatPr defaultColWidth="9.140625" defaultRowHeight="12"/>
  <cols>
    <col min="1" max="1" width="2.140625" style="86" customWidth="1"/>
    <col min="2" max="2" width="41.140625" style="99" customWidth="1"/>
    <col min="3" max="3" width="9.28515625" style="137" customWidth="1"/>
    <col min="4" max="4" width="0.5703125" style="86" customWidth="1"/>
    <col min="5" max="5" width="10.7109375" style="125" customWidth="1"/>
    <col min="6" max="6" width="0.7109375" style="125" customWidth="1"/>
    <col min="7" max="7" width="10.7109375" style="125" customWidth="1"/>
    <col min="8" max="8" width="0.7109375" style="125" customWidth="1"/>
    <col min="9" max="9" width="10.7109375" style="125" customWidth="1"/>
    <col min="10" max="10" width="0.7109375" style="125" customWidth="1"/>
    <col min="11" max="11" width="10.7109375" style="125" customWidth="1"/>
    <col min="12" max="16384" width="9.140625" style="86"/>
  </cols>
  <sheetData>
    <row r="1" spans="1:11" ht="15.6" customHeight="1">
      <c r="A1" s="82" t="str">
        <f>'2-4'!A1</f>
        <v>United Power of Asia Public Company Limited</v>
      </c>
      <c r="B1" s="83"/>
      <c r="C1" s="84"/>
      <c r="D1" s="83"/>
      <c r="E1" s="85"/>
      <c r="F1" s="85"/>
      <c r="G1" s="85"/>
      <c r="H1" s="85"/>
      <c r="I1" s="85"/>
      <c r="J1" s="85"/>
      <c r="K1" s="85"/>
    </row>
    <row r="2" spans="1:11" s="91" customFormat="1" ht="15.6" customHeight="1">
      <c r="A2" s="82" t="s">
        <v>57</v>
      </c>
      <c r="B2" s="82"/>
      <c r="C2" s="87"/>
      <c r="D2" s="88"/>
      <c r="E2" s="89"/>
      <c r="F2" s="89"/>
      <c r="G2" s="89"/>
      <c r="H2" s="89"/>
      <c r="I2" s="90"/>
      <c r="J2" s="90"/>
      <c r="K2" s="90"/>
    </row>
    <row r="3" spans="1:11" ht="15.6" customHeight="1">
      <c r="A3" s="92" t="s">
        <v>171</v>
      </c>
      <c r="B3" s="92"/>
      <c r="C3" s="93"/>
      <c r="D3" s="94"/>
      <c r="E3" s="95"/>
      <c r="F3" s="95"/>
      <c r="G3" s="95"/>
      <c r="H3" s="95"/>
      <c r="I3" s="95"/>
      <c r="J3" s="95"/>
      <c r="K3" s="95"/>
    </row>
    <row r="4" spans="1:11" ht="15.6" customHeight="1">
      <c r="A4" s="96"/>
      <c r="B4" s="96"/>
      <c r="C4" s="182"/>
      <c r="D4" s="97"/>
      <c r="E4" s="98"/>
      <c r="F4" s="98"/>
      <c r="G4" s="98"/>
      <c r="H4" s="98"/>
      <c r="I4" s="98"/>
      <c r="J4" s="98"/>
      <c r="K4" s="98"/>
    </row>
    <row r="5" spans="1:11" ht="15.6" customHeight="1">
      <c r="A5" s="96"/>
      <c r="B5" s="96"/>
      <c r="C5" s="182"/>
      <c r="D5" s="97"/>
      <c r="E5" s="89"/>
      <c r="F5" s="89"/>
      <c r="G5" s="89"/>
      <c r="H5" s="89"/>
      <c r="I5" s="89"/>
      <c r="J5" s="89"/>
      <c r="K5" s="89"/>
    </row>
    <row r="6" spans="1:11" ht="15.6" customHeight="1">
      <c r="A6" s="96"/>
      <c r="B6" s="96"/>
      <c r="C6" s="182"/>
      <c r="D6" s="97"/>
      <c r="E6" s="297" t="s">
        <v>2</v>
      </c>
      <c r="F6" s="297"/>
      <c r="G6" s="297"/>
      <c r="H6" s="89"/>
      <c r="I6" s="297" t="s">
        <v>3</v>
      </c>
      <c r="J6" s="297"/>
      <c r="K6" s="297"/>
    </row>
    <row r="7" spans="1:11" ht="15.6" customHeight="1">
      <c r="A7" s="91"/>
      <c r="B7" s="82"/>
      <c r="C7" s="87"/>
      <c r="D7" s="87"/>
      <c r="E7" s="298" t="s">
        <v>4</v>
      </c>
      <c r="F7" s="298"/>
      <c r="G7" s="298"/>
      <c r="H7" s="251"/>
      <c r="I7" s="298" t="s">
        <v>4</v>
      </c>
      <c r="J7" s="298"/>
      <c r="K7" s="298"/>
    </row>
    <row r="8" spans="1:11" ht="15.6" customHeight="1">
      <c r="C8" s="91"/>
      <c r="D8" s="100"/>
      <c r="E8" s="178" t="s">
        <v>160</v>
      </c>
      <c r="F8" s="179"/>
      <c r="G8" s="178" t="s">
        <v>8</v>
      </c>
      <c r="H8" s="178"/>
      <c r="I8" s="178" t="s">
        <v>160</v>
      </c>
      <c r="J8" s="179"/>
      <c r="K8" s="178" t="s">
        <v>8</v>
      </c>
    </row>
    <row r="9" spans="1:11" ht="15.6" customHeight="1">
      <c r="C9" s="182"/>
      <c r="D9" s="100"/>
      <c r="E9" s="95" t="s">
        <v>10</v>
      </c>
      <c r="F9" s="101"/>
      <c r="G9" s="95" t="s">
        <v>10</v>
      </c>
      <c r="H9" s="89"/>
      <c r="I9" s="95" t="s">
        <v>10</v>
      </c>
      <c r="J9" s="101"/>
      <c r="K9" s="95" t="s">
        <v>10</v>
      </c>
    </row>
    <row r="10" spans="1:11" ht="6" customHeight="1">
      <c r="A10" s="102"/>
      <c r="C10" s="103"/>
      <c r="D10" s="103"/>
      <c r="E10" s="104"/>
      <c r="F10" s="105"/>
      <c r="G10" s="104"/>
      <c r="H10" s="105"/>
      <c r="I10" s="106"/>
      <c r="J10" s="107"/>
      <c r="K10" s="106"/>
    </row>
    <row r="11" spans="1:11" ht="15.6" customHeight="1">
      <c r="A11" s="108" t="s">
        <v>201</v>
      </c>
      <c r="C11" s="109"/>
      <c r="D11" s="103"/>
      <c r="E11" s="216">
        <v>11692</v>
      </c>
      <c r="F11" s="183"/>
      <c r="G11" s="216">
        <v>12375</v>
      </c>
      <c r="H11" s="184"/>
      <c r="I11" s="214">
        <v>7327</v>
      </c>
      <c r="J11" s="184"/>
      <c r="K11" s="214">
        <v>7804</v>
      </c>
    </row>
    <row r="12" spans="1:11" ht="15.6" customHeight="1">
      <c r="A12" s="108" t="s">
        <v>202</v>
      </c>
      <c r="C12" s="103"/>
      <c r="D12" s="103"/>
      <c r="E12" s="217">
        <v>-5745</v>
      </c>
      <c r="F12" s="183"/>
      <c r="G12" s="217">
        <v>-6379</v>
      </c>
      <c r="H12" s="184"/>
      <c r="I12" s="215">
        <v>-4210</v>
      </c>
      <c r="J12" s="184"/>
      <c r="K12" s="215">
        <v>-4548</v>
      </c>
    </row>
    <row r="13" spans="1:11" ht="6" customHeight="1">
      <c r="A13" s="108"/>
      <c r="C13" s="103"/>
      <c r="D13" s="103"/>
      <c r="E13" s="112"/>
      <c r="F13" s="110"/>
      <c r="G13" s="112"/>
      <c r="H13" s="112"/>
      <c r="I13" s="112"/>
      <c r="J13" s="112"/>
      <c r="K13" s="112"/>
    </row>
    <row r="14" spans="1:11" ht="15.6" customHeight="1">
      <c r="A14" s="82" t="s">
        <v>122</v>
      </c>
      <c r="B14" s="86"/>
      <c r="C14" s="103"/>
      <c r="D14" s="113"/>
      <c r="E14" s="219">
        <f>SUM(E11:E12)</f>
        <v>5947</v>
      </c>
      <c r="F14" s="110"/>
      <c r="G14" s="219">
        <f>SUM(G11:G12)</f>
        <v>5996</v>
      </c>
      <c r="H14" s="114"/>
      <c r="I14" s="114">
        <f>SUM(I11:I12)</f>
        <v>3117</v>
      </c>
      <c r="J14" s="114"/>
      <c r="K14" s="114">
        <f>SUM(K11:K12)</f>
        <v>3256</v>
      </c>
    </row>
    <row r="15" spans="1:11" ht="15.6" customHeight="1">
      <c r="A15" s="99" t="s">
        <v>58</v>
      </c>
      <c r="B15" s="86"/>
      <c r="C15" s="109"/>
      <c r="D15" s="113"/>
      <c r="E15" s="216">
        <v>3604</v>
      </c>
      <c r="F15" s="183"/>
      <c r="G15" s="216">
        <v>715</v>
      </c>
      <c r="H15" s="184"/>
      <c r="I15" s="214">
        <v>9454</v>
      </c>
      <c r="J15" s="184"/>
      <c r="K15" s="214">
        <v>5592</v>
      </c>
    </row>
    <row r="16" spans="1:11" ht="15.6" customHeight="1">
      <c r="A16" s="115" t="s">
        <v>60</v>
      </c>
      <c r="C16" s="103"/>
      <c r="D16" s="113"/>
      <c r="E16" s="289">
        <v>-22422</v>
      </c>
      <c r="F16" s="183"/>
      <c r="G16" s="216">
        <v>-27688</v>
      </c>
      <c r="H16" s="184"/>
      <c r="I16" s="214">
        <v>-15830</v>
      </c>
      <c r="J16" s="184"/>
      <c r="K16" s="214">
        <v>-17297</v>
      </c>
    </row>
    <row r="17" spans="1:11" s="185" customFormat="1" ht="15.6" customHeight="1">
      <c r="A17" s="36" t="s">
        <v>193</v>
      </c>
      <c r="B17" s="212"/>
      <c r="C17" s="38"/>
      <c r="D17" s="218"/>
      <c r="E17" s="216">
        <v>4495</v>
      </c>
      <c r="F17" s="183"/>
      <c r="G17" s="216">
        <v>-1814</v>
      </c>
      <c r="H17" s="184"/>
      <c r="I17" s="214" t="s">
        <v>191</v>
      </c>
      <c r="J17" s="184"/>
      <c r="K17" s="214">
        <v>0</v>
      </c>
    </row>
    <row r="18" spans="1:11" ht="15.6" customHeight="1">
      <c r="A18" s="99" t="s">
        <v>196</v>
      </c>
      <c r="B18" s="86"/>
      <c r="C18" s="109"/>
      <c r="D18" s="113"/>
      <c r="E18" s="216">
        <v>-3442</v>
      </c>
      <c r="F18" s="183"/>
      <c r="G18" s="216">
        <v>0</v>
      </c>
      <c r="H18" s="184"/>
      <c r="I18" s="214">
        <v>-3442</v>
      </c>
      <c r="J18" s="184"/>
      <c r="K18" s="214">
        <v>0</v>
      </c>
    </row>
    <row r="19" spans="1:11" ht="15.6" customHeight="1">
      <c r="A19" s="103" t="s">
        <v>61</v>
      </c>
      <c r="C19" s="103"/>
      <c r="D19" s="113"/>
      <c r="E19" s="184">
        <v>-317</v>
      </c>
      <c r="F19" s="183"/>
      <c r="G19" s="184">
        <v>-108</v>
      </c>
      <c r="H19" s="184"/>
      <c r="I19" s="214">
        <v>-317</v>
      </c>
      <c r="J19" s="184"/>
      <c r="K19" s="214">
        <v>-102</v>
      </c>
    </row>
    <row r="20" spans="1:11" ht="15.6" customHeight="1">
      <c r="A20" s="103" t="s">
        <v>192</v>
      </c>
      <c r="C20" s="103"/>
      <c r="D20" s="113"/>
      <c r="E20" s="217">
        <v>372</v>
      </c>
      <c r="F20" s="183"/>
      <c r="G20" s="217">
        <v>0</v>
      </c>
      <c r="H20" s="184"/>
      <c r="I20" s="215">
        <v>0</v>
      </c>
      <c r="J20" s="184"/>
      <c r="K20" s="215">
        <v>0</v>
      </c>
    </row>
    <row r="21" spans="1:11" ht="6" customHeight="1">
      <c r="A21" s="103"/>
      <c r="B21" s="86"/>
      <c r="C21" s="103"/>
      <c r="D21" s="113"/>
      <c r="E21" s="114"/>
      <c r="F21" s="110"/>
      <c r="G21" s="114"/>
      <c r="H21" s="111"/>
      <c r="I21" s="111"/>
      <c r="J21" s="111"/>
      <c r="K21" s="111"/>
    </row>
    <row r="22" spans="1:11" ht="15.6" customHeight="1">
      <c r="A22" s="116" t="s">
        <v>147</v>
      </c>
      <c r="C22" s="109"/>
      <c r="D22" s="113"/>
      <c r="E22" s="219">
        <f>SUM(E14:E20)</f>
        <v>-11763</v>
      </c>
      <c r="F22" s="110"/>
      <c r="G22" s="219">
        <f>SUM(G14:G20)</f>
        <v>-22899</v>
      </c>
      <c r="H22" s="114"/>
      <c r="I22" s="219">
        <f>SUM(I14:I20)</f>
        <v>-7018</v>
      </c>
      <c r="J22" s="114"/>
      <c r="K22" s="219">
        <f>SUM(K14:K20)</f>
        <v>-8551</v>
      </c>
    </row>
    <row r="23" spans="1:11" ht="15.6" customHeight="1">
      <c r="A23" s="117" t="s">
        <v>123</v>
      </c>
      <c r="C23" s="109"/>
      <c r="D23" s="113"/>
      <c r="E23" s="217">
        <v>1009</v>
      </c>
      <c r="F23" s="183"/>
      <c r="G23" s="217">
        <v>-1041</v>
      </c>
      <c r="H23" s="184"/>
      <c r="I23" s="215">
        <v>688</v>
      </c>
      <c r="J23" s="184"/>
      <c r="K23" s="215">
        <v>0</v>
      </c>
    </row>
    <row r="24" spans="1:11" ht="6" customHeight="1">
      <c r="A24" s="117"/>
      <c r="C24" s="109"/>
      <c r="D24" s="113"/>
      <c r="E24" s="111"/>
      <c r="F24" s="110"/>
      <c r="G24" s="111"/>
      <c r="H24" s="111"/>
      <c r="I24" s="111"/>
      <c r="J24" s="111"/>
      <c r="K24" s="111"/>
    </row>
    <row r="25" spans="1:11" ht="15.6" customHeight="1">
      <c r="A25" s="116" t="s">
        <v>148</v>
      </c>
      <c r="B25" s="86"/>
      <c r="C25" s="109"/>
      <c r="D25" s="113"/>
      <c r="E25" s="219">
        <f>SUM(E22:E23)</f>
        <v>-10754</v>
      </c>
      <c r="F25" s="110"/>
      <c r="G25" s="219">
        <f>SUM(G22:G23)</f>
        <v>-23940</v>
      </c>
      <c r="H25" s="114"/>
      <c r="I25" s="219">
        <f>SUM(I22:I23)</f>
        <v>-6330</v>
      </c>
      <c r="J25" s="114"/>
      <c r="K25" s="219">
        <f>SUM(K22:K23)</f>
        <v>-8551</v>
      </c>
    </row>
    <row r="26" spans="1:11" ht="8.1" customHeight="1">
      <c r="A26" s="116"/>
      <c r="C26" s="109"/>
      <c r="D26" s="113"/>
      <c r="E26" s="114"/>
      <c r="F26" s="110"/>
      <c r="G26" s="114"/>
      <c r="H26" s="114"/>
      <c r="I26" s="114"/>
      <c r="J26" s="114"/>
      <c r="K26" s="114"/>
    </row>
    <row r="27" spans="1:11" ht="15.6" customHeight="1">
      <c r="A27" s="116" t="s">
        <v>62</v>
      </c>
      <c r="C27" s="113"/>
      <c r="D27" s="113"/>
      <c r="E27" s="114"/>
      <c r="F27" s="110"/>
      <c r="G27" s="114"/>
      <c r="H27" s="114"/>
      <c r="I27" s="114"/>
      <c r="J27" s="114"/>
      <c r="K27" s="114"/>
    </row>
    <row r="28" spans="1:11" ht="15.6" customHeight="1">
      <c r="A28" s="117" t="s">
        <v>63</v>
      </c>
      <c r="C28" s="113"/>
      <c r="D28" s="113"/>
      <c r="E28" s="114"/>
      <c r="F28" s="110"/>
      <c r="G28" s="114"/>
      <c r="H28" s="114"/>
      <c r="I28" s="114"/>
      <c r="J28" s="114"/>
      <c r="K28" s="114"/>
    </row>
    <row r="29" spans="1:11" ht="15.6" customHeight="1">
      <c r="A29" s="116"/>
      <c r="B29" s="99" t="s">
        <v>64</v>
      </c>
      <c r="C29" s="113"/>
      <c r="D29" s="113"/>
      <c r="E29" s="219">
        <v>-3143</v>
      </c>
      <c r="F29" s="110"/>
      <c r="G29" s="219">
        <v>2354</v>
      </c>
      <c r="H29" s="114"/>
      <c r="I29" s="114" t="s">
        <v>191</v>
      </c>
      <c r="J29" s="114"/>
      <c r="K29" s="114">
        <v>0</v>
      </c>
    </row>
    <row r="30" spans="1:11" ht="15.6" customHeight="1">
      <c r="A30" s="116"/>
      <c r="B30" s="99" t="s">
        <v>65</v>
      </c>
      <c r="C30" s="113"/>
      <c r="D30" s="113"/>
      <c r="E30" s="114"/>
      <c r="F30" s="110"/>
      <c r="G30" s="114"/>
      <c r="H30" s="114"/>
      <c r="I30" s="114"/>
      <c r="J30" s="114"/>
      <c r="K30" s="114"/>
    </row>
    <row r="31" spans="1:11" ht="15.6" customHeight="1">
      <c r="A31" s="116"/>
      <c r="B31" s="99" t="s">
        <v>66</v>
      </c>
      <c r="C31" s="113"/>
      <c r="D31" s="113"/>
      <c r="E31" s="114">
        <v>0</v>
      </c>
      <c r="F31" s="118"/>
      <c r="G31" s="114">
        <v>2302</v>
      </c>
      <c r="H31" s="114"/>
      <c r="I31" s="114">
        <v>0</v>
      </c>
      <c r="J31" s="114"/>
      <c r="K31" s="111">
        <v>2302</v>
      </c>
    </row>
    <row r="32" spans="1:11" ht="6" customHeight="1">
      <c r="A32" s="117"/>
      <c r="C32" s="113"/>
      <c r="D32" s="113"/>
      <c r="E32" s="119"/>
      <c r="F32" s="110"/>
      <c r="G32" s="119"/>
      <c r="H32" s="111"/>
      <c r="I32" s="120"/>
      <c r="J32" s="111"/>
      <c r="K32" s="120"/>
    </row>
    <row r="33" spans="1:12" ht="15.6" customHeight="1" thickBot="1">
      <c r="A33" s="91" t="s">
        <v>67</v>
      </c>
      <c r="B33" s="91"/>
      <c r="C33" s="82"/>
      <c r="D33" s="113"/>
      <c r="E33" s="279">
        <f>SUM(E25,E28:E31)</f>
        <v>-13897</v>
      </c>
      <c r="F33" s="118"/>
      <c r="G33" s="279">
        <f>SUM(G25,G28:G31)</f>
        <v>-19284</v>
      </c>
      <c r="H33" s="118"/>
      <c r="I33" s="279">
        <f>SUM(I25,I28:I31)</f>
        <v>-6330</v>
      </c>
      <c r="J33" s="118"/>
      <c r="K33" s="279">
        <f>SUM(K25,K28:K31)</f>
        <v>-6249</v>
      </c>
    </row>
    <row r="34" spans="1:12" ht="8.85" customHeight="1" thickTop="1">
      <c r="A34" s="299"/>
      <c r="B34" s="299"/>
      <c r="C34" s="99"/>
      <c r="D34" s="113"/>
      <c r="E34" s="118"/>
      <c r="F34" s="118"/>
      <c r="G34" s="118"/>
      <c r="H34" s="121"/>
      <c r="I34" s="121"/>
      <c r="J34" s="121"/>
      <c r="K34" s="121"/>
    </row>
    <row r="35" spans="1:12" ht="15.6" customHeight="1">
      <c r="A35" s="116" t="s">
        <v>149</v>
      </c>
      <c r="B35" s="86"/>
      <c r="C35" s="99"/>
      <c r="D35" s="113"/>
      <c r="E35" s="118"/>
      <c r="F35" s="118"/>
      <c r="G35" s="118"/>
      <c r="H35" s="121"/>
      <c r="I35" s="121"/>
      <c r="J35" s="121"/>
      <c r="K35" s="121"/>
    </row>
    <row r="36" spans="1:12" ht="15.6" customHeight="1">
      <c r="A36" s="86" t="s">
        <v>68</v>
      </c>
      <c r="B36" s="86"/>
      <c r="C36" s="99"/>
      <c r="D36" s="113"/>
      <c r="E36" s="118">
        <f>E39-E37</f>
        <v>-10726</v>
      </c>
      <c r="F36" s="118"/>
      <c r="G36" s="118">
        <v>-23908</v>
      </c>
      <c r="H36" s="121"/>
      <c r="I36" s="118">
        <f>I39-I37</f>
        <v>-6330</v>
      </c>
      <c r="J36" s="219"/>
      <c r="K36" s="118">
        <v>-8551</v>
      </c>
    </row>
    <row r="37" spans="1:12" ht="15.6" customHeight="1">
      <c r="A37" s="86" t="s">
        <v>54</v>
      </c>
      <c r="B37" s="86"/>
      <c r="C37" s="99"/>
      <c r="D37" s="113"/>
      <c r="E37" s="122">
        <v>-28</v>
      </c>
      <c r="F37" s="118"/>
      <c r="G37" s="122">
        <v>-32</v>
      </c>
      <c r="H37" s="121"/>
      <c r="I37" s="220">
        <v>0</v>
      </c>
      <c r="J37" s="121"/>
      <c r="K37" s="220">
        <v>0</v>
      </c>
    </row>
    <row r="38" spans="1:12" ht="6" customHeight="1">
      <c r="A38" s="117"/>
      <c r="B38" s="86"/>
      <c r="C38" s="99"/>
      <c r="D38" s="113"/>
      <c r="E38" s="111"/>
      <c r="F38" s="118"/>
      <c r="G38" s="111"/>
      <c r="H38" s="111"/>
      <c r="I38" s="111"/>
      <c r="J38" s="111"/>
      <c r="K38" s="111"/>
    </row>
    <row r="39" spans="1:12" s="103" customFormat="1" ht="15.6" customHeight="1" thickBot="1">
      <c r="A39" s="116"/>
      <c r="E39" s="123">
        <f>E25</f>
        <v>-10754</v>
      </c>
      <c r="F39" s="124"/>
      <c r="G39" s="123">
        <f>G25</f>
        <v>-23940</v>
      </c>
      <c r="H39" s="124"/>
      <c r="I39" s="123">
        <f>I25</f>
        <v>-6330</v>
      </c>
      <c r="J39" s="124"/>
      <c r="K39" s="123">
        <f>K25</f>
        <v>-8551</v>
      </c>
    </row>
    <row r="40" spans="1:12" ht="8.85" customHeight="1" thickTop="1">
      <c r="A40" s="252"/>
      <c r="B40" s="252"/>
      <c r="C40" s="99"/>
      <c r="D40" s="113"/>
      <c r="E40" s="118"/>
      <c r="F40" s="118"/>
      <c r="G40" s="118"/>
      <c r="H40" s="121"/>
      <c r="I40" s="121"/>
      <c r="J40" s="121"/>
      <c r="K40" s="121"/>
    </row>
    <row r="41" spans="1:12" ht="15.6" customHeight="1">
      <c r="A41" s="116" t="s">
        <v>155</v>
      </c>
      <c r="B41" s="86"/>
      <c r="C41" s="99"/>
      <c r="D41" s="113"/>
      <c r="F41" s="118"/>
    </row>
    <row r="42" spans="1:12" ht="15.6" customHeight="1">
      <c r="A42" s="86" t="s">
        <v>69</v>
      </c>
      <c r="B42" s="86"/>
      <c r="C42" s="99"/>
      <c r="D42" s="113"/>
      <c r="E42" s="118">
        <f>E45-E43</f>
        <v>-13869</v>
      </c>
      <c r="F42" s="118"/>
      <c r="G42" s="118">
        <v>-19252</v>
      </c>
      <c r="H42" s="118"/>
      <c r="I42" s="118">
        <f>I45-I43</f>
        <v>-6330</v>
      </c>
      <c r="J42" s="118"/>
      <c r="K42" s="118">
        <v>-6249</v>
      </c>
      <c r="L42" s="118"/>
    </row>
    <row r="43" spans="1:12" ht="15.6" customHeight="1">
      <c r="A43" s="86" t="s">
        <v>54</v>
      </c>
      <c r="B43" s="86"/>
      <c r="C43" s="99"/>
      <c r="D43" s="113"/>
      <c r="E43" s="126">
        <v>-28</v>
      </c>
      <c r="F43" s="118"/>
      <c r="G43" s="126">
        <v>-32</v>
      </c>
      <c r="H43" s="118"/>
      <c r="I43" s="122">
        <v>0</v>
      </c>
      <c r="J43" s="118"/>
      <c r="K43" s="122">
        <v>0</v>
      </c>
    </row>
    <row r="44" spans="1:12" ht="6" customHeight="1">
      <c r="A44" s="117"/>
      <c r="B44" s="86"/>
      <c r="C44" s="99"/>
      <c r="D44" s="113"/>
      <c r="E44" s="111"/>
      <c r="F44" s="118"/>
      <c r="G44" s="111"/>
      <c r="H44" s="111"/>
      <c r="I44" s="111"/>
      <c r="J44" s="111"/>
      <c r="K44" s="111"/>
    </row>
    <row r="45" spans="1:12" s="103" customFormat="1" ht="15.6" customHeight="1" thickBot="1">
      <c r="A45" s="116"/>
      <c r="E45" s="123">
        <f>E33</f>
        <v>-13897</v>
      </c>
      <c r="F45" s="124"/>
      <c r="G45" s="123">
        <f>G33</f>
        <v>-19284</v>
      </c>
      <c r="H45" s="124"/>
      <c r="I45" s="123">
        <f>I33</f>
        <v>-6330</v>
      </c>
      <c r="J45" s="124"/>
      <c r="K45" s="123">
        <f>K33</f>
        <v>-6249</v>
      </c>
    </row>
    <row r="46" spans="1:12" s="103" customFormat="1" ht="8.1" customHeight="1" thickTop="1">
      <c r="A46" s="127"/>
      <c r="F46" s="124"/>
      <c r="H46" s="124"/>
      <c r="J46" s="124"/>
    </row>
    <row r="47" spans="1:12" s="103" customFormat="1" ht="15.6" customHeight="1">
      <c r="A47" s="127" t="s">
        <v>156</v>
      </c>
      <c r="C47" s="109"/>
      <c r="E47" s="104"/>
      <c r="G47" s="104"/>
    </row>
    <row r="48" spans="1:12" s="103" customFormat="1" ht="6" customHeight="1">
      <c r="A48" s="127"/>
      <c r="C48" s="109"/>
      <c r="E48" s="104"/>
      <c r="G48" s="104"/>
    </row>
    <row r="49" spans="1:12" s="103" customFormat="1" ht="15.6" customHeight="1" thickBot="1">
      <c r="A49" s="103" t="s">
        <v>150</v>
      </c>
      <c r="E49" s="280">
        <f>E36/6670000000*1000</f>
        <v>-1.608095952023988E-3</v>
      </c>
      <c r="F49" s="128"/>
      <c r="G49" s="280">
        <f>G36/6670000000*1000</f>
        <v>-3.5844077961019491E-3</v>
      </c>
      <c r="H49" s="129"/>
      <c r="I49" s="280">
        <f>I36/6670000000*1000</f>
        <v>-9.4902548725637179E-4</v>
      </c>
      <c r="J49" s="131"/>
      <c r="K49" s="280">
        <f>K36/6670000000*1000</f>
        <v>-1.2820089955022488E-3</v>
      </c>
    </row>
    <row r="50" spans="1:12" s="103" customFormat="1" ht="15.6" customHeight="1" thickTop="1">
      <c r="E50" s="131"/>
      <c r="F50" s="128"/>
      <c r="G50" s="131"/>
      <c r="H50" s="129"/>
      <c r="I50" s="131"/>
      <c r="J50" s="131"/>
      <c r="K50" s="131"/>
    </row>
    <row r="51" spans="1:12" s="103" customFormat="1" ht="15.6" customHeight="1">
      <c r="E51" s="131"/>
      <c r="F51" s="128"/>
      <c r="G51" s="131"/>
      <c r="H51" s="129"/>
      <c r="I51" s="131"/>
      <c r="J51" s="131"/>
      <c r="K51" s="131"/>
    </row>
    <row r="52" spans="1:12" s="103" customFormat="1" ht="15.6" customHeight="1">
      <c r="E52" s="131"/>
      <c r="F52" s="128"/>
      <c r="G52" s="131"/>
      <c r="H52" s="129"/>
      <c r="I52" s="131"/>
      <c r="J52" s="131"/>
      <c r="K52" s="131"/>
    </row>
    <row r="53" spans="1:12" s="103" customFormat="1" ht="16.5" customHeight="1">
      <c r="E53" s="131"/>
      <c r="F53" s="128"/>
      <c r="G53" s="131"/>
      <c r="H53" s="129"/>
      <c r="I53" s="131"/>
      <c r="J53" s="131"/>
      <c r="K53" s="131"/>
    </row>
    <row r="54" spans="1:12" s="103" customFormat="1" ht="15.6" customHeight="1">
      <c r="E54" s="131"/>
      <c r="F54" s="128"/>
      <c r="G54" s="131"/>
      <c r="H54" s="129"/>
      <c r="I54" s="131"/>
      <c r="J54" s="131"/>
      <c r="K54" s="131"/>
    </row>
    <row r="55" spans="1:12" s="103" customFormat="1" ht="15.6" customHeight="1">
      <c r="E55" s="131"/>
      <c r="F55" s="128"/>
      <c r="G55" s="131"/>
      <c r="H55" s="129"/>
      <c r="I55" s="131"/>
      <c r="J55" s="130"/>
      <c r="K55" s="131"/>
    </row>
    <row r="56" spans="1:12" s="103" customFormat="1" ht="15.6" customHeight="1">
      <c r="A56" s="295" t="s">
        <v>118</v>
      </c>
      <c r="B56" s="295"/>
      <c r="C56" s="295"/>
      <c r="D56" s="295"/>
      <c r="E56" s="295"/>
      <c r="F56" s="295"/>
      <c r="G56" s="295"/>
      <c r="H56" s="295"/>
      <c r="I56" s="295"/>
      <c r="J56" s="295"/>
      <c r="K56" s="295"/>
    </row>
    <row r="57" spans="1:12" s="103" customFormat="1" ht="15.6" customHeight="1"/>
    <row r="58" spans="1:12" s="103" customFormat="1" ht="9" customHeight="1">
      <c r="A58" s="133"/>
      <c r="B58" s="134"/>
      <c r="E58" s="132"/>
      <c r="F58" s="133"/>
      <c r="G58" s="132"/>
      <c r="H58" s="124"/>
      <c r="I58" s="132"/>
      <c r="J58" s="124"/>
      <c r="K58" s="132"/>
    </row>
    <row r="59" spans="1:12" ht="22.35" customHeight="1">
      <c r="A59" s="296" t="str">
        <f>'2-4'!A49:K49</f>
        <v>The accompanying notes form part of this interim financial information.</v>
      </c>
      <c r="B59" s="296"/>
      <c r="C59" s="296"/>
      <c r="D59" s="296"/>
      <c r="E59" s="296"/>
      <c r="F59" s="296"/>
      <c r="G59" s="296"/>
      <c r="H59" s="296"/>
      <c r="I59" s="296"/>
      <c r="J59" s="296"/>
      <c r="K59" s="296"/>
    </row>
    <row r="60" spans="1:12" ht="16.5" customHeight="1">
      <c r="A60" s="82" t="str">
        <f>+A1</f>
        <v>United Power of Asia Public Company Limited</v>
      </c>
      <c r="B60" s="83"/>
      <c r="C60" s="84"/>
      <c r="D60" s="83"/>
      <c r="E60" s="85"/>
      <c r="F60" s="85"/>
      <c r="G60" s="85"/>
      <c r="H60" s="85"/>
      <c r="I60" s="85"/>
      <c r="J60" s="85"/>
      <c r="K60" s="85"/>
      <c r="L60" s="135"/>
    </row>
    <row r="61" spans="1:12" ht="16.5" customHeight="1">
      <c r="A61" s="82" t="s">
        <v>57</v>
      </c>
      <c r="B61" s="82"/>
      <c r="C61" s="87"/>
      <c r="D61" s="88"/>
      <c r="E61" s="89"/>
      <c r="F61" s="89"/>
      <c r="G61" s="89"/>
      <c r="H61" s="89"/>
      <c r="I61" s="90"/>
      <c r="J61" s="90"/>
      <c r="K61" s="90"/>
      <c r="L61" s="135"/>
    </row>
    <row r="62" spans="1:12" ht="16.5" customHeight="1">
      <c r="A62" s="92" t="s">
        <v>172</v>
      </c>
      <c r="B62" s="92"/>
      <c r="C62" s="93"/>
      <c r="D62" s="94"/>
      <c r="E62" s="95"/>
      <c r="F62" s="95"/>
      <c r="G62" s="95"/>
      <c r="H62" s="95"/>
      <c r="I62" s="95"/>
      <c r="J62" s="95"/>
      <c r="K62" s="95"/>
      <c r="L62" s="135"/>
    </row>
    <row r="63" spans="1:12" ht="15.6" customHeight="1">
      <c r="A63" s="96"/>
      <c r="B63" s="96"/>
      <c r="C63" s="182"/>
      <c r="D63" s="97"/>
      <c r="E63" s="98"/>
      <c r="F63" s="98"/>
      <c r="G63" s="98"/>
      <c r="H63" s="98"/>
      <c r="I63" s="98"/>
      <c r="J63" s="98"/>
      <c r="K63" s="98"/>
      <c r="L63" s="135"/>
    </row>
    <row r="64" spans="1:12" ht="15.6" customHeight="1">
      <c r="A64" s="96"/>
      <c r="B64" s="96"/>
      <c r="C64" s="182"/>
      <c r="D64" s="97"/>
      <c r="E64" s="89"/>
      <c r="F64" s="89"/>
      <c r="G64" s="89"/>
      <c r="H64" s="89"/>
      <c r="I64" s="89"/>
      <c r="J64" s="89"/>
      <c r="K64" s="89"/>
      <c r="L64" s="135"/>
    </row>
    <row r="65" spans="1:12" ht="15.6" customHeight="1">
      <c r="A65" s="96"/>
      <c r="B65" s="96"/>
      <c r="C65" s="182"/>
      <c r="D65" s="97"/>
      <c r="E65" s="297" t="s">
        <v>2</v>
      </c>
      <c r="F65" s="297"/>
      <c r="G65" s="297"/>
      <c r="H65" s="89"/>
      <c r="I65" s="297" t="s">
        <v>3</v>
      </c>
      <c r="J65" s="297"/>
      <c r="K65" s="297"/>
    </row>
    <row r="66" spans="1:12" ht="15.6" customHeight="1">
      <c r="A66" s="91"/>
      <c r="B66" s="82"/>
      <c r="C66" s="87"/>
      <c r="D66" s="87"/>
      <c r="E66" s="298" t="s">
        <v>4</v>
      </c>
      <c r="F66" s="298"/>
      <c r="G66" s="298"/>
      <c r="H66" s="251"/>
      <c r="I66" s="298" t="s">
        <v>4</v>
      </c>
      <c r="J66" s="298"/>
      <c r="K66" s="298"/>
    </row>
    <row r="67" spans="1:12" ht="15.6" customHeight="1">
      <c r="C67" s="91"/>
      <c r="D67" s="100"/>
      <c r="E67" s="178" t="s">
        <v>160</v>
      </c>
      <c r="F67" s="179"/>
      <c r="G67" s="178" t="s">
        <v>8</v>
      </c>
      <c r="H67" s="178"/>
      <c r="I67" s="178" t="s">
        <v>160</v>
      </c>
      <c r="J67" s="179"/>
      <c r="K67" s="178" t="s">
        <v>8</v>
      </c>
    </row>
    <row r="68" spans="1:12" ht="15.6" customHeight="1">
      <c r="C68" s="182"/>
      <c r="D68" s="100"/>
      <c r="E68" s="95" t="s">
        <v>10</v>
      </c>
      <c r="F68" s="101"/>
      <c r="G68" s="95" t="s">
        <v>10</v>
      </c>
      <c r="H68" s="89"/>
      <c r="I68" s="95" t="s">
        <v>10</v>
      </c>
      <c r="J68" s="101"/>
      <c r="K68" s="95" t="s">
        <v>10</v>
      </c>
    </row>
    <row r="69" spans="1:12" ht="6" customHeight="1">
      <c r="A69" s="102"/>
      <c r="C69" s="103"/>
      <c r="D69" s="103"/>
      <c r="E69" s="104"/>
      <c r="F69" s="105"/>
      <c r="G69" s="104"/>
      <c r="H69" s="105"/>
      <c r="I69" s="106"/>
      <c r="J69" s="107"/>
      <c r="K69" s="106"/>
      <c r="L69" s="135"/>
    </row>
    <row r="70" spans="1:12" ht="15.6" customHeight="1">
      <c r="A70" s="108" t="s">
        <v>201</v>
      </c>
      <c r="C70" s="109"/>
      <c r="D70" s="103"/>
      <c r="E70" s="219">
        <v>39365</v>
      </c>
      <c r="F70" s="110"/>
      <c r="G70" s="219">
        <v>36207</v>
      </c>
      <c r="H70" s="111"/>
      <c r="I70" s="219">
        <v>24850</v>
      </c>
      <c r="J70" s="111"/>
      <c r="K70" s="219">
        <v>21250</v>
      </c>
      <c r="L70" s="135"/>
    </row>
    <row r="71" spans="1:12" ht="15.6" customHeight="1">
      <c r="A71" s="108" t="s">
        <v>202</v>
      </c>
      <c r="C71" s="103"/>
      <c r="D71" s="103"/>
      <c r="E71" s="220">
        <v>-18200</v>
      </c>
      <c r="F71" s="110"/>
      <c r="G71" s="220">
        <v>-18427</v>
      </c>
      <c r="H71" s="111"/>
      <c r="I71" s="220">
        <v>-13330</v>
      </c>
      <c r="J71" s="111"/>
      <c r="K71" s="220">
        <v>-13370</v>
      </c>
      <c r="L71" s="135"/>
    </row>
    <row r="72" spans="1:12" ht="6" customHeight="1">
      <c r="A72" s="108"/>
      <c r="C72" s="103"/>
      <c r="D72" s="103"/>
      <c r="E72" s="112"/>
      <c r="F72" s="110"/>
      <c r="G72" s="112"/>
      <c r="H72" s="112"/>
      <c r="I72" s="112"/>
      <c r="J72" s="112"/>
      <c r="K72" s="112"/>
      <c r="L72" s="135"/>
    </row>
    <row r="73" spans="1:12" ht="15.6" customHeight="1">
      <c r="A73" s="82" t="s">
        <v>122</v>
      </c>
      <c r="B73" s="86"/>
      <c r="C73" s="103"/>
      <c r="D73" s="113"/>
      <c r="E73" s="219">
        <f>SUM(E70:E71)</f>
        <v>21165</v>
      </c>
      <c r="F73" s="110"/>
      <c r="G73" s="219">
        <f>SUM(G70:G71)</f>
        <v>17780</v>
      </c>
      <c r="H73" s="114"/>
      <c r="I73" s="114">
        <f>SUM(I70:I71)</f>
        <v>11520</v>
      </c>
      <c r="J73" s="114"/>
      <c r="K73" s="114">
        <f>SUM(K70:K71)</f>
        <v>7880</v>
      </c>
      <c r="L73" s="135"/>
    </row>
    <row r="74" spans="1:12" ht="15.6" customHeight="1">
      <c r="A74" s="99" t="s">
        <v>58</v>
      </c>
      <c r="B74" s="86"/>
      <c r="C74" s="109"/>
      <c r="D74" s="113"/>
      <c r="E74" s="219">
        <v>22275</v>
      </c>
      <c r="F74" s="110"/>
      <c r="G74" s="219">
        <v>24927</v>
      </c>
      <c r="H74" s="111"/>
      <c r="I74" s="219">
        <v>41719</v>
      </c>
      <c r="J74" s="111"/>
      <c r="K74" s="219">
        <v>37248</v>
      </c>
      <c r="L74" s="135"/>
    </row>
    <row r="75" spans="1:12" ht="15.6" customHeight="1">
      <c r="A75" s="115" t="s">
        <v>59</v>
      </c>
      <c r="C75" s="103"/>
      <c r="D75" s="113"/>
      <c r="E75" s="219" t="s">
        <v>191</v>
      </c>
      <c r="F75" s="110"/>
      <c r="G75" s="219">
        <v>-201</v>
      </c>
      <c r="H75" s="111"/>
      <c r="I75" s="219" t="s">
        <v>191</v>
      </c>
      <c r="J75" s="111"/>
      <c r="K75" s="219">
        <v>0</v>
      </c>
      <c r="L75" s="135"/>
    </row>
    <row r="76" spans="1:12" ht="15.6" customHeight="1">
      <c r="A76" s="115" t="s">
        <v>60</v>
      </c>
      <c r="C76" s="103"/>
      <c r="D76" s="113"/>
      <c r="E76" s="290">
        <v>-60433</v>
      </c>
      <c r="F76" s="110"/>
      <c r="G76" s="219">
        <v>-72385</v>
      </c>
      <c r="H76" s="111"/>
      <c r="I76" s="288">
        <v>-39611</v>
      </c>
      <c r="J76" s="111"/>
      <c r="K76" s="219">
        <v>-45193</v>
      </c>
      <c r="L76" s="135"/>
    </row>
    <row r="77" spans="1:12" ht="15.6" customHeight="1">
      <c r="A77" s="115" t="s">
        <v>193</v>
      </c>
      <c r="C77" s="103"/>
      <c r="D77" s="113"/>
      <c r="E77" s="219">
        <v>8506</v>
      </c>
      <c r="F77" s="110"/>
      <c r="G77" s="219">
        <v>-6291</v>
      </c>
      <c r="H77" s="111"/>
      <c r="I77" s="219" t="s">
        <v>191</v>
      </c>
      <c r="J77" s="111"/>
      <c r="K77" s="219">
        <v>0</v>
      </c>
    </row>
    <row r="78" spans="1:12" ht="15.6" customHeight="1">
      <c r="A78" s="99" t="s">
        <v>196</v>
      </c>
      <c r="B78" s="86"/>
      <c r="C78" s="109"/>
      <c r="D78" s="113"/>
      <c r="E78" s="219">
        <v>-18251</v>
      </c>
      <c r="F78" s="110"/>
      <c r="G78" s="219">
        <v>0</v>
      </c>
      <c r="H78" s="111"/>
      <c r="I78" s="219">
        <v>-18251</v>
      </c>
      <c r="J78" s="111"/>
      <c r="K78" s="219">
        <v>0</v>
      </c>
      <c r="L78" s="135"/>
    </row>
    <row r="79" spans="1:12" ht="15.6" customHeight="1">
      <c r="A79" s="103" t="s">
        <v>61</v>
      </c>
      <c r="C79" s="109"/>
      <c r="D79" s="113"/>
      <c r="E79" s="111">
        <v>-1009</v>
      </c>
      <c r="F79" s="110"/>
      <c r="G79" s="111">
        <v>-380</v>
      </c>
      <c r="H79" s="111"/>
      <c r="I79" s="111">
        <v>-1009</v>
      </c>
      <c r="J79" s="111"/>
      <c r="K79" s="111">
        <v>-304</v>
      </c>
      <c r="L79" s="135"/>
    </row>
    <row r="80" spans="1:12" ht="15.6" customHeight="1">
      <c r="A80" s="103" t="s">
        <v>192</v>
      </c>
      <c r="C80" s="109"/>
      <c r="D80" s="113"/>
      <c r="E80" s="220">
        <v>1048</v>
      </c>
      <c r="F80" s="110"/>
      <c r="G80" s="220">
        <v>0</v>
      </c>
      <c r="H80" s="111"/>
      <c r="I80" s="220" t="s">
        <v>191</v>
      </c>
      <c r="J80" s="111"/>
      <c r="K80" s="220">
        <v>0</v>
      </c>
      <c r="L80" s="135"/>
    </row>
    <row r="81" spans="1:12" ht="6" customHeight="1">
      <c r="A81" s="103"/>
      <c r="B81" s="86"/>
      <c r="C81" s="103"/>
      <c r="D81" s="113"/>
      <c r="E81" s="114"/>
      <c r="F81" s="110"/>
      <c r="G81" s="114"/>
      <c r="H81" s="111"/>
      <c r="I81" s="111"/>
      <c r="J81" s="111"/>
      <c r="K81" s="111"/>
      <c r="L81" s="135"/>
    </row>
    <row r="82" spans="1:12" ht="15.6" customHeight="1">
      <c r="A82" s="116" t="s">
        <v>147</v>
      </c>
      <c r="B82" s="86"/>
      <c r="C82" s="103"/>
      <c r="D82" s="113"/>
      <c r="E82" s="219">
        <f>SUM(E73:E80)</f>
        <v>-26699</v>
      </c>
      <c r="F82" s="110"/>
      <c r="G82" s="219">
        <f>SUM(G73:G80)</f>
        <v>-36550</v>
      </c>
      <c r="H82" s="111"/>
      <c r="I82" s="219">
        <f>SUM(I73:I80)</f>
        <v>-5632</v>
      </c>
      <c r="J82" s="111"/>
      <c r="K82" s="219">
        <f>SUM(K73:K80)</f>
        <v>-369</v>
      </c>
      <c r="L82" s="135"/>
    </row>
    <row r="83" spans="1:12" ht="15.6" customHeight="1">
      <c r="A83" s="117" t="s">
        <v>123</v>
      </c>
      <c r="B83" s="86"/>
      <c r="C83" s="103"/>
      <c r="D83" s="113"/>
      <c r="E83" s="220">
        <v>1911</v>
      </c>
      <c r="F83" s="110"/>
      <c r="G83" s="220">
        <v>-2948</v>
      </c>
      <c r="H83" s="111"/>
      <c r="I83" s="220">
        <v>3650</v>
      </c>
      <c r="J83" s="111"/>
      <c r="K83" s="220">
        <v>0</v>
      </c>
      <c r="L83" s="135"/>
    </row>
    <row r="84" spans="1:12" ht="6" customHeight="1">
      <c r="A84" s="103"/>
      <c r="B84" s="86"/>
      <c r="C84" s="103"/>
      <c r="D84" s="113"/>
      <c r="E84" s="114"/>
      <c r="F84" s="110"/>
      <c r="G84" s="114"/>
      <c r="H84" s="111"/>
      <c r="I84" s="111"/>
      <c r="J84" s="111"/>
      <c r="K84" s="111"/>
      <c r="L84" s="135"/>
    </row>
    <row r="85" spans="1:12" ht="15.6" customHeight="1">
      <c r="A85" s="116" t="s">
        <v>148</v>
      </c>
      <c r="C85" s="109"/>
      <c r="D85" s="113"/>
      <c r="E85" s="219">
        <f>SUM(E82:E83)</f>
        <v>-24788</v>
      </c>
      <c r="F85" s="110"/>
      <c r="G85" s="219">
        <f>SUM(G82:G83)</f>
        <v>-39498</v>
      </c>
      <c r="H85" s="114"/>
      <c r="I85" s="219">
        <f>SUM(I82:I83)</f>
        <v>-1982</v>
      </c>
      <c r="J85" s="114"/>
      <c r="K85" s="219">
        <f>SUM(K82:K83)</f>
        <v>-369</v>
      </c>
      <c r="L85" s="135"/>
    </row>
    <row r="86" spans="1:12" ht="6" customHeight="1">
      <c r="A86" s="116"/>
      <c r="C86" s="109"/>
      <c r="D86" s="113"/>
      <c r="E86" s="114"/>
      <c r="F86" s="110"/>
      <c r="G86" s="114"/>
      <c r="H86" s="114"/>
      <c r="I86" s="114"/>
      <c r="J86" s="114"/>
      <c r="K86" s="114"/>
    </row>
    <row r="87" spans="1:12" ht="15.6" customHeight="1">
      <c r="A87" s="116" t="s">
        <v>62</v>
      </c>
      <c r="C87" s="113"/>
      <c r="D87" s="113"/>
      <c r="E87" s="114"/>
      <c r="F87" s="110"/>
      <c r="G87" s="114"/>
      <c r="H87" s="114"/>
      <c r="I87" s="114"/>
      <c r="J87" s="114"/>
      <c r="K87" s="114"/>
    </row>
    <row r="88" spans="1:12" ht="15.6" customHeight="1">
      <c r="A88" s="117" t="s">
        <v>139</v>
      </c>
      <c r="C88" s="113"/>
      <c r="D88" s="113"/>
      <c r="E88" s="219"/>
      <c r="F88" s="110"/>
      <c r="G88" s="219"/>
      <c r="H88" s="114"/>
      <c r="I88" s="114"/>
      <c r="J88" s="114"/>
      <c r="K88" s="114"/>
    </row>
    <row r="89" spans="1:12" ht="15.6" customHeight="1">
      <c r="A89" s="116"/>
      <c r="B89" s="99" t="s">
        <v>215</v>
      </c>
      <c r="C89" s="113"/>
      <c r="D89" s="113"/>
      <c r="E89" s="219">
        <v>0</v>
      </c>
      <c r="F89" s="110"/>
      <c r="G89" s="219">
        <v>-853</v>
      </c>
      <c r="H89" s="114"/>
      <c r="I89" s="219">
        <v>0</v>
      </c>
      <c r="J89" s="114"/>
      <c r="K89" s="219">
        <v>-847</v>
      </c>
    </row>
    <row r="90" spans="1:12" ht="15.6" customHeight="1">
      <c r="A90" s="117" t="s">
        <v>63</v>
      </c>
      <c r="C90" s="113"/>
      <c r="D90" s="113"/>
      <c r="E90" s="114"/>
      <c r="F90" s="110"/>
      <c r="G90" s="114"/>
      <c r="H90" s="114"/>
      <c r="I90" s="114"/>
      <c r="J90" s="114"/>
      <c r="K90" s="114"/>
    </row>
    <row r="91" spans="1:12" ht="15.6" customHeight="1">
      <c r="A91" s="116"/>
      <c r="B91" s="99" t="s">
        <v>64</v>
      </c>
      <c r="C91" s="113"/>
      <c r="D91" s="113"/>
      <c r="E91" s="219">
        <v>-5788</v>
      </c>
      <c r="F91" s="110"/>
      <c r="G91" s="219">
        <v>5337</v>
      </c>
      <c r="H91" s="114"/>
      <c r="I91" s="114">
        <v>0</v>
      </c>
      <c r="J91" s="114"/>
      <c r="K91" s="114">
        <v>0</v>
      </c>
    </row>
    <row r="92" spans="1:12" ht="15.6" customHeight="1">
      <c r="A92" s="116"/>
      <c r="B92" s="99" t="s">
        <v>65</v>
      </c>
      <c r="C92" s="113"/>
      <c r="D92" s="113"/>
      <c r="E92" s="114"/>
      <c r="F92" s="110"/>
      <c r="G92" s="114"/>
      <c r="H92" s="114"/>
      <c r="I92" s="114"/>
      <c r="J92" s="114"/>
      <c r="K92" s="114"/>
    </row>
    <row r="93" spans="1:12" ht="15.6" customHeight="1">
      <c r="A93" s="116"/>
      <c r="B93" s="99" t="s">
        <v>66</v>
      </c>
      <c r="C93" s="113"/>
      <c r="D93" s="113"/>
      <c r="E93" s="114">
        <v>0</v>
      </c>
      <c r="F93" s="110"/>
      <c r="G93" s="114">
        <v>8149</v>
      </c>
      <c r="H93" s="114"/>
      <c r="I93" s="114">
        <v>0</v>
      </c>
      <c r="J93" s="114"/>
      <c r="K93" s="114">
        <v>8149</v>
      </c>
    </row>
    <row r="94" spans="1:12" ht="15.6" customHeight="1">
      <c r="A94" s="285" t="s">
        <v>219</v>
      </c>
      <c r="B94" s="285"/>
      <c r="C94" s="113"/>
      <c r="D94" s="113"/>
      <c r="E94" s="114"/>
      <c r="F94" s="110"/>
      <c r="G94" s="114"/>
      <c r="H94" s="114"/>
      <c r="I94" s="114"/>
      <c r="J94" s="114"/>
      <c r="K94" s="114"/>
    </row>
    <row r="95" spans="1:12" ht="15.6" customHeight="1">
      <c r="A95" s="286"/>
      <c r="B95" s="285" t="s">
        <v>217</v>
      </c>
      <c r="C95" s="109"/>
      <c r="D95" s="113"/>
      <c r="E95" s="220">
        <v>0</v>
      </c>
      <c r="F95" s="110"/>
      <c r="G95" s="220">
        <v>-16505</v>
      </c>
      <c r="H95" s="111"/>
      <c r="I95" s="220">
        <v>0</v>
      </c>
      <c r="J95" s="111"/>
      <c r="K95" s="220">
        <v>-16505</v>
      </c>
    </row>
    <row r="96" spans="1:12" ht="6" customHeight="1">
      <c r="A96" s="117"/>
      <c r="C96" s="113"/>
      <c r="D96" s="113"/>
      <c r="E96" s="119"/>
      <c r="F96" s="110"/>
      <c r="G96" s="119"/>
      <c r="H96" s="111"/>
      <c r="I96" s="120"/>
      <c r="J96" s="111"/>
      <c r="K96" s="120"/>
    </row>
    <row r="97" spans="1:11" ht="15.6" customHeight="1" thickBot="1">
      <c r="A97" s="91" t="s">
        <v>67</v>
      </c>
      <c r="B97" s="91"/>
      <c r="C97" s="82"/>
      <c r="D97" s="113"/>
      <c r="E97" s="279">
        <f>SUM(E85:E95)</f>
        <v>-30576</v>
      </c>
      <c r="F97" s="118"/>
      <c r="G97" s="279">
        <f>SUM(G85:G95)</f>
        <v>-43370</v>
      </c>
      <c r="H97" s="118"/>
      <c r="I97" s="279">
        <f>SUM(I85:I95)</f>
        <v>-1982</v>
      </c>
      <c r="J97" s="118"/>
      <c r="K97" s="279">
        <f>SUM(K85:K95)</f>
        <v>-9572</v>
      </c>
    </row>
    <row r="98" spans="1:11" ht="9.9499999999999993" customHeight="1" thickTop="1">
      <c r="A98" s="299"/>
      <c r="B98" s="299"/>
      <c r="C98" s="99"/>
      <c r="D98" s="113"/>
      <c r="E98" s="118"/>
      <c r="F98" s="118"/>
      <c r="G98" s="118"/>
      <c r="H98" s="121"/>
      <c r="I98" s="121"/>
      <c r="J98" s="121"/>
      <c r="K98" s="121"/>
    </row>
    <row r="99" spans="1:11" ht="15.6" customHeight="1">
      <c r="A99" s="116" t="s">
        <v>149</v>
      </c>
      <c r="B99" s="86"/>
      <c r="C99" s="99"/>
      <c r="D99" s="113"/>
      <c r="E99" s="118"/>
      <c r="F99" s="118"/>
      <c r="G99" s="118"/>
      <c r="H99" s="121"/>
      <c r="I99" s="121"/>
      <c r="J99" s="121"/>
      <c r="K99" s="121"/>
    </row>
    <row r="100" spans="1:11" ht="15.6" customHeight="1">
      <c r="A100" s="86" t="s">
        <v>68</v>
      </c>
      <c r="B100" s="86"/>
      <c r="C100" s="99"/>
      <c r="D100" s="113"/>
      <c r="E100" s="118">
        <f>E103-E101</f>
        <v>-24684</v>
      </c>
      <c r="F100" s="118"/>
      <c r="G100" s="118">
        <v>-39405</v>
      </c>
      <c r="H100" s="121"/>
      <c r="I100" s="219">
        <f>I103-I101</f>
        <v>-1982</v>
      </c>
      <c r="J100" s="219"/>
      <c r="K100" s="219">
        <v>-369</v>
      </c>
    </row>
    <row r="101" spans="1:11" ht="15.6" customHeight="1">
      <c r="A101" s="86" t="s">
        <v>54</v>
      </c>
      <c r="B101" s="86"/>
      <c r="C101" s="99"/>
      <c r="D101" s="113"/>
      <c r="E101" s="122">
        <v>-104</v>
      </c>
      <c r="F101" s="118"/>
      <c r="G101" s="122">
        <v>-93</v>
      </c>
      <c r="H101" s="121"/>
      <c r="I101" s="220">
        <v>0</v>
      </c>
      <c r="J101" s="121"/>
      <c r="K101" s="220">
        <v>0</v>
      </c>
    </row>
    <row r="102" spans="1:11" ht="6" customHeight="1">
      <c r="A102" s="117"/>
      <c r="B102" s="86"/>
      <c r="C102" s="99"/>
      <c r="D102" s="113"/>
      <c r="E102" s="111"/>
      <c r="F102" s="118"/>
      <c r="G102" s="111"/>
      <c r="H102" s="111"/>
      <c r="I102" s="111"/>
      <c r="J102" s="111"/>
      <c r="K102" s="111"/>
    </row>
    <row r="103" spans="1:11" ht="15.6" customHeight="1" thickBot="1">
      <c r="A103" s="116"/>
      <c r="B103" s="103"/>
      <c r="C103" s="103"/>
      <c r="D103" s="103"/>
      <c r="E103" s="123">
        <f>E85</f>
        <v>-24788</v>
      </c>
      <c r="F103" s="124"/>
      <c r="G103" s="123">
        <f>G85</f>
        <v>-39498</v>
      </c>
      <c r="H103" s="124"/>
      <c r="I103" s="123">
        <f>I85</f>
        <v>-1982</v>
      </c>
      <c r="J103" s="124"/>
      <c r="K103" s="123">
        <f>K85</f>
        <v>-369</v>
      </c>
    </row>
    <row r="104" spans="1:11" ht="9.9499999999999993" customHeight="1" thickTop="1">
      <c r="A104" s="252"/>
      <c r="B104" s="252"/>
      <c r="C104" s="99"/>
      <c r="D104" s="113"/>
      <c r="E104" s="118"/>
      <c r="F104" s="118"/>
      <c r="G104" s="118"/>
      <c r="H104" s="121"/>
      <c r="I104" s="121"/>
      <c r="J104" s="121"/>
      <c r="K104" s="121"/>
    </row>
    <row r="105" spans="1:11" ht="15.6" customHeight="1">
      <c r="A105" s="116" t="s">
        <v>155</v>
      </c>
      <c r="B105" s="86"/>
      <c r="C105" s="99"/>
      <c r="D105" s="113"/>
      <c r="F105" s="118"/>
    </row>
    <row r="106" spans="1:11" ht="15.6" customHeight="1">
      <c r="A106" s="86" t="s">
        <v>69</v>
      </c>
      <c r="B106" s="86"/>
      <c r="C106" s="99"/>
      <c r="D106" s="113"/>
      <c r="E106" s="118">
        <f>E109-E107</f>
        <v>-30472</v>
      </c>
      <c r="F106" s="118"/>
      <c r="G106" s="118">
        <v>-43277</v>
      </c>
      <c r="H106" s="118"/>
      <c r="I106" s="219">
        <f>I109-I107</f>
        <v>-1982</v>
      </c>
      <c r="J106" s="118"/>
      <c r="K106" s="118">
        <v>-9572</v>
      </c>
    </row>
    <row r="107" spans="1:11" ht="15.6" customHeight="1">
      <c r="A107" s="86" t="s">
        <v>54</v>
      </c>
      <c r="B107" s="86"/>
      <c r="C107" s="99"/>
      <c r="D107" s="113"/>
      <c r="E107" s="126">
        <v>-104</v>
      </c>
      <c r="F107" s="118"/>
      <c r="G107" s="126">
        <v>-93</v>
      </c>
      <c r="H107" s="118"/>
      <c r="I107" s="220">
        <v>0</v>
      </c>
      <c r="J107" s="118"/>
      <c r="K107" s="122">
        <v>0</v>
      </c>
    </row>
    <row r="108" spans="1:11" ht="6" customHeight="1">
      <c r="A108" s="117"/>
      <c r="B108" s="86"/>
      <c r="C108" s="99"/>
      <c r="D108" s="113"/>
      <c r="E108" s="111"/>
      <c r="F108" s="118"/>
      <c r="G108" s="111"/>
      <c r="H108" s="111"/>
      <c r="I108" s="111"/>
      <c r="J108" s="111"/>
      <c r="K108" s="111"/>
    </row>
    <row r="109" spans="1:11" ht="15.6" customHeight="1" thickBot="1">
      <c r="A109" s="116"/>
      <c r="B109" s="103"/>
      <c r="C109" s="103"/>
      <c r="D109" s="103"/>
      <c r="E109" s="123">
        <f>E97</f>
        <v>-30576</v>
      </c>
      <c r="F109" s="124"/>
      <c r="G109" s="123">
        <f>G97</f>
        <v>-43370</v>
      </c>
      <c r="H109" s="124"/>
      <c r="I109" s="123">
        <f>I97</f>
        <v>-1982</v>
      </c>
      <c r="J109" s="124"/>
      <c r="K109" s="123">
        <f>K97</f>
        <v>-9572</v>
      </c>
    </row>
    <row r="110" spans="1:11" ht="9.9499999999999993" customHeight="1" thickTop="1">
      <c r="A110" s="127"/>
      <c r="B110" s="103"/>
      <c r="C110" s="103"/>
      <c r="D110" s="103"/>
      <c r="E110" s="103"/>
      <c r="F110" s="124"/>
      <c r="G110" s="103"/>
      <c r="H110" s="124"/>
      <c r="I110" s="103"/>
      <c r="J110" s="124"/>
      <c r="K110" s="103"/>
    </row>
    <row r="111" spans="1:11" ht="15.6" customHeight="1">
      <c r="A111" s="127" t="s">
        <v>156</v>
      </c>
      <c r="B111" s="103"/>
      <c r="C111" s="109"/>
      <c r="D111" s="103"/>
      <c r="E111" s="104"/>
      <c r="F111" s="103"/>
      <c r="G111" s="104"/>
      <c r="H111" s="103"/>
      <c r="I111" s="103"/>
      <c r="J111" s="103"/>
      <c r="K111" s="103"/>
    </row>
    <row r="112" spans="1:11" ht="6" customHeight="1">
      <c r="A112" s="127"/>
      <c r="B112" s="103"/>
      <c r="C112" s="109"/>
      <c r="D112" s="103"/>
      <c r="E112" s="104"/>
      <c r="F112" s="103"/>
      <c r="G112" s="104"/>
      <c r="H112" s="103"/>
      <c r="I112" s="103"/>
      <c r="J112" s="103"/>
      <c r="K112" s="103"/>
    </row>
    <row r="113" spans="1:11" ht="15.6" customHeight="1" thickBot="1">
      <c r="A113" s="103" t="s">
        <v>150</v>
      </c>
      <c r="B113" s="103"/>
      <c r="C113" s="103"/>
      <c r="D113" s="103"/>
      <c r="E113" s="280">
        <f>E100/6670000000*1000</f>
        <v>-3.7007496251874063E-3</v>
      </c>
      <c r="F113" s="136"/>
      <c r="G113" s="280">
        <f>G100/6670000000*1000</f>
        <v>-5.9077961019490255E-3</v>
      </c>
      <c r="H113" s="130"/>
      <c r="I113" s="280">
        <f>I100/6670000000*1000</f>
        <v>-2.9715142428785604E-4</v>
      </c>
      <c r="J113" s="130"/>
      <c r="K113" s="280">
        <f>K100/6670000000*1000</f>
        <v>-5.5322338830584707E-5</v>
      </c>
    </row>
    <row r="114" spans="1:11" ht="13.5" customHeight="1" thickTop="1">
      <c r="A114" s="103"/>
      <c r="B114" s="103"/>
      <c r="C114" s="103"/>
      <c r="D114" s="103"/>
      <c r="E114" s="131"/>
      <c r="F114" s="136"/>
      <c r="G114" s="131"/>
      <c r="H114" s="130"/>
      <c r="I114" s="131"/>
      <c r="J114" s="130"/>
      <c r="K114" s="131"/>
    </row>
    <row r="115" spans="1:11" ht="15.6" customHeight="1">
      <c r="A115" s="103"/>
      <c r="B115" s="103"/>
      <c r="C115" s="103"/>
      <c r="D115" s="103"/>
      <c r="E115" s="131"/>
      <c r="F115" s="136"/>
      <c r="G115" s="131"/>
      <c r="H115" s="130"/>
      <c r="I115" s="131"/>
      <c r="J115" s="130"/>
      <c r="K115" s="131"/>
    </row>
    <row r="116" spans="1:11" ht="15.6" customHeight="1">
      <c r="A116" s="295" t="s">
        <v>118</v>
      </c>
      <c r="B116" s="295"/>
      <c r="C116" s="295"/>
      <c r="D116" s="295"/>
      <c r="E116" s="295"/>
      <c r="F116" s="295"/>
      <c r="G116" s="295"/>
      <c r="H116" s="295"/>
      <c r="I116" s="295"/>
      <c r="J116" s="295"/>
      <c r="K116" s="295"/>
    </row>
    <row r="117" spans="1:11" ht="6.75" customHeight="1">
      <c r="A117" s="133"/>
      <c r="B117" s="134"/>
      <c r="C117" s="103"/>
      <c r="D117" s="103"/>
      <c r="E117" s="132"/>
      <c r="F117" s="133"/>
      <c r="G117" s="132"/>
      <c r="H117" s="124"/>
      <c r="I117" s="132"/>
      <c r="J117" s="124"/>
      <c r="K117" s="132"/>
    </row>
    <row r="118" spans="1:11" ht="21.95" customHeight="1">
      <c r="A118" s="296" t="str">
        <f>'2-4'!A49:K49</f>
        <v>The accompanying notes form part of this interim financial information.</v>
      </c>
      <c r="B118" s="296"/>
      <c r="C118" s="296"/>
      <c r="D118" s="296"/>
      <c r="E118" s="296"/>
      <c r="F118" s="296"/>
      <c r="G118" s="296"/>
      <c r="H118" s="296"/>
      <c r="I118" s="296"/>
      <c r="J118" s="296"/>
      <c r="K118" s="296"/>
    </row>
  </sheetData>
  <mergeCells count="14">
    <mergeCell ref="E6:G6"/>
    <mergeCell ref="I6:K6"/>
    <mergeCell ref="E7:G7"/>
    <mergeCell ref="I7:K7"/>
    <mergeCell ref="A34:B34"/>
    <mergeCell ref="A56:K56"/>
    <mergeCell ref="A59:K59"/>
    <mergeCell ref="A118:K118"/>
    <mergeCell ref="E65:G65"/>
    <mergeCell ref="I65:K65"/>
    <mergeCell ref="E66:G66"/>
    <mergeCell ref="I66:K66"/>
    <mergeCell ref="A98:B98"/>
    <mergeCell ref="A116:K11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opLeftCell="A28" zoomScale="95" zoomScaleNormal="95" zoomScaleSheetLayoutView="102" workbookViewId="0">
      <selection activeCell="L50" sqref="L50"/>
    </sheetView>
  </sheetViews>
  <sheetFormatPr defaultColWidth="18.5703125" defaultRowHeight="12"/>
  <cols>
    <col min="1" max="1" width="40.5703125" style="144" customWidth="1"/>
    <col min="2" max="2" width="5.28515625" style="144" customWidth="1"/>
    <col min="3" max="3" width="0.7109375" style="145" customWidth="1"/>
    <col min="4" max="4" width="11.42578125" style="186" customWidth="1"/>
    <col min="5" max="5" width="0.7109375" style="145" customWidth="1"/>
    <col min="6" max="6" width="9.42578125" style="186" customWidth="1"/>
    <col min="7" max="7" width="0.7109375" style="145" customWidth="1"/>
    <col min="8" max="8" width="12.85546875" style="186" customWidth="1"/>
    <col min="9" max="9" width="0.7109375" style="146" customWidth="1"/>
    <col min="10" max="10" width="10.5703125" style="186" bestFit="1" customWidth="1"/>
    <col min="11" max="11" width="0.7109375" style="186" customWidth="1"/>
    <col min="12" max="12" width="11" style="186" customWidth="1"/>
    <col min="13" max="13" width="0.7109375" style="145" customWidth="1"/>
    <col min="14" max="14" width="12.5703125" style="145" customWidth="1"/>
    <col min="15" max="15" width="0.5703125" style="145" customWidth="1"/>
    <col min="16" max="16" width="15.85546875" style="145" customWidth="1"/>
    <col min="17" max="17" width="0.7109375" style="145" customWidth="1"/>
    <col min="18" max="18" width="11.5703125" style="145" customWidth="1"/>
    <col min="19" max="19" width="0.85546875" style="145" customWidth="1"/>
    <col min="20" max="20" width="9.85546875" style="145" customWidth="1"/>
    <col min="21" max="21" width="0.85546875" style="145" customWidth="1"/>
    <col min="22" max="22" width="9.7109375" style="186" customWidth="1"/>
    <col min="23" max="23" width="0.85546875" style="146" customWidth="1"/>
    <col min="24" max="24" width="11.7109375" style="186" customWidth="1"/>
    <col min="25" max="16384" width="18.5703125" style="144"/>
  </cols>
  <sheetData>
    <row r="1" spans="1:24" ht="16.5" customHeight="1">
      <c r="A1" s="143" t="s">
        <v>0</v>
      </c>
      <c r="B1" s="143"/>
    </row>
    <row r="2" spans="1:24" ht="16.5" customHeight="1">
      <c r="A2" s="147" t="s">
        <v>173</v>
      </c>
      <c r="B2" s="147"/>
      <c r="C2" s="148"/>
      <c r="D2" s="187"/>
      <c r="E2" s="149"/>
      <c r="F2" s="187"/>
      <c r="G2" s="149"/>
      <c r="H2" s="187"/>
      <c r="J2" s="187"/>
      <c r="K2" s="187"/>
      <c r="L2" s="187"/>
      <c r="M2" s="149"/>
      <c r="N2" s="149"/>
      <c r="O2" s="149"/>
      <c r="P2" s="149"/>
      <c r="Q2" s="149"/>
      <c r="R2" s="149"/>
      <c r="S2" s="149"/>
      <c r="T2" s="149"/>
      <c r="U2" s="149"/>
      <c r="V2" s="187"/>
      <c r="X2" s="187"/>
    </row>
    <row r="3" spans="1:24" ht="16.5" customHeight="1">
      <c r="A3" s="150" t="str">
        <f>'5-6'!A62</f>
        <v>For the nine-month period ended 30 September 2020</v>
      </c>
      <c r="B3" s="150"/>
      <c r="C3" s="151"/>
      <c r="D3" s="188"/>
      <c r="E3" s="151"/>
      <c r="F3" s="188"/>
      <c r="G3" s="151"/>
      <c r="H3" s="188"/>
      <c r="I3" s="152"/>
      <c r="J3" s="188"/>
      <c r="K3" s="188"/>
      <c r="L3" s="188"/>
      <c r="M3" s="151"/>
      <c r="N3" s="151"/>
      <c r="O3" s="151"/>
      <c r="P3" s="151"/>
      <c r="Q3" s="151"/>
      <c r="R3" s="151"/>
      <c r="S3" s="151"/>
      <c r="T3" s="151"/>
      <c r="U3" s="151"/>
      <c r="V3" s="188"/>
      <c r="W3" s="152"/>
      <c r="X3" s="188"/>
    </row>
    <row r="4" spans="1:24" s="117" customFormat="1" ht="16.5" customHeight="1">
      <c r="C4" s="116"/>
      <c r="D4" s="158"/>
      <c r="E4" s="161"/>
      <c r="F4" s="159"/>
      <c r="G4" s="161"/>
      <c r="H4" s="116"/>
      <c r="I4" s="116"/>
      <c r="J4" s="116"/>
      <c r="K4" s="116"/>
      <c r="L4" s="116"/>
      <c r="M4" s="161"/>
      <c r="N4" s="160"/>
      <c r="O4" s="161"/>
      <c r="P4" s="160"/>
      <c r="Q4" s="161"/>
      <c r="S4" s="161"/>
      <c r="T4" s="256"/>
      <c r="U4" s="161"/>
      <c r="V4" s="116"/>
      <c r="W4" s="161"/>
      <c r="X4" s="160"/>
    </row>
    <row r="5" spans="1:24" s="117" customFormat="1" ht="16.5" customHeight="1">
      <c r="C5" s="116"/>
      <c r="D5" s="158"/>
      <c r="E5" s="161"/>
      <c r="F5" s="159"/>
      <c r="G5" s="161"/>
      <c r="H5" s="116"/>
      <c r="I5" s="116"/>
      <c r="J5" s="116"/>
      <c r="K5" s="116"/>
      <c r="L5" s="116"/>
      <c r="M5" s="161"/>
      <c r="N5" s="160"/>
      <c r="O5" s="161"/>
      <c r="P5" s="160"/>
      <c r="Q5" s="161"/>
      <c r="S5" s="161"/>
      <c r="T5" s="256"/>
      <c r="U5" s="161"/>
      <c r="V5" s="116"/>
      <c r="W5" s="161"/>
      <c r="X5" s="160"/>
    </row>
    <row r="6" spans="1:24" ht="16.5" customHeight="1">
      <c r="A6" s="154"/>
      <c r="B6" s="154"/>
      <c r="C6" s="158"/>
      <c r="D6" s="300" t="s">
        <v>70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156"/>
      <c r="X6" s="157" t="s">
        <v>10</v>
      </c>
    </row>
    <row r="7" spans="1:24" s="117" customFormat="1" ht="16.5" customHeight="1">
      <c r="A7" s="189"/>
      <c r="B7" s="189"/>
      <c r="C7" s="158"/>
      <c r="D7" s="301" t="s">
        <v>71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W7" s="190"/>
      <c r="X7" s="190"/>
    </row>
    <row r="8" spans="1:24" s="117" customFormat="1" ht="16.5" customHeight="1">
      <c r="A8" s="189"/>
      <c r="B8" s="189"/>
      <c r="C8" s="158"/>
      <c r="D8" s="164"/>
      <c r="E8" s="164"/>
      <c r="F8" s="164"/>
      <c r="G8" s="164"/>
      <c r="H8" s="164"/>
      <c r="I8" s="164"/>
      <c r="J8" s="164"/>
      <c r="K8" s="164"/>
      <c r="L8" s="302" t="s">
        <v>52</v>
      </c>
      <c r="M8" s="302"/>
      <c r="N8" s="302"/>
      <c r="O8" s="302"/>
      <c r="P8" s="302"/>
      <c r="Q8" s="302"/>
      <c r="R8" s="302"/>
      <c r="S8" s="164"/>
      <c r="T8" s="164"/>
      <c r="W8" s="190"/>
      <c r="X8" s="190"/>
    </row>
    <row r="9" spans="1:24" s="117" customFormat="1" ht="16.5" customHeight="1">
      <c r="A9" s="189"/>
      <c r="B9" s="189"/>
      <c r="C9" s="158"/>
      <c r="D9" s="164"/>
      <c r="E9" s="164"/>
      <c r="F9" s="164"/>
      <c r="G9" s="164"/>
      <c r="H9" s="164"/>
      <c r="I9" s="164"/>
      <c r="J9" s="164"/>
      <c r="K9" s="164"/>
      <c r="L9" s="191" t="s">
        <v>72</v>
      </c>
      <c r="M9" s="164"/>
      <c r="N9" s="164"/>
      <c r="O9" s="164"/>
      <c r="P9" s="191"/>
      <c r="Q9" s="164"/>
      <c r="R9" s="164"/>
      <c r="S9" s="164"/>
      <c r="T9" s="164"/>
      <c r="W9" s="190"/>
      <c r="X9" s="190"/>
    </row>
    <row r="10" spans="1:24" s="117" customFormat="1" ht="16.5" customHeight="1">
      <c r="C10" s="116"/>
      <c r="D10" s="158"/>
      <c r="E10" s="161"/>
      <c r="F10" s="159"/>
      <c r="G10" s="161"/>
      <c r="H10" s="116"/>
      <c r="I10" s="116"/>
      <c r="J10" s="116"/>
      <c r="K10" s="116"/>
      <c r="L10" s="192" t="s">
        <v>73</v>
      </c>
      <c r="M10" s="161"/>
      <c r="N10" s="160"/>
      <c r="O10" s="161"/>
      <c r="P10" s="160" t="s">
        <v>174</v>
      </c>
      <c r="Q10" s="161"/>
      <c r="S10" s="161"/>
      <c r="T10" s="256"/>
      <c r="U10" s="161"/>
      <c r="V10" s="116"/>
      <c r="W10" s="161"/>
      <c r="X10" s="160"/>
    </row>
    <row r="11" spans="1:24" s="117" customFormat="1" ht="16.5" customHeight="1">
      <c r="D11" s="160" t="s">
        <v>74</v>
      </c>
      <c r="E11" s="116"/>
      <c r="F11" s="116"/>
      <c r="G11" s="161"/>
      <c r="H11" s="303" t="s">
        <v>49</v>
      </c>
      <c r="I11" s="303"/>
      <c r="J11" s="303"/>
      <c r="K11" s="193"/>
      <c r="L11" s="192" t="s">
        <v>75</v>
      </c>
      <c r="M11" s="161"/>
      <c r="N11" s="160" t="s">
        <v>125</v>
      </c>
      <c r="O11" s="161"/>
      <c r="P11" s="192" t="s">
        <v>76</v>
      </c>
      <c r="Q11" s="161"/>
      <c r="R11" s="160" t="s">
        <v>77</v>
      </c>
      <c r="S11" s="161"/>
      <c r="T11" s="256" t="s">
        <v>99</v>
      </c>
      <c r="U11" s="161"/>
      <c r="V11" s="192" t="s">
        <v>78</v>
      </c>
      <c r="W11" s="161"/>
      <c r="X11" s="160"/>
    </row>
    <row r="12" spans="1:24" s="117" customFormat="1" ht="16.5" customHeight="1">
      <c r="D12" s="160" t="s">
        <v>79</v>
      </c>
      <c r="E12" s="193"/>
      <c r="F12" s="256" t="s">
        <v>80</v>
      </c>
      <c r="G12" s="161"/>
      <c r="H12" s="160" t="s">
        <v>126</v>
      </c>
      <c r="I12" s="161"/>
      <c r="J12" s="116"/>
      <c r="K12" s="116"/>
      <c r="L12" s="192" t="s">
        <v>81</v>
      </c>
      <c r="M12" s="161"/>
      <c r="N12" s="192" t="s">
        <v>127</v>
      </c>
      <c r="O12" s="160"/>
      <c r="P12" s="160" t="s">
        <v>175</v>
      </c>
      <c r="Q12" s="160"/>
      <c r="R12" s="160" t="s">
        <v>82</v>
      </c>
      <c r="S12" s="160"/>
      <c r="T12" s="160" t="s">
        <v>128</v>
      </c>
      <c r="U12" s="161"/>
      <c r="V12" s="194" t="s">
        <v>83</v>
      </c>
      <c r="W12" s="161"/>
      <c r="X12" s="160"/>
    </row>
    <row r="13" spans="1:24" s="117" customFormat="1" ht="16.5" customHeight="1">
      <c r="A13" s="168"/>
      <c r="B13" s="255" t="s">
        <v>101</v>
      </c>
      <c r="D13" s="157" t="s">
        <v>84</v>
      </c>
      <c r="E13" s="193"/>
      <c r="F13" s="157" t="s">
        <v>85</v>
      </c>
      <c r="G13" s="161"/>
      <c r="H13" s="157" t="s">
        <v>86</v>
      </c>
      <c r="I13" s="161"/>
      <c r="J13" s="157" t="s">
        <v>51</v>
      </c>
      <c r="K13" s="256"/>
      <c r="L13" s="157" t="s">
        <v>87</v>
      </c>
      <c r="M13" s="161"/>
      <c r="N13" s="157" t="s">
        <v>88</v>
      </c>
      <c r="O13" s="160"/>
      <c r="P13" s="157" t="s">
        <v>89</v>
      </c>
      <c r="Q13" s="160"/>
      <c r="R13" s="157" t="s">
        <v>90</v>
      </c>
      <c r="S13" s="256"/>
      <c r="T13" s="157" t="s">
        <v>129</v>
      </c>
      <c r="U13" s="161"/>
      <c r="V13" s="195" t="s">
        <v>91</v>
      </c>
      <c r="W13" s="161"/>
      <c r="X13" s="157" t="s">
        <v>130</v>
      </c>
    </row>
    <row r="14" spans="1:24" s="117" customFormat="1" ht="16.5" customHeight="1">
      <c r="A14" s="168"/>
      <c r="B14" s="168"/>
      <c r="D14" s="196"/>
      <c r="E14" s="197"/>
      <c r="F14" s="196"/>
      <c r="G14" s="198"/>
      <c r="H14" s="196"/>
      <c r="I14" s="198"/>
      <c r="J14" s="196"/>
      <c r="K14" s="196"/>
      <c r="L14" s="196"/>
      <c r="M14" s="198"/>
      <c r="N14" s="198"/>
      <c r="O14" s="198"/>
      <c r="P14" s="198"/>
      <c r="Q14" s="198"/>
      <c r="R14" s="198"/>
      <c r="S14" s="198"/>
      <c r="T14" s="196"/>
      <c r="U14" s="198"/>
      <c r="V14" s="153"/>
      <c r="W14" s="198"/>
      <c r="X14" s="199"/>
    </row>
    <row r="15" spans="1:24" s="117" customFormat="1" ht="16.5" customHeight="1">
      <c r="A15" s="116" t="s">
        <v>93</v>
      </c>
      <c r="B15" s="116"/>
      <c r="C15" s="200"/>
      <c r="D15" s="201">
        <v>3335000</v>
      </c>
      <c r="E15" s="202"/>
      <c r="F15" s="201">
        <v>336218</v>
      </c>
      <c r="G15" s="203"/>
      <c r="H15" s="201">
        <v>767</v>
      </c>
      <c r="I15" s="202"/>
      <c r="J15" s="201">
        <v>-1088491</v>
      </c>
      <c r="K15" s="204"/>
      <c r="L15" s="201">
        <v>-22830</v>
      </c>
      <c r="M15" s="202"/>
      <c r="N15" s="201">
        <v>-3607</v>
      </c>
      <c r="O15" s="202"/>
      <c r="P15" s="201">
        <v>27496</v>
      </c>
      <c r="Q15" s="202"/>
      <c r="R15" s="203">
        <f>SUM(P15,N15,L15)</f>
        <v>1059</v>
      </c>
      <c r="S15" s="202"/>
      <c r="T15" s="204">
        <f>SUM(R15,J15,H15,F15,D15)</f>
        <v>2584553</v>
      </c>
      <c r="U15" s="202"/>
      <c r="V15" s="201">
        <v>353</v>
      </c>
      <c r="W15" s="205"/>
      <c r="X15" s="204">
        <f>SUM(V15,T15)</f>
        <v>2584906</v>
      </c>
    </row>
    <row r="16" spans="1:24" s="117" customFormat="1" ht="6" customHeight="1">
      <c r="A16" s="116"/>
      <c r="B16" s="116"/>
      <c r="C16" s="200"/>
      <c r="D16" s="139"/>
      <c r="E16" s="140"/>
      <c r="F16" s="139"/>
      <c r="G16" s="141"/>
      <c r="H16" s="139"/>
      <c r="I16" s="140"/>
      <c r="J16" s="142"/>
      <c r="K16" s="142"/>
      <c r="L16" s="142"/>
      <c r="M16" s="140"/>
      <c r="N16" s="142"/>
      <c r="O16" s="140"/>
      <c r="P16" s="140"/>
      <c r="Q16" s="202"/>
      <c r="R16" s="203"/>
      <c r="S16" s="202"/>
      <c r="T16" s="204"/>
      <c r="U16" s="202"/>
      <c r="V16" s="142"/>
      <c r="W16" s="205"/>
      <c r="X16" s="204"/>
    </row>
    <row r="17" spans="1:24" s="117" customFormat="1" ht="16.5" customHeight="1">
      <c r="A17" s="127" t="s">
        <v>144</v>
      </c>
      <c r="B17" s="127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V17" s="138"/>
    </row>
    <row r="18" spans="1:24" s="117" customFormat="1" ht="16.5" customHeight="1">
      <c r="A18" s="127" t="s">
        <v>142</v>
      </c>
      <c r="B18" s="127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V18" s="138"/>
    </row>
    <row r="19" spans="1:24" s="168" customFormat="1" ht="16.5" customHeight="1">
      <c r="A19" s="103" t="s">
        <v>92</v>
      </c>
      <c r="B19" s="103"/>
      <c r="C19" s="206"/>
      <c r="D19" s="283">
        <v>0</v>
      </c>
      <c r="E19" s="202"/>
      <c r="F19" s="283">
        <v>0</v>
      </c>
      <c r="G19" s="203"/>
      <c r="H19" s="283">
        <v>0</v>
      </c>
      <c r="I19" s="202"/>
      <c r="J19" s="283">
        <v>-40258</v>
      </c>
      <c r="K19" s="204"/>
      <c r="L19" s="283">
        <v>0</v>
      </c>
      <c r="M19" s="202"/>
      <c r="N19" s="283">
        <v>5337</v>
      </c>
      <c r="O19" s="202"/>
      <c r="P19" s="283">
        <v>-8356</v>
      </c>
      <c r="Q19" s="202"/>
      <c r="R19" s="207">
        <f>SUM(P19,N19,L19)</f>
        <v>-3019</v>
      </c>
      <c r="S19" s="202"/>
      <c r="T19" s="208">
        <f>SUM(R19,J19,H19,F19,D19)</f>
        <v>-43277</v>
      </c>
      <c r="U19" s="202"/>
      <c r="V19" s="283">
        <v>-93</v>
      </c>
      <c r="W19" s="205"/>
      <c r="X19" s="208">
        <f>SUM(V19,T19)</f>
        <v>-43370</v>
      </c>
    </row>
    <row r="20" spans="1:24" s="168" customFormat="1" ht="16.5" customHeight="1">
      <c r="C20" s="144"/>
      <c r="D20" s="201"/>
      <c r="E20" s="209"/>
      <c r="F20" s="201"/>
      <c r="G20" s="209"/>
      <c r="H20" s="201"/>
      <c r="I20" s="209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9"/>
      <c r="V20" s="201"/>
      <c r="W20" s="209"/>
      <c r="X20" s="201"/>
    </row>
    <row r="21" spans="1:24" s="117" customFormat="1" ht="16.5" customHeight="1" thickBot="1">
      <c r="A21" s="116" t="s">
        <v>143</v>
      </c>
      <c r="B21" s="116"/>
      <c r="D21" s="210">
        <f>SUM(D15:D20)</f>
        <v>3335000</v>
      </c>
      <c r="E21" s="209"/>
      <c r="F21" s="210">
        <f>SUM(F15:F20)</f>
        <v>336218</v>
      </c>
      <c r="G21" s="209"/>
      <c r="H21" s="210">
        <f>SUM(H15:H20)</f>
        <v>767</v>
      </c>
      <c r="I21" s="209"/>
      <c r="J21" s="210">
        <f>SUM(J15:J20)</f>
        <v>-1128749</v>
      </c>
      <c r="K21" s="201"/>
      <c r="L21" s="210">
        <f>SUM(L15:L20)</f>
        <v>-22830</v>
      </c>
      <c r="M21" s="209"/>
      <c r="N21" s="210">
        <f>SUM(N15:N20)</f>
        <v>1730</v>
      </c>
      <c r="O21" s="209"/>
      <c r="P21" s="210">
        <f>SUM(P15:P20)</f>
        <v>19140</v>
      </c>
      <c r="Q21" s="209"/>
      <c r="R21" s="210">
        <f>SUM(R15:R20)</f>
        <v>-1960</v>
      </c>
      <c r="S21" s="209"/>
      <c r="T21" s="210">
        <f>SUM(T15:T20)</f>
        <v>2541276</v>
      </c>
      <c r="U21" s="209"/>
      <c r="V21" s="210">
        <f>SUM(V15:V20)</f>
        <v>260</v>
      </c>
      <c r="W21" s="209"/>
      <c r="X21" s="210">
        <f>SUM(X15:X20)</f>
        <v>2541536</v>
      </c>
    </row>
    <row r="22" spans="1:24" s="117" customFormat="1" ht="16.5" customHeight="1" thickTop="1">
      <c r="A22" s="116"/>
      <c r="B22" s="116"/>
      <c r="D22" s="201"/>
      <c r="E22" s="209"/>
      <c r="F22" s="201"/>
      <c r="G22" s="209"/>
      <c r="H22" s="201"/>
      <c r="I22" s="209"/>
      <c r="J22" s="201"/>
      <c r="K22" s="201"/>
      <c r="L22" s="201"/>
      <c r="M22" s="209"/>
      <c r="N22" s="201"/>
      <c r="O22" s="209"/>
      <c r="P22" s="201"/>
      <c r="Q22" s="209"/>
      <c r="R22" s="201"/>
      <c r="S22" s="209"/>
      <c r="T22" s="201"/>
      <c r="U22" s="209"/>
      <c r="V22" s="201"/>
      <c r="W22" s="209"/>
      <c r="X22" s="201"/>
    </row>
    <row r="23" spans="1:24" s="117" customFormat="1" ht="16.5" customHeight="1">
      <c r="A23" s="103"/>
      <c r="B23" s="103"/>
    </row>
    <row r="24" spans="1:24" s="117" customFormat="1" ht="16.5" customHeight="1">
      <c r="A24" s="116" t="s">
        <v>199</v>
      </c>
      <c r="B24" s="116"/>
      <c r="C24" s="200"/>
    </row>
    <row r="25" spans="1:24" s="117" customFormat="1" ht="16.5" customHeight="1">
      <c r="A25" s="116" t="s">
        <v>200</v>
      </c>
      <c r="B25" s="116"/>
      <c r="C25" s="200"/>
      <c r="D25" s="201">
        <v>3335000</v>
      </c>
      <c r="E25" s="202"/>
      <c r="F25" s="201">
        <v>336218</v>
      </c>
      <c r="G25" s="203"/>
      <c r="H25" s="201">
        <v>767</v>
      </c>
      <c r="I25" s="202"/>
      <c r="J25" s="201">
        <v>-1149567</v>
      </c>
      <c r="K25" s="204"/>
      <c r="L25" s="201">
        <v>-22830</v>
      </c>
      <c r="M25" s="202"/>
      <c r="N25" s="201">
        <v>3800</v>
      </c>
      <c r="O25" s="202"/>
      <c r="P25" s="201">
        <v>20782</v>
      </c>
      <c r="Q25" s="202"/>
      <c r="R25" s="203">
        <f>SUM(P25,N25,L25)</f>
        <v>1752</v>
      </c>
      <c r="S25" s="202"/>
      <c r="T25" s="204">
        <f>SUM(R25,J25,H25,F25,D25)</f>
        <v>2524170</v>
      </c>
      <c r="U25" s="202"/>
      <c r="V25" s="201">
        <v>211</v>
      </c>
      <c r="W25" s="205"/>
      <c r="X25" s="204">
        <f>SUM(V25,T25)</f>
        <v>2524381</v>
      </c>
    </row>
    <row r="26" spans="1:24" s="117" customFormat="1" ht="16.5" customHeight="1">
      <c r="A26" s="117" t="s">
        <v>177</v>
      </c>
      <c r="C26" s="200"/>
      <c r="D26" s="201"/>
      <c r="E26" s="202"/>
      <c r="F26" s="201"/>
      <c r="G26" s="203"/>
      <c r="H26" s="201"/>
      <c r="I26" s="202"/>
      <c r="J26" s="201"/>
      <c r="K26" s="204"/>
      <c r="L26" s="201"/>
      <c r="M26" s="202"/>
      <c r="N26" s="201"/>
      <c r="O26" s="202"/>
      <c r="P26" s="201"/>
      <c r="Q26" s="202"/>
      <c r="R26" s="203"/>
      <c r="S26" s="202"/>
      <c r="T26" s="204"/>
      <c r="U26" s="202"/>
      <c r="V26" s="201"/>
      <c r="W26" s="205"/>
      <c r="X26" s="204"/>
    </row>
    <row r="27" spans="1:24" s="117" customFormat="1" ht="16.5" customHeight="1">
      <c r="A27" s="117" t="s">
        <v>178</v>
      </c>
      <c r="B27" s="278">
        <v>4</v>
      </c>
      <c r="C27" s="200"/>
      <c r="D27" s="207">
        <v>0</v>
      </c>
      <c r="E27" s="202"/>
      <c r="F27" s="207">
        <v>0</v>
      </c>
      <c r="G27" s="202"/>
      <c r="H27" s="207">
        <v>0</v>
      </c>
      <c r="I27" s="202"/>
      <c r="J27" s="207">
        <v>20782</v>
      </c>
      <c r="K27" s="203"/>
      <c r="L27" s="207">
        <v>0</v>
      </c>
      <c r="M27" s="202"/>
      <c r="N27" s="207">
        <v>0</v>
      </c>
      <c r="O27" s="202"/>
      <c r="P27" s="207">
        <v>-20782</v>
      </c>
      <c r="Q27" s="202"/>
      <c r="R27" s="207">
        <v>-20782</v>
      </c>
      <c r="S27" s="202"/>
      <c r="T27" s="208">
        <v>0</v>
      </c>
      <c r="U27" s="202"/>
      <c r="V27" s="207">
        <v>0</v>
      </c>
      <c r="W27" s="205"/>
      <c r="X27" s="208">
        <v>0</v>
      </c>
    </row>
    <row r="28" spans="1:24" s="117" customFormat="1" ht="16.5" customHeight="1">
      <c r="A28" s="116"/>
      <c r="B28" s="116"/>
      <c r="C28" s="200"/>
      <c r="D28" s="201"/>
      <c r="E28" s="202"/>
      <c r="F28" s="201"/>
      <c r="G28" s="203"/>
      <c r="H28" s="201"/>
      <c r="I28" s="202"/>
      <c r="J28" s="204"/>
      <c r="K28" s="204"/>
      <c r="L28" s="204"/>
      <c r="M28" s="202"/>
      <c r="N28" s="204"/>
      <c r="O28" s="202"/>
      <c r="P28" s="202"/>
      <c r="Q28" s="202"/>
      <c r="R28" s="203"/>
      <c r="S28" s="202"/>
      <c r="T28" s="204"/>
      <c r="U28" s="202"/>
      <c r="V28" s="204"/>
      <c r="W28" s="205"/>
      <c r="X28" s="204"/>
    </row>
    <row r="29" spans="1:24" s="117" customFormat="1" ht="16.5" customHeight="1">
      <c r="A29" s="116" t="s">
        <v>179</v>
      </c>
      <c r="B29" s="116"/>
      <c r="C29" s="200"/>
      <c r="D29" s="201">
        <f>SUM(D25:D27)</f>
        <v>3335000</v>
      </c>
      <c r="E29" s="202"/>
      <c r="F29" s="201">
        <f>SUM(F25:F27)</f>
        <v>336218</v>
      </c>
      <c r="G29" s="203"/>
      <c r="H29" s="201">
        <f>SUM(H25:H27)</f>
        <v>767</v>
      </c>
      <c r="I29" s="202"/>
      <c r="J29" s="201">
        <f>SUM(J25:J27)</f>
        <v>-1128785</v>
      </c>
      <c r="K29" s="204"/>
      <c r="L29" s="201">
        <f>SUM(L25:L27)</f>
        <v>-22830</v>
      </c>
      <c r="M29" s="202"/>
      <c r="N29" s="201">
        <f>SUM(N25:N27)</f>
        <v>3800</v>
      </c>
      <c r="O29" s="202"/>
      <c r="P29" s="201">
        <f>SUM(P25:P27)</f>
        <v>0</v>
      </c>
      <c r="Q29" s="202"/>
      <c r="R29" s="201">
        <f>SUM(R25:R27)</f>
        <v>-19030</v>
      </c>
      <c r="S29" s="202"/>
      <c r="T29" s="201">
        <f>SUM(T25:T27)</f>
        <v>2524170</v>
      </c>
      <c r="U29" s="202"/>
      <c r="V29" s="201">
        <f>SUM(V25:V27)</f>
        <v>211</v>
      </c>
      <c r="W29" s="205"/>
      <c r="X29" s="201">
        <f>SUM(X25:X27)</f>
        <v>2524381</v>
      </c>
    </row>
    <row r="30" spans="1:24" s="117" customFormat="1" ht="6" customHeight="1">
      <c r="A30" s="116"/>
      <c r="B30" s="116"/>
      <c r="C30" s="200"/>
      <c r="D30" s="201"/>
      <c r="E30" s="202"/>
      <c r="F30" s="201"/>
      <c r="G30" s="203"/>
      <c r="H30" s="201"/>
      <c r="I30" s="202"/>
      <c r="J30" s="204"/>
      <c r="K30" s="204"/>
      <c r="L30" s="204"/>
      <c r="M30" s="202"/>
      <c r="N30" s="204"/>
      <c r="O30" s="202"/>
      <c r="P30" s="202"/>
      <c r="Q30" s="202"/>
      <c r="R30" s="203"/>
      <c r="S30" s="202"/>
      <c r="T30" s="204"/>
      <c r="U30" s="202"/>
      <c r="V30" s="204"/>
      <c r="W30" s="205"/>
      <c r="X30" s="204"/>
    </row>
    <row r="31" spans="1:24" s="117" customFormat="1" ht="16.5" customHeight="1">
      <c r="A31" s="127" t="s">
        <v>144</v>
      </c>
      <c r="B31" s="127"/>
    </row>
    <row r="32" spans="1:24" s="117" customFormat="1" ht="16.5" customHeight="1">
      <c r="A32" s="127" t="s">
        <v>182</v>
      </c>
      <c r="B32" s="127"/>
    </row>
    <row r="33" spans="1:24" s="168" customFormat="1" ht="16.5" customHeight="1">
      <c r="A33" s="103" t="s">
        <v>180</v>
      </c>
      <c r="B33" s="103"/>
      <c r="C33" s="206"/>
      <c r="D33" s="207">
        <v>0</v>
      </c>
      <c r="E33" s="202"/>
      <c r="F33" s="207">
        <v>0</v>
      </c>
      <c r="G33" s="202"/>
      <c r="H33" s="207">
        <v>0</v>
      </c>
      <c r="I33" s="202"/>
      <c r="J33" s="207">
        <f>'5-6'!E100</f>
        <v>-24684</v>
      </c>
      <c r="K33" s="203"/>
      <c r="L33" s="207">
        <v>0</v>
      </c>
      <c r="M33" s="202"/>
      <c r="N33" s="207">
        <v>-5788</v>
      </c>
      <c r="O33" s="202"/>
      <c r="P33" s="207">
        <v>0</v>
      </c>
      <c r="Q33" s="202"/>
      <c r="R33" s="207">
        <f>SUM(P33,N33,L33)</f>
        <v>-5788</v>
      </c>
      <c r="S33" s="202"/>
      <c r="T33" s="208">
        <f>SUM(R33,J33,H33,F33,D33)</f>
        <v>-30472</v>
      </c>
      <c r="U33" s="202"/>
      <c r="V33" s="207">
        <v>-104</v>
      </c>
      <c r="W33" s="205"/>
      <c r="X33" s="208">
        <f>SUM(V33,T33)</f>
        <v>-30576</v>
      </c>
    </row>
    <row r="34" spans="1:24" s="168" customFormat="1" ht="16.5" customHeight="1">
      <c r="C34" s="144"/>
      <c r="D34" s="201"/>
      <c r="E34" s="209"/>
      <c r="F34" s="201"/>
      <c r="G34" s="209"/>
      <c r="H34" s="201"/>
      <c r="I34" s="209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9"/>
      <c r="V34" s="201"/>
      <c r="W34" s="209"/>
      <c r="X34" s="201"/>
    </row>
    <row r="35" spans="1:24" s="117" customFormat="1" ht="16.5" customHeight="1" thickBot="1">
      <c r="A35" s="116" t="s">
        <v>181</v>
      </c>
      <c r="B35" s="116"/>
      <c r="D35" s="210">
        <f>SUM(D29:D33)</f>
        <v>3335000</v>
      </c>
      <c r="E35" s="209"/>
      <c r="F35" s="210">
        <f>SUM(F29:F33)</f>
        <v>336218</v>
      </c>
      <c r="G35" s="209"/>
      <c r="H35" s="210">
        <f>SUM(H29:H33)</f>
        <v>767</v>
      </c>
      <c r="I35" s="209"/>
      <c r="J35" s="210">
        <f>SUM(J29:J33)</f>
        <v>-1153469</v>
      </c>
      <c r="K35" s="201"/>
      <c r="L35" s="210">
        <f>SUM(L29:L33)</f>
        <v>-22830</v>
      </c>
      <c r="M35" s="209"/>
      <c r="N35" s="210">
        <f>SUM(N29:N33)</f>
        <v>-1988</v>
      </c>
      <c r="O35" s="209"/>
      <c r="P35" s="210">
        <f>SUM(P29:P33)</f>
        <v>0</v>
      </c>
      <c r="Q35" s="209"/>
      <c r="R35" s="210">
        <f>SUM(R29:R33)</f>
        <v>-24818</v>
      </c>
      <c r="S35" s="209"/>
      <c r="T35" s="210">
        <f>SUM(T29:T33)</f>
        <v>2493698</v>
      </c>
      <c r="U35" s="209"/>
      <c r="V35" s="210">
        <f>SUM(V29:V33)</f>
        <v>107</v>
      </c>
      <c r="W35" s="209"/>
      <c r="X35" s="210">
        <f>SUM(X29:X33)</f>
        <v>2493805</v>
      </c>
    </row>
    <row r="36" spans="1:24" s="174" customFormat="1" ht="16.5" customHeight="1" thickTop="1">
      <c r="A36" s="133"/>
      <c r="B36" s="133"/>
      <c r="C36" s="117"/>
      <c r="E36" s="172"/>
      <c r="H36" s="172"/>
      <c r="I36" s="172"/>
      <c r="J36" s="284"/>
      <c r="K36" s="133"/>
      <c r="L36" s="133"/>
      <c r="M36" s="172"/>
      <c r="N36" s="172"/>
      <c r="O36" s="172"/>
      <c r="P36" s="172"/>
      <c r="Q36" s="148"/>
      <c r="R36" s="148"/>
      <c r="S36" s="148"/>
      <c r="T36" s="148"/>
      <c r="U36" s="148"/>
      <c r="V36" s="148"/>
      <c r="W36" s="148"/>
      <c r="X36" s="148"/>
    </row>
    <row r="37" spans="1:24" s="174" customFormat="1" ht="16.5" customHeight="1">
      <c r="A37" s="133"/>
      <c r="B37" s="133"/>
      <c r="C37" s="117"/>
      <c r="E37" s="172"/>
      <c r="H37" s="172"/>
      <c r="I37" s="172"/>
      <c r="J37" s="133"/>
      <c r="K37" s="133"/>
      <c r="L37" s="133"/>
      <c r="M37" s="172"/>
      <c r="N37" s="172"/>
      <c r="O37" s="172"/>
      <c r="P37" s="172"/>
      <c r="Q37" s="148"/>
      <c r="R37" s="148"/>
      <c r="S37" s="148"/>
      <c r="T37" s="148"/>
      <c r="U37" s="148"/>
      <c r="V37" s="148"/>
      <c r="W37" s="148"/>
      <c r="X37" s="148"/>
    </row>
    <row r="38" spans="1:24" s="174" customFormat="1" ht="11.25" customHeight="1">
      <c r="A38" s="133"/>
      <c r="B38" s="133"/>
      <c r="C38" s="117"/>
      <c r="E38" s="172"/>
      <c r="H38" s="172"/>
      <c r="I38" s="172"/>
      <c r="J38" s="133"/>
      <c r="K38" s="133"/>
      <c r="L38" s="133"/>
      <c r="M38" s="172"/>
      <c r="N38" s="172"/>
      <c r="O38" s="172"/>
      <c r="P38" s="172"/>
      <c r="Q38" s="148"/>
      <c r="R38" s="148"/>
      <c r="S38" s="148"/>
      <c r="T38" s="148"/>
      <c r="U38" s="148"/>
      <c r="V38" s="148"/>
      <c r="W38" s="148"/>
      <c r="X38" s="148"/>
    </row>
    <row r="39" spans="1:24" s="174" customFormat="1" ht="16.5" customHeight="1">
      <c r="A39" s="133" t="s">
        <v>131</v>
      </c>
      <c r="B39" s="133"/>
      <c r="C39" s="117"/>
      <c r="E39" s="172"/>
      <c r="H39" s="172"/>
      <c r="I39" s="172"/>
      <c r="J39" s="133"/>
      <c r="K39" s="133"/>
      <c r="L39" s="133" t="s">
        <v>124</v>
      </c>
      <c r="M39" s="172"/>
      <c r="N39" s="172"/>
      <c r="O39" s="172"/>
      <c r="P39" s="172"/>
      <c r="Q39" s="148"/>
      <c r="R39" s="148"/>
      <c r="S39" s="148"/>
      <c r="T39" s="148"/>
      <c r="U39" s="148"/>
      <c r="V39" s="148"/>
      <c r="W39" s="148"/>
      <c r="X39" s="148"/>
    </row>
    <row r="40" spans="1:24" s="174" customFormat="1" ht="9" customHeight="1">
      <c r="A40" s="133"/>
      <c r="B40" s="133"/>
      <c r="C40" s="117"/>
      <c r="E40" s="172"/>
      <c r="H40" s="172"/>
      <c r="I40" s="172"/>
      <c r="J40" s="133"/>
      <c r="K40" s="133"/>
      <c r="L40" s="133"/>
      <c r="M40" s="172"/>
      <c r="N40" s="172"/>
      <c r="O40" s="172"/>
      <c r="P40" s="172"/>
      <c r="Q40" s="148"/>
      <c r="R40" s="148"/>
      <c r="S40" s="148"/>
      <c r="T40" s="148"/>
      <c r="U40" s="148"/>
      <c r="V40" s="148"/>
      <c r="W40" s="148"/>
      <c r="X40" s="148"/>
    </row>
    <row r="41" spans="1:24" s="117" customFormat="1" ht="21.95" customHeight="1">
      <c r="A41" s="175" t="s">
        <v>212</v>
      </c>
      <c r="B41" s="175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</row>
  </sheetData>
  <mergeCells count="4">
    <mergeCell ref="D6:V6"/>
    <mergeCell ref="D7:T7"/>
    <mergeCell ref="L8:R8"/>
    <mergeCell ref="H11:J11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zoomScaleSheetLayoutView="100" workbookViewId="0">
      <selection activeCell="A24" sqref="A24"/>
    </sheetView>
  </sheetViews>
  <sheetFormatPr defaultColWidth="18.5703125" defaultRowHeight="12"/>
  <cols>
    <col min="1" max="1" width="51.85546875" style="144" customWidth="1"/>
    <col min="2" max="2" width="5.5703125" style="144" customWidth="1"/>
    <col min="3" max="3" width="0.85546875" style="144" customWidth="1"/>
    <col min="4" max="4" width="11.5703125" style="145" customWidth="1"/>
    <col min="5" max="5" width="0.85546875" style="145" customWidth="1"/>
    <col min="6" max="6" width="11.5703125" style="145" customWidth="1"/>
    <col min="7" max="7" width="0.85546875" style="145" customWidth="1"/>
    <col min="8" max="8" width="13.140625" style="145" customWidth="1"/>
    <col min="9" max="9" width="0.85546875" style="145" customWidth="1"/>
    <col min="10" max="10" width="11.5703125" style="145" customWidth="1"/>
    <col min="11" max="11" width="0.85546875" style="146" customWidth="1"/>
    <col min="12" max="12" width="18" style="146" customWidth="1"/>
    <col min="13" max="13" width="0.85546875" style="146" customWidth="1"/>
    <col min="14" max="14" width="13.7109375" style="145" customWidth="1"/>
    <col min="15" max="16384" width="18.5703125" style="144"/>
  </cols>
  <sheetData>
    <row r="1" spans="1:14" ht="16.5" customHeight="1">
      <c r="A1" s="143" t="s">
        <v>0</v>
      </c>
    </row>
    <row r="2" spans="1:14" ht="16.5" customHeight="1">
      <c r="A2" s="147" t="s">
        <v>183</v>
      </c>
      <c r="B2" s="147"/>
      <c r="C2" s="147"/>
      <c r="D2" s="148"/>
      <c r="E2" s="148"/>
      <c r="F2" s="149"/>
      <c r="G2" s="149"/>
      <c r="H2" s="149"/>
      <c r="I2" s="149"/>
      <c r="J2" s="149"/>
      <c r="N2" s="149"/>
    </row>
    <row r="3" spans="1:14" ht="16.5" customHeight="1">
      <c r="A3" s="150" t="str">
        <f>'5-6'!A62</f>
        <v>For the nine-month period ended 30 September 2020</v>
      </c>
      <c r="B3" s="150"/>
      <c r="C3" s="150"/>
      <c r="D3" s="151"/>
      <c r="E3" s="151"/>
      <c r="F3" s="151"/>
      <c r="G3" s="151"/>
      <c r="H3" s="151"/>
      <c r="I3" s="151"/>
      <c r="J3" s="151"/>
      <c r="K3" s="152"/>
      <c r="L3" s="152"/>
      <c r="M3" s="152"/>
      <c r="N3" s="151"/>
    </row>
    <row r="4" spans="1:14" ht="15.6" customHeight="1">
      <c r="A4" s="154"/>
      <c r="B4" s="154"/>
      <c r="C4" s="154"/>
      <c r="D4" s="148"/>
      <c r="E4" s="148"/>
      <c r="F4" s="148"/>
      <c r="G4" s="148"/>
      <c r="H4" s="148"/>
      <c r="I4" s="148"/>
      <c r="J4" s="148"/>
      <c r="K4" s="153"/>
      <c r="L4" s="153"/>
      <c r="M4" s="153"/>
      <c r="N4" s="148"/>
    </row>
    <row r="5" spans="1:14" s="116" customFormat="1" ht="15.6" customHeight="1">
      <c r="A5" s="155"/>
      <c r="B5" s="155"/>
      <c r="C5" s="155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116" customFormat="1" ht="15.95" customHeight="1">
      <c r="A6" s="155"/>
      <c r="B6" s="155"/>
      <c r="C6" s="155"/>
      <c r="D6" s="300" t="s">
        <v>94</v>
      </c>
      <c r="E6" s="300"/>
      <c r="F6" s="300"/>
      <c r="G6" s="300"/>
      <c r="H6" s="300"/>
      <c r="I6" s="300"/>
      <c r="J6" s="300"/>
      <c r="K6" s="300"/>
      <c r="L6" s="300"/>
      <c r="M6" s="156"/>
      <c r="N6" s="157" t="s">
        <v>10</v>
      </c>
    </row>
    <row r="7" spans="1:14" s="116" customFormat="1" ht="15.95" customHeight="1">
      <c r="A7" s="155"/>
      <c r="B7" s="155"/>
      <c r="C7" s="155"/>
      <c r="D7" s="305"/>
      <c r="E7" s="305"/>
      <c r="F7" s="305"/>
      <c r="G7" s="256"/>
      <c r="I7" s="257"/>
      <c r="J7" s="257"/>
      <c r="K7" s="257"/>
      <c r="L7" s="257" t="s">
        <v>95</v>
      </c>
      <c r="M7" s="256"/>
      <c r="N7" s="256"/>
    </row>
    <row r="8" spans="1:14" s="116" customFormat="1" ht="15.95" customHeight="1">
      <c r="D8" s="158"/>
      <c r="E8" s="256"/>
      <c r="F8" s="159"/>
      <c r="G8" s="256"/>
      <c r="K8" s="256"/>
      <c r="L8" s="254" t="s">
        <v>96</v>
      </c>
      <c r="M8" s="256"/>
      <c r="N8" s="160"/>
    </row>
    <row r="9" spans="1:14" s="116" customFormat="1" ht="15.95" customHeight="1">
      <c r="D9" s="160" t="s">
        <v>74</v>
      </c>
      <c r="E9" s="256"/>
      <c r="F9" s="256"/>
      <c r="G9" s="256"/>
      <c r="H9" s="301" t="s">
        <v>49</v>
      </c>
      <c r="I9" s="301"/>
      <c r="J9" s="301"/>
      <c r="K9" s="256"/>
      <c r="L9" s="160" t="s">
        <v>97</v>
      </c>
      <c r="M9" s="160"/>
      <c r="N9" s="256"/>
    </row>
    <row r="10" spans="1:14" s="116" customFormat="1" ht="15.95" customHeight="1">
      <c r="D10" s="160" t="s">
        <v>79</v>
      </c>
      <c r="E10" s="256"/>
      <c r="F10" s="256" t="s">
        <v>98</v>
      </c>
      <c r="G10" s="256"/>
      <c r="H10" s="160" t="s">
        <v>126</v>
      </c>
      <c r="I10" s="162"/>
      <c r="J10" s="162"/>
      <c r="K10" s="256"/>
      <c r="L10" s="160" t="s">
        <v>184</v>
      </c>
      <c r="M10" s="160"/>
      <c r="N10" s="256"/>
    </row>
    <row r="11" spans="1:14" s="117" customFormat="1" ht="15.95" customHeight="1">
      <c r="A11" s="163"/>
      <c r="B11" s="255" t="s">
        <v>101</v>
      </c>
      <c r="C11" s="164"/>
      <c r="D11" s="157" t="s">
        <v>84</v>
      </c>
      <c r="E11" s="256"/>
      <c r="F11" s="157" t="s">
        <v>85</v>
      </c>
      <c r="G11" s="256"/>
      <c r="H11" s="157" t="s">
        <v>86</v>
      </c>
      <c r="I11" s="256"/>
      <c r="J11" s="157" t="s">
        <v>51</v>
      </c>
      <c r="K11" s="256"/>
      <c r="L11" s="157" t="s">
        <v>89</v>
      </c>
      <c r="M11" s="256"/>
      <c r="N11" s="157" t="s">
        <v>55</v>
      </c>
    </row>
    <row r="12" spans="1:14" s="117" customFormat="1" ht="6" customHeight="1">
      <c r="A12" s="163"/>
      <c r="B12" s="116"/>
      <c r="C12" s="164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</row>
    <row r="13" spans="1:14" s="117" customFormat="1" ht="15.95" customHeight="1">
      <c r="A13" s="116" t="s">
        <v>93</v>
      </c>
      <c r="B13" s="165"/>
      <c r="C13" s="147"/>
      <c r="D13" s="111">
        <v>3335000</v>
      </c>
      <c r="E13" s="219"/>
      <c r="F13" s="111">
        <v>336218</v>
      </c>
      <c r="G13" s="111"/>
      <c r="H13" s="111">
        <v>767</v>
      </c>
      <c r="I13" s="111"/>
      <c r="J13" s="111">
        <v>-980972</v>
      </c>
      <c r="K13" s="111"/>
      <c r="L13" s="111">
        <v>27496</v>
      </c>
      <c r="M13" s="111"/>
      <c r="N13" s="111">
        <f>SUM(L13,J13,H13,F13,D13)</f>
        <v>2718509</v>
      </c>
    </row>
    <row r="14" spans="1:14" s="117" customFormat="1" ht="6" customHeight="1">
      <c r="A14" s="116"/>
      <c r="B14" s="165"/>
      <c r="C14" s="147"/>
      <c r="D14" s="111"/>
      <c r="E14" s="219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17" customFormat="1" ht="15.95" customHeight="1">
      <c r="A15" s="127" t="s">
        <v>145</v>
      </c>
      <c r="B15" s="166"/>
      <c r="C15" s="167"/>
      <c r="D15" s="111"/>
      <c r="E15" s="219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 s="117" customFormat="1" ht="15.95" customHeight="1">
      <c r="A16" s="127" t="s">
        <v>186</v>
      </c>
      <c r="B16" s="166"/>
      <c r="C16" s="167"/>
      <c r="D16" s="111"/>
      <c r="E16" s="219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s="117" customFormat="1" ht="15.95" customHeight="1">
      <c r="A17" s="168" t="s">
        <v>203</v>
      </c>
      <c r="B17" s="103"/>
      <c r="C17" s="103"/>
      <c r="D17" s="169">
        <v>0</v>
      </c>
      <c r="E17" s="111"/>
      <c r="F17" s="169">
        <v>0</v>
      </c>
      <c r="G17" s="111"/>
      <c r="H17" s="169">
        <v>0</v>
      </c>
      <c r="I17" s="111"/>
      <c r="J17" s="220">
        <v>-1216</v>
      </c>
      <c r="K17" s="111"/>
      <c r="L17" s="220">
        <v>-8356</v>
      </c>
      <c r="M17" s="111"/>
      <c r="N17" s="220">
        <f>SUM(L17,J17,H17,F17,D17)</f>
        <v>-9572</v>
      </c>
    </row>
    <row r="18" spans="1:14" s="117" customFormat="1" ht="15" customHeight="1">
      <c r="A18" s="163"/>
      <c r="B18" s="164"/>
      <c r="C18" s="164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</row>
    <row r="19" spans="1:14" s="168" customFormat="1" ht="15.75" customHeight="1" thickBot="1">
      <c r="A19" s="116" t="s">
        <v>143</v>
      </c>
      <c r="B19" s="170"/>
      <c r="C19" s="170"/>
      <c r="D19" s="171">
        <f>SUM(D13:D18)</f>
        <v>3335000</v>
      </c>
      <c r="E19" s="111"/>
      <c r="F19" s="171">
        <f>SUM(F13:F18)</f>
        <v>336218</v>
      </c>
      <c r="G19" s="111"/>
      <c r="H19" s="171">
        <f>SUM(H13:H18)</f>
        <v>767</v>
      </c>
      <c r="I19" s="111"/>
      <c r="J19" s="171">
        <f>SUM(J13:J18)</f>
        <v>-982188</v>
      </c>
      <c r="K19" s="111"/>
      <c r="L19" s="171">
        <f>SUM(L13:L18)</f>
        <v>19140</v>
      </c>
      <c r="M19" s="111"/>
      <c r="N19" s="171">
        <f>SUM(N13:N18)</f>
        <v>2708937</v>
      </c>
    </row>
    <row r="20" spans="1:14" s="168" customFormat="1" ht="15" customHeight="1" thickTop="1">
      <c r="A20" s="116"/>
      <c r="B20" s="170"/>
      <c r="C20" s="170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s="117" customFormat="1" ht="15" customHeight="1">
      <c r="A21" s="103"/>
      <c r="B21" s="109"/>
      <c r="C21" s="103"/>
      <c r="D21" s="172"/>
      <c r="E21" s="172"/>
      <c r="F21" s="172"/>
      <c r="G21" s="172"/>
      <c r="H21" s="172"/>
      <c r="I21" s="172"/>
      <c r="J21" s="172"/>
      <c r="K21" s="172"/>
      <c r="L21" s="172"/>
      <c r="M21" s="173"/>
      <c r="N21" s="172"/>
    </row>
    <row r="22" spans="1:14" s="117" customFormat="1" ht="15.95" customHeight="1">
      <c r="A22" s="277" t="s">
        <v>176</v>
      </c>
      <c r="B22" s="109"/>
      <c r="C22" s="103"/>
      <c r="D22" s="111">
        <v>3335000</v>
      </c>
      <c r="E22" s="219"/>
      <c r="F22" s="111">
        <v>336218</v>
      </c>
      <c r="G22" s="111"/>
      <c r="H22" s="111">
        <v>767</v>
      </c>
      <c r="I22" s="111"/>
      <c r="J22" s="111">
        <v>-983831</v>
      </c>
      <c r="K22" s="111"/>
      <c r="L22" s="111">
        <v>20782</v>
      </c>
      <c r="M22" s="111"/>
      <c r="N22" s="111">
        <v>2708936</v>
      </c>
    </row>
    <row r="23" spans="1:14" s="117" customFormat="1" ht="15.95" customHeight="1">
      <c r="A23" s="168" t="s">
        <v>177</v>
      </c>
      <c r="B23" s="109"/>
      <c r="C23" s="103"/>
      <c r="D23" s="172"/>
      <c r="E23" s="172"/>
      <c r="F23" s="172"/>
      <c r="G23" s="172"/>
      <c r="H23" s="172"/>
      <c r="I23" s="172"/>
      <c r="J23" s="172"/>
      <c r="K23" s="172"/>
      <c r="L23" s="172"/>
      <c r="M23" s="173"/>
      <c r="N23" s="172"/>
    </row>
    <row r="24" spans="1:14" s="117" customFormat="1" ht="15.95" customHeight="1">
      <c r="A24" s="103" t="s">
        <v>178</v>
      </c>
      <c r="B24" s="109">
        <v>4</v>
      </c>
      <c r="C24" s="103"/>
      <c r="D24" s="169">
        <v>0</v>
      </c>
      <c r="E24" s="111"/>
      <c r="F24" s="169">
        <v>0</v>
      </c>
      <c r="G24" s="111"/>
      <c r="H24" s="169">
        <v>0</v>
      </c>
      <c r="I24" s="111"/>
      <c r="J24" s="220">
        <v>20782</v>
      </c>
      <c r="K24" s="111"/>
      <c r="L24" s="220">
        <v>-20782</v>
      </c>
      <c r="M24" s="111"/>
      <c r="N24" s="220">
        <v>0</v>
      </c>
    </row>
    <row r="25" spans="1:14" s="117" customFormat="1" ht="15" customHeight="1">
      <c r="A25" s="116"/>
      <c r="B25" s="165"/>
      <c r="C25" s="147"/>
      <c r="D25" s="111"/>
      <c r="E25" s="219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s="117" customFormat="1" ht="15.95" customHeight="1">
      <c r="A26" s="277" t="s">
        <v>179</v>
      </c>
      <c r="B26" s="165"/>
      <c r="C26" s="147"/>
      <c r="D26" s="111">
        <f>SUM(D22:D24)</f>
        <v>3335000</v>
      </c>
      <c r="E26" s="219"/>
      <c r="F26" s="111">
        <f>SUM(F22:F24)</f>
        <v>336218</v>
      </c>
      <c r="G26" s="111"/>
      <c r="H26" s="111">
        <f>SUM(H22:H24)</f>
        <v>767</v>
      </c>
      <c r="I26" s="111"/>
      <c r="J26" s="111">
        <f>SUM(J22:J24)</f>
        <v>-963049</v>
      </c>
      <c r="K26" s="111"/>
      <c r="L26" s="111">
        <f>SUM(L22:L24)</f>
        <v>0</v>
      </c>
      <c r="M26" s="111"/>
      <c r="N26" s="111">
        <f>SUM(N22:N24)</f>
        <v>2708936</v>
      </c>
    </row>
    <row r="27" spans="1:14" s="117" customFormat="1" ht="6" customHeight="1">
      <c r="A27" s="116"/>
      <c r="B27" s="165"/>
      <c r="C27" s="147"/>
      <c r="D27" s="111"/>
      <c r="E27" s="219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117" customFormat="1" ht="15.95" customHeight="1">
      <c r="A28" s="127" t="s">
        <v>145</v>
      </c>
      <c r="B28" s="166"/>
      <c r="C28" s="167"/>
      <c r="D28" s="111"/>
      <c r="E28" s="219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s="117" customFormat="1" ht="15.95" customHeight="1">
      <c r="A29" s="127" t="s">
        <v>185</v>
      </c>
      <c r="B29" s="166"/>
      <c r="C29" s="167"/>
      <c r="D29" s="111"/>
      <c r="E29" s="219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4" s="117" customFormat="1" ht="15.95" customHeight="1">
      <c r="A30" s="168" t="s">
        <v>216</v>
      </c>
      <c r="B30" s="103"/>
      <c r="C30" s="103"/>
      <c r="D30" s="169">
        <v>0</v>
      </c>
      <c r="E30" s="111"/>
      <c r="F30" s="169">
        <v>0</v>
      </c>
      <c r="G30" s="111"/>
      <c r="H30" s="169">
        <v>0</v>
      </c>
      <c r="I30" s="111"/>
      <c r="J30" s="220">
        <f>'5-6'!I85+'5-6'!I89</f>
        <v>-1982</v>
      </c>
      <c r="K30" s="111"/>
      <c r="L30" s="220">
        <v>0</v>
      </c>
      <c r="M30" s="111"/>
      <c r="N30" s="220">
        <f>SUM(D30:M30)</f>
        <v>-1982</v>
      </c>
    </row>
    <row r="31" spans="1:14" s="117" customFormat="1" ht="15" customHeight="1">
      <c r="A31" s="163"/>
      <c r="B31" s="164"/>
      <c r="C31" s="164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</row>
    <row r="32" spans="1:14" s="168" customFormat="1" ht="15.95" customHeight="1" thickBot="1">
      <c r="A32" s="116" t="s">
        <v>181</v>
      </c>
      <c r="B32" s="170"/>
      <c r="C32" s="170"/>
      <c r="D32" s="171">
        <f>SUM(D26:D30)</f>
        <v>3335000</v>
      </c>
      <c r="E32" s="111"/>
      <c r="F32" s="171">
        <f>SUM(F26:F30)</f>
        <v>336218</v>
      </c>
      <c r="G32" s="111"/>
      <c r="H32" s="171">
        <f>SUM(H26:H30)</f>
        <v>767</v>
      </c>
      <c r="I32" s="111"/>
      <c r="J32" s="171">
        <f>SUM(J26:J30)</f>
        <v>-965031</v>
      </c>
      <c r="K32" s="111"/>
      <c r="L32" s="171">
        <f>SUM(L26:L30)</f>
        <v>0</v>
      </c>
      <c r="M32" s="111"/>
      <c r="N32" s="171">
        <f>SUM(N26:N30)</f>
        <v>2706954</v>
      </c>
    </row>
    <row r="33" spans="1:14" s="168" customFormat="1" ht="16.5" customHeight="1" thickTop="1">
      <c r="A33" s="116"/>
      <c r="B33" s="170"/>
      <c r="C33" s="170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</row>
    <row r="34" spans="1:14" s="168" customFormat="1" ht="10.5" customHeight="1">
      <c r="A34" s="116"/>
      <c r="B34" s="170"/>
      <c r="C34" s="170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</row>
    <row r="35" spans="1:14" s="168" customFormat="1" ht="17.45" customHeight="1">
      <c r="A35" s="306" t="s">
        <v>124</v>
      </c>
      <c r="B35" s="306"/>
      <c r="C35" s="306"/>
      <c r="D35" s="306"/>
      <c r="E35" s="306"/>
      <c r="F35" s="306"/>
      <c r="G35" s="133" t="s">
        <v>124</v>
      </c>
      <c r="H35" s="256"/>
      <c r="I35" s="256"/>
      <c r="J35" s="256"/>
      <c r="K35" s="256"/>
      <c r="L35" s="256"/>
      <c r="M35" s="256"/>
      <c r="N35" s="256"/>
    </row>
    <row r="36" spans="1:14" s="168" customFormat="1" ht="6.75" customHeight="1">
      <c r="A36" s="258"/>
      <c r="B36" s="258"/>
      <c r="C36" s="258"/>
      <c r="D36" s="258"/>
      <c r="E36" s="258"/>
      <c r="F36" s="258"/>
      <c r="G36" s="133"/>
      <c r="H36" s="256"/>
      <c r="I36" s="256"/>
      <c r="J36" s="256"/>
      <c r="K36" s="256"/>
      <c r="L36" s="256"/>
      <c r="M36" s="256"/>
      <c r="N36" s="256"/>
    </row>
    <row r="37" spans="1:14" s="117" customFormat="1" ht="21.95" customHeight="1">
      <c r="A37" s="175" t="s">
        <v>212</v>
      </c>
      <c r="B37" s="176"/>
      <c r="C37" s="175"/>
      <c r="D37" s="169"/>
      <c r="E37" s="169"/>
      <c r="F37" s="169"/>
      <c r="G37" s="169"/>
      <c r="H37" s="169"/>
      <c r="I37" s="169"/>
      <c r="J37" s="169"/>
      <c r="K37" s="169"/>
      <c r="L37" s="169"/>
      <c r="M37" s="177"/>
      <c r="N37" s="169"/>
    </row>
  </sheetData>
  <mergeCells count="5">
    <mergeCell ref="D5:N5"/>
    <mergeCell ref="D6:L6"/>
    <mergeCell ref="D7:F7"/>
    <mergeCell ref="H9:J9"/>
    <mergeCell ref="A35:F35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abSelected="1" topLeftCell="A148" zoomScaleNormal="100" zoomScaleSheetLayoutView="100" workbookViewId="0">
      <selection activeCell="P167" sqref="P167"/>
    </sheetView>
  </sheetViews>
  <sheetFormatPr defaultColWidth="9.140625" defaultRowHeight="12"/>
  <cols>
    <col min="1" max="3" width="1.7109375" style="86" customWidth="1"/>
    <col min="4" max="4" width="44.28515625" style="86" customWidth="1"/>
    <col min="5" max="5" width="6.7109375" style="137" customWidth="1"/>
    <col min="6" max="6" width="0.7109375" style="86" customWidth="1"/>
    <col min="7" max="7" width="11" style="221" customWidth="1"/>
    <col min="8" max="8" width="0.7109375" style="221" customWidth="1"/>
    <col min="9" max="9" width="11.140625" style="221" customWidth="1"/>
    <col min="10" max="10" width="0.7109375" style="222" customWidth="1"/>
    <col min="11" max="11" width="11" style="221" customWidth="1"/>
    <col min="12" max="12" width="0.7109375" style="221" customWidth="1"/>
    <col min="13" max="13" width="11.140625" style="221" customWidth="1"/>
    <col min="14" max="16384" width="9.140625" style="86"/>
  </cols>
  <sheetData>
    <row r="1" spans="1:13" ht="16.5" customHeight="1">
      <c r="A1" s="82" t="s">
        <v>0</v>
      </c>
    </row>
    <row r="2" spans="1:13" s="91" customFormat="1" ht="16.5" customHeight="1">
      <c r="A2" s="82" t="s">
        <v>100</v>
      </c>
      <c r="B2" s="82"/>
      <c r="C2" s="82"/>
      <c r="D2" s="82"/>
      <c r="E2" s="87"/>
      <c r="F2" s="88"/>
      <c r="G2" s="223"/>
      <c r="H2" s="223"/>
      <c r="I2" s="223"/>
      <c r="J2" s="223"/>
      <c r="K2" s="224"/>
      <c r="L2" s="224"/>
      <c r="M2" s="224"/>
    </row>
    <row r="3" spans="1:13" s="91" customFormat="1" ht="16.5" customHeight="1">
      <c r="A3" s="92" t="s">
        <v>172</v>
      </c>
      <c r="B3" s="92"/>
      <c r="C3" s="92"/>
      <c r="D3" s="92"/>
      <c r="E3" s="93"/>
      <c r="F3" s="94"/>
      <c r="G3" s="225"/>
      <c r="H3" s="225"/>
      <c r="I3" s="225"/>
      <c r="J3" s="225"/>
      <c r="K3" s="225"/>
      <c r="L3" s="225"/>
      <c r="M3" s="225"/>
    </row>
    <row r="4" spans="1:13" s="91" customFormat="1" ht="16.5" customHeight="1">
      <c r="A4" s="82"/>
      <c r="B4" s="82"/>
      <c r="C4" s="82"/>
      <c r="D4" s="82"/>
      <c r="E4" s="87"/>
      <c r="F4" s="88"/>
      <c r="G4" s="223"/>
      <c r="H4" s="223"/>
      <c r="I4" s="223"/>
      <c r="J4" s="223"/>
      <c r="K4" s="223"/>
      <c r="L4" s="223"/>
      <c r="M4" s="223"/>
    </row>
    <row r="5" spans="1:13" s="91" customFormat="1" ht="16.5" customHeight="1">
      <c r="A5" s="82"/>
      <c r="B5" s="82"/>
      <c r="C5" s="82"/>
      <c r="D5" s="82"/>
      <c r="E5" s="87"/>
      <c r="F5" s="88"/>
      <c r="G5" s="223"/>
      <c r="H5" s="223"/>
      <c r="I5" s="223"/>
      <c r="J5" s="223"/>
      <c r="K5" s="223"/>
      <c r="L5" s="223"/>
      <c r="M5" s="223"/>
    </row>
    <row r="6" spans="1:13" s="91" customFormat="1" ht="16.5" customHeight="1">
      <c r="A6" s="82"/>
      <c r="B6" s="82"/>
      <c r="C6" s="82"/>
      <c r="D6" s="82"/>
      <c r="E6" s="87"/>
      <c r="F6" s="88"/>
      <c r="G6" s="308" t="s">
        <v>2</v>
      </c>
      <c r="H6" s="308"/>
      <c r="I6" s="308"/>
      <c r="J6" s="223"/>
      <c r="K6" s="308" t="s">
        <v>3</v>
      </c>
      <c r="L6" s="308"/>
      <c r="M6" s="308"/>
    </row>
    <row r="7" spans="1:13" s="91" customFormat="1" ht="16.5" customHeight="1">
      <c r="E7" s="137"/>
      <c r="F7" s="137"/>
      <c r="G7" s="307" t="s">
        <v>26</v>
      </c>
      <c r="H7" s="307"/>
      <c r="I7" s="307"/>
      <c r="J7" s="226"/>
      <c r="K7" s="307" t="s">
        <v>26</v>
      </c>
      <c r="L7" s="307"/>
      <c r="M7" s="307"/>
    </row>
    <row r="8" spans="1:13" s="91" customFormat="1" ht="16.5" customHeight="1">
      <c r="F8" s="100"/>
      <c r="G8" s="227" t="s">
        <v>160</v>
      </c>
      <c r="H8" s="228"/>
      <c r="I8" s="227" t="s">
        <v>8</v>
      </c>
      <c r="J8" s="227"/>
      <c r="K8" s="227" t="s">
        <v>160</v>
      </c>
      <c r="L8" s="228"/>
      <c r="M8" s="227" t="s">
        <v>8</v>
      </c>
    </row>
    <row r="9" spans="1:13" s="91" customFormat="1" ht="16.5" customHeight="1">
      <c r="E9" s="93" t="s">
        <v>101</v>
      </c>
      <c r="F9" s="100"/>
      <c r="G9" s="225" t="s">
        <v>10</v>
      </c>
      <c r="H9" s="229"/>
      <c r="I9" s="225" t="s">
        <v>10</v>
      </c>
      <c r="J9" s="223"/>
      <c r="K9" s="225" t="s">
        <v>10</v>
      </c>
      <c r="L9" s="229"/>
      <c r="M9" s="225" t="s">
        <v>10</v>
      </c>
    </row>
    <row r="10" spans="1:13" s="91" customFormat="1" ht="16.5" customHeight="1">
      <c r="E10" s="87"/>
      <c r="F10" s="100"/>
      <c r="G10" s="223"/>
      <c r="H10" s="229"/>
      <c r="I10" s="223"/>
      <c r="J10" s="223"/>
      <c r="K10" s="223"/>
      <c r="L10" s="229"/>
      <c r="M10" s="223"/>
    </row>
    <row r="11" spans="1:13" s="91" customFormat="1" ht="16.5" customHeight="1">
      <c r="A11" s="91" t="s">
        <v>102</v>
      </c>
      <c r="C11" s="103"/>
      <c r="E11" s="137"/>
      <c r="F11" s="137"/>
      <c r="G11" s="219"/>
      <c r="H11" s="111"/>
      <c r="I11" s="219"/>
      <c r="J11" s="111"/>
      <c r="K11" s="219"/>
      <c r="L11" s="111"/>
      <c r="M11" s="219"/>
    </row>
    <row r="12" spans="1:13" s="91" customFormat="1" ht="16.5" customHeight="1">
      <c r="A12" s="117" t="s">
        <v>152</v>
      </c>
      <c r="B12" s="103"/>
      <c r="E12" s="137"/>
      <c r="F12" s="137"/>
      <c r="G12" s="219">
        <f>'5-6'!E82</f>
        <v>-26699</v>
      </c>
      <c r="H12" s="219"/>
      <c r="I12" s="219">
        <f>'5-6'!G82</f>
        <v>-36550</v>
      </c>
      <c r="J12" s="111"/>
      <c r="K12" s="219">
        <f>'5-6'!I82</f>
        <v>-5632</v>
      </c>
      <c r="L12" s="219"/>
      <c r="M12" s="219">
        <f>'5-6'!K82</f>
        <v>-369</v>
      </c>
    </row>
    <row r="13" spans="1:13" s="91" customFormat="1" ht="16.5" customHeight="1">
      <c r="A13" s="117" t="s">
        <v>103</v>
      </c>
      <c r="B13" s="103"/>
      <c r="E13" s="137"/>
      <c r="F13" s="137"/>
      <c r="G13" s="219"/>
      <c r="H13" s="219"/>
      <c r="I13" s="219"/>
      <c r="J13" s="111"/>
      <c r="K13" s="219"/>
      <c r="L13" s="219"/>
      <c r="M13" s="219"/>
    </row>
    <row r="14" spans="1:13" s="91" customFormat="1" ht="16.5" customHeight="1">
      <c r="A14" s="117"/>
      <c r="B14" s="103" t="s">
        <v>197</v>
      </c>
      <c r="E14" s="137">
        <v>11</v>
      </c>
      <c r="F14" s="137"/>
      <c r="G14" s="219">
        <v>16591</v>
      </c>
      <c r="H14" s="219"/>
      <c r="I14" s="219">
        <v>13237</v>
      </c>
      <c r="J14" s="111"/>
      <c r="K14" s="219">
        <v>11701</v>
      </c>
      <c r="L14" s="219"/>
      <c r="M14" s="219">
        <v>8224</v>
      </c>
    </row>
    <row r="15" spans="1:13" s="91" customFormat="1" ht="16.5" customHeight="1">
      <c r="A15" s="117"/>
      <c r="B15" s="103" t="s">
        <v>208</v>
      </c>
      <c r="E15" s="137">
        <v>11</v>
      </c>
      <c r="F15" s="137"/>
      <c r="G15" s="219">
        <v>3150</v>
      </c>
      <c r="H15" s="219"/>
      <c r="I15" s="219">
        <v>3170</v>
      </c>
      <c r="J15" s="111"/>
      <c r="K15" s="219">
        <v>1802</v>
      </c>
      <c r="L15" s="219"/>
      <c r="M15" s="219">
        <v>1795</v>
      </c>
    </row>
    <row r="16" spans="1:13" s="263" customFormat="1" ht="16.5" customHeight="1">
      <c r="A16" s="261"/>
      <c r="B16" s="103" t="s">
        <v>119</v>
      </c>
      <c r="C16" s="91"/>
      <c r="D16" s="91"/>
      <c r="E16" s="137"/>
      <c r="F16" s="137"/>
      <c r="G16" s="219">
        <v>0</v>
      </c>
      <c r="H16" s="219"/>
      <c r="I16" s="219">
        <v>-20632</v>
      </c>
      <c r="J16" s="111"/>
      <c r="K16" s="219">
        <v>0</v>
      </c>
      <c r="L16" s="219"/>
      <c r="M16" s="219">
        <v>-20632</v>
      </c>
    </row>
    <row r="17" spans="1:13" s="91" customFormat="1" ht="16.5" customHeight="1">
      <c r="A17" s="117"/>
      <c r="B17" s="103" t="s">
        <v>194</v>
      </c>
      <c r="E17" s="137"/>
      <c r="F17" s="137"/>
      <c r="G17" s="219"/>
      <c r="H17" s="219"/>
      <c r="I17" s="219"/>
      <c r="J17" s="111"/>
      <c r="K17" s="219"/>
      <c r="L17" s="219"/>
      <c r="M17" s="219"/>
    </row>
    <row r="18" spans="1:13" s="91" customFormat="1" ht="16.5" customHeight="1">
      <c r="A18" s="117"/>
      <c r="B18" s="103"/>
      <c r="C18" s="86" t="s">
        <v>195</v>
      </c>
      <c r="E18" s="137"/>
      <c r="F18" s="137"/>
      <c r="G18" s="219">
        <v>-21252</v>
      </c>
      <c r="H18" s="219"/>
      <c r="I18" s="219">
        <v>0</v>
      </c>
      <c r="J18" s="111"/>
      <c r="K18" s="219">
        <v>-21252</v>
      </c>
      <c r="L18" s="219"/>
      <c r="M18" s="219">
        <v>0</v>
      </c>
    </row>
    <row r="19" spans="1:13" s="91" customFormat="1" ht="16.5" customHeight="1">
      <c r="A19" s="117"/>
      <c r="B19" s="103" t="s">
        <v>196</v>
      </c>
      <c r="C19" s="86"/>
      <c r="E19" s="137"/>
      <c r="F19" s="137"/>
      <c r="G19" s="219">
        <v>18251</v>
      </c>
      <c r="H19" s="219"/>
      <c r="I19" s="219">
        <v>0</v>
      </c>
      <c r="J19" s="111"/>
      <c r="K19" s="219">
        <v>18251</v>
      </c>
      <c r="L19" s="219"/>
      <c r="M19" s="219">
        <v>0</v>
      </c>
    </row>
    <row r="20" spans="1:13" s="91" customFormat="1" ht="16.5" customHeight="1">
      <c r="A20" s="117"/>
      <c r="B20" s="103" t="s">
        <v>210</v>
      </c>
      <c r="E20" s="137"/>
      <c r="F20" s="137"/>
      <c r="G20" s="219">
        <v>0</v>
      </c>
      <c r="H20" s="219"/>
      <c r="I20" s="219">
        <v>0</v>
      </c>
      <c r="J20" s="111"/>
      <c r="K20" s="219">
        <v>0</v>
      </c>
      <c r="L20" s="219"/>
      <c r="M20" s="219">
        <v>-117</v>
      </c>
    </row>
    <row r="21" spans="1:13" s="91" customFormat="1" ht="16.5" customHeight="1">
      <c r="A21" s="117"/>
      <c r="B21" s="103" t="s">
        <v>104</v>
      </c>
      <c r="E21" s="137"/>
      <c r="F21" s="137"/>
      <c r="G21" s="219">
        <v>1232</v>
      </c>
      <c r="H21" s="219"/>
      <c r="I21" s="219">
        <v>1171</v>
      </c>
      <c r="J21" s="111"/>
      <c r="K21" s="219">
        <v>909</v>
      </c>
      <c r="L21" s="219"/>
      <c r="M21" s="219">
        <v>2149</v>
      </c>
    </row>
    <row r="22" spans="1:13" s="91" customFormat="1" ht="16.5" customHeight="1">
      <c r="A22" s="117"/>
      <c r="B22" s="103" t="s">
        <v>151</v>
      </c>
      <c r="E22" s="137"/>
      <c r="F22" s="137"/>
      <c r="G22" s="219">
        <v>0</v>
      </c>
      <c r="H22" s="219"/>
      <c r="I22" s="219">
        <v>0</v>
      </c>
      <c r="J22" s="111"/>
      <c r="K22" s="219">
        <v>0</v>
      </c>
      <c r="L22" s="219"/>
      <c r="M22" s="219">
        <v>1071</v>
      </c>
    </row>
    <row r="23" spans="1:13" s="91" customFormat="1" ht="16.5" customHeight="1">
      <c r="A23" s="117"/>
      <c r="B23" s="103" t="s">
        <v>209</v>
      </c>
      <c r="E23" s="137"/>
      <c r="F23" s="137"/>
      <c r="G23" s="219">
        <v>-3793</v>
      </c>
      <c r="H23" s="219"/>
      <c r="I23" s="219">
        <v>3043</v>
      </c>
      <c r="J23" s="111"/>
      <c r="K23" s="219">
        <v>0</v>
      </c>
      <c r="L23" s="219"/>
      <c r="M23" s="219">
        <v>0</v>
      </c>
    </row>
    <row r="24" spans="1:13" s="91" customFormat="1" ht="16.5" customHeight="1">
      <c r="A24" s="117"/>
      <c r="B24" s="103" t="s">
        <v>192</v>
      </c>
      <c r="E24" s="137"/>
      <c r="F24" s="137"/>
      <c r="G24" s="219">
        <v>-1048</v>
      </c>
      <c r="H24" s="219"/>
      <c r="I24" s="219">
        <v>0</v>
      </c>
      <c r="J24" s="111"/>
      <c r="K24" s="219">
        <v>0</v>
      </c>
      <c r="L24" s="219"/>
      <c r="M24" s="219">
        <v>0</v>
      </c>
    </row>
    <row r="25" spans="1:13" s="91" customFormat="1" ht="16.5" customHeight="1">
      <c r="A25" s="117"/>
      <c r="B25" s="103" t="s">
        <v>105</v>
      </c>
      <c r="E25" s="137"/>
      <c r="F25" s="137"/>
      <c r="G25" s="219">
        <v>-254</v>
      </c>
      <c r="H25" s="219"/>
      <c r="I25" s="219">
        <v>-705</v>
      </c>
      <c r="J25" s="111"/>
      <c r="K25" s="219">
        <v>-12726</v>
      </c>
      <c r="L25" s="219"/>
      <c r="M25" s="219">
        <v>-12640</v>
      </c>
    </row>
    <row r="26" spans="1:13" s="91" customFormat="1" ht="16.5" customHeight="1">
      <c r="A26" s="117"/>
      <c r="B26" s="103" t="s">
        <v>106</v>
      </c>
      <c r="E26" s="137"/>
      <c r="F26" s="137"/>
      <c r="G26" s="219">
        <v>1009</v>
      </c>
      <c r="H26" s="219"/>
      <c r="I26" s="219">
        <v>380</v>
      </c>
      <c r="J26" s="111"/>
      <c r="K26" s="219">
        <v>1009</v>
      </c>
      <c r="L26" s="219"/>
      <c r="M26" s="219">
        <v>304</v>
      </c>
    </row>
    <row r="27" spans="1:13" ht="16.5" customHeight="1">
      <c r="A27" s="86" t="s">
        <v>107</v>
      </c>
      <c r="B27" s="117"/>
      <c r="C27" s="99"/>
      <c r="D27" s="99"/>
      <c r="E27" s="264"/>
      <c r="F27" s="264"/>
      <c r="G27" s="86"/>
      <c r="H27" s="219"/>
      <c r="I27" s="86"/>
      <c r="J27" s="111"/>
      <c r="K27" s="219"/>
      <c r="L27" s="219"/>
      <c r="M27" s="219"/>
    </row>
    <row r="28" spans="1:13" ht="16.5" customHeight="1">
      <c r="A28" s="86" t="s">
        <v>137</v>
      </c>
      <c r="B28" s="103"/>
      <c r="C28" s="99"/>
      <c r="D28" s="99"/>
      <c r="E28" s="264"/>
      <c r="F28" s="264"/>
      <c r="G28" s="219"/>
      <c r="H28" s="219"/>
      <c r="I28" s="219"/>
      <c r="J28" s="111"/>
      <c r="K28" s="219"/>
      <c r="L28" s="219"/>
      <c r="M28" s="219"/>
    </row>
    <row r="29" spans="1:13" ht="16.5" customHeight="1">
      <c r="B29" s="265" t="s">
        <v>108</v>
      </c>
      <c r="C29" s="99"/>
      <c r="D29" s="99"/>
      <c r="E29" s="264"/>
      <c r="F29" s="264"/>
      <c r="G29" s="219">
        <v>-42005</v>
      </c>
      <c r="H29" s="219"/>
      <c r="I29" s="219">
        <f>-377120+370000</f>
        <v>-7120</v>
      </c>
      <c r="J29" s="111"/>
      <c r="K29" s="219">
        <v>-58692</v>
      </c>
      <c r="L29" s="219"/>
      <c r="M29" s="219">
        <f>-406038+370000</f>
        <v>-36038</v>
      </c>
    </row>
    <row r="30" spans="1:13" ht="16.5" customHeight="1">
      <c r="B30" s="265" t="s">
        <v>109</v>
      </c>
      <c r="C30" s="99"/>
      <c r="D30" s="99"/>
      <c r="E30" s="264"/>
      <c r="F30" s="264"/>
      <c r="G30" s="219">
        <v>1977</v>
      </c>
      <c r="H30" s="219"/>
      <c r="I30" s="219">
        <v>-2329</v>
      </c>
      <c r="J30" s="111"/>
      <c r="K30" s="219">
        <v>900</v>
      </c>
      <c r="L30" s="219"/>
      <c r="M30" s="219">
        <v>-2213</v>
      </c>
    </row>
    <row r="31" spans="1:13" ht="16.5" customHeight="1">
      <c r="B31" s="265" t="s">
        <v>110</v>
      </c>
      <c r="C31" s="99"/>
      <c r="D31" s="99"/>
      <c r="E31" s="264"/>
      <c r="F31" s="264"/>
      <c r="G31" s="219">
        <v>5</v>
      </c>
      <c r="H31" s="219"/>
      <c r="I31" s="219">
        <v>-259</v>
      </c>
      <c r="J31" s="111"/>
      <c r="K31" s="219">
        <v>0</v>
      </c>
      <c r="L31" s="219"/>
      <c r="M31" s="219">
        <v>-479</v>
      </c>
    </row>
    <row r="32" spans="1:13" ht="16.5" customHeight="1">
      <c r="A32" s="86" t="s">
        <v>111</v>
      </c>
      <c r="B32" s="265"/>
      <c r="C32" s="99"/>
      <c r="D32" s="99"/>
      <c r="E32" s="264"/>
      <c r="F32" s="264"/>
      <c r="G32" s="219"/>
      <c r="H32" s="219"/>
      <c r="I32" s="219"/>
      <c r="J32" s="111"/>
      <c r="K32" s="219"/>
      <c r="L32" s="219"/>
      <c r="M32" s="219"/>
    </row>
    <row r="33" spans="1:15" ht="16.5" customHeight="1">
      <c r="B33" s="265" t="s">
        <v>112</v>
      </c>
      <c r="C33" s="99"/>
      <c r="D33" s="99"/>
      <c r="E33" s="264"/>
      <c r="F33" s="264"/>
      <c r="G33" s="219">
        <f>-3397-2342</f>
        <v>-5739</v>
      </c>
      <c r="H33" s="219"/>
      <c r="I33" s="219">
        <v>-2119</v>
      </c>
      <c r="J33" s="111"/>
      <c r="K33" s="219">
        <f>5505-2342</f>
        <v>3163</v>
      </c>
      <c r="L33" s="219"/>
      <c r="M33" s="219">
        <v>20025</v>
      </c>
    </row>
    <row r="34" spans="1:15" ht="16.5" customHeight="1">
      <c r="B34" s="265" t="s">
        <v>113</v>
      </c>
      <c r="C34" s="99"/>
      <c r="D34" s="99"/>
      <c r="E34" s="264"/>
      <c r="F34" s="264"/>
      <c r="G34" s="220">
        <v>948</v>
      </c>
      <c r="H34" s="219"/>
      <c r="I34" s="220">
        <v>2010</v>
      </c>
      <c r="J34" s="111"/>
      <c r="K34" s="220">
        <f>535-1</f>
        <v>534</v>
      </c>
      <c r="L34" s="219"/>
      <c r="M34" s="220">
        <v>1719</v>
      </c>
    </row>
    <row r="35" spans="1:15" ht="16.5" customHeight="1">
      <c r="B35" s="265"/>
      <c r="C35" s="99"/>
      <c r="D35" s="99"/>
      <c r="E35" s="264"/>
      <c r="F35" s="264"/>
      <c r="G35" s="230"/>
      <c r="H35" s="231"/>
      <c r="I35" s="230"/>
      <c r="J35" s="181"/>
      <c r="K35" s="181"/>
      <c r="L35" s="180"/>
      <c r="M35" s="181"/>
    </row>
    <row r="36" spans="1:15" ht="16.5" customHeight="1">
      <c r="A36" s="86" t="s">
        <v>102</v>
      </c>
      <c r="B36" s="265"/>
      <c r="C36" s="99"/>
      <c r="D36" s="99"/>
      <c r="E36" s="264"/>
      <c r="F36" s="264"/>
      <c r="G36" s="222">
        <f>SUM(G12:G34)</f>
        <v>-57627</v>
      </c>
      <c r="H36" s="222"/>
      <c r="I36" s="222">
        <f>SUM(I12:I34)</f>
        <v>-46703</v>
      </c>
      <c r="K36" s="222">
        <f>SUM(K12:K34)</f>
        <v>-60033</v>
      </c>
      <c r="L36" s="222"/>
      <c r="M36" s="222">
        <f>SUM(M12:M34)</f>
        <v>-37201</v>
      </c>
      <c r="O36" s="266"/>
    </row>
    <row r="37" spans="1:15" ht="16.5" customHeight="1">
      <c r="B37" s="103" t="s">
        <v>132</v>
      </c>
      <c r="C37" s="99"/>
      <c r="D37" s="99"/>
      <c r="E37" s="264"/>
      <c r="F37" s="264"/>
      <c r="G37" s="111">
        <v>254</v>
      </c>
      <c r="H37" s="232"/>
      <c r="I37" s="111">
        <v>705</v>
      </c>
      <c r="J37" s="232"/>
      <c r="K37" s="111">
        <v>247</v>
      </c>
      <c r="L37" s="233"/>
      <c r="M37" s="111">
        <v>681</v>
      </c>
    </row>
    <row r="38" spans="1:15" ht="16.5" customHeight="1">
      <c r="A38" s="103"/>
      <c r="B38" s="117" t="s">
        <v>114</v>
      </c>
      <c r="C38" s="117"/>
      <c r="E38" s="264"/>
      <c r="F38" s="264"/>
      <c r="G38" s="234">
        <v>-263</v>
      </c>
      <c r="H38" s="231"/>
      <c r="I38" s="234">
        <v>-9961</v>
      </c>
      <c r="J38" s="230"/>
      <c r="K38" s="235">
        <v>-263</v>
      </c>
      <c r="L38" s="231"/>
      <c r="M38" s="235">
        <v>-304</v>
      </c>
    </row>
    <row r="39" spans="1:15" ht="16.5" customHeight="1">
      <c r="A39" s="103"/>
      <c r="B39" s="117"/>
      <c r="C39" s="117"/>
      <c r="E39" s="264"/>
      <c r="F39" s="264"/>
      <c r="G39" s="222"/>
      <c r="H39" s="222"/>
      <c r="I39" s="222"/>
      <c r="J39" s="230"/>
      <c r="K39" s="230"/>
      <c r="L39" s="231"/>
      <c r="M39" s="230"/>
    </row>
    <row r="40" spans="1:15" ht="16.5" customHeight="1">
      <c r="A40" s="127" t="s">
        <v>115</v>
      </c>
      <c r="B40" s="117"/>
      <c r="C40" s="117"/>
      <c r="E40" s="264"/>
      <c r="F40" s="264"/>
      <c r="G40" s="234">
        <f>SUM(G36:G38)</f>
        <v>-57636</v>
      </c>
      <c r="H40" s="230"/>
      <c r="I40" s="234">
        <f>SUM(I36:I38)</f>
        <v>-55959</v>
      </c>
      <c r="J40" s="230"/>
      <c r="K40" s="234">
        <f>SUM(K36:K38)</f>
        <v>-60049</v>
      </c>
      <c r="L40" s="230"/>
      <c r="M40" s="234">
        <f>SUM(M36:M38)</f>
        <v>-36824</v>
      </c>
    </row>
    <row r="41" spans="1:15" ht="16.5" customHeight="1">
      <c r="A41" s="127"/>
      <c r="B41" s="117"/>
      <c r="C41" s="117"/>
      <c r="E41" s="264"/>
      <c r="F41" s="264"/>
      <c r="G41" s="230"/>
      <c r="H41" s="230"/>
      <c r="I41" s="230"/>
      <c r="J41" s="230"/>
      <c r="K41" s="230"/>
      <c r="L41" s="230"/>
      <c r="M41" s="230"/>
    </row>
    <row r="42" spans="1:15" ht="16.5" customHeight="1">
      <c r="A42" s="127"/>
      <c r="B42" s="117"/>
      <c r="C42" s="117"/>
      <c r="E42" s="264"/>
      <c r="F42" s="264"/>
      <c r="G42" s="230"/>
      <c r="H42" s="230"/>
      <c r="I42" s="230"/>
      <c r="J42" s="230"/>
      <c r="K42" s="230"/>
      <c r="L42" s="230"/>
      <c r="M42" s="230"/>
    </row>
    <row r="43" spans="1:15" ht="16.5" customHeight="1">
      <c r="A43" s="127"/>
      <c r="B43" s="117"/>
      <c r="C43" s="117"/>
      <c r="E43" s="264"/>
      <c r="F43" s="264"/>
      <c r="G43" s="230"/>
      <c r="H43" s="230"/>
      <c r="I43" s="230"/>
      <c r="J43" s="230"/>
      <c r="K43" s="230"/>
      <c r="L43" s="230"/>
      <c r="M43" s="230"/>
    </row>
    <row r="44" spans="1:15" ht="16.5" customHeight="1">
      <c r="A44" s="127"/>
      <c r="B44" s="117"/>
      <c r="C44" s="117"/>
      <c r="E44" s="264"/>
      <c r="F44" s="264"/>
      <c r="G44" s="230"/>
      <c r="H44" s="230"/>
      <c r="I44" s="230"/>
      <c r="J44" s="230"/>
      <c r="K44" s="230"/>
      <c r="L44" s="230"/>
      <c r="M44" s="230"/>
    </row>
    <row r="45" spans="1:15" ht="16.5" customHeight="1">
      <c r="A45" s="127"/>
      <c r="B45" s="117"/>
      <c r="C45" s="117"/>
      <c r="E45" s="264"/>
      <c r="F45" s="264"/>
      <c r="G45" s="230"/>
      <c r="H45" s="230"/>
      <c r="I45" s="230"/>
      <c r="J45" s="230"/>
      <c r="K45" s="230"/>
      <c r="L45" s="230"/>
      <c r="M45" s="230"/>
    </row>
    <row r="46" spans="1:15" ht="16.5" customHeight="1">
      <c r="A46" s="127"/>
      <c r="B46" s="117"/>
      <c r="C46" s="117"/>
      <c r="E46" s="264"/>
      <c r="F46" s="264"/>
      <c r="G46" s="230"/>
      <c r="H46" s="230"/>
      <c r="I46" s="230"/>
      <c r="J46" s="230"/>
      <c r="K46" s="230"/>
      <c r="L46" s="230"/>
      <c r="M46" s="230"/>
    </row>
    <row r="47" spans="1:15" ht="16.5" customHeight="1">
      <c r="A47" s="127"/>
      <c r="B47" s="117"/>
      <c r="C47" s="117"/>
      <c r="E47" s="264"/>
      <c r="F47" s="264"/>
      <c r="G47" s="230"/>
      <c r="H47" s="230"/>
      <c r="I47" s="230"/>
      <c r="J47" s="230"/>
      <c r="K47" s="230"/>
      <c r="L47" s="230"/>
      <c r="M47" s="230"/>
    </row>
    <row r="48" spans="1:15" ht="16.5" customHeight="1">
      <c r="A48" s="295" t="s">
        <v>118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</row>
    <row r="49" spans="1:13" ht="16.5" customHeight="1">
      <c r="A49" s="287"/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</row>
    <row r="50" spans="1:13" ht="16.5" customHeight="1">
      <c r="A50" s="133"/>
      <c r="B50" s="117"/>
      <c r="C50" s="117"/>
      <c r="E50" s="264"/>
      <c r="F50" s="264"/>
      <c r="G50" s="133"/>
      <c r="H50" s="230"/>
      <c r="I50" s="133"/>
      <c r="J50" s="230"/>
      <c r="K50" s="230"/>
      <c r="L50" s="230"/>
      <c r="M50" s="230"/>
    </row>
    <row r="51" spans="1:13" ht="9" customHeight="1">
      <c r="A51" s="127"/>
      <c r="B51" s="117"/>
      <c r="C51" s="117"/>
      <c r="E51" s="264"/>
      <c r="F51" s="264"/>
      <c r="G51" s="230"/>
      <c r="H51" s="230"/>
      <c r="I51" s="230"/>
      <c r="J51" s="230"/>
      <c r="K51" s="230"/>
      <c r="L51" s="230"/>
      <c r="M51" s="230"/>
    </row>
    <row r="52" spans="1:13" ht="22.35" customHeight="1">
      <c r="A52" s="267" t="s">
        <v>212</v>
      </c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  <c r="M52" s="267"/>
    </row>
    <row r="53" spans="1:13" ht="16.5" customHeight="1">
      <c r="A53" s="82" t="s">
        <v>0</v>
      </c>
      <c r="B53" s="268"/>
      <c r="C53" s="82"/>
      <c r="D53" s="82"/>
      <c r="E53" s="87"/>
      <c r="F53" s="88"/>
      <c r="G53" s="223"/>
      <c r="H53" s="223"/>
      <c r="I53" s="223"/>
      <c r="J53" s="223"/>
      <c r="K53" s="236"/>
      <c r="L53" s="223"/>
      <c r="M53" s="236"/>
    </row>
    <row r="54" spans="1:13" ht="16.5" customHeight="1">
      <c r="A54" s="82" t="s">
        <v>136</v>
      </c>
      <c r="B54" s="82"/>
      <c r="C54" s="82"/>
      <c r="D54" s="82"/>
      <c r="E54" s="87"/>
      <c r="F54" s="88"/>
      <c r="G54" s="223"/>
      <c r="H54" s="223"/>
      <c r="I54" s="223"/>
      <c r="J54" s="223"/>
      <c r="K54" s="236"/>
      <c r="L54" s="223"/>
      <c r="M54" s="236"/>
    </row>
    <row r="55" spans="1:13" ht="16.5" customHeight="1">
      <c r="A55" s="92" t="str">
        <f>+A3</f>
        <v>For the nine-month period ended 30 September 2020</v>
      </c>
      <c r="B55" s="92"/>
      <c r="C55" s="92"/>
      <c r="D55" s="92"/>
      <c r="E55" s="93"/>
      <c r="F55" s="94"/>
      <c r="G55" s="225"/>
      <c r="H55" s="225"/>
      <c r="I55" s="225"/>
      <c r="J55" s="225"/>
      <c r="K55" s="237"/>
      <c r="L55" s="225"/>
      <c r="M55" s="237"/>
    </row>
    <row r="56" spans="1:13" ht="16.5" customHeight="1">
      <c r="A56" s="82"/>
      <c r="B56" s="82"/>
      <c r="C56" s="82"/>
      <c r="D56" s="82"/>
      <c r="E56" s="87"/>
      <c r="F56" s="88"/>
      <c r="G56" s="223"/>
      <c r="H56" s="223"/>
      <c r="I56" s="223"/>
      <c r="J56" s="223"/>
      <c r="K56" s="236"/>
      <c r="L56" s="223"/>
      <c r="M56" s="236"/>
    </row>
    <row r="57" spans="1:13" ht="16.5" customHeight="1">
      <c r="A57" s="82"/>
      <c r="B57" s="82"/>
      <c r="C57" s="82"/>
      <c r="D57" s="82"/>
      <c r="E57" s="87"/>
      <c r="F57" s="88"/>
      <c r="G57" s="223"/>
      <c r="H57" s="223"/>
      <c r="I57" s="223"/>
      <c r="J57" s="223"/>
      <c r="K57" s="236"/>
      <c r="L57" s="223"/>
      <c r="M57" s="236"/>
    </row>
    <row r="58" spans="1:13" s="91" customFormat="1" ht="16.5" customHeight="1">
      <c r="A58" s="82"/>
      <c r="B58" s="82"/>
      <c r="C58" s="82"/>
      <c r="D58" s="82"/>
      <c r="E58" s="87"/>
      <c r="F58" s="88"/>
      <c r="G58" s="308" t="s">
        <v>2</v>
      </c>
      <c r="H58" s="308"/>
      <c r="I58" s="308"/>
      <c r="J58" s="223"/>
      <c r="K58" s="308" t="s">
        <v>3</v>
      </c>
      <c r="L58" s="308"/>
      <c r="M58" s="308"/>
    </row>
    <row r="59" spans="1:13" s="91" customFormat="1" ht="16.5" customHeight="1">
      <c r="E59" s="137"/>
      <c r="F59" s="137"/>
      <c r="G59" s="307" t="s">
        <v>26</v>
      </c>
      <c r="H59" s="307"/>
      <c r="I59" s="307"/>
      <c r="J59" s="226"/>
      <c r="K59" s="307" t="s">
        <v>26</v>
      </c>
      <c r="L59" s="307"/>
      <c r="M59" s="307"/>
    </row>
    <row r="60" spans="1:13" ht="16.5" customHeight="1">
      <c r="A60" s="99"/>
      <c r="B60" s="91"/>
      <c r="C60" s="99"/>
      <c r="D60" s="99"/>
      <c r="E60" s="91"/>
      <c r="F60" s="100"/>
      <c r="G60" s="227" t="s">
        <v>160</v>
      </c>
      <c r="H60" s="228"/>
      <c r="I60" s="227" t="s">
        <v>8</v>
      </c>
      <c r="J60" s="227"/>
      <c r="K60" s="227" t="s">
        <v>160</v>
      </c>
      <c r="L60" s="228"/>
      <c r="M60" s="227" t="s">
        <v>8</v>
      </c>
    </row>
    <row r="61" spans="1:13" ht="16.5" customHeight="1">
      <c r="A61" s="99"/>
      <c r="B61" s="91"/>
      <c r="C61" s="99"/>
      <c r="D61" s="99"/>
      <c r="E61" s="87"/>
      <c r="F61" s="100"/>
      <c r="G61" s="225" t="s">
        <v>10</v>
      </c>
      <c r="H61" s="229"/>
      <c r="I61" s="225" t="s">
        <v>10</v>
      </c>
      <c r="J61" s="223"/>
      <c r="K61" s="225" t="s">
        <v>10</v>
      </c>
      <c r="L61" s="229"/>
      <c r="M61" s="225" t="s">
        <v>10</v>
      </c>
    </row>
    <row r="62" spans="1:13" ht="16.5" customHeight="1">
      <c r="A62" s="99"/>
      <c r="B62" s="91"/>
      <c r="C62" s="99"/>
      <c r="D62" s="99"/>
      <c r="E62" s="87"/>
      <c r="F62" s="100"/>
      <c r="G62" s="223"/>
      <c r="H62" s="229"/>
      <c r="I62" s="223"/>
      <c r="J62" s="223"/>
      <c r="K62" s="223"/>
      <c r="L62" s="229"/>
      <c r="M62" s="223"/>
    </row>
    <row r="63" spans="1:13" ht="16.5" customHeight="1">
      <c r="A63" s="116" t="s">
        <v>116</v>
      </c>
      <c r="B63" s="99"/>
      <c r="C63" s="103"/>
      <c r="D63" s="82"/>
      <c r="E63" s="87"/>
      <c r="F63" s="88"/>
      <c r="G63" s="104"/>
      <c r="H63" s="104"/>
      <c r="I63" s="104"/>
      <c r="J63" s="104"/>
      <c r="K63" s="104"/>
      <c r="L63" s="104"/>
      <c r="M63" s="104"/>
    </row>
    <row r="64" spans="1:13" ht="16.5" customHeight="1">
      <c r="A64" s="117" t="s">
        <v>188</v>
      </c>
      <c r="B64" s="103"/>
      <c r="C64" s="103"/>
      <c r="D64" s="82"/>
      <c r="E64" s="109"/>
      <c r="F64" s="103"/>
      <c r="G64" s="230">
        <v>300000</v>
      </c>
      <c r="H64" s="238"/>
      <c r="I64" s="230">
        <v>410000</v>
      </c>
      <c r="J64" s="230"/>
      <c r="K64" s="230">
        <v>300000</v>
      </c>
      <c r="L64" s="231"/>
      <c r="M64" s="230">
        <v>410000</v>
      </c>
    </row>
    <row r="65" spans="1:13" ht="16.5" customHeight="1">
      <c r="A65" s="117" t="s">
        <v>218</v>
      </c>
      <c r="B65" s="103"/>
      <c r="C65" s="103"/>
      <c r="D65" s="82"/>
      <c r="E65" s="109"/>
      <c r="F65" s="103"/>
      <c r="G65" s="230">
        <v>-450000</v>
      </c>
      <c r="H65" s="238"/>
      <c r="I65" s="230">
        <v>-370000</v>
      </c>
      <c r="J65" s="230"/>
      <c r="K65" s="230">
        <v>-450000</v>
      </c>
      <c r="L65" s="231"/>
      <c r="M65" s="230">
        <v>-370000</v>
      </c>
    </row>
    <row r="66" spans="1:13" ht="16.5" customHeight="1">
      <c r="A66" s="117" t="s">
        <v>204</v>
      </c>
      <c r="B66" s="103"/>
      <c r="C66" s="103"/>
      <c r="D66" s="82"/>
      <c r="E66" s="109"/>
      <c r="F66" s="103"/>
      <c r="G66" s="230">
        <v>-94497</v>
      </c>
      <c r="H66" s="238"/>
      <c r="I66" s="230">
        <v>-29853</v>
      </c>
      <c r="J66" s="230"/>
      <c r="K66" s="230">
        <v>-85619</v>
      </c>
      <c r="L66" s="231"/>
      <c r="M66" s="230">
        <v>-24985</v>
      </c>
    </row>
    <row r="67" spans="1:13" ht="16.5" customHeight="1">
      <c r="A67" s="86" t="s">
        <v>187</v>
      </c>
      <c r="B67" s="117"/>
      <c r="E67" s="109"/>
      <c r="F67" s="103"/>
      <c r="G67" s="221">
        <v>0</v>
      </c>
      <c r="I67" s="221">
        <v>0</v>
      </c>
      <c r="K67" s="221">
        <v>-3700</v>
      </c>
      <c r="M67" s="221">
        <v>-29041</v>
      </c>
    </row>
    <row r="68" spans="1:13" ht="16.5" customHeight="1">
      <c r="A68" s="185" t="s">
        <v>154</v>
      </c>
      <c r="B68" s="117"/>
      <c r="E68" s="109"/>
      <c r="F68" s="103"/>
      <c r="G68" s="221">
        <v>0</v>
      </c>
      <c r="I68" s="221">
        <v>0</v>
      </c>
      <c r="K68" s="221">
        <v>0</v>
      </c>
      <c r="M68" s="221">
        <v>5000</v>
      </c>
    </row>
    <row r="69" spans="1:13" ht="16.5" customHeight="1">
      <c r="A69" s="86" t="s">
        <v>198</v>
      </c>
      <c r="B69" s="117"/>
      <c r="E69" s="109"/>
      <c r="F69" s="103"/>
      <c r="G69" s="221">
        <v>0</v>
      </c>
      <c r="I69" s="221">
        <v>0</v>
      </c>
      <c r="K69" s="230">
        <v>8000</v>
      </c>
      <c r="M69" s="221">
        <v>0</v>
      </c>
    </row>
    <row r="70" spans="1:13" ht="16.5" customHeight="1">
      <c r="A70" s="38" t="s">
        <v>140</v>
      </c>
      <c r="B70" s="262"/>
      <c r="C70" s="269"/>
      <c r="D70" s="269"/>
      <c r="F70" s="88"/>
      <c r="G70" s="220">
        <v>0</v>
      </c>
      <c r="H70" s="230"/>
      <c r="I70" s="239">
        <v>0</v>
      </c>
      <c r="J70" s="230"/>
      <c r="K70" s="220">
        <v>0</v>
      </c>
      <c r="L70" s="230"/>
      <c r="M70" s="220">
        <v>-750</v>
      </c>
    </row>
    <row r="71" spans="1:13" ht="16.5" customHeight="1">
      <c r="A71" s="117"/>
      <c r="B71" s="103"/>
      <c r="C71" s="103"/>
      <c r="D71" s="82"/>
      <c r="F71" s="88"/>
      <c r="G71" s="146"/>
      <c r="H71" s="146"/>
      <c r="I71" s="146"/>
      <c r="J71" s="240"/>
      <c r="K71" s="241"/>
      <c r="L71" s="241"/>
      <c r="M71" s="241"/>
    </row>
    <row r="72" spans="1:13" s="91" customFormat="1" ht="16.5" customHeight="1">
      <c r="A72" s="116" t="s">
        <v>205</v>
      </c>
      <c r="B72" s="103"/>
      <c r="E72" s="137"/>
      <c r="F72" s="137"/>
      <c r="G72" s="242">
        <f>SUM(G64:G70)</f>
        <v>-244497</v>
      </c>
      <c r="H72" s="243"/>
      <c r="I72" s="242">
        <f>SUM(I64:I70)</f>
        <v>10147</v>
      </c>
      <c r="J72" s="240"/>
      <c r="K72" s="242">
        <f>SUM(K64:K70)</f>
        <v>-231319</v>
      </c>
      <c r="L72" s="241"/>
      <c r="M72" s="242">
        <f>SUM(M64:M70)</f>
        <v>-9776</v>
      </c>
    </row>
    <row r="73" spans="1:13" ht="16.5" customHeight="1">
      <c r="A73" s="103"/>
      <c r="B73" s="103"/>
      <c r="C73" s="103"/>
      <c r="D73" s="99"/>
      <c r="F73" s="270"/>
      <c r="G73" s="146"/>
      <c r="H73" s="146"/>
      <c r="I73" s="146"/>
      <c r="J73" s="146"/>
      <c r="K73" s="146"/>
      <c r="L73" s="146"/>
      <c r="M73" s="146"/>
    </row>
    <row r="74" spans="1:13" ht="16.5" customHeight="1">
      <c r="A74" s="127" t="s">
        <v>133</v>
      </c>
      <c r="B74" s="103"/>
      <c r="F74" s="88"/>
      <c r="G74" s="244"/>
      <c r="H74" s="243"/>
      <c r="I74" s="244"/>
      <c r="J74" s="243"/>
      <c r="K74" s="244"/>
      <c r="L74" s="243"/>
      <c r="M74" s="244"/>
    </row>
    <row r="75" spans="1:13" ht="16.5" customHeight="1">
      <c r="A75" s="103" t="s">
        <v>138</v>
      </c>
      <c r="B75" s="103"/>
      <c r="F75" s="88"/>
      <c r="G75" s="111">
        <v>0</v>
      </c>
      <c r="H75" s="230"/>
      <c r="I75" s="111">
        <v>-5354</v>
      </c>
      <c r="J75" s="230"/>
      <c r="K75" s="111">
        <v>0</v>
      </c>
      <c r="L75" s="230"/>
      <c r="M75" s="111">
        <v>0</v>
      </c>
    </row>
    <row r="76" spans="1:13" ht="16.5" customHeight="1">
      <c r="A76" s="103" t="s">
        <v>211</v>
      </c>
      <c r="B76" s="103"/>
      <c r="F76" s="88"/>
      <c r="G76" s="239">
        <v>-3990</v>
      </c>
      <c r="I76" s="239">
        <v>0</v>
      </c>
      <c r="K76" s="239">
        <v>-3990</v>
      </c>
      <c r="M76" s="239">
        <v>0</v>
      </c>
    </row>
    <row r="77" spans="1:13" ht="16.5" customHeight="1">
      <c r="A77" s="103"/>
      <c r="B77" s="103"/>
      <c r="F77" s="88"/>
      <c r="G77" s="244"/>
      <c r="H77" s="243"/>
      <c r="I77" s="244"/>
      <c r="J77" s="243"/>
      <c r="K77" s="244"/>
      <c r="L77" s="243"/>
      <c r="M77" s="244"/>
    </row>
    <row r="78" spans="1:13" s="91" customFormat="1" ht="16.5" customHeight="1">
      <c r="A78" s="127" t="s">
        <v>206</v>
      </c>
      <c r="B78" s="103"/>
      <c r="E78" s="137"/>
      <c r="F78" s="137"/>
      <c r="G78" s="243">
        <f>SUM(G75:G76)</f>
        <v>-3990</v>
      </c>
      <c r="H78" s="243"/>
      <c r="I78" s="243">
        <f>SUM(I75:I76)</f>
        <v>-5354</v>
      </c>
      <c r="J78" s="243"/>
      <c r="K78" s="243">
        <f>SUM(K75:K76)</f>
        <v>-3990</v>
      </c>
      <c r="L78" s="243"/>
      <c r="M78" s="243">
        <f>SUM(M75:M76)</f>
        <v>0</v>
      </c>
    </row>
    <row r="79" spans="1:13" ht="16.5" customHeight="1">
      <c r="A79" s="103"/>
      <c r="B79" s="103"/>
      <c r="F79" s="88"/>
      <c r="G79" s="245"/>
      <c r="H79" s="243"/>
      <c r="I79" s="245"/>
      <c r="J79" s="243"/>
      <c r="K79" s="245"/>
      <c r="L79" s="243"/>
      <c r="M79" s="245"/>
    </row>
    <row r="80" spans="1:13" ht="16.5" customHeight="1">
      <c r="A80" s="127" t="s">
        <v>153</v>
      </c>
      <c r="B80" s="103"/>
      <c r="F80" s="88"/>
      <c r="G80" s="231">
        <f>SUM(G40,G72,G78)</f>
        <v>-306123</v>
      </c>
      <c r="H80" s="230"/>
      <c r="I80" s="231">
        <f>SUM(I40,I72,I78)</f>
        <v>-51166</v>
      </c>
      <c r="J80" s="230"/>
      <c r="K80" s="231">
        <f>SUM(K40,K72,K78)</f>
        <v>-295358</v>
      </c>
      <c r="L80" s="231"/>
      <c r="M80" s="231">
        <f>SUM(M40,M72,M78)</f>
        <v>-46600</v>
      </c>
    </row>
    <row r="81" spans="1:13" ht="16.5" customHeight="1">
      <c r="A81" s="103" t="s">
        <v>120</v>
      </c>
      <c r="B81" s="103"/>
      <c r="F81" s="88"/>
      <c r="G81" s="221">
        <v>322299</v>
      </c>
      <c r="H81" s="230"/>
      <c r="I81" s="221">
        <v>401740</v>
      </c>
      <c r="J81" s="230"/>
      <c r="K81" s="230">
        <v>300793</v>
      </c>
      <c r="L81" s="246"/>
      <c r="M81" s="230">
        <v>385676</v>
      </c>
    </row>
    <row r="82" spans="1:13" ht="16.5" customHeight="1">
      <c r="A82" s="265" t="s">
        <v>159</v>
      </c>
      <c r="B82" s="103"/>
      <c r="F82" s="88"/>
      <c r="G82" s="220">
        <v>543</v>
      </c>
      <c r="H82" s="230"/>
      <c r="I82" s="220">
        <v>-904</v>
      </c>
      <c r="J82" s="111"/>
      <c r="K82" s="220">
        <v>0</v>
      </c>
      <c r="L82" s="233"/>
      <c r="M82" s="220">
        <v>0</v>
      </c>
    </row>
    <row r="83" spans="1:13" ht="16.5" customHeight="1">
      <c r="A83" s="103"/>
      <c r="B83" s="103"/>
      <c r="F83" s="88"/>
      <c r="G83" s="243"/>
      <c r="H83" s="243"/>
      <c r="I83" s="243"/>
      <c r="J83" s="243"/>
      <c r="K83" s="243"/>
      <c r="L83" s="243"/>
      <c r="M83" s="243"/>
    </row>
    <row r="84" spans="1:13" ht="16.5" customHeight="1" thickBot="1">
      <c r="A84" s="127" t="s">
        <v>121</v>
      </c>
      <c r="B84" s="103"/>
      <c r="F84" s="88"/>
      <c r="G84" s="247">
        <f>SUM(G80:G82)</f>
        <v>16719</v>
      </c>
      <c r="H84" s="243"/>
      <c r="I84" s="247">
        <f>SUM(I80:I82)</f>
        <v>349670</v>
      </c>
      <c r="J84" s="243"/>
      <c r="K84" s="247">
        <f>SUM(K80:K81)</f>
        <v>5435</v>
      </c>
      <c r="L84" s="243"/>
      <c r="M84" s="247">
        <f>SUM(M80:M81)</f>
        <v>339076</v>
      </c>
    </row>
    <row r="85" spans="1:13" ht="16.5" customHeight="1" thickTop="1">
      <c r="A85" s="127"/>
      <c r="B85" s="103"/>
      <c r="F85" s="88"/>
      <c r="G85" s="243"/>
      <c r="H85" s="243"/>
      <c r="I85" s="243"/>
      <c r="J85" s="243"/>
      <c r="K85" s="243"/>
      <c r="L85" s="243"/>
      <c r="M85" s="243"/>
    </row>
    <row r="86" spans="1:13" ht="16.5" customHeight="1">
      <c r="A86" s="127"/>
      <c r="B86" s="103"/>
      <c r="F86" s="88"/>
      <c r="G86" s="243"/>
      <c r="H86" s="243"/>
      <c r="I86" s="243"/>
      <c r="J86" s="243"/>
      <c r="K86" s="243"/>
      <c r="L86" s="243"/>
      <c r="M86" s="243"/>
    </row>
    <row r="87" spans="1:13" ht="16.5" customHeight="1">
      <c r="A87" s="127"/>
      <c r="B87" s="103"/>
      <c r="F87" s="88"/>
      <c r="G87" s="243"/>
      <c r="H87" s="243"/>
      <c r="I87" s="243"/>
      <c r="J87" s="243"/>
      <c r="K87" s="243"/>
      <c r="L87" s="243"/>
      <c r="M87" s="243"/>
    </row>
    <row r="88" spans="1:13" ht="16.5" customHeight="1">
      <c r="A88" s="127"/>
      <c r="B88" s="103"/>
      <c r="F88" s="88"/>
      <c r="G88" s="243"/>
      <c r="H88" s="243"/>
      <c r="I88" s="243"/>
      <c r="J88" s="243"/>
      <c r="K88" s="243"/>
      <c r="L88" s="243"/>
      <c r="M88" s="243"/>
    </row>
    <row r="89" spans="1:13" ht="16.5" customHeight="1">
      <c r="A89" s="127"/>
      <c r="B89" s="103"/>
      <c r="F89" s="88"/>
      <c r="G89" s="243"/>
      <c r="H89" s="243"/>
      <c r="I89" s="243"/>
      <c r="J89" s="243"/>
      <c r="K89" s="243"/>
      <c r="L89" s="243"/>
      <c r="M89" s="243"/>
    </row>
    <row r="90" spans="1:13" ht="16.5" customHeight="1">
      <c r="A90" s="127"/>
      <c r="B90" s="103"/>
      <c r="F90" s="88"/>
      <c r="G90" s="243"/>
      <c r="H90" s="243"/>
      <c r="I90" s="243"/>
      <c r="J90" s="243"/>
      <c r="K90" s="243"/>
      <c r="L90" s="243"/>
      <c r="M90" s="243"/>
    </row>
    <row r="91" spans="1:13" ht="16.5" customHeight="1">
      <c r="A91" s="127"/>
      <c r="B91" s="103"/>
      <c r="F91" s="88"/>
      <c r="G91" s="243"/>
      <c r="H91" s="243"/>
      <c r="I91" s="243"/>
      <c r="J91" s="243"/>
      <c r="K91" s="243"/>
      <c r="L91" s="243"/>
      <c r="M91" s="243"/>
    </row>
    <row r="92" spans="1:13" ht="16.5" customHeight="1">
      <c r="A92" s="127"/>
      <c r="B92" s="103"/>
      <c r="F92" s="88"/>
      <c r="G92" s="243"/>
      <c r="H92" s="243"/>
      <c r="I92" s="243"/>
      <c r="J92" s="243"/>
      <c r="K92" s="243"/>
      <c r="L92" s="243"/>
      <c r="M92" s="243"/>
    </row>
    <row r="93" spans="1:13" ht="16.5" customHeight="1">
      <c r="A93" s="127"/>
      <c r="B93" s="103"/>
      <c r="F93" s="88"/>
      <c r="G93" s="243"/>
      <c r="H93" s="243"/>
      <c r="I93" s="243"/>
      <c r="J93" s="243"/>
      <c r="K93" s="243"/>
      <c r="L93" s="243"/>
      <c r="M93" s="243"/>
    </row>
    <row r="94" spans="1:13" ht="16.5" customHeight="1">
      <c r="A94" s="127"/>
      <c r="B94" s="103"/>
      <c r="F94" s="88"/>
      <c r="G94" s="243"/>
      <c r="H94" s="243"/>
      <c r="I94" s="243"/>
      <c r="J94" s="243"/>
      <c r="K94" s="243"/>
      <c r="L94" s="243"/>
      <c r="M94" s="243"/>
    </row>
    <row r="95" spans="1:13" ht="16.5" customHeight="1">
      <c r="A95" s="127"/>
      <c r="B95" s="103"/>
      <c r="F95" s="88"/>
      <c r="G95" s="243"/>
      <c r="H95" s="243"/>
      <c r="I95" s="243"/>
      <c r="J95" s="243"/>
      <c r="K95" s="243"/>
      <c r="L95" s="243"/>
      <c r="M95" s="243"/>
    </row>
    <row r="96" spans="1:13" ht="16.5" customHeight="1">
      <c r="A96" s="127"/>
      <c r="B96" s="103"/>
      <c r="F96" s="88"/>
      <c r="G96" s="243"/>
      <c r="H96" s="243"/>
      <c r="I96" s="243"/>
      <c r="J96" s="243"/>
      <c r="K96" s="243"/>
      <c r="L96" s="243"/>
      <c r="M96" s="243"/>
    </row>
    <row r="97" spans="1:13" ht="16.5" customHeight="1">
      <c r="B97" s="103"/>
      <c r="F97" s="88"/>
      <c r="G97" s="243"/>
      <c r="H97" s="243"/>
      <c r="I97" s="243"/>
      <c r="J97" s="243"/>
      <c r="K97" s="243"/>
      <c r="L97" s="243"/>
      <c r="M97" s="243"/>
    </row>
    <row r="98" spans="1:13" ht="16.5" customHeight="1">
      <c r="A98" s="295" t="s">
        <v>118</v>
      </c>
      <c r="B98" s="295"/>
      <c r="C98" s="295"/>
      <c r="D98" s="295"/>
      <c r="E98" s="295"/>
      <c r="F98" s="295"/>
      <c r="G98" s="295"/>
      <c r="H98" s="295"/>
      <c r="I98" s="295"/>
      <c r="J98" s="295"/>
      <c r="K98" s="295"/>
      <c r="L98" s="295"/>
      <c r="M98" s="295"/>
    </row>
    <row r="99" spans="1:13" ht="16.5" customHeight="1">
      <c r="A99" s="133"/>
      <c r="B99" s="103"/>
      <c r="E99" s="133"/>
      <c r="F99" s="88"/>
      <c r="G99" s="243"/>
      <c r="H99" s="243"/>
      <c r="I99" s="243"/>
      <c r="J99" s="243"/>
      <c r="K99" s="243"/>
      <c r="L99" s="243"/>
      <c r="M99" s="243"/>
    </row>
    <row r="100" spans="1:13" ht="16.5" customHeight="1">
      <c r="A100" s="133"/>
      <c r="B100" s="103"/>
      <c r="E100" s="133"/>
      <c r="F100" s="88"/>
      <c r="G100" s="243"/>
      <c r="H100" s="243"/>
      <c r="I100" s="243"/>
      <c r="J100" s="243"/>
      <c r="K100" s="243"/>
      <c r="L100" s="243"/>
      <c r="M100" s="243"/>
    </row>
    <row r="101" spans="1:13" ht="16.5" customHeight="1">
      <c r="A101" s="133"/>
      <c r="B101" s="103"/>
      <c r="E101" s="133"/>
      <c r="F101" s="88"/>
      <c r="G101" s="243"/>
      <c r="H101" s="243"/>
      <c r="I101" s="243"/>
      <c r="J101" s="243"/>
      <c r="K101" s="243"/>
      <c r="L101" s="243"/>
      <c r="M101" s="243"/>
    </row>
    <row r="102" spans="1:13" ht="16.5" customHeight="1">
      <c r="A102" s="133"/>
      <c r="B102" s="103"/>
      <c r="E102" s="133"/>
      <c r="F102" s="88"/>
      <c r="G102" s="243"/>
      <c r="H102" s="243"/>
      <c r="I102" s="243"/>
      <c r="J102" s="243"/>
      <c r="K102" s="243"/>
      <c r="L102" s="243"/>
      <c r="M102" s="243"/>
    </row>
    <row r="103" spans="1:13" ht="8.25" customHeight="1">
      <c r="A103" s="133"/>
      <c r="B103" s="103"/>
      <c r="E103" s="133"/>
      <c r="F103" s="88"/>
      <c r="G103" s="243"/>
      <c r="H103" s="243"/>
      <c r="I103" s="243"/>
      <c r="J103" s="243"/>
      <c r="K103" s="243"/>
      <c r="L103" s="243"/>
      <c r="M103" s="243"/>
    </row>
    <row r="104" spans="1:13" ht="21.95" customHeight="1">
      <c r="A104" s="271" t="str">
        <f>+A52</f>
        <v>The accompanying notes form part of this interim financial information.</v>
      </c>
      <c r="B104" s="175"/>
      <c r="C104" s="272"/>
      <c r="D104" s="272"/>
      <c r="E104" s="273"/>
      <c r="F104" s="94"/>
      <c r="G104" s="242"/>
      <c r="H104" s="242"/>
      <c r="I104" s="242"/>
      <c r="J104" s="242"/>
      <c r="K104" s="242"/>
      <c r="L104" s="242"/>
      <c r="M104" s="242"/>
    </row>
    <row r="105" spans="1:13" ht="16.5" customHeight="1">
      <c r="A105" s="82" t="s">
        <v>0</v>
      </c>
      <c r="B105" s="268"/>
      <c r="C105" s="82"/>
      <c r="D105" s="82"/>
      <c r="E105" s="87"/>
      <c r="F105" s="88"/>
      <c r="G105" s="223"/>
      <c r="H105" s="223"/>
      <c r="I105" s="223"/>
      <c r="J105" s="223"/>
      <c r="K105" s="236"/>
      <c r="L105" s="223"/>
      <c r="M105" s="236"/>
    </row>
    <row r="106" spans="1:13" ht="16.5" customHeight="1">
      <c r="A106" s="82" t="s">
        <v>136</v>
      </c>
      <c r="B106" s="82"/>
      <c r="C106" s="82"/>
      <c r="D106" s="82"/>
      <c r="E106" s="87"/>
      <c r="F106" s="88"/>
      <c r="G106" s="223"/>
      <c r="H106" s="223"/>
      <c r="I106" s="223"/>
      <c r="J106" s="223"/>
      <c r="K106" s="236"/>
      <c r="L106" s="223"/>
      <c r="M106" s="236"/>
    </row>
    <row r="107" spans="1:13" ht="16.5" customHeight="1">
      <c r="A107" s="92" t="str">
        <f>+A55</f>
        <v>For the nine-month period ended 30 September 2020</v>
      </c>
      <c r="B107" s="92"/>
      <c r="C107" s="92"/>
      <c r="D107" s="92"/>
      <c r="E107" s="93"/>
      <c r="F107" s="94"/>
      <c r="G107" s="225"/>
      <c r="H107" s="225"/>
      <c r="I107" s="225"/>
      <c r="J107" s="225"/>
      <c r="K107" s="237"/>
      <c r="L107" s="225"/>
      <c r="M107" s="237"/>
    </row>
    <row r="108" spans="1:13" ht="16.5" customHeight="1">
      <c r="A108" s="82"/>
      <c r="B108" s="82"/>
      <c r="C108" s="82"/>
      <c r="D108" s="82"/>
      <c r="E108" s="87"/>
      <c r="F108" s="88"/>
      <c r="G108" s="223"/>
      <c r="H108" s="223"/>
      <c r="I108" s="223"/>
      <c r="J108" s="223"/>
      <c r="K108" s="236"/>
      <c r="L108" s="223"/>
      <c r="M108" s="236"/>
    </row>
    <row r="109" spans="1:13" ht="16.5" customHeight="1">
      <c r="A109" s="99"/>
      <c r="B109" s="91"/>
      <c r="C109" s="99"/>
      <c r="D109" s="99"/>
      <c r="E109" s="87"/>
      <c r="F109" s="100"/>
      <c r="G109" s="223"/>
      <c r="H109" s="229"/>
      <c r="I109" s="223"/>
      <c r="J109" s="223"/>
      <c r="K109" s="223"/>
      <c r="L109" s="229"/>
      <c r="M109" s="223"/>
    </row>
    <row r="110" spans="1:13" ht="16.5" customHeight="1">
      <c r="A110" s="103" t="s">
        <v>134</v>
      </c>
      <c r="B110" s="103"/>
      <c r="F110" s="88"/>
      <c r="G110" s="243"/>
      <c r="H110" s="243"/>
      <c r="I110" s="243"/>
      <c r="J110" s="243"/>
      <c r="K110" s="243"/>
      <c r="L110" s="243"/>
      <c r="M110" s="243"/>
    </row>
    <row r="111" spans="1:13" ht="16.5" customHeight="1">
      <c r="A111" s="127"/>
      <c r="B111" s="103"/>
      <c r="F111" s="88"/>
      <c r="G111" s="243"/>
      <c r="H111" s="243"/>
      <c r="I111" s="243"/>
      <c r="J111" s="243"/>
      <c r="K111" s="243"/>
      <c r="L111" s="243"/>
      <c r="M111" s="243"/>
    </row>
    <row r="112" spans="1:13" s="91" customFormat="1" ht="16.5" customHeight="1">
      <c r="A112" s="82"/>
      <c r="B112" s="82"/>
      <c r="C112" s="82"/>
      <c r="D112" s="82"/>
      <c r="E112" s="87"/>
      <c r="F112" s="88"/>
      <c r="G112" s="308" t="s">
        <v>2</v>
      </c>
      <c r="H112" s="308"/>
      <c r="I112" s="308"/>
      <c r="J112" s="223"/>
      <c r="K112" s="308" t="s">
        <v>3</v>
      </c>
      <c r="L112" s="308"/>
      <c r="M112" s="308"/>
    </row>
    <row r="113" spans="1:13" s="91" customFormat="1" ht="16.5" customHeight="1">
      <c r="E113" s="137"/>
      <c r="F113" s="137"/>
      <c r="G113" s="307" t="s">
        <v>26</v>
      </c>
      <c r="H113" s="307"/>
      <c r="I113" s="307"/>
      <c r="J113" s="226"/>
      <c r="K113" s="307" t="s">
        <v>26</v>
      </c>
      <c r="L113" s="307"/>
      <c r="M113" s="307"/>
    </row>
    <row r="114" spans="1:13" ht="16.5" customHeight="1">
      <c r="A114" s="127"/>
      <c r="B114" s="103"/>
      <c r="F114" s="88"/>
      <c r="G114" s="227" t="s">
        <v>160</v>
      </c>
      <c r="H114" s="228"/>
      <c r="I114" s="227" t="s">
        <v>8</v>
      </c>
      <c r="J114" s="227"/>
      <c r="K114" s="227" t="s">
        <v>160</v>
      </c>
      <c r="L114" s="228"/>
      <c r="M114" s="227" t="s">
        <v>8</v>
      </c>
    </row>
    <row r="115" spans="1:13" ht="16.5" customHeight="1">
      <c r="A115" s="127"/>
      <c r="B115" s="103"/>
      <c r="F115" s="88"/>
      <c r="G115" s="225" t="s">
        <v>10</v>
      </c>
      <c r="H115" s="229"/>
      <c r="I115" s="225" t="s">
        <v>10</v>
      </c>
      <c r="J115" s="223"/>
      <c r="K115" s="225" t="s">
        <v>10</v>
      </c>
      <c r="L115" s="229"/>
      <c r="M115" s="225" t="s">
        <v>10</v>
      </c>
    </row>
    <row r="116" spans="1:13" ht="16.5" customHeight="1">
      <c r="A116" s="127"/>
      <c r="B116" s="103"/>
      <c r="F116" s="88"/>
      <c r="G116" s="223"/>
      <c r="H116" s="229"/>
      <c r="I116" s="223"/>
      <c r="J116" s="223"/>
      <c r="K116" s="223"/>
      <c r="L116" s="229"/>
      <c r="M116" s="223"/>
    </row>
    <row r="117" spans="1:13" ht="16.5" customHeight="1">
      <c r="A117" s="274" t="s">
        <v>13</v>
      </c>
      <c r="B117" s="103"/>
      <c r="F117" s="88"/>
      <c r="G117" s="243">
        <v>22277</v>
      </c>
      <c r="H117" s="243"/>
      <c r="I117" s="243">
        <v>355314</v>
      </c>
      <c r="J117" s="243"/>
      <c r="K117" s="243">
        <v>10993</v>
      </c>
      <c r="L117" s="243"/>
      <c r="M117" s="243">
        <v>344720</v>
      </c>
    </row>
    <row r="118" spans="1:13" ht="16.5" customHeight="1">
      <c r="A118" s="103" t="s">
        <v>29</v>
      </c>
      <c r="B118" s="103"/>
      <c r="F118" s="88"/>
      <c r="G118" s="220">
        <v>-5558</v>
      </c>
      <c r="H118" s="233"/>
      <c r="I118" s="220">
        <v>-5644</v>
      </c>
      <c r="J118" s="246"/>
      <c r="K118" s="220">
        <v>-5558</v>
      </c>
      <c r="L118" s="233"/>
      <c r="M118" s="220">
        <v>-5644</v>
      </c>
    </row>
    <row r="119" spans="1:13" ht="16.5" customHeight="1">
      <c r="A119" s="103"/>
      <c r="B119" s="103"/>
      <c r="F119" s="88"/>
      <c r="G119" s="243"/>
      <c r="H119" s="243"/>
      <c r="I119" s="243"/>
      <c r="J119" s="243"/>
      <c r="K119" s="243"/>
      <c r="L119" s="243"/>
      <c r="M119" s="243"/>
    </row>
    <row r="120" spans="1:13" ht="16.5" customHeight="1" thickBot="1">
      <c r="A120" s="127" t="s">
        <v>121</v>
      </c>
      <c r="B120" s="103"/>
      <c r="F120" s="88"/>
      <c r="G120" s="247">
        <f>SUM(G117:G119)</f>
        <v>16719</v>
      </c>
      <c r="H120" s="243"/>
      <c r="I120" s="247">
        <f>SUM(I117:I119)</f>
        <v>349670</v>
      </c>
      <c r="J120" s="243"/>
      <c r="K120" s="247">
        <f>SUM(K117:K119)</f>
        <v>5435</v>
      </c>
      <c r="L120" s="243"/>
      <c r="M120" s="247">
        <f>SUM(M117:M119)</f>
        <v>339076</v>
      </c>
    </row>
    <row r="121" spans="1:13" ht="16.5" customHeight="1" thickTop="1">
      <c r="A121" s="103"/>
      <c r="B121" s="103"/>
      <c r="F121" s="88"/>
      <c r="G121" s="243"/>
      <c r="H121" s="243"/>
      <c r="I121" s="243"/>
      <c r="J121" s="243"/>
      <c r="K121" s="243"/>
      <c r="L121" s="243"/>
      <c r="M121" s="243"/>
    </row>
    <row r="122" spans="1:13" ht="16.5" customHeight="1">
      <c r="A122" s="103"/>
      <c r="B122" s="103"/>
      <c r="F122" s="88"/>
      <c r="G122" s="243"/>
      <c r="H122" s="243"/>
      <c r="I122" s="243"/>
      <c r="J122" s="243"/>
      <c r="K122" s="243"/>
      <c r="L122" s="243"/>
      <c r="M122" s="243"/>
    </row>
    <row r="123" spans="1:13" ht="16.5" customHeight="1">
      <c r="A123" s="91" t="s">
        <v>135</v>
      </c>
      <c r="B123" s="103"/>
      <c r="F123" s="88"/>
      <c r="G123" s="243"/>
      <c r="H123" s="243"/>
      <c r="I123" s="243"/>
      <c r="J123" s="243"/>
      <c r="K123" s="243"/>
      <c r="L123" s="243"/>
      <c r="M123" s="243"/>
    </row>
    <row r="124" spans="1:13" ht="16.5" customHeight="1">
      <c r="A124" s="103" t="s">
        <v>146</v>
      </c>
      <c r="E124" s="109"/>
      <c r="F124" s="103"/>
      <c r="G124" s="111"/>
      <c r="H124" s="103"/>
      <c r="I124" s="111"/>
      <c r="J124" s="103"/>
      <c r="K124" s="111"/>
      <c r="L124" s="103"/>
      <c r="M124" s="111"/>
    </row>
    <row r="125" spans="1:13" ht="16.5" customHeight="1">
      <c r="A125" s="103"/>
      <c r="B125" s="103"/>
      <c r="F125" s="88"/>
      <c r="G125" s="243"/>
      <c r="H125" s="243"/>
      <c r="I125" s="243"/>
      <c r="J125" s="243"/>
      <c r="K125" s="243"/>
      <c r="L125" s="243"/>
      <c r="M125" s="243"/>
    </row>
    <row r="126" spans="1:13" s="91" customFormat="1" ht="16.5" customHeight="1">
      <c r="A126" s="82"/>
      <c r="B126" s="82"/>
      <c r="C126" s="82"/>
      <c r="D126" s="82"/>
      <c r="E126" s="87"/>
      <c r="F126" s="88"/>
      <c r="G126" s="308" t="s">
        <v>2</v>
      </c>
      <c r="H126" s="308"/>
      <c r="I126" s="308"/>
      <c r="J126" s="223"/>
      <c r="K126" s="308" t="s">
        <v>3</v>
      </c>
      <c r="L126" s="308"/>
      <c r="M126" s="308"/>
    </row>
    <row r="127" spans="1:13" s="91" customFormat="1" ht="16.5" customHeight="1">
      <c r="E127" s="137"/>
      <c r="F127" s="137"/>
      <c r="G127" s="307" t="s">
        <v>26</v>
      </c>
      <c r="H127" s="307"/>
      <c r="I127" s="307"/>
      <c r="J127" s="226"/>
      <c r="K127" s="307" t="s">
        <v>26</v>
      </c>
      <c r="L127" s="307"/>
      <c r="M127" s="307"/>
    </row>
    <row r="128" spans="1:13" ht="16.5" customHeight="1">
      <c r="A128" s="103"/>
      <c r="B128" s="103"/>
      <c r="E128" s="91"/>
      <c r="F128" s="100"/>
      <c r="G128" s="227" t="s">
        <v>160</v>
      </c>
      <c r="H128" s="228"/>
      <c r="I128" s="227" t="s">
        <v>8</v>
      </c>
      <c r="J128" s="227"/>
      <c r="K128" s="227" t="s">
        <v>160</v>
      </c>
      <c r="L128" s="228"/>
      <c r="M128" s="227" t="s">
        <v>8</v>
      </c>
    </row>
    <row r="129" spans="1:13" ht="16.5" customHeight="1">
      <c r="A129" s="103"/>
      <c r="B129" s="103"/>
      <c r="E129" s="87"/>
      <c r="F129" s="100"/>
      <c r="G129" s="225" t="s">
        <v>10</v>
      </c>
      <c r="H129" s="229"/>
      <c r="I129" s="225" t="s">
        <v>10</v>
      </c>
      <c r="J129" s="223"/>
      <c r="K129" s="225" t="s">
        <v>10</v>
      </c>
      <c r="L129" s="229"/>
      <c r="M129" s="225" t="s">
        <v>10</v>
      </c>
    </row>
    <row r="130" spans="1:13" ht="16.5" customHeight="1">
      <c r="A130" s="103"/>
      <c r="B130" s="103"/>
      <c r="E130" s="87"/>
      <c r="F130" s="100"/>
      <c r="G130" s="223"/>
      <c r="H130" s="229"/>
      <c r="I130" s="223"/>
      <c r="J130" s="223"/>
      <c r="K130" s="223"/>
      <c r="L130" s="229"/>
      <c r="M130" s="223"/>
    </row>
    <row r="131" spans="1:13" ht="16.5" customHeight="1">
      <c r="A131" s="103" t="s">
        <v>207</v>
      </c>
      <c r="B131" s="103"/>
      <c r="F131" s="88"/>
      <c r="G131" s="243"/>
      <c r="H131" s="243"/>
      <c r="I131" s="243"/>
      <c r="J131" s="243"/>
      <c r="K131" s="243"/>
      <c r="L131" s="243"/>
      <c r="M131" s="243"/>
    </row>
    <row r="132" spans="1:13" ht="16.5" customHeight="1">
      <c r="A132" s="103"/>
      <c r="B132" s="103" t="s">
        <v>117</v>
      </c>
      <c r="C132" s="103"/>
      <c r="F132" s="137"/>
      <c r="G132" s="243">
        <v>0</v>
      </c>
      <c r="H132" s="185"/>
      <c r="I132" s="230">
        <v>-10446</v>
      </c>
      <c r="J132" s="185"/>
      <c r="K132" s="243">
        <v>0</v>
      </c>
      <c r="L132" s="185"/>
      <c r="M132" s="230">
        <v>-10446</v>
      </c>
    </row>
    <row r="133" spans="1:13" ht="16.5" customHeight="1">
      <c r="A133" s="86" t="s">
        <v>157</v>
      </c>
      <c r="B133" s="134"/>
      <c r="C133" s="253"/>
      <c r="D133" s="133"/>
      <c r="F133" s="275"/>
      <c r="G133" s="243">
        <v>0</v>
      </c>
      <c r="H133" s="243"/>
      <c r="I133" s="243">
        <v>18007</v>
      </c>
      <c r="J133" s="243"/>
      <c r="K133" s="243">
        <v>0</v>
      </c>
      <c r="L133" s="243"/>
      <c r="M133" s="243">
        <v>0</v>
      </c>
    </row>
    <row r="134" spans="1:13" ht="16.5" customHeight="1">
      <c r="A134" s="133"/>
      <c r="B134" s="134"/>
      <c r="C134" s="253"/>
      <c r="D134" s="133"/>
      <c r="E134" s="133"/>
      <c r="F134" s="275"/>
      <c r="G134" s="248"/>
      <c r="H134" s="248"/>
      <c r="I134" s="248"/>
      <c r="J134" s="230"/>
      <c r="K134" s="230"/>
      <c r="L134" s="230"/>
      <c r="M134" s="230"/>
    </row>
    <row r="135" spans="1:13" ht="16.5" customHeight="1">
      <c r="A135" s="133"/>
      <c r="B135" s="134"/>
      <c r="C135" s="253"/>
      <c r="D135" s="133"/>
      <c r="E135" s="133"/>
      <c r="F135" s="275"/>
      <c r="G135" s="248"/>
      <c r="H135" s="248"/>
      <c r="I135" s="248"/>
      <c r="J135" s="230"/>
      <c r="K135" s="230"/>
      <c r="L135" s="230"/>
      <c r="M135" s="230"/>
    </row>
    <row r="136" spans="1:13" ht="16.5" customHeight="1">
      <c r="A136" s="133"/>
      <c r="B136" s="134"/>
      <c r="C136" s="253"/>
      <c r="D136" s="133"/>
      <c r="E136" s="133"/>
      <c r="F136" s="275"/>
      <c r="G136" s="248"/>
      <c r="H136" s="248"/>
      <c r="I136" s="248"/>
      <c r="J136" s="230"/>
      <c r="K136" s="230"/>
      <c r="L136" s="230"/>
      <c r="M136" s="230"/>
    </row>
    <row r="137" spans="1:13" ht="16.5" customHeight="1">
      <c r="A137" s="133"/>
      <c r="B137" s="134"/>
      <c r="C137" s="253"/>
      <c r="D137" s="133"/>
      <c r="E137" s="133"/>
      <c r="F137" s="275"/>
      <c r="G137" s="248"/>
      <c r="H137" s="248"/>
      <c r="I137" s="248"/>
      <c r="J137" s="230"/>
      <c r="K137" s="230"/>
      <c r="L137" s="230"/>
      <c r="M137" s="230"/>
    </row>
    <row r="138" spans="1:13" ht="16.5" customHeight="1">
      <c r="A138" s="133"/>
      <c r="B138" s="134"/>
      <c r="C138" s="253"/>
      <c r="D138" s="133"/>
      <c r="E138" s="133"/>
      <c r="F138" s="275"/>
      <c r="G138" s="248"/>
      <c r="H138" s="248"/>
      <c r="I138" s="248"/>
      <c r="J138" s="230"/>
      <c r="K138" s="230"/>
      <c r="L138" s="230"/>
      <c r="M138" s="230"/>
    </row>
    <row r="139" spans="1:13" ht="16.5" customHeight="1">
      <c r="A139" s="133"/>
      <c r="B139" s="134"/>
      <c r="C139" s="253"/>
      <c r="D139" s="133"/>
      <c r="E139" s="133"/>
      <c r="F139" s="275"/>
      <c r="G139" s="248"/>
      <c r="H139" s="248"/>
      <c r="I139" s="248"/>
      <c r="J139" s="230"/>
      <c r="K139" s="230"/>
      <c r="L139" s="230"/>
      <c r="M139" s="230"/>
    </row>
    <row r="140" spans="1:13" ht="16.5" customHeight="1">
      <c r="A140" s="133"/>
      <c r="B140" s="134"/>
      <c r="C140" s="253"/>
      <c r="D140" s="133"/>
      <c r="E140" s="133"/>
      <c r="F140" s="275"/>
      <c r="G140" s="248"/>
      <c r="H140" s="248"/>
      <c r="I140" s="248"/>
      <c r="J140" s="230"/>
      <c r="K140" s="230"/>
      <c r="L140" s="230"/>
      <c r="M140" s="230"/>
    </row>
    <row r="141" spans="1:13" ht="16.5" customHeight="1">
      <c r="A141" s="133"/>
      <c r="B141" s="134"/>
      <c r="C141" s="253"/>
      <c r="D141" s="133"/>
      <c r="E141" s="133"/>
      <c r="F141" s="275"/>
      <c r="G141" s="248"/>
      <c r="H141" s="248"/>
      <c r="I141" s="248"/>
      <c r="J141" s="230"/>
      <c r="K141" s="230"/>
      <c r="L141" s="230"/>
      <c r="M141" s="230"/>
    </row>
    <row r="142" spans="1:13" ht="16.5" customHeight="1">
      <c r="A142" s="133"/>
      <c r="B142" s="134"/>
      <c r="C142" s="282"/>
      <c r="D142" s="133"/>
      <c r="E142" s="133"/>
      <c r="F142" s="275"/>
      <c r="G142" s="248"/>
      <c r="H142" s="248"/>
      <c r="I142" s="248"/>
      <c r="J142" s="230"/>
      <c r="K142" s="230"/>
      <c r="L142" s="230"/>
      <c r="M142" s="230"/>
    </row>
    <row r="143" spans="1:13" ht="16.5" customHeight="1">
      <c r="A143" s="133"/>
      <c r="B143" s="134"/>
      <c r="C143" s="253"/>
      <c r="D143" s="133"/>
      <c r="E143" s="133"/>
      <c r="F143" s="275"/>
      <c r="G143" s="248"/>
      <c r="H143" s="248"/>
      <c r="I143" s="248"/>
      <c r="J143" s="230"/>
      <c r="K143" s="230"/>
      <c r="L143" s="230"/>
      <c r="M143" s="230"/>
    </row>
    <row r="144" spans="1:13" ht="16.5" customHeight="1">
      <c r="A144" s="133"/>
      <c r="B144" s="134"/>
      <c r="C144" s="253"/>
      <c r="D144" s="133"/>
      <c r="E144" s="133"/>
      <c r="F144" s="275"/>
      <c r="G144" s="248"/>
      <c r="H144" s="248"/>
      <c r="I144" s="248"/>
      <c r="J144" s="230"/>
      <c r="K144" s="230"/>
      <c r="L144" s="230"/>
      <c r="M144" s="230"/>
    </row>
    <row r="145" spans="1:13" ht="16.5" customHeight="1">
      <c r="A145" s="133"/>
      <c r="B145" s="134"/>
      <c r="C145" s="253"/>
      <c r="D145" s="133"/>
      <c r="E145" s="133"/>
      <c r="F145" s="275"/>
      <c r="G145" s="248"/>
      <c r="H145" s="248"/>
      <c r="I145" s="248"/>
      <c r="J145" s="230"/>
      <c r="K145" s="230"/>
      <c r="L145" s="230"/>
      <c r="M145" s="230"/>
    </row>
    <row r="146" spans="1:13" ht="16.5" customHeight="1">
      <c r="A146" s="133"/>
      <c r="B146" s="134"/>
      <c r="C146" s="253"/>
      <c r="D146" s="133"/>
      <c r="E146" s="133"/>
      <c r="F146" s="275"/>
      <c r="G146" s="248"/>
      <c r="H146" s="248"/>
      <c r="I146" s="248"/>
      <c r="J146" s="230"/>
      <c r="K146" s="230"/>
      <c r="L146" s="230"/>
      <c r="M146" s="230"/>
    </row>
    <row r="147" spans="1:13" ht="16.5" customHeight="1">
      <c r="A147" s="133"/>
      <c r="B147" s="134"/>
      <c r="C147" s="253"/>
      <c r="D147" s="133"/>
      <c r="E147" s="133"/>
      <c r="F147" s="275"/>
      <c r="G147" s="248"/>
      <c r="H147" s="248"/>
      <c r="I147" s="248"/>
      <c r="J147" s="230"/>
      <c r="K147" s="230"/>
      <c r="L147" s="230"/>
      <c r="M147" s="230"/>
    </row>
    <row r="148" spans="1:13" ht="16.5" customHeight="1">
      <c r="A148" s="133"/>
      <c r="B148" s="134"/>
      <c r="C148" s="253"/>
      <c r="D148" s="133"/>
      <c r="E148" s="133"/>
      <c r="F148" s="275"/>
      <c r="G148" s="248"/>
      <c r="H148" s="248"/>
      <c r="I148" s="248"/>
      <c r="J148" s="230"/>
      <c r="K148" s="230"/>
      <c r="L148" s="230"/>
      <c r="M148" s="230"/>
    </row>
    <row r="149" spans="1:13" ht="16.5" customHeight="1">
      <c r="A149" s="133"/>
      <c r="B149" s="134"/>
      <c r="C149" s="253"/>
      <c r="D149" s="133"/>
      <c r="E149" s="133"/>
      <c r="F149" s="275"/>
      <c r="G149" s="248"/>
      <c r="H149" s="248"/>
      <c r="I149" s="248"/>
      <c r="J149" s="230"/>
      <c r="K149" s="230"/>
      <c r="L149" s="230"/>
      <c r="M149" s="230"/>
    </row>
    <row r="150" spans="1:13" ht="16.5" customHeight="1">
      <c r="A150" s="295" t="s">
        <v>118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</row>
    <row r="151" spans="1:13" ht="16.5" customHeight="1">
      <c r="A151" s="133"/>
      <c r="B151" s="134"/>
      <c r="C151" s="253"/>
      <c r="D151" s="133"/>
      <c r="E151" s="133"/>
      <c r="F151" s="275"/>
      <c r="G151" s="248"/>
      <c r="H151" s="248"/>
      <c r="I151" s="248"/>
      <c r="J151" s="230"/>
      <c r="K151" s="230"/>
      <c r="L151" s="230"/>
      <c r="M151" s="230"/>
    </row>
    <row r="152" spans="1:13" ht="16.5" customHeight="1">
      <c r="A152" s="133"/>
      <c r="B152" s="134"/>
      <c r="C152" s="253"/>
      <c r="D152" s="133"/>
      <c r="E152" s="133"/>
      <c r="F152" s="275"/>
      <c r="G152" s="248"/>
      <c r="H152" s="248"/>
      <c r="I152" s="248"/>
      <c r="J152" s="230"/>
      <c r="K152" s="230"/>
      <c r="L152" s="230"/>
      <c r="M152" s="230"/>
    </row>
    <row r="153" spans="1:13" ht="16.5" customHeight="1">
      <c r="A153" s="133"/>
      <c r="B153" s="134"/>
      <c r="C153" s="253"/>
      <c r="D153" s="133"/>
      <c r="E153" s="133"/>
      <c r="F153" s="275"/>
      <c r="G153" s="248"/>
      <c r="H153" s="248"/>
      <c r="I153" s="248"/>
      <c r="J153" s="230"/>
      <c r="K153" s="230"/>
      <c r="L153" s="230"/>
      <c r="M153" s="230"/>
    </row>
    <row r="154" spans="1:13" ht="16.5" customHeight="1">
      <c r="A154" s="133"/>
      <c r="B154" s="134"/>
      <c r="C154" s="253"/>
      <c r="D154" s="133"/>
      <c r="E154" s="133"/>
      <c r="F154" s="275"/>
      <c r="G154" s="248"/>
      <c r="H154" s="248"/>
      <c r="I154" s="248"/>
      <c r="J154" s="230"/>
      <c r="K154" s="230"/>
      <c r="L154" s="230"/>
      <c r="M154" s="230"/>
    </row>
    <row r="155" spans="1:13" ht="6.75" customHeight="1">
      <c r="A155" s="133"/>
      <c r="B155" s="134"/>
      <c r="C155" s="253"/>
      <c r="D155" s="133"/>
      <c r="E155" s="133"/>
      <c r="F155" s="275"/>
      <c r="G155" s="248"/>
      <c r="H155" s="248"/>
      <c r="I155" s="248"/>
      <c r="J155" s="230"/>
      <c r="K155" s="230"/>
      <c r="L155" s="230"/>
      <c r="M155" s="230"/>
    </row>
    <row r="156" spans="1:13" ht="22.35" customHeight="1">
      <c r="A156" s="267" t="str">
        <f>+A52</f>
        <v>The accompanying notes form part of this interim financial information.</v>
      </c>
      <c r="B156" s="276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</row>
  </sheetData>
  <mergeCells count="19">
    <mergeCell ref="A150:M150"/>
    <mergeCell ref="G6:I6"/>
    <mergeCell ref="K6:M6"/>
    <mergeCell ref="G7:I7"/>
    <mergeCell ref="K7:M7"/>
    <mergeCell ref="G58:I58"/>
    <mergeCell ref="K58:M58"/>
    <mergeCell ref="A48:M48"/>
    <mergeCell ref="G126:I126"/>
    <mergeCell ref="K126:M126"/>
    <mergeCell ref="G127:I127"/>
    <mergeCell ref="K127:M127"/>
    <mergeCell ref="G59:I59"/>
    <mergeCell ref="K59:M59"/>
    <mergeCell ref="G112:I112"/>
    <mergeCell ref="K112:M112"/>
    <mergeCell ref="G113:I113"/>
    <mergeCell ref="K113:M113"/>
    <mergeCell ref="A98:M9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Krittanant Sungthong</cp:lastModifiedBy>
  <cp:lastPrinted>2020-11-13T04:07:45Z</cp:lastPrinted>
  <dcterms:created xsi:type="dcterms:W3CDTF">2001-04-26T00:45:21Z</dcterms:created>
  <dcterms:modified xsi:type="dcterms:W3CDTF">2020-11-13T05:21:47Z</dcterms:modified>
</cp:coreProperties>
</file>