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3"/>
  </bookViews>
  <sheets>
    <sheet name="BS-3-5" sheetId="13" r:id="rId1"/>
    <sheet name="PL-6" sheetId="3" r:id="rId2"/>
    <sheet name="SH7-8" sheetId="12" r:id="rId3"/>
    <sheet name="CF-9-10" sheetId="14" r:id="rId4"/>
  </sheets>
  <definedNames>
    <definedName name="_xlnm.Print_Area" localSheetId="0">'BS-3-5'!$A$1:$F$79</definedName>
    <definedName name="_xlnm.Print_Area" localSheetId="3">'CF-9-10'!$A$1:$F$75</definedName>
    <definedName name="_xlnm.Print_Area" localSheetId="1">'PL-6'!$A$1:$J$38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0" i="12" l="1"/>
  <c r="O36" i="12" l="1"/>
  <c r="M38" i="12" l="1"/>
  <c r="K38" i="12"/>
  <c r="I38" i="12"/>
  <c r="G38" i="12"/>
  <c r="E38" i="12"/>
  <c r="C38" i="12"/>
  <c r="O37" i="12"/>
  <c r="M48" i="12" l="1"/>
  <c r="I48" i="12"/>
  <c r="G48" i="12"/>
  <c r="E48" i="12"/>
  <c r="E52" i="12" s="1"/>
  <c r="C48" i="12"/>
  <c r="O47" i="12"/>
  <c r="K48" i="12"/>
  <c r="K52" i="12" s="1"/>
  <c r="M43" i="12"/>
  <c r="K43" i="12"/>
  <c r="I43" i="12"/>
  <c r="G43" i="12"/>
  <c r="E43" i="12"/>
  <c r="C43" i="12"/>
  <c r="O42" i="12"/>
  <c r="O38" i="12"/>
  <c r="C52" i="12" l="1"/>
  <c r="G52" i="12"/>
  <c r="I52" i="12"/>
  <c r="M52" i="12"/>
  <c r="O43" i="12"/>
  <c r="O48" i="12"/>
  <c r="O52" i="12" s="1"/>
  <c r="O46" i="12"/>
  <c r="K20" i="12" l="1"/>
  <c r="M17" i="12" l="1"/>
  <c r="K17" i="12"/>
  <c r="I17" i="12"/>
  <c r="G17" i="12"/>
  <c r="E17" i="12"/>
  <c r="O15" i="12"/>
  <c r="O16" i="12"/>
  <c r="O21" i="12"/>
  <c r="O11" i="12"/>
  <c r="C17" i="12" l="1"/>
  <c r="O17" i="12" s="1"/>
  <c r="O20" i="12" l="1"/>
  <c r="M22" i="12"/>
  <c r="M24" i="12" s="1"/>
  <c r="I22" i="12"/>
  <c r="I24" i="12" s="1"/>
  <c r="G22" i="12"/>
  <c r="G24" i="12" s="1"/>
  <c r="E22" i="12" l="1"/>
  <c r="E24" i="12" s="1"/>
  <c r="C22" i="12"/>
  <c r="C24" i="12" s="1"/>
  <c r="K22" i="12" l="1"/>
  <c r="O22" i="12" l="1"/>
  <c r="O24" i="12" s="1"/>
  <c r="K24" i="12"/>
</calcChain>
</file>

<file path=xl/sharedStrings.xml><?xml version="1.0" encoding="utf-8"?>
<sst xmlns="http://schemas.openxmlformats.org/spreadsheetml/2006/main" count="248" uniqueCount="174">
  <si>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</si>
  <si>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</si>
  <si>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</si>
  <si>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</si>
  <si>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</si>
  <si>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</si>
  <si>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</si>
  <si>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</si>
  <si>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</si>
  <si>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</si>
  <si>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</si>
  <si>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</si>
  <si>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</si>
  <si>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</si>
  <si>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</si>
  <si>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</si>
  <si>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</si>
  <si>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</si>
  <si>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</si>
  <si>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</si>
  <si>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</si>
  <si>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</si>
  <si>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</si>
  <si>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</si>
  <si>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</si>
  <si>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</si>
  <si>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</si>
  <si>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</si>
  <si>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</si>
  <si>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</si>
  <si>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</si>
  <si>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</si>
  <si>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</si>
  <si>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</si>
  <si>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</si>
  <si>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</si>
  <si>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</si>
  <si>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</si>
  <si>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</si>
  <si>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</si>
  <si>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</si>
  <si>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</si>
  <si>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</si>
  <si>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</si>
  <si>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</si>
  <si>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</si>
  <si>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</si>
  <si>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</si>
  <si>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</si>
  <si>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</si>
  <si>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</si>
  <si>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</si>
  <si>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</si>
  <si>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</si>
  <si>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</si>
  <si>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</si>
  <si>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</si>
  <si>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</si>
  <si>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</si>
  <si>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</si>
  <si>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</si>
  <si>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</si>
  <si>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</si>
  <si>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</si>
  <si>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</si>
  <si>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</si>
  <si>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</si>
  <si>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เงินสดรับจากการขายที่ดิน อาคารและอุปกรณ์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</si>
  <si>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</si>
  <si>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</si>
  <si>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</si>
  <si>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</si>
  <si>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เงินฝากประจำ</t>
  </si>
  <si>
    <t xml:space="preserve">กำไรต่อหุ้นปรับลด </t>
  </si>
  <si>
    <t xml:space="preserve">กำไรต่อหุ้นขั้นพื้นฐาน </t>
  </si>
  <si>
    <t>สินทรัพย์ภาษีเงินได้รอการตัดบัญชี</t>
  </si>
  <si>
    <t>รายการที่ไม่ใช่เงินสด</t>
  </si>
  <si>
    <t xml:space="preserve">     กำไร</t>
  </si>
  <si>
    <t>เงินมัดจำ</t>
  </si>
  <si>
    <t>ส่วนของเงินกู้ยืมระยะยาวจากสถาบันการเงิน</t>
  </si>
  <si>
    <t xml:space="preserve">     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</si>
  <si>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</si>
  <si>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>ต้นทุนในการจัดจำหน่าย</t>
  </si>
  <si>
    <t xml:space="preserve">    ที่ถึงกำหนดชำระภายในหนึ่งปี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</si>
  <si>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</si>
  <si>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</si>
  <si>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</si>
  <si>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</si>
  <si>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</si>
  <si>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</si>
  <si>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</si>
  <si>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เงินสดรับจากเงินฝากสถาบันการเงินที่มีข้อจำกัดในการเบิกใช้ลดลง</t>
  </si>
  <si>
    <t xml:space="preserve">   รวมเงินทุนที่ได้รับจากผู้ถือหุ้นและการจัดสรรส่วนทุนให้ผู้ถือหุ้น</t>
  </si>
  <si>
    <t>กระแสเงินสดสุทธิใช้ไปในกิจกรรมลงทุน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</si>
  <si>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</si>
  <si>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</si>
  <si>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</si>
  <si>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</si>
  <si>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</si>
  <si>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     หุ้นทุนออกให้ตามสิทธิ</t>
  </si>
  <si>
    <t>เงินสดรับจากหุ้นทุนออกให้ตามสิทธิ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</si>
  <si>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</si>
  <si>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</si>
  <si>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</si>
  <si>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</si>
  <si>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</si>
  <si>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รายได้ (ค่าใช้จ่าย) ภาษีเงินได้</t>
  </si>
  <si>
    <t>ส่วนเกินทุนจากการจ่ายโดยใช้หุ้นเป็นเกณฑ์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</si>
  <si>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</si>
  <si>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</si>
  <si>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</si>
  <si>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9 M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</si>
  <si>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</si>
  <si>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</si>
  <si>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</si>
  <si>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</si>
  <si>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</si>
  <si>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</si>
  <si>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</si>
  <si>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</si>
  <si>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ขาดทุนจากอัตราแลกเปลี่ยนที่ยังไม่เกิดขึ้น</t>
  </si>
  <si>
    <t>สินทรัพย์ทางการเงินหมุนเวียน</t>
  </si>
  <si>
    <t>3, 11</t>
  </si>
  <si>
    <t>อสังหาริมทรัพย์เพื่อการลงทุน</t>
  </si>
  <si>
    <t>3, 5, 6</t>
  </si>
  <si>
    <t xml:space="preserve">สินทรัพย์สิทธิการใช้ 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</si>
  <si>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</si>
  <si>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</si>
  <si>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</si>
  <si>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</si>
  <si>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</si>
  <si>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</si>
  <si>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ประมาณการหนี้สินสำหรับการรื้อถอนพื้นที่เช่า</t>
  </si>
  <si>
    <t xml:space="preserve">    (หุ้นสามัญจำนวน 425,080,000 หุ้น มูลค่าหุ้นละ 0.5 บาท) 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</si>
  <si>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</si>
  <si>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</si>
  <si>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</si>
  <si>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</si>
  <si>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</si>
  <si>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ต้นทุนขาย</t>
  </si>
  <si>
    <t>กำไรจากกิจกรรมดำเนินงาน</t>
  </si>
  <si>
    <t>ผลกำไร</t>
  </si>
  <si>
    <t>จากการวัดมูลค่า</t>
  </si>
  <si>
    <t>เงินลงทุนเผื่อขาย</t>
  </si>
  <si>
    <t>ยอดคงเหลือ ณ วันที่ 31 ธันวาคม 2562 - ตามที่รายงานในงวดก่อน</t>
  </si>
  <si>
    <t>ผลกระทบจากการเปลี่ยนแปลงนโยบายการบัญชี</t>
  </si>
  <si>
    <t xml:space="preserve">     การจัดสรรส่วนทุนให้ผู้ถือหุ้น</t>
  </si>
  <si>
    <t>โอนไปสำรองตามกฎหมาย</t>
  </si>
  <si>
    <t>ปรับรายการที่กระทบกำไรเป็นเงินสดรับ (จ่าย)</t>
  </si>
  <si>
    <t>ค่าใช้จ่ายภาษีเงินได้</t>
  </si>
  <si>
    <t>ขาดทุนจากการขายเงินลงทุนในหน่วยลงทุน</t>
  </si>
  <si>
    <t>ขาดทุนจากการปรับมูลค่าสินค้า</t>
  </si>
  <si>
    <t>รายได้ดอกเบี้ย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</si>
  <si>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</si>
  <si>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</si>
  <si>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</si>
  <si>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เพื่อลดจำนวนหนี้สินซึ่งเกิดขึ้นจากสัญญาเช่าการเงิน)</t>
  </si>
  <si>
    <t>ขาดทุนจากการปรับมูลค่ายุติธรรมสินทรัพย์ทางการเงิน</t>
  </si>
  <si>
    <t>องค์ประกอบอื่นของ</t>
  </si>
  <si>
    <t>รายได้จากการขาย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</si>
  <si>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</si>
  <si>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</si>
  <si>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</si>
  <si>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กำไรจากการตัดจำหน่ายสินทรัพย์สิทธิการใช้</t>
  </si>
  <si>
    <t>หนี้สินทางการเงินหมุนเวียน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</si>
  <si>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</si>
  <si>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ผลขาดทุนจากการวัดมูลค่าใหม่ของ</t>
  </si>
  <si>
    <t xml:space="preserve">   ผลประโยชน์พนักงานที่กำหนดไว้-สุทธิจากภาษี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</si>
  <si>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</si>
  <si>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</si>
  <si>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</si>
  <si>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ขาดทุน (กำไร) จากการจำหน่ายที่ดิน อาคารและอุปกรณ์</t>
  </si>
  <si>
    <t>กำไรจากการวัดมูลค่าเงินลงทุนในหน่วยลงทุน - สุทธิจากภาษี</t>
  </si>
  <si>
    <r>
      <t xml:space="preserve">ในระหว่างงวดเก้าเดือนสิ้นสุดวันที่ 30 กันยายน 2563 บริษัทได้ซื้ออาคารและอุปกรณ์ในราคาทุนเป็นจำนวนเงินรวม 12.12 ล้านบาท </t>
    </r>
    <r>
      <rPr>
        <i/>
        <sz val="14"/>
        <rFont val="Angsana New"/>
        <family val="1"/>
      </rPr>
      <t>(2562: 58.4 ล้านบาท)</t>
    </r>
    <r>
      <rPr>
        <sz val="14"/>
        <rFont val="Angsana New"/>
        <family val="1"/>
      </rPr>
      <t xml:space="preserve"> และมีการเปลี่ยนแปลงของหนี้สินที่เกี่ยวข้องลดลงเป็นจำนวนเงินรวม 0.17 ล้านบาท </t>
    </r>
    <r>
      <rPr>
        <i/>
        <sz val="14"/>
        <rFont val="Angsana New"/>
        <family val="1"/>
      </rPr>
      <t>(2562: จัดซื้อตามสัญญาเช่าการเงิน 2.3 ล้านบาท และมีหนี้สินที่เกี่ยวข้องลดลง 3.8 ล้านบาท)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</si>
</sst>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8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  <font>
      <sz val="15"/>
      <color rgb="FF0070C0"/>
      <name val="Angsana New"/>
      <family val="1"/>
    </font>
    <font>
      <b/>
      <sz val="15"/>
      <color rgb="FF0070C0"/>
      <name val="Angsana New"/>
      <family val="1"/>
    </font>
    <font>
      <sz val="15"/>
      <color rgb="FF00B050"/>
      <name val="Angsana New"/>
      <family val="1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</borders>
  <cellStyleXfs count="1600">
    <xf numFmtId="0" fontId="0" fillId="0" borderId="0"/>
    <xf numFmtId="0" fontId="30" fillId="0" borderId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199" fontId="30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0" fillId="0" borderId="0"/>
    <xf numFmtId="0" fontId="30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201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4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200" fontId="47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30" fillId="0" borderId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1" fontId="53" fillId="0" borderId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4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0" fillId="0" borderId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20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0" fillId="0" borderId="0"/>
    <xf numFmtId="0" fontId="55" fillId="0" borderId="0"/>
    <xf numFmtId="0" fontId="47" fillId="0" borderId="0"/>
    <xf numFmtId="212" fontId="30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213" fontId="56" fillId="0" borderId="0"/>
    <xf numFmtId="0" fontId="57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/>
    <xf numFmtId="21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5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0" fillId="0" borderId="0"/>
    <xf numFmtId="0" fontId="30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218" fontId="68" fillId="0" borderId="0">
      <protection locked="0"/>
    </xf>
    <xf numFmtId="0" fontId="66" fillId="0" borderId="0"/>
    <xf numFmtId="0" fontId="30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19" fontId="30" fillId="0" borderId="0" applyProtection="0">
      <protection locked="0"/>
    </xf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93" fontId="74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18" fontId="68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20" fontId="78" fillId="0" borderId="0"/>
    <xf numFmtId="221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213" fontId="56" fillId="0" borderId="0"/>
    <xf numFmtId="0" fontId="8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0" fontId="15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" fillId="9" borderId="7" applyNumberFormat="0" applyAlignment="0" applyProtection="0"/>
    <xf numFmtId="0" fontId="97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3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25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4" fontId="30" fillId="0" borderId="0" applyFont="0" applyFill="0" applyBorder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5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4" fillId="0" borderId="0" applyFill="0" applyBorder="0" applyAlignment="0" applyProtection="0"/>
    <xf numFmtId="236" fontId="104" fillId="0" borderId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7" fontId="104" fillId="0" borderId="0" applyFill="0" applyBorder="0" applyAlignment="0" applyProtection="0"/>
    <xf numFmtId="237" fontId="104" fillId="0" borderId="0" applyFill="0" applyBorder="0" applyAlignment="0" applyProtection="0"/>
    <xf numFmtId="198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240" fontId="12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4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193" fontId="29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243" fontId="41" fillId="0" borderId="0"/>
    <xf numFmtId="3" fontId="30" fillId="0" borderId="0" applyFont="0" applyFill="0" applyBorder="0" applyAlignment="0" applyProtection="0"/>
    <xf numFmtId="0" fontId="107" fillId="0" borderId="0"/>
    <xf numFmtId="0" fontId="59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ill="0" applyAlignment="0" applyProtection="0"/>
    <xf numFmtId="0" fontId="108" fillId="0" borderId="0" applyNumberFormat="0" applyFill="0" applyBorder="0" applyAlignment="0" applyProtection="0"/>
    <xf numFmtId="0" fontId="107" fillId="0" borderId="0"/>
    <xf numFmtId="0" fontId="59" fillId="0" borderId="0"/>
    <xf numFmtId="0" fontId="80" fillId="23" borderId="6">
      <alignment horizontal="centerContinuous" vertical="top"/>
    </xf>
    <xf numFmtId="0" fontId="16" fillId="29" borderId="11" applyNumberFormat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44" fontId="34" fillId="0" borderId="0" applyFill="0" applyBorder="0" applyProtection="0"/>
    <xf numFmtId="244" fontId="34" fillId="0" borderId="8" applyFill="0" applyProtection="0"/>
    <xf numFmtId="8" fontId="113" fillId="0" borderId="0" applyFont="0" applyFill="0" applyBorder="0" applyAlignment="0" applyProtection="0"/>
    <xf numFmtId="0" fontId="114" fillId="0" borderId="0"/>
    <xf numFmtId="0" fontId="114" fillId="0" borderId="0"/>
    <xf numFmtId="0" fontId="101" fillId="9" borderId="13" applyFill="0" applyBorder="0" applyAlignment="0">
      <alignment horizontal="right"/>
    </xf>
    <xf numFmtId="200" fontId="115" fillId="0" borderId="14" applyBorder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190" fontId="30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30" fillId="0" borderId="0">
      <protection locked="0"/>
    </xf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30" fillId="0" borderId="0" applyFill="0" applyAlignment="0" applyProtection="0"/>
    <xf numFmtId="249" fontId="41" fillId="0" borderId="0"/>
    <xf numFmtId="250" fontId="30" fillId="0" borderId="0"/>
    <xf numFmtId="251" fontId="116" fillId="32" borderId="0">
      <protection hidden="1"/>
    </xf>
    <xf numFmtId="0" fontId="117" fillId="0" borderId="0"/>
    <xf numFmtId="0" fontId="118" fillId="23" borderId="0" applyNumberFormat="0" applyFont="0" applyFill="0" applyBorder="0" applyProtection="0">
      <alignment horizontal="left"/>
    </xf>
    <xf numFmtId="0" fontId="117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ill="0" applyAlignment="0" applyProtection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253" fontId="34" fillId="0" borderId="0" applyFill="0" applyBorder="0" applyProtection="0"/>
    <xf numFmtId="38" fontId="113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9" fillId="0" borderId="0">
      <protection locked="0"/>
    </xf>
    <xf numFmtId="254" fontId="41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23" fontId="41" fillId="0" borderId="0" applyFill="0" applyBorder="0" applyAlignment="0"/>
    <xf numFmtId="224" fontId="122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4" fontId="30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23" fillId="0" borderId="0" applyNumberFormat="0" applyAlignment="0">
      <alignment horizontal="left"/>
    </xf>
    <xf numFmtId="0" fontId="95" fillId="0" borderId="0">
      <alignment horizontal="left"/>
    </xf>
    <xf numFmtId="255" fontId="30" fillId="0" borderId="0" applyFont="0" applyFill="0" applyBorder="0" applyAlignment="0" applyProtection="0"/>
    <xf numFmtId="256" fontId="41" fillId="0" borderId="0" applyFill="0" applyBorder="0" applyAlignment="0" applyProtection="0"/>
    <xf numFmtId="218" fontId="124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218" fontId="124" fillId="0" borderId="0">
      <protection locked="0"/>
    </xf>
    <xf numFmtId="218" fontId="124" fillId="0" borderId="0">
      <protection locked="0"/>
    </xf>
    <xf numFmtId="218" fontId="125" fillId="0" borderId="0">
      <protection locked="0"/>
    </xf>
    <xf numFmtId="218" fontId="68" fillId="0" borderId="0">
      <protection locked="0"/>
    </xf>
    <xf numFmtId="257" fontId="126" fillId="33" borderId="4" applyFont="0" applyFill="0" applyBorder="0" applyAlignment="0" applyProtection="0">
      <protection locked="0"/>
    </xf>
    <xf numFmtId="0" fontId="119" fillId="0" borderId="0">
      <protection locked="0"/>
    </xf>
    <xf numFmtId="0" fontId="119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ill="0" applyAlignment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258" fontId="106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31" fillId="21" borderId="0"/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4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4" fillId="0" borderId="2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5" fillId="0" borderId="19">
      <alignment horizontal="left" vertical="center"/>
    </xf>
    <xf numFmtId="259" fontId="136" fillId="31" borderId="0">
      <alignment horizontal="left" vertical="top"/>
    </xf>
    <xf numFmtId="0" fontId="137" fillId="0" borderId="22">
      <alignment horizontal="left" vertical="top"/>
    </xf>
    <xf numFmtId="0" fontId="13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9" fillId="0" borderId="0">
      <alignment horizontal="left"/>
    </xf>
    <xf numFmtId="0" fontId="137" fillId="0" borderId="22">
      <alignment horizontal="left" vertical="top"/>
    </xf>
    <xf numFmtId="0" fontId="13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40" fillId="0" borderId="0">
      <alignment horizontal="left"/>
    </xf>
    <xf numFmtId="0" fontId="141" fillId="0" borderId="22">
      <alignment horizontal="left" vertical="top"/>
    </xf>
    <xf numFmtId="0" fontId="142" fillId="0" borderId="0">
      <alignment horizontal="left"/>
    </xf>
    <xf numFmtId="260" fontId="84" fillId="0" borderId="25">
      <alignment horizontal="left"/>
    </xf>
    <xf numFmtId="261" fontId="143" fillId="0" borderId="6">
      <alignment horizontal="left"/>
    </xf>
    <xf numFmtId="0" fontId="144" fillId="0" borderId="26">
      <alignment horizontal="right"/>
    </xf>
    <xf numFmtId="0" fontId="84" fillId="1" borderId="6">
      <alignment horizontal="left"/>
    </xf>
    <xf numFmtId="0" fontId="138" fillId="0" borderId="0" applyProtection="0"/>
    <xf numFmtId="0" fontId="134" fillId="0" borderId="0" applyProtection="0"/>
    <xf numFmtId="0" fontId="134" fillId="0" borderId="0" applyProtection="0"/>
    <xf numFmtId="0" fontId="145" fillId="0" borderId="5">
      <alignment horizontal="center"/>
    </xf>
    <xf numFmtId="0" fontId="145" fillId="0" borderId="0">
      <alignment horizontal="center"/>
    </xf>
    <xf numFmtId="262" fontId="100" fillId="0" borderId="0" applyFill="0" applyBorder="0" applyAlignment="0" applyProtection="0"/>
    <xf numFmtId="0" fontId="146" fillId="0" borderId="0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1" borderId="0">
      <alignment horizontal="left" wrapText="1"/>
    </xf>
    <xf numFmtId="263" fontId="30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0" fillId="0" borderId="0"/>
    <xf numFmtId="265" fontId="149" fillId="0" borderId="0"/>
    <xf numFmtId="1" fontId="30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4" fillId="34" borderId="15"/>
    <xf numFmtId="0" fontId="34" fillId="0" borderId="0" applyNumberFormat="0" applyFont="0" applyFill="0" applyBorder="0" applyProtection="0">
      <alignment horizontal="left" vertical="center"/>
    </xf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6" fillId="0" borderId="4">
      <alignment horizontal="center"/>
    </xf>
    <xf numFmtId="0" fontId="157" fillId="0" borderId="0"/>
    <xf numFmtId="0" fontId="56" fillId="0" borderId="0"/>
    <xf numFmtId="0" fontId="157" fillId="0" borderId="0"/>
    <xf numFmtId="0" fontId="56" fillId="0" borderId="0"/>
    <xf numFmtId="0" fontId="158" fillId="0" borderId="0"/>
    <xf numFmtId="266" fontId="101" fillId="0" borderId="0" applyFont="0" applyFill="0" applyBorder="0" applyAlignment="0" applyProtection="0"/>
    <xf numFmtId="266" fontId="101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60" fillId="0" borderId="5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7" fontId="113" fillId="0" borderId="0" applyFont="0" applyFill="0" applyBorder="0" applyAlignment="0" applyProtection="0"/>
    <xf numFmtId="268" fontId="113" fillId="0" borderId="0" applyFont="0" applyFill="0" applyBorder="0" applyAlignment="0" applyProtection="0"/>
    <xf numFmtId="0" fontId="119" fillId="0" borderId="0">
      <protection locked="0"/>
    </xf>
    <xf numFmtId="269" fontId="49" fillId="0" borderId="0" applyFont="0" applyFill="0" applyBorder="0" applyAlignment="0" applyProtection="0"/>
    <xf numFmtId="270" fontId="32" fillId="0" borderId="0" applyFont="0" applyFill="0" applyBorder="0" applyAlignment="0" applyProtection="0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161" fillId="0" borderId="0"/>
    <xf numFmtId="0" fontId="162" fillId="0" borderId="0"/>
    <xf numFmtId="271" fontId="30" fillId="0" borderId="0" applyFont="0" applyFill="0" applyBorder="0" applyAlignment="0" applyProtection="0"/>
    <xf numFmtId="0" fontId="30" fillId="0" borderId="0"/>
    <xf numFmtId="272" fontId="113" fillId="0" borderId="0"/>
    <xf numFmtId="40" fontId="163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4" fillId="0" borderId="0"/>
    <xf numFmtId="0" fontId="34" fillId="0" borderId="0"/>
    <xf numFmtId="37" fontId="164" fillId="0" borderId="0"/>
    <xf numFmtId="0" fontId="30" fillId="0" borderId="0"/>
    <xf numFmtId="0" fontId="165" fillId="0" borderId="0"/>
    <xf numFmtId="0" fontId="157" fillId="0" borderId="0"/>
    <xf numFmtId="0" fontId="56" fillId="0" borderId="0"/>
    <xf numFmtId="0" fontId="56" fillId="0" borderId="0"/>
    <xf numFmtId="237" fontId="166" fillId="0" borderId="0"/>
    <xf numFmtId="0" fontId="56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4" fillId="0" borderId="0"/>
    <xf numFmtId="0" fontId="30" fillId="0" borderId="0"/>
    <xf numFmtId="0" fontId="274" fillId="0" borderId="0"/>
    <xf numFmtId="0" fontId="274" fillId="0" borderId="0"/>
    <xf numFmtId="0" fontId="274" fillId="0" borderId="0"/>
    <xf numFmtId="0" fontId="32" fillId="0" borderId="0"/>
    <xf numFmtId="0" fontId="30" fillId="0" borderId="0">
      <alignment vertical="top"/>
    </xf>
    <xf numFmtId="0" fontId="106" fillId="0" borderId="0"/>
    <xf numFmtId="0" fontId="275" fillId="0" borderId="0"/>
    <xf numFmtId="0" fontId="274" fillId="0" borderId="0"/>
    <xf numFmtId="0" fontId="167" fillId="0" borderId="0"/>
    <xf numFmtId="0" fontId="167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0" fillId="0" borderId="0"/>
    <xf numFmtId="0" fontId="30" fillId="0" borderId="0"/>
    <xf numFmtId="0" fontId="103" fillId="0" borderId="0"/>
    <xf numFmtId="0" fontId="274" fillId="0" borderId="0"/>
    <xf numFmtId="0" fontId="102" fillId="0" borderId="0">
      <alignment vertical="center"/>
    </xf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168" fillId="0" borderId="0"/>
    <xf numFmtId="0" fontId="168" fillId="0" borderId="0"/>
    <xf numFmtId="0" fontId="30" fillId="0" borderId="0"/>
    <xf numFmtId="0" fontId="16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4" fillId="0" borderId="0"/>
    <xf numFmtId="0" fontId="274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4" fillId="0" borderId="0"/>
    <xf numFmtId="0" fontId="2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3" fontId="30" fillId="0" borderId="0"/>
    <xf numFmtId="0" fontId="113" fillId="0" borderId="0"/>
    <xf numFmtId="0" fontId="140" fillId="0" borderId="0"/>
    <xf numFmtId="0" fontId="32" fillId="0" borderId="0"/>
    <xf numFmtId="0" fontId="170" fillId="0" borderId="0"/>
    <xf numFmtId="0" fontId="50" fillId="0" borderId="0"/>
    <xf numFmtId="0" fontId="30" fillId="11" borderId="27" applyNumberFormat="0" applyFont="0" applyAlignment="0" applyProtection="0"/>
    <xf numFmtId="0" fontId="32" fillId="11" borderId="27" applyNumberFormat="0" applyFont="0" applyAlignment="0" applyProtection="0"/>
    <xf numFmtId="0" fontId="30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75" borderId="43" applyNumberFormat="0" applyFont="0" applyAlignment="0" applyProtection="0"/>
    <xf numFmtId="0" fontId="29" fillId="75" borderId="43" applyNumberFormat="0" applyFont="0" applyAlignment="0" applyProtection="0"/>
    <xf numFmtId="0" fontId="30" fillId="11" borderId="27" applyNumberFormat="0" applyFont="0" applyAlignment="0" applyProtection="0"/>
    <xf numFmtId="274" fontId="106" fillId="0" borderId="0" applyFill="0" applyBorder="0" applyAlignment="0" applyProtection="0"/>
    <xf numFmtId="275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14" fillId="4" borderId="0" applyNumberFormat="0" applyBorder="0" applyAlignment="0" applyProtection="0"/>
    <xf numFmtId="40" fontId="172" fillId="35" borderId="0">
      <alignment horizontal="right"/>
    </xf>
    <xf numFmtId="0" fontId="173" fillId="35" borderId="0">
      <alignment horizontal="right"/>
    </xf>
    <xf numFmtId="0" fontId="174" fillId="35" borderId="29"/>
    <xf numFmtId="0" fontId="175" fillId="9" borderId="0" applyBorder="0">
      <alignment horizontal="centerContinuous"/>
    </xf>
    <xf numFmtId="0" fontId="176" fillId="9" borderId="0" applyBorder="0">
      <alignment horizontal="centerContinuous"/>
    </xf>
    <xf numFmtId="0" fontId="177" fillId="36" borderId="0"/>
    <xf numFmtId="0" fontId="177" fillId="37" borderId="0"/>
    <xf numFmtId="0" fontId="178" fillId="0" borderId="0">
      <alignment horizontal="left"/>
    </xf>
    <xf numFmtId="0" fontId="179" fillId="0" borderId="0">
      <alignment horizontal="center"/>
    </xf>
    <xf numFmtId="0" fontId="180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6" fontId="181" fillId="0" borderId="0"/>
    <xf numFmtId="14" fontId="81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8" fontId="101" fillId="9" borderId="0" applyFill="0" applyBorder="0" applyAlignment="0" applyProtection="0">
      <alignment vertical="top"/>
    </xf>
    <xf numFmtId="279" fontId="101" fillId="0" borderId="0" applyFill="0" applyBorder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9" fillId="0" borderId="30" applyNumberFormat="0" applyBorder="0"/>
    <xf numFmtId="3" fontId="182" fillId="0" borderId="0" applyNumberFormat="0" applyFill="0" applyBorder="0" applyAlignment="0" applyProtection="0"/>
    <xf numFmtId="0" fontId="119" fillId="0" borderId="0">
      <protection locked="0"/>
    </xf>
    <xf numFmtId="9" fontId="30" fillId="0" borderId="0" applyFont="0" applyFill="0" applyBorder="0" applyAlignment="0" applyProtection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4" fontId="95" fillId="0" borderId="0">
      <alignment horizontal="right"/>
    </xf>
    <xf numFmtId="0" fontId="113" fillId="0" borderId="0" applyNumberFormat="0" applyFont="0" applyFill="0" applyBorder="0" applyAlignment="0" applyProtection="0">
      <alignment horizontal="left"/>
    </xf>
    <xf numFmtId="15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0" fontId="85" fillId="0" borderId="5">
      <alignment horizontal="center"/>
    </xf>
    <xf numFmtId="3" fontId="113" fillId="0" borderId="0" applyFont="0" applyFill="0" applyBorder="0" applyAlignment="0" applyProtection="0"/>
    <xf numFmtId="0" fontId="113" fillId="38" borderId="0" applyNumberFormat="0" applyFont="0" applyBorder="0" applyAlignment="0" applyProtection="0"/>
    <xf numFmtId="37" fontId="47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41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3" fillId="39" borderId="0" applyNumberFormat="0" applyFont="0" applyBorder="0" applyAlignment="0">
      <alignment horizontal="center"/>
    </xf>
    <xf numFmtId="0" fontId="184" fillId="28" borderId="0"/>
    <xf numFmtId="0" fontId="117" fillId="0" borderId="0"/>
    <xf numFmtId="4" fontId="185" fillId="0" borderId="0">
      <alignment horizontal="right"/>
    </xf>
    <xf numFmtId="282" fontId="30" fillId="0" borderId="0" applyNumberFormat="0" applyFill="0" applyBorder="0" applyAlignment="0" applyProtection="0">
      <alignment horizontal="left"/>
    </xf>
    <xf numFmtId="282" fontId="30" fillId="0" borderId="0" applyNumberFormat="0" applyFill="0" applyBorder="0" applyAlignment="0" applyProtection="0">
      <alignment horizontal="left"/>
    </xf>
    <xf numFmtId="38" fontId="186" fillId="0" borderId="0"/>
    <xf numFmtId="0" fontId="30" fillId="0" borderId="0"/>
    <xf numFmtId="0" fontId="128" fillId="0" borderId="32">
      <alignment vertical="center"/>
    </xf>
    <xf numFmtId="4" fontId="187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4" fontId="187" fillId="41" borderId="28" applyNumberFormat="0" applyProtection="0">
      <alignment horizontal="left" vertical="center"/>
    </xf>
    <xf numFmtId="4" fontId="187" fillId="42" borderId="28" applyNumberFormat="0" applyProtection="0">
      <alignment horizontal="center" vertical="top"/>
    </xf>
    <xf numFmtId="0" fontId="118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8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118" fillId="58" borderId="28" applyNumberFormat="0" applyProtection="0">
      <alignment horizontal="center" vertical="top"/>
    </xf>
    <xf numFmtId="0" fontId="189" fillId="0" borderId="0" applyNumberFormat="0" applyProtection="0"/>
    <xf numFmtId="4" fontId="126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4">
      <alignment horizontal="center"/>
    </xf>
    <xf numFmtId="37" fontId="5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Protection="0">
      <alignment horizontal="center"/>
    </xf>
    <xf numFmtId="0" fontId="194" fillId="0" borderId="0" applyNumberFormat="0" applyFill="0" applyBorder="0" applyProtection="0">
      <alignment horizontal="center"/>
    </xf>
    <xf numFmtId="4" fontId="195" fillId="0" borderId="0" applyFill="0" applyBorder="0" applyAlignment="0" applyProtection="0"/>
    <xf numFmtId="4" fontId="196" fillId="0" borderId="0" applyFill="0" applyBorder="0" applyAlignment="0" applyProtection="0"/>
    <xf numFmtId="0" fontId="197" fillId="0" borderId="0" applyNumberFormat="0" applyBorder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16" borderId="0" applyNumberFormat="0" applyBorder="0" applyAlignment="0"/>
    <xf numFmtId="0" fontId="160" fillId="0" borderId="0"/>
    <xf numFmtId="0" fontId="204" fillId="31" borderId="0">
      <alignment wrapText="1"/>
    </xf>
    <xf numFmtId="40" fontId="205" fillId="0" borderId="0" applyBorder="0">
      <alignment horizontal="right"/>
    </xf>
    <xf numFmtId="0" fontId="117" fillId="0" borderId="15"/>
    <xf numFmtId="0" fontId="206" fillId="0" borderId="0">
      <alignment horizontal="left"/>
    </xf>
    <xf numFmtId="0" fontId="129" fillId="0" borderId="0">
      <alignment horizontal="left"/>
    </xf>
    <xf numFmtId="0" fontId="140" fillId="0" borderId="0"/>
    <xf numFmtId="0" fontId="139" fillId="0" borderId="0"/>
    <xf numFmtId="0" fontId="129" fillId="0" borderId="0"/>
    <xf numFmtId="0" fontId="30" fillId="0" borderId="31" applyNumberFormat="0" applyFont="0" applyFill="0" applyAlignment="0" applyProtection="0"/>
    <xf numFmtId="0" fontId="207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0" fontId="95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0" fontId="210" fillId="0" borderId="0">
      <alignment horizontal="center" vertical="top"/>
    </xf>
    <xf numFmtId="0" fontId="26" fillId="0" borderId="0" applyNumberFormat="0" applyFill="0" applyBorder="0" applyAlignment="0" applyProtection="0"/>
    <xf numFmtId="0" fontId="211" fillId="59" borderId="0"/>
    <xf numFmtId="49" fontId="212" fillId="60" borderId="0">
      <alignment horizontal="left" vertical="center"/>
    </xf>
    <xf numFmtId="49" fontId="8" fillId="61" borderId="0"/>
    <xf numFmtId="49" fontId="30" fillId="62" borderId="0"/>
    <xf numFmtId="0" fontId="213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5" fillId="0" borderId="23" applyNumberFormat="0" applyFill="0" applyAlignment="0" applyProtection="0"/>
    <xf numFmtId="0" fontId="216" fillId="0" borderId="36" applyNumberFormat="0" applyFill="0" applyAlignment="0" applyProtection="0"/>
    <xf numFmtId="0" fontId="216" fillId="0" borderId="0" applyNumberFormat="0" applyFill="0" applyBorder="0" applyAlignment="0" applyProtection="0"/>
    <xf numFmtId="0" fontId="209" fillId="0" borderId="0"/>
    <xf numFmtId="0" fontId="208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4" fillId="0" borderId="40"/>
    <xf numFmtId="0" fontId="154" fillId="0" borderId="15"/>
    <xf numFmtId="38" fontId="30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25" fillId="16" borderId="28" applyNumberFormat="0" applyAlignment="0" applyProtection="0"/>
    <xf numFmtId="0" fontId="217" fillId="9" borderId="0"/>
    <xf numFmtId="0" fontId="218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88" fontId="1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287" fontId="30" fillId="0" borderId="0" applyFont="0" applyFill="0" applyBorder="0" applyAlignment="0" applyProtection="0"/>
    <xf numFmtId="288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0" fontId="118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center"/>
    </xf>
    <xf numFmtId="0" fontId="223" fillId="29" borderId="11" applyNumberFormat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289" fontId="225" fillId="0" borderId="0" applyFont="0" applyFill="0" applyBorder="0" applyAlignment="0" applyProtection="0"/>
    <xf numFmtId="290" fontId="225" fillId="0" borderId="0" applyFont="0" applyFill="0" applyBorder="0" applyAlignment="0" applyProtection="0">
      <alignment vertical="top"/>
    </xf>
    <xf numFmtId="291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11" borderId="27" applyNumberFormat="0" applyFont="0" applyAlignment="0" applyProtection="0">
      <alignment vertical="center"/>
    </xf>
    <xf numFmtId="0" fontId="228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92" fontId="41" fillId="0" borderId="0" applyFont="0" applyFill="0" applyBorder="0" applyAlignment="0" applyProtection="0"/>
    <xf numFmtId="292" fontId="41" fillId="0" borderId="0" applyFont="0" applyFill="0" applyBorder="0" applyAlignment="0" applyProtection="0"/>
    <xf numFmtId="41" fontId="229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30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1" fillId="29" borderId="11" applyNumberFormat="0" applyAlignment="0" applyProtection="0"/>
    <xf numFmtId="0" fontId="232" fillId="0" borderId="9" applyNumberFormat="0" applyFill="0" applyAlignment="0" applyProtection="0"/>
    <xf numFmtId="9" fontId="10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3" fillId="4" borderId="0" applyNumberFormat="0" applyBorder="0" applyAlignment="0" applyProtection="0"/>
    <xf numFmtId="0" fontId="234" fillId="9" borderId="28" applyNumberFormat="0" applyAlignment="0" applyProtection="0"/>
    <xf numFmtId="0" fontId="235" fillId="9" borderId="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294" fontId="239" fillId="0" borderId="0" applyFill="0" applyBorder="0" applyAlignment="0" applyProtection="0"/>
    <xf numFmtId="236" fontId="239" fillId="0" borderId="0" applyFill="0" applyBorder="0" applyAlignment="0" applyProtection="0"/>
    <xf numFmtId="0" fontId="240" fillId="0" borderId="0" applyNumberFormat="0" applyFill="0" applyBorder="0" applyAlignment="0" applyProtection="0"/>
    <xf numFmtId="295" fontId="239" fillId="0" borderId="0" applyFill="0" applyBorder="0" applyAlignment="0" applyProtection="0"/>
    <xf numFmtId="296" fontId="239" fillId="0" borderId="0" applyFill="0" applyBorder="0" applyAlignment="0" applyProtection="0"/>
    <xf numFmtId="0" fontId="241" fillId="5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0" fillId="0" borderId="0"/>
    <xf numFmtId="0" fontId="32" fillId="0" borderId="0"/>
    <xf numFmtId="0" fontId="41" fillId="0" borderId="0"/>
    <xf numFmtId="0" fontId="276" fillId="0" borderId="0"/>
    <xf numFmtId="0" fontId="32" fillId="0" borderId="0"/>
    <xf numFmtId="0" fontId="243" fillId="8" borderId="7" applyNumberFormat="0" applyAlignment="0" applyProtection="0"/>
    <xf numFmtId="0" fontId="244" fillId="2" borderId="0" applyNumberFormat="0" applyBorder="0" applyAlignment="0" applyProtection="0"/>
    <xf numFmtId="0" fontId="245" fillId="0" borderId="39" applyNumberFormat="0" applyFill="0" applyAlignment="0" applyProtection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97" fontId="246" fillId="0" borderId="0" applyFont="0" applyFill="0" applyBorder="0" applyAlignment="0" applyProtection="0"/>
    <xf numFmtId="204" fontId="246" fillId="0" borderId="0" applyFont="0" applyFill="0" applyBorder="0" applyAlignment="0" applyProtection="0"/>
    <xf numFmtId="298" fontId="247" fillId="0" borderId="0" applyFont="0" applyFill="0" applyBorder="0" applyAlignment="0" applyProtection="0"/>
    <xf numFmtId="299" fontId="247" fillId="0" borderId="0" applyFont="0" applyFill="0" applyBorder="0" applyAlignment="0" applyProtection="0"/>
    <xf numFmtId="37" fontId="56" fillId="0" borderId="0"/>
    <xf numFmtId="300" fontId="246" fillId="0" borderId="0" applyFont="0" applyFill="0" applyBorder="0" applyAlignment="0" applyProtection="0"/>
    <xf numFmtId="301" fontId="246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8" fillId="0" borderId="35" applyNumberFormat="0" applyFill="0" applyAlignment="0" applyProtection="0"/>
    <xf numFmtId="0" fontId="249" fillId="0" borderId="23" applyNumberFormat="0" applyFill="0" applyAlignment="0" applyProtection="0"/>
    <xf numFmtId="0" fontId="250" fillId="0" borderId="36" applyNumberFormat="0" applyFill="0" applyAlignment="0" applyProtection="0"/>
    <xf numFmtId="0" fontId="250" fillId="0" borderId="0" applyNumberFormat="0" applyFill="0" applyBorder="0" applyAlignment="0" applyProtection="0"/>
    <xf numFmtId="0" fontId="43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51" fillId="0" borderId="0" applyFont="0" applyFill="0" applyBorder="0" applyAlignment="0" applyProtection="0"/>
    <xf numFmtId="302" fontId="252" fillId="0" borderId="0" applyFont="0" applyFill="0" applyBorder="0" applyAlignment="0" applyProtection="0"/>
    <xf numFmtId="303" fontId="252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251" fillId="0" borderId="0"/>
    <xf numFmtId="0" fontId="30" fillId="0" borderId="0"/>
    <xf numFmtId="0" fontId="253" fillId="8" borderId="7" applyNumberFormat="0" applyAlignment="0" applyProtection="0">
      <alignment vertical="center"/>
    </xf>
    <xf numFmtId="0" fontId="254" fillId="16" borderId="28" applyNumberFormat="0" applyAlignment="0" applyProtection="0">
      <alignment vertical="center"/>
    </xf>
    <xf numFmtId="204" fontId="255" fillId="0" borderId="0" applyFont="0" applyFill="0" applyBorder="0" applyAlignment="0" applyProtection="0"/>
    <xf numFmtId="304" fontId="30" fillId="0" borderId="0" applyFont="0" applyFill="0" applyAlignment="0" applyProtection="0"/>
    <xf numFmtId="236" fontId="30" fillId="0" borderId="0" applyFont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7" fillId="4" borderId="0" applyNumberFormat="0" applyBorder="0" applyAlignment="0" applyProtection="0">
      <alignment vertical="center"/>
    </xf>
    <xf numFmtId="0" fontId="258" fillId="0" borderId="0" applyNumberFormat="0" applyFont="0" applyFill="0" applyBorder="0">
      <alignment horizontal="left" vertical="top" wrapText="1"/>
    </xf>
    <xf numFmtId="0" fontId="259" fillId="0" borderId="0"/>
    <xf numFmtId="193" fontId="32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0" fillId="0" borderId="0"/>
    <xf numFmtId="0" fontId="260" fillId="0" borderId="0" applyNumberFormat="0" applyFill="0" applyBorder="0" applyAlignment="0" applyProtection="0">
      <alignment vertical="top"/>
      <protection locked="0"/>
    </xf>
    <xf numFmtId="9" fontId="261" fillId="0" borderId="0" applyFill="0" applyAlignment="0" applyProtection="0"/>
    <xf numFmtId="0" fontId="262" fillId="5" borderId="0" applyNumberFormat="0" applyBorder="0" applyAlignment="0" applyProtection="0">
      <alignment vertical="center"/>
    </xf>
    <xf numFmtId="0" fontId="263" fillId="0" borderId="21" applyNumberFormat="0" applyFill="0" applyAlignment="0" applyProtection="0">
      <alignment vertical="center"/>
    </xf>
    <xf numFmtId="0" fontId="264" fillId="0" borderId="23" applyNumberFormat="0" applyFill="0" applyAlignment="0" applyProtection="0">
      <alignment vertical="center"/>
    </xf>
    <xf numFmtId="0" fontId="265" fillId="0" borderId="24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Fill="0" applyBorder="0" applyProtection="0"/>
    <xf numFmtId="0" fontId="267" fillId="16" borderId="7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305" fontId="30" fillId="0" borderId="0" applyFont="0" applyFill="0" applyAlignment="0" applyProtection="0"/>
    <xf numFmtId="200" fontId="47" fillId="0" borderId="0" applyFont="0" applyFill="0" applyBorder="0" applyAlignment="0" applyProtection="0"/>
    <xf numFmtId="306" fontId="30" fillId="0" borderId="0" applyFon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0" fontId="272" fillId="0" borderId="0" applyNumberFormat="0" applyFill="0" applyAlignment="0" applyProtection="0"/>
    <xf numFmtId="0" fontId="273" fillId="0" borderId="37" applyNumberFormat="0" applyFill="0" applyAlignment="0" applyProtection="0">
      <alignment vertical="center"/>
    </xf>
  </cellStyleXfs>
  <cellXfs count="250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1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0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4" fillId="35" borderId="0" xfId="0" applyFont="1" applyFill="1" applyAlignment="1">
      <alignment horizontal="right"/>
    </xf>
    <xf numFmtId="197" fontId="4" fillId="76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308" fontId="4" fillId="0" borderId="0" xfId="0" applyNumberFormat="1" applyFont="1" applyBorder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0" xfId="734" applyNumberFormat="1" applyFont="1" applyAlignment="1">
      <alignment horizontal="right"/>
    </xf>
    <xf numFmtId="307" fontId="3" fillId="76" borderId="0" xfId="734" applyNumberFormat="1" applyFont="1" applyFill="1" applyAlignment="1">
      <alignment horizontal="right"/>
    </xf>
    <xf numFmtId="307" fontId="0" fillId="0" borderId="0" xfId="734" applyNumberFormat="1" applyFont="1" applyAlignment="1"/>
    <xf numFmtId="307" fontId="3" fillId="76" borderId="0" xfId="734" applyNumberFormat="1" applyFont="1" applyFill="1" applyBorder="1" applyAlignment="1">
      <alignment horizontal="center"/>
    </xf>
    <xf numFmtId="307" fontId="3" fillId="76" borderId="0" xfId="734" applyNumberFormat="1" applyFont="1" applyFill="1" applyBorder="1" applyAlignment="1">
      <alignment horizontal="right"/>
    </xf>
    <xf numFmtId="307" fontId="4" fillId="0" borderId="42" xfId="734" applyNumberFormat="1" applyFont="1" applyBorder="1" applyAlignment="1">
      <alignment horizontal="right"/>
    </xf>
    <xf numFmtId="307" fontId="4" fillId="0" borderId="0" xfId="734" applyNumberFormat="1" applyFont="1" applyBorder="1" applyAlignment="1">
      <alignment horizontal="right"/>
    </xf>
    <xf numFmtId="307" fontId="0" fillId="0" borderId="0" xfId="734" applyNumberFormat="1" applyFont="1" applyBorder="1" applyAlignment="1"/>
    <xf numFmtId="307" fontId="7" fillId="0" borderId="0" xfId="734" applyNumberFormat="1" applyFont="1" applyAlignment="1">
      <alignment horizontal="right"/>
    </xf>
    <xf numFmtId="307" fontId="7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0" fillId="35" borderId="0" xfId="734" applyNumberFormat="1" applyFont="1" applyFill="1" applyAlignment="1"/>
    <xf numFmtId="307" fontId="0" fillId="35" borderId="0" xfId="734" applyNumberFormat="1" applyFont="1" applyFill="1" applyBorder="1" applyAlignment="1"/>
    <xf numFmtId="307" fontId="4" fillId="76" borderId="0" xfId="734" applyNumberFormat="1" applyFont="1" applyFill="1" applyBorder="1" applyAlignment="1">
      <alignment horizontal="right"/>
    </xf>
    <xf numFmtId="307" fontId="7" fillId="76" borderId="0" xfId="734" applyNumberFormat="1" applyFont="1" applyFill="1" applyAlignment="1">
      <alignment horizontal="right"/>
    </xf>
    <xf numFmtId="307" fontId="4" fillId="76" borderId="0" xfId="734" applyNumberFormat="1" applyFont="1" applyFill="1" applyAlignment="1">
      <alignment horizontal="right"/>
    </xf>
    <xf numFmtId="307" fontId="4" fillId="0" borderId="0" xfId="734" applyNumberFormat="1" applyFont="1" applyAlignment="1"/>
    <xf numFmtId="307" fontId="7" fillId="0" borderId="0" xfId="734" applyNumberFormat="1" applyFont="1" applyBorder="1" applyAlignment="1"/>
    <xf numFmtId="307" fontId="7" fillId="0" borderId="0" xfId="734" applyNumberFormat="1" applyFont="1" applyBorder="1" applyAlignment="1">
      <alignment horizontal="right"/>
    </xf>
    <xf numFmtId="307" fontId="7" fillId="0" borderId="38" xfId="734" applyNumberFormat="1" applyFont="1" applyBorder="1" applyAlignment="1">
      <alignment horizontal="right"/>
    </xf>
    <xf numFmtId="307" fontId="0" fillId="0" borderId="38" xfId="734" applyNumberFormat="1" applyFont="1" applyBorder="1" applyAlignment="1">
      <alignment horizontal="right"/>
    </xf>
    <xf numFmtId="307" fontId="3" fillId="0" borderId="42" xfId="734" applyNumberFormat="1" applyFont="1" applyBorder="1" applyAlignment="1">
      <alignment horizontal="right"/>
    </xf>
    <xf numFmtId="307" fontId="4" fillId="0" borderId="19" xfId="734" applyNumberFormat="1" applyFont="1" applyBorder="1" applyAlignment="1">
      <alignment horizontal="right"/>
    </xf>
    <xf numFmtId="307" fontId="0" fillId="0" borderId="0" xfId="734" applyNumberFormat="1" applyFont="1" applyBorder="1" applyAlignment="1">
      <alignment horizontal="center"/>
    </xf>
    <xf numFmtId="0" fontId="4" fillId="0" borderId="0" xfId="0" applyFont="1" applyBorder="1" applyAlignment="1"/>
    <xf numFmtId="0" fontId="10" fillId="0" borderId="0" xfId="0" applyFont="1" applyBorder="1" applyAlignment="1"/>
    <xf numFmtId="193" fontId="0" fillId="0" borderId="0" xfId="734" applyFont="1" applyBorder="1" applyAlignment="1"/>
    <xf numFmtId="0" fontId="0" fillId="0" borderId="0" xfId="0" applyBorder="1" applyAlignment="1"/>
    <xf numFmtId="308" fontId="0" fillId="0" borderId="0" xfId="0" applyNumberFormat="1" applyFont="1" applyBorder="1" applyAlignment="1">
      <alignment horizontal="right"/>
    </xf>
    <xf numFmtId="193" fontId="3" fillId="0" borderId="0" xfId="734" applyFont="1" applyAlignment="1"/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1" fontId="0" fillId="0" borderId="0" xfId="734" applyNumberFormat="1" applyFont="1" applyBorder="1" applyAlignment="1">
      <alignment horizontal="right"/>
    </xf>
    <xf numFmtId="193" fontId="4" fillId="0" borderId="19" xfId="734" applyFont="1" applyBorder="1" applyAlignment="1"/>
    <xf numFmtId="193" fontId="0" fillId="0" borderId="0" xfId="734" applyFont="1" applyFill="1" applyBorder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3" fontId="0" fillId="0" borderId="0" xfId="734" applyFont="1" applyBorder="1" applyAlignment="1">
      <alignment horizontal="right"/>
    </xf>
    <xf numFmtId="307" fontId="3" fillId="0" borderId="0" xfId="734" applyNumberFormat="1" applyFont="1" applyFill="1" applyAlignment="1">
      <alignment horizontal="right"/>
    </xf>
    <xf numFmtId="307" fontId="3" fillId="0" borderId="0" xfId="734" applyNumberFormat="1" applyFont="1" applyFill="1" applyBorder="1" applyAlignment="1">
      <alignment horizontal="right"/>
    </xf>
    <xf numFmtId="193" fontId="4" fillId="0" borderId="0" xfId="734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0" fillId="0" borderId="0" xfId="734" applyNumberFormat="1" applyFont="1" applyFill="1"/>
    <xf numFmtId="308" fontId="0" fillId="0" borderId="4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10" fillId="76" borderId="0" xfId="0" applyFont="1" applyFill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307" fontId="3" fillId="76" borderId="42" xfId="734" applyNumberFormat="1" applyFont="1" applyFill="1" applyBorder="1" applyAlignment="1">
      <alignment horizontal="right"/>
    </xf>
    <xf numFmtId="307" fontId="0" fillId="76" borderId="0" xfId="734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93" fontId="0" fillId="0" borderId="0" xfId="734" applyNumberFormat="1" applyFont="1" applyAlignment="1"/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07" fontId="0" fillId="0" borderId="0" xfId="734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35" borderId="0" xfId="0" applyFont="1" applyFill="1" applyBorder="1" applyAlignment="1">
      <alignment horizontal="right"/>
    </xf>
    <xf numFmtId="0" fontId="4" fillId="3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193" fontId="3" fillId="0" borderId="0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35" borderId="0" xfId="734" applyFont="1" applyFill="1" applyAlignment="1">
      <alignment horizontal="center"/>
    </xf>
    <xf numFmtId="193" fontId="4" fillId="0" borderId="0" xfId="734" applyFont="1" applyBorder="1" applyAlignment="1"/>
    <xf numFmtId="193" fontId="3" fillId="0" borderId="0" xfId="734" applyFont="1" applyBorder="1" applyAlignment="1">
      <alignment horizontal="right"/>
    </xf>
    <xf numFmtId="0" fontId="0" fillId="0" borderId="42" xfId="0" applyFont="1" applyBorder="1" applyAlignment="1">
      <alignment horizontal="center"/>
    </xf>
    <xf numFmtId="193" fontId="3" fillId="0" borderId="0" xfId="734" applyFont="1" applyAlignment="1">
      <alignment horizontal="center"/>
    </xf>
    <xf numFmtId="0" fontId="0" fillId="0" borderId="0" xfId="0" applyFont="1" applyAlignment="1">
      <alignment horizontal="center"/>
    </xf>
    <xf numFmtId="197" fontId="0" fillId="0" borderId="0" xfId="0" applyNumberFormat="1" applyFont="1" applyBorder="1" applyAlignment="1">
      <alignment horizontal="center"/>
    </xf>
    <xf numFmtId="193" fontId="3" fillId="0" borderId="42" xfId="734" applyFont="1" applyBorder="1" applyAlignment="1">
      <alignment horizontal="center"/>
    </xf>
    <xf numFmtId="307" fontId="3" fillId="0" borderId="0" xfId="734" applyNumberFormat="1" applyFont="1" applyAlignment="1"/>
    <xf numFmtId="307" fontId="4" fillId="35" borderId="0" xfId="734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07" fontId="3" fillId="0" borderId="0" xfId="734" applyNumberFormat="1" applyFont="1" applyBorder="1" applyAlignment="1">
      <alignment horizontal="right"/>
    </xf>
    <xf numFmtId="307" fontId="3" fillId="0" borderId="0" xfId="734" applyNumberFormat="1" applyFont="1" applyBorder="1" applyAlignment="1"/>
    <xf numFmtId="0" fontId="11" fillId="0" borderId="0" xfId="0" applyFont="1" applyAlignment="1">
      <alignment horizontal="center"/>
    </xf>
    <xf numFmtId="307" fontId="4" fillId="76" borderId="42" xfId="734" applyNumberFormat="1" applyFont="1" applyFill="1" applyBorder="1" applyAlignment="1">
      <alignment horizontal="center"/>
    </xf>
    <xf numFmtId="307" fontId="4" fillId="0" borderId="0" xfId="734" applyNumberFormat="1" applyFont="1" applyBorder="1" applyAlignment="1"/>
    <xf numFmtId="193" fontId="4" fillId="0" borderId="0" xfId="734" applyFont="1" applyAlignment="1"/>
    <xf numFmtId="308" fontId="0" fillId="0" borderId="0" xfId="0" applyNumberFormat="1" applyFont="1" applyFill="1" applyBorder="1" applyAlignment="1">
      <alignment horizontal="right"/>
    </xf>
    <xf numFmtId="307" fontId="4" fillId="0" borderId="19" xfId="734" applyNumberFormat="1" applyFont="1" applyBorder="1" applyAlignment="1"/>
    <xf numFmtId="307" fontId="0" fillId="76" borderId="42" xfId="734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7" fontId="3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307" fontId="0" fillId="0" borderId="0" xfId="734" applyNumberFormat="1" applyFont="1"/>
    <xf numFmtId="197" fontId="0" fillId="0" borderId="0" xfId="0" applyNumberFormat="1"/>
    <xf numFmtId="0" fontId="3" fillId="0" borderId="0" xfId="0" applyFont="1"/>
    <xf numFmtId="0" fontId="4" fillId="0" borderId="0" xfId="0" applyFont="1"/>
    <xf numFmtId="197" fontId="0" fillId="0" borderId="0" xfId="0" applyNumberFormat="1" applyAlignment="1">
      <alignment horizontal="right"/>
    </xf>
    <xf numFmtId="0" fontId="7" fillId="0" borderId="0" xfId="0" applyFont="1"/>
    <xf numFmtId="0" fontId="5" fillId="0" borderId="0" xfId="0" applyFont="1"/>
    <xf numFmtId="307" fontId="0" fillId="0" borderId="42" xfId="734" applyNumberFormat="1" applyFont="1" applyBorder="1"/>
    <xf numFmtId="0" fontId="6" fillId="0" borderId="0" xfId="0" applyFont="1"/>
    <xf numFmtId="307" fontId="0" fillId="0" borderId="41" xfId="734" applyNumberFormat="1" applyFont="1" applyBorder="1" applyAlignment="1">
      <alignment horizontal="right"/>
    </xf>
    <xf numFmtId="307" fontId="3" fillId="0" borderId="0" xfId="734" applyNumberFormat="1" applyFont="1"/>
    <xf numFmtId="307" fontId="0" fillId="0" borderId="42" xfId="734" applyNumberFormat="1" applyFont="1" applyBorder="1" applyAlignment="1">
      <alignment horizontal="right"/>
    </xf>
    <xf numFmtId="307" fontId="6" fillId="0" borderId="0" xfId="734" applyNumberFormat="1" applyFont="1" applyAlignment="1">
      <alignment horizontal="right"/>
    </xf>
    <xf numFmtId="307" fontId="5" fillId="0" borderId="0" xfId="734" applyNumberFormat="1" applyFont="1"/>
    <xf numFmtId="307" fontId="10" fillId="0" borderId="0" xfId="0" applyNumberFormat="1" applyFont="1"/>
    <xf numFmtId="0" fontId="10" fillId="0" borderId="0" xfId="0" applyFont="1" applyAlignment="1">
      <alignment horizontal="center"/>
    </xf>
    <xf numFmtId="307" fontId="3" fillId="0" borderId="0" xfId="734" applyNumberFormat="1" applyFont="1" applyAlignment="1">
      <alignment horizontal="right"/>
    </xf>
    <xf numFmtId="307" fontId="4" fillId="0" borderId="44" xfId="734" applyNumberFormat="1" applyFont="1" applyBorder="1" applyAlignment="1">
      <alignment horizontal="right"/>
    </xf>
    <xf numFmtId="307" fontId="4" fillId="35" borderId="19" xfId="734" applyNumberFormat="1" applyFont="1" applyFill="1" applyBorder="1" applyAlignment="1">
      <alignment horizontal="right"/>
    </xf>
    <xf numFmtId="307" fontId="3" fillId="0" borderId="0" xfId="734" applyNumberFormat="1" applyFont="1" applyBorder="1" applyAlignment="1">
      <alignment horizontal="center"/>
    </xf>
    <xf numFmtId="307" fontId="0" fillId="0" borderId="42" xfId="734" applyNumberFormat="1" applyFont="1" applyBorder="1" applyAlignment="1">
      <alignment horizontal="center"/>
    </xf>
    <xf numFmtId="307" fontId="3" fillId="0" borderId="42" xfId="734" applyNumberFormat="1" applyFont="1" applyBorder="1" applyAlignment="1">
      <alignment horizontal="center"/>
    </xf>
    <xf numFmtId="307" fontId="3" fillId="0" borderId="42" xfId="734" applyNumberFormat="1" applyFont="1" applyBorder="1" applyAlignment="1"/>
    <xf numFmtId="0" fontId="10" fillId="0" borderId="0" xfId="0" applyFont="1" applyAlignment="1">
      <alignment horizontal="left" indent="2"/>
    </xf>
    <xf numFmtId="0" fontId="10" fillId="0" borderId="0" xfId="0" applyFont="1" applyFill="1" applyBorder="1" applyAlignment="1">
      <alignment horizontal="center"/>
    </xf>
    <xf numFmtId="193" fontId="0" fillId="0" borderId="0" xfId="734" applyFont="1"/>
    <xf numFmtId="193" fontId="0" fillId="0" borderId="0" xfId="0" applyNumberFormat="1"/>
    <xf numFmtId="307" fontId="277" fillId="0" borderId="0" xfId="0" applyNumberFormat="1" applyFont="1"/>
    <xf numFmtId="307" fontId="0" fillId="0" borderId="0" xfId="734" applyNumberFormat="1" applyFont="1" applyBorder="1"/>
    <xf numFmtId="307" fontId="0" fillId="77" borderId="0" xfId="734" applyNumberFormat="1" applyFont="1" applyFill="1"/>
    <xf numFmtId="193" fontId="278" fillId="0" borderId="0" xfId="734" applyFont="1"/>
    <xf numFmtId="193" fontId="279" fillId="0" borderId="0" xfId="734" applyFont="1"/>
    <xf numFmtId="0" fontId="0" fillId="0" borderId="0" xfId="0" applyFill="1"/>
    <xf numFmtId="307" fontId="0" fillId="0" borderId="0" xfId="734" applyNumberFormat="1" applyFont="1" applyFill="1" applyAlignment="1">
      <alignment horizontal="right"/>
    </xf>
    <xf numFmtId="193" fontId="279" fillId="0" borderId="0" xfId="0" applyNumberFormat="1" applyFont="1"/>
    <xf numFmtId="193" fontId="280" fillId="78" borderId="0" xfId="734" applyFont="1" applyFill="1"/>
    <xf numFmtId="193" fontId="280" fillId="0" borderId="0" xfId="734" applyFont="1"/>
    <xf numFmtId="307" fontId="0" fillId="0" borderId="42" xfId="734" applyNumberFormat="1" applyFont="1" applyFill="1" applyBorder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307" fontId="4" fillId="0" borderId="0" xfId="734" applyNumberFormat="1" applyFont="1" applyFill="1" applyAlignment="1">
      <alignment horizontal="right"/>
    </xf>
    <xf numFmtId="307" fontId="4" fillId="0" borderId="0" xfId="734" applyNumberFormat="1" applyFont="1" applyFill="1" applyBorder="1" applyAlignment="1">
      <alignment horizontal="right"/>
    </xf>
    <xf numFmtId="193" fontId="4" fillId="0" borderId="41" xfId="734" applyFont="1" applyBorder="1" applyAlignment="1">
      <alignment horizontal="right"/>
    </xf>
    <xf numFmtId="0" fontId="10" fillId="0" borderId="0" xfId="0" applyFont="1" applyAlignment="1">
      <alignment horizontal="center"/>
    </xf>
    <xf numFmtId="0" fontId="0" fillId="77" borderId="0" xfId="0" applyFill="1"/>
    <xf numFmtId="307" fontId="277" fillId="77" borderId="0" xfId="0" applyNumberFormat="1" applyFont="1" applyFill="1"/>
    <xf numFmtId="193" fontId="0" fillId="77" borderId="0" xfId="0" applyNumberFormat="1" applyFill="1"/>
    <xf numFmtId="193" fontId="0" fillId="77" borderId="0" xfId="734" applyFont="1" applyFill="1"/>
    <xf numFmtId="307" fontId="0" fillId="0" borderId="0" xfId="0" applyNumberFormat="1"/>
    <xf numFmtId="0" fontId="4" fillId="0" borderId="0" xfId="0" applyFont="1" applyAlignment="1">
      <alignment horizontal="right"/>
    </xf>
    <xf numFmtId="193" fontId="0" fillId="0" borderId="0" xfId="734" applyFont="1" applyAlignment="1">
      <alignment horizontal="center"/>
    </xf>
    <xf numFmtId="191" fontId="3" fillId="0" borderId="0" xfId="734" applyNumberFormat="1" applyFont="1" applyAlignment="1">
      <alignment horizontal="center"/>
    </xf>
    <xf numFmtId="193" fontId="0" fillId="0" borderId="0" xfId="734" applyFont="1" applyAlignment="1">
      <alignment horizontal="right"/>
    </xf>
    <xf numFmtId="191" fontId="0" fillId="0" borderId="0" xfId="0" applyNumberFormat="1" applyAlignment="1">
      <alignment horizontal="right"/>
    </xf>
    <xf numFmtId="191" fontId="3" fillId="0" borderId="0" xfId="734" quotePrefix="1" applyNumberFormat="1" applyFont="1" applyAlignment="1">
      <alignment horizontal="center"/>
    </xf>
    <xf numFmtId="307" fontId="4" fillId="0" borderId="13" xfId="734" applyNumberFormat="1" applyFont="1" applyBorder="1" applyAlignment="1">
      <alignment horizontal="right"/>
    </xf>
    <xf numFmtId="197" fontId="4" fillId="0" borderId="13" xfId="0" applyNumberFormat="1" applyFont="1" applyBorder="1" applyAlignment="1">
      <alignment horizontal="right"/>
    </xf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2" fillId="0" borderId="0" xfId="0" applyFont="1" applyAlignment="1">
      <alignment horizontal="center"/>
    </xf>
    <xf numFmtId="0" fontId="283" fillId="0" borderId="0" xfId="0" applyFont="1" applyAlignment="1">
      <alignment horizontal="center"/>
    </xf>
    <xf numFmtId="0" fontId="284" fillId="0" borderId="0" xfId="0" applyFont="1"/>
    <xf numFmtId="307" fontId="283" fillId="0" borderId="0" xfId="734" applyNumberFormat="1" applyFont="1" applyAlignment="1">
      <alignment horizontal="right"/>
    </xf>
    <xf numFmtId="0" fontId="283" fillId="0" borderId="0" xfId="0" applyFont="1" applyAlignment="1">
      <alignment horizontal="right"/>
    </xf>
    <xf numFmtId="307" fontId="283" fillId="0" borderId="0" xfId="0" applyNumberFormat="1" applyFont="1" applyAlignment="1">
      <alignment horizontal="right"/>
    </xf>
    <xf numFmtId="37" fontId="283" fillId="0" borderId="0" xfId="0" applyNumberFormat="1" applyFont="1"/>
    <xf numFmtId="307" fontId="283" fillId="0" borderId="0" xfId="0" applyNumberFormat="1" applyFont="1" applyAlignment="1">
      <alignment horizontal="center"/>
    </xf>
    <xf numFmtId="307" fontId="283" fillId="0" borderId="42" xfId="734" applyNumberFormat="1" applyFont="1" applyBorder="1"/>
    <xf numFmtId="307" fontId="283" fillId="0" borderId="42" xfId="0" applyNumberFormat="1" applyFont="1" applyBorder="1"/>
    <xf numFmtId="307" fontId="283" fillId="0" borderId="0" xfId="0" applyNumberFormat="1" applyFont="1"/>
    <xf numFmtId="307" fontId="283" fillId="0" borderId="0" xfId="734" applyNumberFormat="1" applyFont="1"/>
    <xf numFmtId="307" fontId="281" fillId="0" borderId="19" xfId="0" applyNumberFormat="1" applyFont="1" applyBorder="1" applyAlignment="1">
      <alignment horizontal="right"/>
    </xf>
    <xf numFmtId="0" fontId="281" fillId="0" borderId="0" xfId="0" applyFont="1" applyAlignment="1">
      <alignment horizontal="right"/>
    </xf>
    <xf numFmtId="197" fontId="281" fillId="0" borderId="0" xfId="0" applyNumberFormat="1" applyFont="1" applyAlignment="1">
      <alignment horizontal="right"/>
    </xf>
    <xf numFmtId="0" fontId="10" fillId="0" borderId="0" xfId="0" applyFont="1" applyFill="1" applyAlignment="1"/>
    <xf numFmtId="0" fontId="3" fillId="0" borderId="0" xfId="0" applyFont="1" applyFill="1" applyAlignment="1">
      <alignment horizontal="center"/>
    </xf>
    <xf numFmtId="307" fontId="4" fillId="0" borderId="42" xfId="734" applyNumberFormat="1" applyFont="1" applyFill="1" applyBorder="1" applyAlignment="1">
      <alignment horizontal="right"/>
    </xf>
    <xf numFmtId="307" fontId="7" fillId="0" borderId="0" xfId="734" applyNumberFormat="1" applyFont="1" applyFill="1" applyAlignment="1">
      <alignment horizontal="right"/>
    </xf>
    <xf numFmtId="307" fontId="4" fillId="0" borderId="19" xfId="734" applyNumberFormat="1" applyFont="1" applyFill="1" applyBorder="1" applyAlignment="1">
      <alignment horizontal="right"/>
    </xf>
    <xf numFmtId="307" fontId="4" fillId="0" borderId="44" xfId="734" applyNumberFormat="1" applyFont="1" applyFill="1" applyBorder="1" applyAlignment="1">
      <alignment horizontal="right"/>
    </xf>
    <xf numFmtId="307" fontId="4" fillId="0" borderId="42" xfId="734" applyNumberFormat="1" applyFont="1" applyFill="1" applyBorder="1" applyAlignment="1">
      <alignment horizontal="center"/>
    </xf>
    <xf numFmtId="307" fontId="7" fillId="0" borderId="38" xfId="734" applyNumberFormat="1" applyFont="1" applyFill="1" applyBorder="1" applyAlignment="1">
      <alignment horizontal="right"/>
    </xf>
    <xf numFmtId="308" fontId="4" fillId="0" borderId="0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307" fontId="283" fillId="0" borderId="0" xfId="734" applyNumberFormat="1" applyFont="1" applyFill="1" applyAlignment="1">
      <alignment horizontal="right"/>
    </xf>
    <xf numFmtId="307" fontId="4" fillId="0" borderId="19" xfId="734" applyNumberFormat="1" applyFont="1" applyFill="1" applyBorder="1" applyAlignment="1"/>
    <xf numFmtId="0" fontId="0" fillId="0" borderId="0" xfId="0" applyFont="1"/>
    <xf numFmtId="0" fontId="285" fillId="0" borderId="0" xfId="0" applyFont="1"/>
    <xf numFmtId="0" fontId="287" fillId="0" borderId="0" xfId="0" applyFont="1"/>
    <xf numFmtId="0" fontId="10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justify"/>
    </xf>
    <xf numFmtId="0" fontId="283" fillId="0" borderId="0" xfId="0" applyFont="1" applyAlignment="1">
      <alignment horizontal="center" wrapText="1"/>
    </xf>
    <xf numFmtId="0" fontId="28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85" fillId="0" borderId="0" xfId="0" applyFont="1" applyAlignment="1">
      <alignment horizontal="left" vertical="center" wrapText="1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topLeftCell="A73" zoomScale="90" zoomScaleNormal="90" zoomScaleSheetLayoutView="90" workbookViewId="0">
      <selection activeCell="H84" sqref="H84"/>
    </sheetView>
  </sheetViews>
  <sheetFormatPr defaultColWidth="9.140625" defaultRowHeight="21.75"/>
  <cols>
    <col min="1" max="1" width="56.140625" style="154" customWidth="1"/>
    <col min="2" max="2" width="8.42578125" style="145" customWidth="1"/>
    <col min="3" max="3" width="2" style="145" customWidth="1"/>
    <col min="4" max="4" width="14.140625" style="145" customWidth="1"/>
    <col min="5" max="5" width="2" style="154" customWidth="1"/>
    <col min="6" max="7" width="14.140625" style="145" customWidth="1"/>
    <col min="8" max="8" width="11.28515625" style="154" bestFit="1" customWidth="1"/>
    <col min="9" max="9" width="13.85546875" style="154" bestFit="1" customWidth="1"/>
    <col min="10" max="10" width="15.7109375" style="154" customWidth="1"/>
    <col min="11" max="11" width="16.140625" style="154" customWidth="1"/>
    <col min="12" max="12" width="16.5703125" style="154" bestFit="1" customWidth="1"/>
    <col min="13" max="16384" width="9.140625" style="154"/>
  </cols>
  <sheetData>
    <row r="1" spans="1:10" customFormat="1" ht="23.25" customHeight="1">
      <c r="A1" s="144" t="s">
        <v>57</v>
      </c>
      <c r="B1" s="145"/>
      <c r="C1" s="145"/>
      <c r="D1" s="145"/>
      <c r="F1" s="145"/>
      <c r="G1" s="145"/>
    </row>
    <row r="2" spans="1:10" customFormat="1" ht="23.25" customHeight="1">
      <c r="A2" s="146" t="s">
        <v>49</v>
      </c>
      <c r="B2" s="145"/>
      <c r="C2" s="145"/>
      <c r="D2" s="145"/>
      <c r="F2" s="145"/>
      <c r="G2" s="145"/>
    </row>
    <row r="3" spans="1:10" customFormat="1" ht="23.25" customHeight="1">
      <c r="A3" s="146"/>
      <c r="B3" s="145"/>
      <c r="C3" s="145"/>
      <c r="D3" s="145"/>
      <c r="F3" s="145"/>
      <c r="G3" s="145"/>
    </row>
    <row r="4" spans="1:10" customFormat="1" ht="23.25" customHeight="1">
      <c r="A4" s="146"/>
      <c r="B4" s="145"/>
      <c r="C4" s="145"/>
      <c r="D4" s="103" t="s">
        <v>103</v>
      </c>
      <c r="E4" s="103"/>
      <c r="F4" s="103" t="s">
        <v>55</v>
      </c>
      <c r="G4" s="103"/>
    </row>
    <row r="5" spans="1:10" customFormat="1" ht="23.25" customHeight="1">
      <c r="A5" s="144" t="s">
        <v>17</v>
      </c>
      <c r="B5" s="16" t="s">
        <v>0</v>
      </c>
      <c r="C5" s="145"/>
      <c r="D5" s="9">
        <v>2563</v>
      </c>
      <c r="E5" s="9"/>
      <c r="F5" s="9">
        <v>2562</v>
      </c>
      <c r="G5" s="9"/>
    </row>
    <row r="6" spans="1:10" customFormat="1" ht="23.25" customHeight="1">
      <c r="A6" s="144"/>
      <c r="B6" s="16"/>
      <c r="C6" s="145"/>
      <c r="D6" s="103" t="s">
        <v>60</v>
      </c>
      <c r="E6" s="9"/>
      <c r="F6" s="9"/>
      <c r="G6" s="9"/>
    </row>
    <row r="7" spans="1:10" customFormat="1" ht="23.25" customHeight="1">
      <c r="C7" s="16"/>
      <c r="D7" s="238" t="s">
        <v>66</v>
      </c>
      <c r="E7" s="238"/>
      <c r="F7" s="238"/>
      <c r="G7" s="164"/>
    </row>
    <row r="8" spans="1:10" customFormat="1" ht="23.25" customHeight="1">
      <c r="A8" s="148" t="s">
        <v>1</v>
      </c>
      <c r="B8" s="16"/>
      <c r="C8" s="16"/>
      <c r="D8" s="16"/>
      <c r="F8" s="16"/>
      <c r="G8" s="164"/>
    </row>
    <row r="9" spans="1:10" customFormat="1" ht="23.25" customHeight="1">
      <c r="A9" t="s">
        <v>27</v>
      </c>
      <c r="B9" s="16"/>
      <c r="C9" s="16"/>
      <c r="D9" s="149">
        <v>162252</v>
      </c>
      <c r="E9" s="149"/>
      <c r="F9" s="149">
        <v>59770</v>
      </c>
      <c r="G9" s="149"/>
      <c r="H9" s="176"/>
      <c r="I9" s="175"/>
      <c r="J9" s="174"/>
    </row>
    <row r="10" spans="1:10" customFormat="1" ht="23.25" customHeight="1">
      <c r="A10" t="s">
        <v>121</v>
      </c>
      <c r="B10" s="16" t="s">
        <v>122</v>
      </c>
      <c r="C10" s="16"/>
      <c r="D10" s="149">
        <v>225414</v>
      </c>
      <c r="E10" s="149"/>
      <c r="F10" s="149">
        <v>131626</v>
      </c>
      <c r="G10" s="149"/>
      <c r="H10" s="176"/>
      <c r="I10" s="175"/>
      <c r="J10" s="174"/>
    </row>
    <row r="11" spans="1:10" customFormat="1" ht="23.25" customHeight="1">
      <c r="A11" s="150" t="s">
        <v>28</v>
      </c>
      <c r="B11" s="16">
        <v>11</v>
      </c>
      <c r="C11" s="16"/>
      <c r="D11" s="149">
        <v>100942</v>
      </c>
      <c r="E11" s="149"/>
      <c r="F11" s="149">
        <v>55742</v>
      </c>
      <c r="G11" s="149"/>
      <c r="H11" s="176"/>
      <c r="I11" s="175"/>
      <c r="J11" s="174"/>
    </row>
    <row r="12" spans="1:10" customFormat="1" ht="23.25" customHeight="1">
      <c r="A12" s="150" t="s">
        <v>95</v>
      </c>
      <c r="B12" s="16"/>
      <c r="C12" s="16"/>
      <c r="D12" s="149">
        <v>13870</v>
      </c>
      <c r="E12" s="149"/>
      <c r="F12" s="149">
        <v>20866</v>
      </c>
      <c r="G12" s="149"/>
      <c r="H12" s="176"/>
      <c r="I12" s="175"/>
      <c r="J12" s="174"/>
    </row>
    <row r="13" spans="1:10" customFormat="1" ht="23.25" customHeight="1">
      <c r="A13" t="s">
        <v>19</v>
      </c>
      <c r="B13" s="16"/>
      <c r="C13" s="16"/>
      <c r="D13" s="149">
        <v>92317</v>
      </c>
      <c r="E13" s="149"/>
      <c r="F13" s="149">
        <v>87832</v>
      </c>
    </row>
    <row r="14" spans="1:10" customFormat="1" ht="23.25" customHeight="1">
      <c r="A14" t="s">
        <v>13</v>
      </c>
      <c r="B14" s="16"/>
      <c r="C14" s="151"/>
      <c r="D14" s="149">
        <v>2635</v>
      </c>
      <c r="E14" s="149"/>
      <c r="F14" s="149">
        <v>2856</v>
      </c>
    </row>
    <row r="15" spans="1:10" customFormat="1" ht="23.25" customHeight="1">
      <c r="A15" s="152" t="s">
        <v>14</v>
      </c>
      <c r="B15" s="16"/>
      <c r="C15" s="16"/>
      <c r="D15" s="73">
        <v>597430</v>
      </c>
      <c r="E15" s="149"/>
      <c r="F15" s="73">
        <v>358692</v>
      </c>
    </row>
    <row r="16" spans="1:10" customFormat="1" ht="23.25" customHeight="1">
      <c r="A16" s="152"/>
      <c r="B16" s="16"/>
      <c r="C16" s="16"/>
      <c r="D16" s="153"/>
      <c r="F16" s="153"/>
    </row>
    <row r="17" spans="1:11" customFormat="1" ht="23.25" customHeight="1">
      <c r="A17" s="148" t="s">
        <v>2</v>
      </c>
      <c r="B17" s="16"/>
      <c r="C17" s="16"/>
      <c r="D17" s="153"/>
      <c r="F17" s="153"/>
    </row>
    <row r="18" spans="1:11" customFormat="1" ht="23.25" customHeight="1">
      <c r="A18" t="s">
        <v>123</v>
      </c>
      <c r="B18" s="16"/>
      <c r="C18" s="16"/>
      <c r="D18" s="153">
        <v>43988</v>
      </c>
      <c r="E18" s="153"/>
      <c r="F18" s="149">
        <v>43988</v>
      </c>
    </row>
    <row r="19" spans="1:11" customFormat="1" ht="23.25" customHeight="1">
      <c r="A19" s="181" t="s">
        <v>29</v>
      </c>
      <c r="B19" s="26" t="s">
        <v>124</v>
      </c>
      <c r="C19" s="26"/>
      <c r="D19" s="27">
        <v>482474</v>
      </c>
      <c r="E19" s="92"/>
      <c r="F19" s="92">
        <v>517778</v>
      </c>
      <c r="K19" s="180"/>
    </row>
    <row r="20" spans="1:11" customFormat="1" ht="23.25" customHeight="1">
      <c r="A20" s="181" t="s">
        <v>125</v>
      </c>
      <c r="B20" s="26">
        <v>3</v>
      </c>
      <c r="C20" s="26"/>
      <c r="D20" s="182">
        <v>43081</v>
      </c>
      <c r="E20" s="92"/>
      <c r="F20" s="92">
        <v>0</v>
      </c>
    </row>
    <row r="21" spans="1:11" s="181" customFormat="1" ht="23.25" customHeight="1">
      <c r="A21" s="181" t="s">
        <v>30</v>
      </c>
      <c r="B21" s="26"/>
      <c r="C21" s="26"/>
      <c r="D21" s="27">
        <v>9408</v>
      </c>
      <c r="E21" s="92"/>
      <c r="F21" s="92">
        <v>10462</v>
      </c>
      <c r="G21"/>
      <c r="H21"/>
      <c r="I21"/>
      <c r="J21"/>
    </row>
    <row r="22" spans="1:11" customFormat="1" ht="23.25" customHeight="1">
      <c r="A22" t="s">
        <v>75</v>
      </c>
      <c r="B22" s="16"/>
      <c r="C22" s="16"/>
      <c r="D22" s="153">
        <v>1638</v>
      </c>
      <c r="F22" s="149">
        <v>1493</v>
      </c>
    </row>
    <row r="23" spans="1:11" customFormat="1" ht="23.25" customHeight="1">
      <c r="A23" t="s">
        <v>78</v>
      </c>
      <c r="B23" s="16"/>
      <c r="C23" s="16"/>
      <c r="D23" s="153">
        <v>1304</v>
      </c>
      <c r="E23" s="149"/>
      <c r="F23" s="149">
        <v>1317</v>
      </c>
    </row>
    <row r="24" spans="1:11" customFormat="1" ht="23.25" customHeight="1">
      <c r="A24" s="152" t="s">
        <v>3</v>
      </c>
      <c r="B24" s="16"/>
      <c r="C24" s="16"/>
      <c r="D24" s="73">
        <v>581893</v>
      </c>
      <c r="E24" s="149"/>
      <c r="F24" s="73">
        <v>575038</v>
      </c>
    </row>
    <row r="25" spans="1:11" customFormat="1" ht="23.25" customHeight="1">
      <c r="A25" s="152"/>
      <c r="B25" s="16"/>
      <c r="C25" s="16"/>
      <c r="D25" s="50"/>
      <c r="E25" s="149"/>
      <c r="F25" s="50"/>
    </row>
    <row r="26" spans="1:11" customFormat="1" ht="23.25" customHeight="1" thickBot="1">
      <c r="A26" s="152" t="s">
        <v>4</v>
      </c>
      <c r="B26" s="16"/>
      <c r="C26" s="16"/>
      <c r="D26" s="97">
        <v>1179323</v>
      </c>
      <c r="E26" s="149"/>
      <c r="F26" s="97">
        <v>933730</v>
      </c>
      <c r="G26" s="57"/>
    </row>
    <row r="27" spans="1:11" customFormat="1" ht="23.25" customHeight="1" thickTop="1">
      <c r="A27" s="152"/>
      <c r="B27" s="16"/>
      <c r="C27" s="16"/>
      <c r="D27" s="12"/>
      <c r="F27" s="12"/>
      <c r="G27" s="12"/>
    </row>
    <row r="28" spans="1:11" customFormat="1">
      <c r="A28" s="151"/>
      <c r="B28" s="16"/>
      <c r="C28" s="16"/>
      <c r="D28" s="20"/>
      <c r="E28" s="155"/>
      <c r="F28" s="20"/>
      <c r="G28" s="20"/>
    </row>
    <row r="29" spans="1:11" customFormat="1" ht="23.25" customHeight="1">
      <c r="A29" s="144" t="s">
        <v>57</v>
      </c>
      <c r="B29" s="145"/>
      <c r="C29" s="145"/>
      <c r="D29" s="145"/>
      <c r="F29" s="145"/>
      <c r="G29" s="145"/>
    </row>
    <row r="30" spans="1:11" customFormat="1" ht="23.25" customHeight="1">
      <c r="A30" s="146" t="s">
        <v>49</v>
      </c>
      <c r="B30" s="145"/>
      <c r="C30" s="145"/>
      <c r="D30" s="145"/>
      <c r="F30" s="145"/>
      <c r="G30" s="145"/>
    </row>
    <row r="31" spans="1:11" customFormat="1" ht="23.25" customHeight="1">
      <c r="A31" s="144"/>
      <c r="B31" s="145"/>
      <c r="C31" s="145"/>
      <c r="D31" s="145"/>
      <c r="F31" s="145"/>
      <c r="G31" s="145"/>
    </row>
    <row r="32" spans="1:11" customFormat="1" ht="23.25" customHeight="1">
      <c r="A32" s="144"/>
      <c r="B32" s="145"/>
      <c r="C32" s="145"/>
      <c r="D32" s="103" t="s">
        <v>103</v>
      </c>
      <c r="E32" s="103"/>
      <c r="F32" s="103" t="s">
        <v>55</v>
      </c>
      <c r="G32" s="103"/>
    </row>
    <row r="33" spans="1:11" customFormat="1" ht="23.25" customHeight="1">
      <c r="A33" s="144" t="s">
        <v>5</v>
      </c>
      <c r="B33" s="16" t="s">
        <v>0</v>
      </c>
      <c r="C33" s="16"/>
      <c r="D33" s="9">
        <v>2563</v>
      </c>
      <c r="E33" s="9"/>
      <c r="F33" s="9">
        <v>2562</v>
      </c>
      <c r="G33" s="9"/>
    </row>
    <row r="34" spans="1:11" customFormat="1" ht="23.25" customHeight="1">
      <c r="A34" s="144"/>
      <c r="B34" s="16"/>
      <c r="C34" s="16"/>
      <c r="D34" s="103" t="s">
        <v>60</v>
      </c>
      <c r="E34" s="9"/>
      <c r="F34" s="9"/>
      <c r="G34" s="9"/>
    </row>
    <row r="35" spans="1:11" customFormat="1" ht="23.25" customHeight="1">
      <c r="C35" s="16"/>
      <c r="D35" s="238" t="s">
        <v>66</v>
      </c>
      <c r="E35" s="238"/>
      <c r="F35" s="238"/>
      <c r="G35" s="164"/>
    </row>
    <row r="36" spans="1:11" customFormat="1" ht="23.25" customHeight="1">
      <c r="A36" s="148" t="s">
        <v>6</v>
      </c>
      <c r="B36" s="16"/>
      <c r="C36" s="16"/>
      <c r="D36" s="16"/>
      <c r="F36" s="16"/>
      <c r="G36" s="164"/>
      <c r="J36" s="174"/>
    </row>
    <row r="37" spans="1:11" customFormat="1" ht="23.25" customHeight="1">
      <c r="A37" t="s">
        <v>31</v>
      </c>
      <c r="B37" s="16">
        <v>4</v>
      </c>
      <c r="C37" s="16"/>
      <c r="D37" s="149">
        <v>97908</v>
      </c>
      <c r="E37" s="149"/>
      <c r="F37" s="149">
        <v>39494</v>
      </c>
      <c r="G37" s="149"/>
      <c r="H37" s="176"/>
      <c r="I37" s="175"/>
      <c r="J37" s="174"/>
    </row>
    <row r="38" spans="1:11" customFormat="1" ht="23.25" customHeight="1">
      <c r="A38" t="s">
        <v>96</v>
      </c>
      <c r="B38" s="16">
        <v>3</v>
      </c>
      <c r="C38" s="16"/>
      <c r="D38" s="149">
        <v>70124</v>
      </c>
      <c r="E38" s="149"/>
      <c r="F38" s="92">
        <v>63794</v>
      </c>
      <c r="G38" s="149"/>
      <c r="H38" s="176"/>
      <c r="I38" s="175"/>
      <c r="J38" s="179"/>
      <c r="K38" s="183"/>
    </row>
    <row r="39" spans="1:11" customFormat="1" ht="23.25" customHeight="1">
      <c r="A39" t="s">
        <v>126</v>
      </c>
      <c r="B39" s="16"/>
      <c r="C39" s="16"/>
      <c r="D39" s="149">
        <v>13323</v>
      </c>
      <c r="E39" s="149"/>
      <c r="F39" s="92">
        <v>2173</v>
      </c>
      <c r="G39" s="149"/>
      <c r="H39" s="176"/>
      <c r="I39" s="175"/>
      <c r="J39" s="179"/>
      <c r="K39" s="154"/>
    </row>
    <row r="40" spans="1:11" customFormat="1" ht="23.25" customHeight="1">
      <c r="A40" t="s">
        <v>79</v>
      </c>
      <c r="B40" s="16"/>
      <c r="C40" s="16"/>
      <c r="D40" s="149"/>
      <c r="E40" s="149"/>
      <c r="F40" s="149"/>
      <c r="G40" s="149"/>
      <c r="H40" s="176"/>
      <c r="I40" s="175"/>
      <c r="J40" s="174"/>
    </row>
    <row r="41" spans="1:11" customFormat="1" ht="23.25" customHeight="1">
      <c r="A41" t="s">
        <v>83</v>
      </c>
      <c r="B41" s="16">
        <v>6</v>
      </c>
      <c r="C41" s="16"/>
      <c r="D41" s="149">
        <v>3518</v>
      </c>
      <c r="E41" s="149"/>
      <c r="F41" s="149">
        <v>15317</v>
      </c>
      <c r="G41" s="149"/>
      <c r="H41" s="176"/>
      <c r="I41" s="175"/>
      <c r="J41" s="174"/>
    </row>
    <row r="42" spans="1:11" customFormat="1" ht="23.25" customHeight="1">
      <c r="A42" t="s">
        <v>127</v>
      </c>
      <c r="B42" s="16"/>
      <c r="C42" s="16"/>
      <c r="D42" s="149"/>
      <c r="E42" s="149"/>
      <c r="H42" s="176"/>
      <c r="I42" s="175"/>
      <c r="J42" s="174"/>
    </row>
    <row r="43" spans="1:11" customFormat="1" ht="23.25" customHeight="1">
      <c r="A43" s="145" t="s">
        <v>128</v>
      </c>
      <c r="B43" s="16"/>
      <c r="C43" s="16"/>
      <c r="D43" s="149"/>
      <c r="E43" s="149"/>
      <c r="F43" s="149"/>
      <c r="G43" s="149"/>
      <c r="H43" s="176"/>
      <c r="I43" s="175"/>
      <c r="J43" s="174"/>
    </row>
    <row r="44" spans="1:11" customFormat="1" ht="23.25" customHeight="1">
      <c r="A44" s="145" t="s">
        <v>129</v>
      </c>
      <c r="B44" s="16">
        <v>3</v>
      </c>
      <c r="C44" s="16"/>
      <c r="D44" s="149">
        <v>8788</v>
      </c>
      <c r="E44" s="149"/>
      <c r="F44" s="149">
        <v>3895</v>
      </c>
      <c r="G44" s="149"/>
      <c r="H44" s="176"/>
      <c r="I44" s="175"/>
      <c r="J44" s="174"/>
    </row>
    <row r="45" spans="1:11" s="192" customFormat="1" ht="23.25" customHeight="1">
      <c r="A45" s="181" t="s">
        <v>130</v>
      </c>
      <c r="B45" s="26"/>
      <c r="C45" s="26"/>
      <c r="D45" s="92">
        <v>5367</v>
      </c>
      <c r="E45" s="92"/>
      <c r="F45" s="92">
        <v>0</v>
      </c>
      <c r="G45" s="178"/>
      <c r="H45" s="193"/>
      <c r="I45" s="194"/>
      <c r="J45" s="195"/>
    </row>
    <row r="46" spans="1:11" s="192" customFormat="1" ht="23.25" customHeight="1">
      <c r="A46" s="181" t="s">
        <v>164</v>
      </c>
      <c r="B46" s="26">
        <v>11</v>
      </c>
      <c r="C46" s="26"/>
      <c r="D46" s="92">
        <v>1643</v>
      </c>
      <c r="E46" s="92"/>
      <c r="F46" s="92">
        <v>0</v>
      </c>
      <c r="G46" s="178"/>
      <c r="H46" s="193"/>
      <c r="I46" s="194"/>
      <c r="J46" s="195"/>
    </row>
    <row r="47" spans="1:11" customFormat="1" ht="23.25" customHeight="1">
      <c r="A47" t="s">
        <v>7</v>
      </c>
      <c r="B47" s="16"/>
      <c r="C47" s="16"/>
      <c r="D47" s="149">
        <v>1595</v>
      </c>
      <c r="E47" s="149"/>
      <c r="F47" s="149">
        <v>601</v>
      </c>
      <c r="G47" s="175"/>
      <c r="H47" s="174"/>
      <c r="J47" s="175"/>
    </row>
    <row r="48" spans="1:11" customFormat="1" ht="23.25" customHeight="1">
      <c r="A48" s="152" t="s">
        <v>8</v>
      </c>
      <c r="B48" s="16"/>
      <c r="C48" s="16"/>
      <c r="D48" s="73">
        <v>202266</v>
      </c>
      <c r="E48" s="149"/>
      <c r="F48" s="73">
        <v>125274</v>
      </c>
      <c r="G48" s="175"/>
      <c r="H48" s="174"/>
      <c r="J48" s="175"/>
    </row>
    <row r="49" spans="1:10" customFormat="1" ht="23.25" customHeight="1">
      <c r="A49" s="151"/>
      <c r="B49" s="16"/>
      <c r="C49" s="16"/>
      <c r="D49" s="20"/>
      <c r="E49" s="155"/>
      <c r="F49" s="20"/>
      <c r="G49" s="20"/>
    </row>
    <row r="50" spans="1:10" customFormat="1" ht="23.25" customHeight="1">
      <c r="A50" s="148" t="s">
        <v>20</v>
      </c>
      <c r="B50" s="16"/>
      <c r="C50" s="16"/>
      <c r="D50" s="20"/>
      <c r="E50" s="155"/>
      <c r="F50" s="20"/>
      <c r="G50" s="20"/>
    </row>
    <row r="51" spans="1:10" customFormat="1" ht="23.25" customHeight="1">
      <c r="A51" t="s">
        <v>131</v>
      </c>
      <c r="B51" s="16">
        <v>3</v>
      </c>
      <c r="C51" s="16"/>
      <c r="D51" s="149">
        <v>29454</v>
      </c>
      <c r="E51" s="149"/>
      <c r="F51" s="149">
        <v>5262</v>
      </c>
      <c r="G51" s="149"/>
      <c r="H51" s="176"/>
      <c r="I51" s="175"/>
      <c r="J51" s="174"/>
    </row>
    <row r="52" spans="1:10" customFormat="1" ht="23.25" customHeight="1">
      <c r="A52" t="s">
        <v>88</v>
      </c>
      <c r="B52" s="16"/>
      <c r="C52" s="16"/>
      <c r="D52" s="149">
        <v>2685</v>
      </c>
      <c r="E52" s="149"/>
      <c r="F52" s="149">
        <v>2395</v>
      </c>
      <c r="G52" s="149"/>
      <c r="H52" s="176"/>
      <c r="I52" s="175"/>
      <c r="J52" s="174"/>
    </row>
    <row r="53" spans="1:10" customFormat="1" ht="23.25" customHeight="1">
      <c r="A53" t="s">
        <v>132</v>
      </c>
      <c r="B53" s="16">
        <v>3</v>
      </c>
      <c r="C53" s="16"/>
      <c r="D53" s="156">
        <v>922</v>
      </c>
      <c r="E53" s="149"/>
      <c r="F53" s="156">
        <v>0</v>
      </c>
      <c r="G53" s="177"/>
      <c r="H53" s="176"/>
      <c r="I53" s="175"/>
      <c r="J53" s="176"/>
    </row>
    <row r="54" spans="1:10" ht="23.25" customHeight="1">
      <c r="A54" s="152" t="s">
        <v>21</v>
      </c>
      <c r="B54" s="130"/>
      <c r="C54" s="130"/>
      <c r="D54" s="56">
        <v>33061</v>
      </c>
      <c r="E54" s="157"/>
      <c r="F54" s="56">
        <v>7657</v>
      </c>
      <c r="G54" s="57"/>
      <c r="H54" s="176"/>
      <c r="I54" s="175"/>
      <c r="J54" s="176"/>
    </row>
    <row r="55" spans="1:10" ht="23.25" customHeight="1">
      <c r="A55" s="152"/>
      <c r="B55" s="130"/>
      <c r="C55" s="130"/>
      <c r="D55" s="51"/>
      <c r="E55" s="157"/>
      <c r="F55" s="51"/>
      <c r="G55" s="51"/>
      <c r="H55" s="176"/>
      <c r="I55" s="175"/>
      <c r="J55" s="176"/>
    </row>
    <row r="56" spans="1:10" ht="23.25" customHeight="1">
      <c r="A56" s="152" t="s">
        <v>22</v>
      </c>
      <c r="B56" s="130"/>
      <c r="C56" s="130"/>
      <c r="D56" s="56">
        <v>235327</v>
      </c>
      <c r="E56" s="157"/>
      <c r="F56" s="56">
        <v>132931</v>
      </c>
      <c r="G56" s="57"/>
    </row>
    <row r="58" spans="1:10" ht="23.25">
      <c r="A58" s="144" t="s">
        <v>57</v>
      </c>
      <c r="E58"/>
    </row>
    <row r="59" spans="1:10" ht="23.25">
      <c r="A59" s="146" t="s">
        <v>49</v>
      </c>
      <c r="E59"/>
    </row>
    <row r="60" spans="1:10" ht="23.25">
      <c r="A60" s="144"/>
      <c r="E60"/>
    </row>
    <row r="61" spans="1:10" ht="23.25">
      <c r="A61" s="144"/>
      <c r="D61" s="103" t="s">
        <v>103</v>
      </c>
      <c r="E61" s="103"/>
      <c r="F61" s="103" t="s">
        <v>55</v>
      </c>
      <c r="G61" s="103"/>
    </row>
    <row r="62" spans="1:10" ht="23.25">
      <c r="A62" s="144" t="s">
        <v>5</v>
      </c>
      <c r="B62" s="16"/>
      <c r="C62" s="16"/>
      <c r="D62" s="9">
        <v>2563</v>
      </c>
      <c r="E62" s="9"/>
      <c r="F62" s="9">
        <v>2562</v>
      </c>
      <c r="G62" s="9"/>
    </row>
    <row r="63" spans="1:10" ht="23.25">
      <c r="A63" s="144"/>
      <c r="B63" s="16"/>
      <c r="C63" s="16"/>
      <c r="D63" s="103" t="s">
        <v>60</v>
      </c>
      <c r="E63" s="9"/>
      <c r="F63" s="9"/>
      <c r="G63" s="9"/>
    </row>
    <row r="64" spans="1:10">
      <c r="A64"/>
      <c r="B64"/>
      <c r="C64" s="16"/>
      <c r="D64" s="238" t="s">
        <v>66</v>
      </c>
      <c r="E64" s="238"/>
      <c r="F64" s="238"/>
      <c r="G64" s="164"/>
    </row>
    <row r="65" spans="1:12">
      <c r="A65" s="148" t="s">
        <v>56</v>
      </c>
      <c r="B65"/>
      <c r="C65" s="16"/>
      <c r="D65" s="16"/>
      <c r="E65" s="16"/>
      <c r="F65" s="16"/>
      <c r="G65" s="164"/>
    </row>
    <row r="66" spans="1:12">
      <c r="A66" s="151" t="s">
        <v>16</v>
      </c>
      <c r="B66" s="16"/>
      <c r="C66" s="16"/>
      <c r="D66" s="153"/>
      <c r="E66"/>
      <c r="F66" s="153"/>
      <c r="G66" s="153"/>
    </row>
    <row r="67" spans="1:12">
      <c r="A67" s="151" t="s">
        <v>18</v>
      </c>
      <c r="B67" s="16"/>
      <c r="C67" s="16"/>
      <c r="D67" s="153"/>
      <c r="E67"/>
      <c r="F67" s="153"/>
      <c r="G67" s="153"/>
    </row>
    <row r="68" spans="1:12" ht="22.5" thickBot="1">
      <c r="A68" s="145" t="s">
        <v>133</v>
      </c>
      <c r="B68" s="16"/>
      <c r="C68" s="16"/>
      <c r="D68" s="158">
        <v>212540</v>
      </c>
      <c r="E68" s="149"/>
      <c r="F68" s="158">
        <v>212540</v>
      </c>
      <c r="G68" s="96"/>
    </row>
    <row r="69" spans="1:12" ht="22.5" thickTop="1">
      <c r="A69" s="151" t="s">
        <v>26</v>
      </c>
      <c r="B69" s="16"/>
      <c r="C69" s="16"/>
      <c r="D69" s="50"/>
      <c r="E69" s="50"/>
      <c r="F69" s="50"/>
      <c r="G69" s="50"/>
    </row>
    <row r="70" spans="1:12">
      <c r="A70" s="145" t="s">
        <v>134</v>
      </c>
      <c r="B70" s="16"/>
      <c r="C70" s="16"/>
      <c r="D70" s="50">
        <v>212382</v>
      </c>
      <c r="E70" s="50"/>
      <c r="F70" s="50">
        <v>212382</v>
      </c>
      <c r="G70" s="50"/>
      <c r="H70" s="176"/>
      <c r="I70" s="175"/>
      <c r="J70" s="174"/>
    </row>
    <row r="71" spans="1:12">
      <c r="A71" t="s">
        <v>97</v>
      </c>
      <c r="B71" s="16"/>
      <c r="C71" s="16"/>
      <c r="D71" s="159">
        <v>374862</v>
      </c>
      <c r="E71" s="159"/>
      <c r="F71" s="159">
        <v>374862</v>
      </c>
      <c r="G71" s="159"/>
      <c r="H71" s="176"/>
      <c r="I71" s="175"/>
      <c r="J71" s="174"/>
    </row>
    <row r="72" spans="1:12">
      <c r="A72" t="s">
        <v>107</v>
      </c>
      <c r="B72" s="16"/>
      <c r="C72" s="16"/>
      <c r="D72" s="159">
        <v>7487</v>
      </c>
      <c r="E72" s="159"/>
      <c r="F72" s="159">
        <v>7487</v>
      </c>
      <c r="G72" s="159"/>
      <c r="H72" s="176"/>
      <c r="I72" s="175"/>
      <c r="J72" s="174"/>
    </row>
    <row r="73" spans="1:12">
      <c r="A73" s="151" t="s">
        <v>32</v>
      </c>
      <c r="B73" s="16"/>
      <c r="C73" s="16"/>
      <c r="D73" s="153"/>
      <c r="E73"/>
      <c r="F73" s="153"/>
      <c r="G73" s="153"/>
      <c r="H73" s="176"/>
      <c r="I73" s="175"/>
    </row>
    <row r="74" spans="1:12">
      <c r="A74" t="s">
        <v>135</v>
      </c>
      <c r="B74" s="16"/>
      <c r="C74" s="16"/>
      <c r="D74" s="159">
        <v>21254</v>
      </c>
      <c r="E74" s="159"/>
      <c r="F74" s="149">
        <v>21185</v>
      </c>
      <c r="G74" s="149"/>
      <c r="H74" s="176"/>
      <c r="I74" s="175"/>
      <c r="J74" s="174"/>
    </row>
    <row r="75" spans="1:12">
      <c r="A75" t="s">
        <v>52</v>
      </c>
      <c r="B75" s="16"/>
      <c r="C75" s="16"/>
      <c r="D75" s="50">
        <v>328011</v>
      </c>
      <c r="E75" s="50"/>
      <c r="F75" s="182">
        <v>184382</v>
      </c>
      <c r="G75" s="50"/>
      <c r="H75" s="176"/>
      <c r="I75" s="175"/>
      <c r="J75" s="185"/>
      <c r="K75" s="184"/>
    </row>
    <row r="76" spans="1:12">
      <c r="A76" t="s">
        <v>112</v>
      </c>
      <c r="B76" s="16"/>
      <c r="C76" s="16"/>
      <c r="D76" s="160">
        <v>0</v>
      </c>
      <c r="E76" s="50"/>
      <c r="F76" s="186">
        <v>501</v>
      </c>
      <c r="G76" s="96"/>
    </row>
    <row r="77" spans="1:12">
      <c r="A77" s="152" t="s">
        <v>53</v>
      </c>
      <c r="B77" s="16"/>
      <c r="C77" s="16"/>
      <c r="D77" s="56">
        <v>943996</v>
      </c>
      <c r="E77" s="149"/>
      <c r="F77" s="56">
        <v>800799</v>
      </c>
      <c r="G77" s="57"/>
    </row>
    <row r="78" spans="1:12">
      <c r="A78" s="157"/>
      <c r="B78" s="16"/>
      <c r="C78" s="16"/>
      <c r="D78" s="161"/>
      <c r="E78" s="162"/>
      <c r="F78" s="161"/>
      <c r="G78" s="161"/>
      <c r="H78" s="175"/>
      <c r="I78" s="174"/>
      <c r="K78" s="175"/>
      <c r="L78" s="174"/>
    </row>
    <row r="79" spans="1:12" ht="22.5" thickBot="1">
      <c r="A79" s="152" t="s">
        <v>24</v>
      </c>
      <c r="B79" s="16"/>
      <c r="C79" s="16"/>
      <c r="D79" s="97">
        <v>1179323</v>
      </c>
      <c r="E79" s="149"/>
      <c r="F79" s="97">
        <v>933730</v>
      </c>
      <c r="G79" s="57"/>
      <c r="H79" s="175"/>
      <c r="I79" s="174"/>
      <c r="K79" s="175"/>
      <c r="L79" s="174"/>
    </row>
    <row r="80" spans="1:12" ht="22.5" thickTop="1">
      <c r="D80" s="163"/>
      <c r="F80" s="163"/>
      <c r="G80" s="163"/>
    </row>
    <row r="82" spans="4:4">
      <c r="D82" s="163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U39"/>
  <sheetViews>
    <sheetView showGridLines="0" view="pageBreakPreview" topLeftCell="A13" zoomScale="84" zoomScaleNormal="66" zoomScaleSheetLayoutView="66" workbookViewId="0">
      <selection activeCell="M23" sqref="M23"/>
    </sheetView>
  </sheetViews>
  <sheetFormatPr defaultColWidth="9.140625" defaultRowHeight="23.25" customHeight="1"/>
  <cols>
    <col min="1" max="1" width="54.7109375" style="1" customWidth="1"/>
    <col min="2" max="2" width="8.140625" style="15" customWidth="1"/>
    <col min="3" max="3" width="1.5703125" style="15" customWidth="1"/>
    <col min="4" max="4" width="11.85546875" style="223" customWidth="1"/>
    <col min="5" max="5" width="1.5703125" style="1" customWidth="1"/>
    <col min="6" max="6" width="11.85546875" style="15" customWidth="1"/>
    <col min="7" max="7" width="1.5703125" style="15" customWidth="1"/>
    <col min="8" max="8" width="12.85546875" style="39" bestFit="1" customWidth="1"/>
    <col min="9" max="9" width="1.5703125" style="39" customWidth="1"/>
    <col min="10" max="10" width="11.85546875" style="39" customWidth="1"/>
    <col min="11" max="11" width="8.7109375" style="1" hidden="1" customWidth="1"/>
    <col min="12" max="12" width="9.140625" style="1"/>
    <col min="13" max="13" width="12.7109375" style="39" customWidth="1"/>
    <col min="14" max="14" width="1.5703125" style="1" customWidth="1"/>
    <col min="15" max="15" width="13.42578125" style="39" customWidth="1"/>
    <col min="16" max="16" width="1.5703125" style="1" customWidth="1"/>
    <col min="17" max="17" width="18.85546875" style="1" customWidth="1"/>
    <col min="18" max="18" width="1.5703125" style="1" customWidth="1"/>
    <col min="19" max="19" width="17.5703125" style="39" customWidth="1"/>
    <col min="20" max="20" width="14.42578125" style="1" customWidth="1"/>
    <col min="21" max="21" width="16.7109375" style="1" customWidth="1"/>
    <col min="22" max="22" width="15.140625" style="1" customWidth="1"/>
    <col min="23" max="16384" width="9.140625" style="1"/>
  </cols>
  <sheetData>
    <row r="1" spans="1:21" s="3" customFormat="1" ht="23.25" customHeight="1">
      <c r="A1" s="2" t="s">
        <v>57</v>
      </c>
      <c r="B1" s="15"/>
      <c r="C1" s="15"/>
      <c r="D1" s="223"/>
      <c r="F1" s="15"/>
      <c r="G1" s="15"/>
      <c r="H1" s="41"/>
      <c r="I1" s="41"/>
      <c r="J1" s="41"/>
      <c r="M1" s="41"/>
      <c r="O1" s="41"/>
      <c r="S1" s="41"/>
    </row>
    <row r="2" spans="1:21" s="3" customFormat="1" ht="23.25" customHeight="1">
      <c r="A2" s="31" t="s">
        <v>62</v>
      </c>
      <c r="B2" s="15"/>
      <c r="C2" s="15"/>
      <c r="D2" s="223"/>
      <c r="F2" s="15"/>
      <c r="G2" s="15"/>
      <c r="H2" s="41"/>
      <c r="I2" s="41"/>
      <c r="J2" s="41"/>
      <c r="M2" s="41"/>
      <c r="O2" s="41"/>
      <c r="S2" s="41"/>
    </row>
    <row r="3" spans="1:21" s="3" customFormat="1" ht="23.25" customHeight="1">
      <c r="A3" s="2"/>
      <c r="B3" s="15"/>
      <c r="C3" s="15"/>
      <c r="D3" s="223"/>
      <c r="F3" s="15"/>
      <c r="G3" s="15"/>
      <c r="H3" s="41"/>
      <c r="I3" s="41"/>
      <c r="J3" s="41"/>
      <c r="M3" s="41"/>
      <c r="O3" s="41"/>
      <c r="S3" s="41"/>
    </row>
    <row r="4" spans="1:21" s="3" customFormat="1" ht="23.25" customHeight="1">
      <c r="A4" s="2"/>
      <c r="B4" s="15"/>
      <c r="C4" s="15"/>
      <c r="D4" s="239" t="s">
        <v>61</v>
      </c>
      <c r="E4" s="240"/>
      <c r="F4" s="240"/>
      <c r="G4" s="46"/>
      <c r="H4" s="239" t="s">
        <v>104</v>
      </c>
      <c r="I4" s="239"/>
      <c r="J4" s="239"/>
      <c r="M4" s="41"/>
      <c r="O4" s="41"/>
      <c r="S4" s="41"/>
    </row>
    <row r="5" spans="1:21" s="3" customFormat="1" ht="23.25" customHeight="1">
      <c r="A5" s="2"/>
      <c r="B5" s="15"/>
      <c r="C5" s="15"/>
      <c r="D5" s="239" t="s">
        <v>105</v>
      </c>
      <c r="E5" s="239"/>
      <c r="F5" s="239"/>
      <c r="G5" s="48"/>
      <c r="H5" s="239" t="s">
        <v>105</v>
      </c>
      <c r="I5" s="239"/>
      <c r="J5" s="239"/>
      <c r="M5" s="41"/>
      <c r="O5" s="41"/>
      <c r="S5" s="41"/>
    </row>
    <row r="6" spans="1:21" s="3" customFormat="1" ht="23.25" customHeight="1">
      <c r="A6" s="7"/>
      <c r="B6" s="11" t="s">
        <v>0</v>
      </c>
      <c r="C6" s="11"/>
      <c r="D6" s="224">
        <v>2563</v>
      </c>
      <c r="E6" s="9"/>
      <c r="F6" s="9">
        <v>2562</v>
      </c>
      <c r="G6" s="9"/>
      <c r="H6" s="9">
        <v>2563</v>
      </c>
      <c r="I6" s="9"/>
      <c r="J6" s="9">
        <v>2562</v>
      </c>
      <c r="K6" s="103" t="s">
        <v>111</v>
      </c>
      <c r="M6" s="42"/>
      <c r="N6" s="22"/>
      <c r="O6" s="42"/>
      <c r="P6" s="22"/>
      <c r="Q6" s="22"/>
      <c r="R6" s="22"/>
      <c r="S6" s="42"/>
    </row>
    <row r="7" spans="1:21" s="3" customFormat="1" ht="23.25" customHeight="1">
      <c r="A7" s="7"/>
      <c r="B7" s="11"/>
      <c r="C7" s="11"/>
      <c r="D7" s="241" t="s">
        <v>66</v>
      </c>
      <c r="E7" s="241"/>
      <c r="F7" s="241"/>
      <c r="G7" s="241"/>
      <c r="H7" s="241"/>
      <c r="I7" s="241"/>
      <c r="J7" s="241"/>
      <c r="M7" s="41"/>
      <c r="O7" s="41"/>
      <c r="S7" s="41"/>
    </row>
    <row r="8" spans="1:21" s="3" customFormat="1" ht="23.25" customHeight="1">
      <c r="A8" s="13" t="s">
        <v>15</v>
      </c>
      <c r="B8" s="16"/>
      <c r="C8" s="16"/>
      <c r="D8" s="26"/>
      <c r="E8" s="4"/>
      <c r="F8" s="16"/>
      <c r="G8" s="16"/>
      <c r="M8" s="41"/>
      <c r="O8" s="41"/>
      <c r="S8" s="41"/>
    </row>
    <row r="9" spans="1:21" s="3" customFormat="1" ht="23.25" customHeight="1">
      <c r="A9" s="3" t="s">
        <v>159</v>
      </c>
      <c r="B9" s="95">
        <v>7</v>
      </c>
      <c r="C9" s="16"/>
      <c r="D9" s="182">
        <v>345533</v>
      </c>
      <c r="E9" s="53"/>
      <c r="F9" s="182">
        <v>252761</v>
      </c>
      <c r="G9" s="52"/>
      <c r="H9" s="55">
        <v>957337</v>
      </c>
      <c r="I9" s="53"/>
      <c r="J9" s="55">
        <v>765127</v>
      </c>
      <c r="K9" s="104">
        <v>765126764.90841103</v>
      </c>
      <c r="M9" s="176"/>
      <c r="O9" s="175"/>
      <c r="Q9" s="41"/>
      <c r="S9" s="176"/>
      <c r="T9" s="175"/>
      <c r="U9" s="41"/>
    </row>
    <row r="10" spans="1:21" s="3" customFormat="1" ht="23.25" customHeight="1">
      <c r="A10" s="3" t="s">
        <v>71</v>
      </c>
      <c r="B10" s="16"/>
      <c r="C10" s="16"/>
      <c r="D10" s="182">
        <v>2219</v>
      </c>
      <c r="E10" s="53"/>
      <c r="F10" s="182">
        <v>1128</v>
      </c>
      <c r="G10" s="54"/>
      <c r="H10" s="55">
        <v>2466</v>
      </c>
      <c r="I10" s="53"/>
      <c r="J10" s="55">
        <v>614</v>
      </c>
      <c r="K10" s="104">
        <v>614179.61</v>
      </c>
      <c r="M10" s="176"/>
      <c r="O10" s="175"/>
      <c r="Q10" s="41"/>
      <c r="S10" s="176"/>
      <c r="T10" s="175"/>
      <c r="U10" s="41"/>
    </row>
    <row r="11" spans="1:21" s="3" customFormat="1" ht="23.25" customHeight="1">
      <c r="A11" s="3" t="s">
        <v>9</v>
      </c>
      <c r="B11" s="16"/>
      <c r="C11" s="16"/>
      <c r="D11" s="187">
        <v>1601</v>
      </c>
      <c r="E11" s="53"/>
      <c r="F11" s="187">
        <v>5291</v>
      </c>
      <c r="G11" s="55"/>
      <c r="H11" s="98">
        <v>4058</v>
      </c>
      <c r="I11" s="53"/>
      <c r="J11" s="98">
        <v>7434</v>
      </c>
      <c r="K11" s="104">
        <v>5820035.6500000004</v>
      </c>
      <c r="O11" s="41"/>
      <c r="S11" s="41"/>
    </row>
    <row r="12" spans="1:21" s="3" customFormat="1" ht="23.25" customHeight="1">
      <c r="A12" s="5" t="s">
        <v>10</v>
      </c>
      <c r="B12" s="16"/>
      <c r="C12" s="16"/>
      <c r="D12" s="225">
        <v>349353</v>
      </c>
      <c r="E12" s="53"/>
      <c r="F12" s="56">
        <v>259180</v>
      </c>
      <c r="G12" s="57"/>
      <c r="H12" s="56">
        <v>963861</v>
      </c>
      <c r="I12" s="58"/>
      <c r="J12" s="56">
        <v>773175</v>
      </c>
      <c r="O12" s="41"/>
      <c r="S12" s="41"/>
    </row>
    <row r="13" spans="1:21" s="3" customFormat="1" ht="12" customHeight="1">
      <c r="A13" s="8"/>
      <c r="B13" s="16"/>
      <c r="C13" s="16"/>
      <c r="D13" s="226"/>
      <c r="E13" s="60"/>
      <c r="F13" s="59"/>
      <c r="G13" s="59"/>
      <c r="H13" s="61"/>
      <c r="I13" s="61"/>
      <c r="J13" s="61"/>
      <c r="O13" s="41"/>
      <c r="S13" s="41"/>
    </row>
    <row r="14" spans="1:21" s="3" customFormat="1" ht="23.25" customHeight="1">
      <c r="A14" s="13" t="s">
        <v>11</v>
      </c>
      <c r="B14" s="16"/>
      <c r="C14" s="16"/>
      <c r="D14" s="182"/>
      <c r="E14" s="53"/>
      <c r="F14" s="50"/>
      <c r="G14" s="52"/>
      <c r="H14" s="61"/>
      <c r="I14" s="61"/>
      <c r="J14" s="61"/>
      <c r="O14" s="41"/>
      <c r="S14" s="41"/>
    </row>
    <row r="15" spans="1:21" s="3" customFormat="1" ht="23.25" customHeight="1">
      <c r="A15" s="3" t="s">
        <v>139</v>
      </c>
      <c r="B15" s="16"/>
      <c r="C15" s="16"/>
      <c r="D15" s="182">
        <v>199911</v>
      </c>
      <c r="E15" s="62"/>
      <c r="F15" s="99">
        <v>161123</v>
      </c>
      <c r="G15" s="52"/>
      <c r="H15" s="55">
        <v>577800</v>
      </c>
      <c r="I15" s="52"/>
      <c r="J15" s="89">
        <v>484536</v>
      </c>
      <c r="K15" s="41">
        <v>484138712.70666969</v>
      </c>
      <c r="O15" s="41"/>
      <c r="S15" s="41"/>
    </row>
    <row r="16" spans="1:21" s="3" customFormat="1" ht="23.25" customHeight="1">
      <c r="A16" s="3" t="s">
        <v>82</v>
      </c>
      <c r="B16" s="26"/>
      <c r="C16" s="26"/>
      <c r="D16" s="182">
        <v>16470</v>
      </c>
      <c r="E16" s="62"/>
      <c r="F16" s="99">
        <v>20489</v>
      </c>
      <c r="G16" s="88"/>
      <c r="H16" s="55">
        <v>49435</v>
      </c>
      <c r="I16" s="89"/>
      <c r="J16" s="89">
        <v>56726</v>
      </c>
      <c r="K16" s="41">
        <v>55450155.79345794</v>
      </c>
      <c r="O16" s="41"/>
      <c r="S16" s="41"/>
    </row>
    <row r="17" spans="1:21" s="3" customFormat="1" ht="23.25" customHeight="1">
      <c r="A17" s="3" t="s">
        <v>33</v>
      </c>
      <c r="B17" s="26"/>
      <c r="C17" s="26"/>
      <c r="D17" s="182">
        <v>31122</v>
      </c>
      <c r="E17" s="63"/>
      <c r="F17" s="99">
        <v>36229</v>
      </c>
      <c r="G17" s="89"/>
      <c r="H17" s="55">
        <v>90482</v>
      </c>
      <c r="I17" s="89"/>
      <c r="J17" s="89">
        <v>104360</v>
      </c>
      <c r="K17" s="41">
        <v>106033095.11</v>
      </c>
      <c r="O17" s="41"/>
      <c r="S17" s="41"/>
    </row>
    <row r="18" spans="1:21" s="3" customFormat="1" ht="23.25" customHeight="1">
      <c r="A18" s="5" t="s">
        <v>12</v>
      </c>
      <c r="B18" s="16"/>
      <c r="C18" s="16"/>
      <c r="D18" s="227">
        <v>247503</v>
      </c>
      <c r="E18" s="62"/>
      <c r="F18" s="167">
        <v>217841</v>
      </c>
      <c r="G18" s="64"/>
      <c r="H18" s="167">
        <v>717717</v>
      </c>
      <c r="I18" s="53"/>
      <c r="J18" s="167">
        <v>645622</v>
      </c>
      <c r="O18" s="41"/>
      <c r="S18" s="41"/>
    </row>
    <row r="19" spans="1:21" s="3" customFormat="1" ht="11.25" customHeight="1">
      <c r="A19" s="8"/>
      <c r="B19" s="16"/>
      <c r="C19" s="16"/>
      <c r="D19" s="226"/>
      <c r="E19" s="60"/>
      <c r="F19" s="59"/>
      <c r="G19" s="65"/>
      <c r="H19" s="50"/>
      <c r="I19" s="53"/>
      <c r="J19" s="50"/>
      <c r="O19" s="41"/>
      <c r="S19" s="41"/>
    </row>
    <row r="20" spans="1:21" s="3" customFormat="1" ht="23.25" customHeight="1">
      <c r="A20" s="5" t="s">
        <v>140</v>
      </c>
      <c r="B20" s="16"/>
      <c r="C20" s="16"/>
      <c r="D20" s="188">
        <v>101850</v>
      </c>
      <c r="E20" s="53"/>
      <c r="F20" s="51">
        <v>41339</v>
      </c>
      <c r="G20" s="66"/>
      <c r="H20" s="51">
        <v>246144</v>
      </c>
      <c r="I20" s="67"/>
      <c r="J20" s="51">
        <v>127553</v>
      </c>
      <c r="O20" s="41"/>
      <c r="S20" s="41"/>
    </row>
    <row r="21" spans="1:21" s="3" customFormat="1" ht="23.25" customHeight="1">
      <c r="A21" s="4" t="s">
        <v>25</v>
      </c>
      <c r="B21" s="147"/>
      <c r="C21" s="147"/>
      <c r="D21" s="88">
        <v>-207</v>
      </c>
      <c r="E21" s="53"/>
      <c r="F21" s="165">
        <v>-416</v>
      </c>
      <c r="G21" s="66"/>
      <c r="H21" s="165">
        <v>-1146</v>
      </c>
      <c r="I21" s="67"/>
      <c r="J21" s="165">
        <v>-1527</v>
      </c>
      <c r="M21" s="176"/>
      <c r="O21" s="175"/>
      <c r="Q21" s="41"/>
      <c r="S21" s="176"/>
      <c r="T21" s="175"/>
      <c r="U21" s="41"/>
    </row>
    <row r="22" spans="1:21" s="3" customFormat="1" ht="23.25" customHeight="1">
      <c r="A22" s="5" t="s">
        <v>68</v>
      </c>
      <c r="B22" s="147"/>
      <c r="C22" s="147"/>
      <c r="D22" s="228">
        <v>101643</v>
      </c>
      <c r="E22" s="53"/>
      <c r="F22" s="166">
        <v>40923</v>
      </c>
      <c r="G22" s="66"/>
      <c r="H22" s="166">
        <v>244998</v>
      </c>
      <c r="I22" s="67"/>
      <c r="J22" s="166">
        <v>126026</v>
      </c>
      <c r="M22" s="41"/>
      <c r="O22" s="41"/>
      <c r="Q22" s="41"/>
      <c r="S22" s="41"/>
    </row>
    <row r="23" spans="1:21" s="3" customFormat="1" ht="23.25" customHeight="1">
      <c r="A23" s="3" t="s">
        <v>106</v>
      </c>
      <c r="B23" s="16">
        <v>8</v>
      </c>
      <c r="C23" s="16"/>
      <c r="D23" s="187">
        <v>-5079</v>
      </c>
      <c r="E23" s="53"/>
      <c r="F23" s="98">
        <v>535</v>
      </c>
      <c r="G23" s="54"/>
      <c r="H23" s="136">
        <v>-9203</v>
      </c>
      <c r="I23" s="53"/>
      <c r="J23" s="136">
        <v>-2987</v>
      </c>
      <c r="K23" s="41">
        <v>-3522387.09</v>
      </c>
      <c r="M23" s="176"/>
      <c r="O23" s="175"/>
      <c r="Q23" s="41"/>
      <c r="S23" s="176"/>
      <c r="T23" s="175"/>
      <c r="U23" s="41"/>
    </row>
    <row r="24" spans="1:21" s="3" customFormat="1" ht="23.25" customHeight="1">
      <c r="A24" s="5" t="s">
        <v>69</v>
      </c>
      <c r="B24" s="16"/>
      <c r="C24" s="16"/>
      <c r="D24" s="227">
        <v>96564</v>
      </c>
      <c r="E24" s="53"/>
      <c r="F24" s="73">
        <v>41458</v>
      </c>
      <c r="G24" s="64"/>
      <c r="H24" s="73">
        <v>235795</v>
      </c>
      <c r="I24" s="53"/>
      <c r="J24" s="73">
        <v>123039</v>
      </c>
      <c r="M24" s="41"/>
      <c r="O24" s="41"/>
      <c r="Q24" s="41"/>
      <c r="S24" s="41"/>
    </row>
    <row r="25" spans="1:21" s="3" customFormat="1" ht="12" customHeight="1">
      <c r="A25" s="5"/>
      <c r="B25" s="16"/>
      <c r="C25" s="16"/>
      <c r="D25" s="189"/>
      <c r="E25" s="58"/>
      <c r="F25" s="57"/>
      <c r="G25" s="64"/>
      <c r="H25" s="57"/>
      <c r="I25" s="58"/>
      <c r="J25" s="57"/>
      <c r="M25" s="41"/>
      <c r="O25" s="41"/>
      <c r="Q25" s="41"/>
      <c r="S25" s="41"/>
    </row>
    <row r="26" spans="1:21" s="3" customFormat="1" ht="23.25" customHeight="1">
      <c r="A26" s="5" t="s">
        <v>50</v>
      </c>
      <c r="B26" s="16"/>
      <c r="C26" s="16"/>
      <c r="D26" s="189"/>
      <c r="E26" s="58"/>
      <c r="F26" s="57"/>
      <c r="G26" s="64"/>
      <c r="H26" s="57"/>
      <c r="I26" s="58"/>
      <c r="J26" s="57"/>
      <c r="M26" s="41"/>
      <c r="O26" s="41"/>
      <c r="Q26" s="41"/>
      <c r="S26" s="41"/>
    </row>
    <row r="27" spans="1:21" s="3" customFormat="1" ht="22.7" customHeight="1">
      <c r="A27" s="125" t="s">
        <v>160</v>
      </c>
      <c r="B27" s="16"/>
      <c r="C27" s="16"/>
      <c r="D27" s="189"/>
      <c r="E27" s="58"/>
      <c r="F27" s="57"/>
      <c r="G27" s="64"/>
      <c r="H27" s="57"/>
      <c r="I27" s="58"/>
      <c r="J27" s="57"/>
      <c r="M27" s="41"/>
      <c r="O27" s="41"/>
      <c r="Q27" s="41"/>
      <c r="S27" s="41"/>
    </row>
    <row r="28" spans="1:21" s="3" customFormat="1" ht="23.25" customHeight="1">
      <c r="A28" s="126" t="s">
        <v>172</v>
      </c>
      <c r="B28" s="16"/>
      <c r="C28" s="16"/>
      <c r="D28" s="89">
        <v>0</v>
      </c>
      <c r="E28" s="129"/>
      <c r="F28" s="128">
        <v>115</v>
      </c>
      <c r="G28" s="55"/>
      <c r="H28" s="128">
        <v>0</v>
      </c>
      <c r="I28" s="129"/>
      <c r="J28" s="128">
        <v>115</v>
      </c>
      <c r="M28" s="41"/>
      <c r="O28" s="41"/>
      <c r="Q28" s="41"/>
      <c r="S28" s="41"/>
    </row>
    <row r="29" spans="1:21" s="3" customFormat="1" ht="23.25" customHeight="1">
      <c r="A29" s="125" t="s">
        <v>117</v>
      </c>
      <c r="B29" s="16"/>
      <c r="C29" s="16"/>
      <c r="D29" s="189"/>
      <c r="E29" s="58"/>
      <c r="F29" s="57"/>
      <c r="G29" s="64"/>
      <c r="H29" s="57"/>
      <c r="I29" s="58"/>
      <c r="J29" s="57"/>
      <c r="M29" s="41"/>
      <c r="O29" s="41"/>
      <c r="Q29" s="41"/>
      <c r="S29" s="41"/>
    </row>
    <row r="30" spans="1:21" s="3" customFormat="1" ht="23.25" customHeight="1">
      <c r="A30" s="127" t="s">
        <v>166</v>
      </c>
      <c r="B30" s="232"/>
      <c r="C30" s="232"/>
      <c r="D30" s="189"/>
      <c r="E30" s="58"/>
      <c r="F30" s="57"/>
      <c r="G30" s="64"/>
      <c r="H30" s="57"/>
      <c r="I30" s="58"/>
      <c r="J30" s="57"/>
      <c r="M30" s="41"/>
      <c r="O30" s="41"/>
      <c r="Q30" s="41"/>
      <c r="S30" s="41"/>
    </row>
    <row r="31" spans="1:21" s="3" customFormat="1" ht="23.25" customHeight="1">
      <c r="A31" s="127" t="s">
        <v>167</v>
      </c>
      <c r="B31" s="16"/>
      <c r="C31" s="16"/>
      <c r="D31" s="187">
        <v>0</v>
      </c>
      <c r="E31" s="129"/>
      <c r="F31" s="72">
        <v>0</v>
      </c>
      <c r="G31" s="55"/>
      <c r="H31" s="72">
        <v>0</v>
      </c>
      <c r="I31" s="129"/>
      <c r="J31" s="72">
        <v>-895</v>
      </c>
      <c r="M31" s="41"/>
      <c r="O31" s="41"/>
      <c r="Q31" s="41"/>
      <c r="S31" s="41"/>
    </row>
    <row r="32" spans="1:21" s="5" customFormat="1" ht="23.25" customHeight="1">
      <c r="A32" s="5" t="s">
        <v>116</v>
      </c>
      <c r="B32" s="130"/>
      <c r="C32" s="130"/>
      <c r="D32" s="229">
        <v>0</v>
      </c>
      <c r="E32" s="132"/>
      <c r="F32" s="131">
        <v>115</v>
      </c>
      <c r="G32" s="64"/>
      <c r="H32" s="56">
        <v>0</v>
      </c>
      <c r="I32" s="132"/>
      <c r="J32" s="56">
        <v>-780</v>
      </c>
      <c r="M32" s="133"/>
      <c r="O32" s="133"/>
      <c r="Q32" s="133"/>
      <c r="S32" s="133"/>
    </row>
    <row r="33" spans="1:19" s="3" customFormat="1" ht="12" customHeight="1">
      <c r="A33" s="5"/>
      <c r="B33" s="232"/>
      <c r="C33" s="232"/>
      <c r="D33" s="189"/>
      <c r="E33" s="58"/>
      <c r="F33" s="57"/>
      <c r="G33" s="64"/>
      <c r="H33" s="57"/>
      <c r="I33" s="58"/>
      <c r="J33" s="57"/>
      <c r="M33" s="41"/>
      <c r="O33" s="41"/>
      <c r="Q33" s="41"/>
      <c r="S33" s="41"/>
    </row>
    <row r="34" spans="1:19" s="3" customFormat="1" ht="23.25" customHeight="1" thickBot="1">
      <c r="A34" s="5" t="s">
        <v>161</v>
      </c>
      <c r="B34" s="16"/>
      <c r="C34" s="16"/>
      <c r="D34" s="189">
        <v>96564</v>
      </c>
      <c r="E34" s="57"/>
      <c r="F34" s="57">
        <v>41573</v>
      </c>
      <c r="G34" s="57"/>
      <c r="H34" s="57">
        <v>235795</v>
      </c>
      <c r="I34" s="57"/>
      <c r="J34" s="57">
        <v>122259</v>
      </c>
      <c r="M34" s="41"/>
      <c r="O34" s="41"/>
      <c r="Q34" s="41"/>
      <c r="S34" s="41"/>
    </row>
    <row r="35" spans="1:19" s="3" customFormat="1" ht="12" customHeight="1" thickTop="1">
      <c r="A35" s="8"/>
      <c r="B35" s="16"/>
      <c r="C35" s="16"/>
      <c r="D35" s="230"/>
      <c r="E35" s="68"/>
      <c r="F35" s="70"/>
      <c r="G35" s="69"/>
      <c r="H35" s="71"/>
      <c r="I35" s="58"/>
      <c r="J35" s="71"/>
      <c r="M35" s="41"/>
      <c r="O35" s="41"/>
      <c r="S35" s="41"/>
    </row>
    <row r="36" spans="1:19" s="78" customFormat="1" ht="23.25" customHeight="1">
      <c r="A36" s="75" t="s">
        <v>165</v>
      </c>
      <c r="B36" s="11">
        <v>9</v>
      </c>
      <c r="C36" s="76"/>
      <c r="D36" s="231"/>
      <c r="E36" s="75"/>
      <c r="F36" s="49"/>
      <c r="G36" s="49"/>
      <c r="H36" s="49"/>
      <c r="I36" s="77"/>
      <c r="J36" s="49"/>
      <c r="M36" s="77"/>
      <c r="O36" s="77"/>
      <c r="S36" s="77"/>
    </row>
    <row r="37" spans="1:19" s="3" customFormat="1" ht="23.25" customHeight="1" thickBot="1">
      <c r="A37" s="4" t="s">
        <v>74</v>
      </c>
      <c r="B37" s="16"/>
      <c r="C37" s="15"/>
      <c r="D37" s="93">
        <v>0.23</v>
      </c>
      <c r="E37" s="4"/>
      <c r="F37" s="93">
        <v>0.1</v>
      </c>
      <c r="G37" s="79"/>
      <c r="H37" s="93">
        <v>0.55512237383582408</v>
      </c>
      <c r="I37" s="80"/>
      <c r="J37" s="93">
        <v>0.31</v>
      </c>
      <c r="M37" s="41"/>
      <c r="O37" s="41"/>
      <c r="S37" s="41"/>
    </row>
    <row r="38" spans="1:19" s="3" customFormat="1" ht="23.1" customHeight="1" thickTop="1" thickBot="1">
      <c r="A38" s="4" t="s">
        <v>73</v>
      </c>
      <c r="B38" s="16"/>
      <c r="C38" s="15"/>
      <c r="D38" s="93">
        <v>0.23</v>
      </c>
      <c r="E38" s="134"/>
      <c r="F38" s="93">
        <v>0.1</v>
      </c>
      <c r="G38" s="134" t="e">
        <v>#REF!</v>
      </c>
      <c r="H38" s="93">
        <v>0.55512237383582408</v>
      </c>
      <c r="I38" s="80"/>
      <c r="J38" s="93">
        <v>0.3</v>
      </c>
      <c r="M38" s="41"/>
      <c r="O38" s="41"/>
      <c r="S38" s="41"/>
    </row>
    <row r="39" spans="1:19" ht="23.25" customHeight="1" thickTop="1"/>
  </sheetData>
  <mergeCells count="5">
    <mergeCell ref="H4:J4"/>
    <mergeCell ref="D4:F4"/>
    <mergeCell ref="D5:F5"/>
    <mergeCell ref="H5:J5"/>
    <mergeCell ref="D7:J7"/>
  </mergeCells>
  <phoneticPr fontId="8" type="noConversion"/>
  <pageMargins left="0.7" right="0.7" top="0.48" bottom="0.5" header="0.5" footer="0.5"/>
  <pageSetup paperSize="9" scale="85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53"/>
  <sheetViews>
    <sheetView showGridLines="0" view="pageBreakPreview" topLeftCell="A25" zoomScale="74" zoomScaleNormal="90" zoomScaleSheetLayoutView="74" workbookViewId="0">
      <selection activeCell="M56" sqref="M56"/>
    </sheetView>
  </sheetViews>
  <sheetFormatPr defaultColWidth="9.140625" defaultRowHeight="21.75"/>
  <cols>
    <col min="1" max="1" width="58.140625" style="3" customWidth="1"/>
    <col min="2" max="2" width="10.5703125" style="3" customWidth="1"/>
    <col min="3" max="3" width="12.7109375" style="15" customWidth="1"/>
    <col min="4" max="4" width="1.5703125" style="3" customWidth="1"/>
    <col min="5" max="5" width="12.7109375" style="15" customWidth="1"/>
    <col min="6" max="6" width="1.5703125" style="78" customWidth="1"/>
    <col min="7" max="7" width="16.140625" style="41" customWidth="1"/>
    <col min="8" max="8" width="1.5703125" style="3" customWidth="1"/>
    <col min="9" max="9" width="12.7109375" style="15" customWidth="1"/>
    <col min="10" max="10" width="1.5703125" style="3" customWidth="1"/>
    <col min="11" max="11" width="12.7109375" style="3" customWidth="1"/>
    <col min="12" max="12" width="1.5703125" style="78" customWidth="1"/>
    <col min="13" max="13" width="14.42578125" style="3" customWidth="1"/>
    <col min="14" max="14" width="1.5703125" style="78" customWidth="1"/>
    <col min="15" max="15" width="12.7109375" style="3" customWidth="1"/>
    <col min="16" max="16384" width="9.140625" style="3"/>
  </cols>
  <sheetData>
    <row r="1" spans="1:15" ht="23.25">
      <c r="A1" s="2" t="s">
        <v>57</v>
      </c>
      <c r="B1" s="2"/>
      <c r="I1" s="3"/>
    </row>
    <row r="2" spans="1:15" ht="23.25">
      <c r="A2" s="2" t="s">
        <v>63</v>
      </c>
      <c r="B2" s="2"/>
      <c r="I2" s="3"/>
      <c r="K2" s="6"/>
    </row>
    <row r="3" spans="1:15" ht="23.25">
      <c r="A3" s="2"/>
      <c r="B3" s="2"/>
      <c r="I3" s="3"/>
    </row>
    <row r="4" spans="1:15" ht="23.25">
      <c r="A4" s="2"/>
      <c r="B4" s="2"/>
      <c r="I4" s="3"/>
      <c r="M4" s="103" t="s">
        <v>158</v>
      </c>
    </row>
    <row r="5" spans="1:15">
      <c r="A5" s="9"/>
      <c r="B5" s="9"/>
      <c r="C5" s="102"/>
      <c r="D5" s="102"/>
      <c r="E5" s="102"/>
      <c r="F5" s="106"/>
      <c r="G5" s="113"/>
      <c r="H5" s="106"/>
      <c r="I5" s="242" t="s">
        <v>23</v>
      </c>
      <c r="J5" s="242"/>
      <c r="K5" s="242"/>
      <c r="L5" s="19"/>
      <c r="M5" s="118" t="s">
        <v>56</v>
      </c>
      <c r="N5" s="138"/>
    </row>
    <row r="6" spans="1:15">
      <c r="A6" s="9"/>
      <c r="B6" s="9"/>
      <c r="C6" s="102" t="s">
        <v>16</v>
      </c>
      <c r="D6" s="102"/>
      <c r="E6" s="35"/>
      <c r="F6" s="106"/>
      <c r="G6" s="85" t="s">
        <v>113</v>
      </c>
      <c r="H6" s="106"/>
      <c r="I6" s="243"/>
      <c r="J6" s="243"/>
      <c r="K6" s="243"/>
      <c r="L6" s="19"/>
      <c r="M6" s="108" t="s">
        <v>141</v>
      </c>
      <c r="N6" s="138"/>
    </row>
    <row r="7" spans="1:15">
      <c r="A7" s="9"/>
      <c r="B7" s="9"/>
      <c r="C7" s="102" t="s">
        <v>34</v>
      </c>
      <c r="D7" s="102"/>
      <c r="E7" s="35" t="s">
        <v>70</v>
      </c>
      <c r="F7" s="106"/>
      <c r="G7" s="85" t="s">
        <v>114</v>
      </c>
      <c r="H7" s="106"/>
      <c r="I7" s="102" t="s">
        <v>38</v>
      </c>
      <c r="J7" s="102"/>
      <c r="K7" s="102" t="s">
        <v>40</v>
      </c>
      <c r="L7" s="19"/>
      <c r="M7" s="108" t="s">
        <v>142</v>
      </c>
      <c r="O7" s="102" t="s">
        <v>36</v>
      </c>
    </row>
    <row r="8" spans="1:15">
      <c r="A8" s="9"/>
      <c r="B8" s="101" t="s">
        <v>0</v>
      </c>
      <c r="C8" s="102" t="s">
        <v>35</v>
      </c>
      <c r="D8" s="102"/>
      <c r="E8" s="35" t="s">
        <v>98</v>
      </c>
      <c r="F8" s="106"/>
      <c r="G8" s="85" t="s">
        <v>115</v>
      </c>
      <c r="H8" s="106"/>
      <c r="I8" s="102" t="s">
        <v>39</v>
      </c>
      <c r="J8" s="102"/>
      <c r="K8" s="102" t="s">
        <v>41</v>
      </c>
      <c r="L8" s="138"/>
      <c r="M8" s="108" t="s">
        <v>143</v>
      </c>
      <c r="O8" s="9" t="s">
        <v>37</v>
      </c>
    </row>
    <row r="9" spans="1:15">
      <c r="A9" s="10"/>
      <c r="B9" s="9"/>
      <c r="C9" s="241" t="s">
        <v>66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</row>
    <row r="10" spans="1:15">
      <c r="A10" s="34" t="s">
        <v>108</v>
      </c>
      <c r="B10" s="9"/>
      <c r="C10" s="101"/>
      <c r="D10" s="101"/>
      <c r="E10" s="101"/>
      <c r="F10" s="105"/>
      <c r="G10" s="114"/>
      <c r="H10" s="105"/>
      <c r="I10" s="101"/>
      <c r="J10" s="101"/>
      <c r="K10" s="101"/>
      <c r="L10" s="137"/>
      <c r="M10" s="105"/>
      <c r="N10" s="137"/>
    </row>
    <row r="11" spans="1:15">
      <c r="A11" s="34" t="s">
        <v>109</v>
      </c>
      <c r="B11" s="100"/>
      <c r="C11" s="36">
        <v>176847</v>
      </c>
      <c r="D11" s="44"/>
      <c r="E11" s="36">
        <v>130760</v>
      </c>
      <c r="F11" s="109"/>
      <c r="G11" s="124">
        <v>7487</v>
      </c>
      <c r="H11" s="44"/>
      <c r="I11" s="36">
        <v>21185</v>
      </c>
      <c r="J11" s="36"/>
      <c r="K11" s="45">
        <v>389022</v>
      </c>
      <c r="L11" s="36"/>
      <c r="M11" s="90">
        <v>0</v>
      </c>
      <c r="N11" s="36"/>
      <c r="O11" s="67">
        <f>SUM(C11:M11)</f>
        <v>725301</v>
      </c>
    </row>
    <row r="12" spans="1:15">
      <c r="A12" s="34"/>
      <c r="B12" s="100"/>
      <c r="C12" s="36"/>
      <c r="D12" s="37"/>
      <c r="E12" s="38"/>
      <c r="F12" s="110"/>
      <c r="G12" s="115"/>
      <c r="H12" s="37"/>
      <c r="I12" s="36"/>
      <c r="J12" s="38"/>
      <c r="K12" s="36"/>
      <c r="L12" s="38"/>
      <c r="M12" s="38"/>
      <c r="N12" s="36"/>
      <c r="O12" s="67"/>
    </row>
    <row r="13" spans="1:15">
      <c r="A13" s="5" t="s">
        <v>51</v>
      </c>
      <c r="B13" s="16"/>
      <c r="C13" s="21"/>
      <c r="D13" s="22"/>
      <c r="E13" s="21"/>
      <c r="F13" s="111"/>
      <c r="G13" s="42"/>
      <c r="H13" s="22"/>
      <c r="I13" s="21"/>
      <c r="J13" s="17"/>
      <c r="K13" s="25"/>
      <c r="L13" s="17"/>
      <c r="M13" s="17"/>
      <c r="N13" s="25"/>
      <c r="O13" s="67"/>
    </row>
    <row r="14" spans="1:15">
      <c r="A14" s="13" t="s">
        <v>81</v>
      </c>
      <c r="B14" s="16"/>
      <c r="C14" s="21"/>
      <c r="D14" s="22"/>
      <c r="E14" s="21"/>
      <c r="F14" s="111"/>
      <c r="G14" s="42"/>
      <c r="H14" s="22"/>
      <c r="I14" s="21"/>
      <c r="J14" s="17"/>
      <c r="K14" s="25"/>
      <c r="L14" s="17"/>
      <c r="M14" s="17"/>
      <c r="N14" s="25"/>
      <c r="O14" s="67"/>
    </row>
    <row r="15" spans="1:15">
      <c r="A15" s="40" t="s">
        <v>99</v>
      </c>
      <c r="B15" s="26"/>
      <c r="C15" s="96">
        <v>35535</v>
      </c>
      <c r="D15" s="22"/>
      <c r="E15" s="96">
        <v>244102</v>
      </c>
      <c r="F15" s="111"/>
      <c r="G15" s="119">
        <v>0</v>
      </c>
      <c r="H15" s="120"/>
      <c r="I15" s="117">
        <v>0</v>
      </c>
      <c r="J15" s="121"/>
      <c r="K15" s="117">
        <v>0</v>
      </c>
      <c r="L15" s="121"/>
      <c r="M15" s="113">
        <v>0</v>
      </c>
      <c r="N15" s="83"/>
      <c r="O15" s="123">
        <f>SUM(C15:M15)</f>
        <v>279637</v>
      </c>
    </row>
    <row r="16" spans="1:15">
      <c r="A16" s="40" t="s">
        <v>80</v>
      </c>
      <c r="B16" s="26">
        <v>10</v>
      </c>
      <c r="C16" s="87">
        <v>0</v>
      </c>
      <c r="D16" s="22"/>
      <c r="E16" s="87">
        <v>0</v>
      </c>
      <c r="F16" s="111"/>
      <c r="G16" s="122">
        <v>0</v>
      </c>
      <c r="H16" s="22"/>
      <c r="I16" s="87">
        <v>0</v>
      </c>
      <c r="J16" s="17"/>
      <c r="K16" s="83">
        <v>-325733</v>
      </c>
      <c r="L16" s="17"/>
      <c r="M16" s="113">
        <v>0</v>
      </c>
      <c r="N16" s="83"/>
      <c r="O16" s="123">
        <f>SUM(C16:M16)</f>
        <v>-325733</v>
      </c>
    </row>
    <row r="17" spans="1:15">
      <c r="A17" s="13" t="s">
        <v>92</v>
      </c>
      <c r="B17" s="5"/>
      <c r="C17" s="32">
        <f>SUM(C15:C16)</f>
        <v>35535</v>
      </c>
      <c r="E17" s="32">
        <f>SUM(E15:E16)</f>
        <v>244102</v>
      </c>
      <c r="G17" s="84">
        <f>SUM(G15:G16)</f>
        <v>0</v>
      </c>
      <c r="I17" s="84">
        <f>SUM(I15:I16)</f>
        <v>0</v>
      </c>
      <c r="J17" s="18"/>
      <c r="K17" s="32">
        <f>SUM(K15:K16)</f>
        <v>-325733</v>
      </c>
      <c r="L17" s="25"/>
      <c r="M17" s="84">
        <f>SUM(M15:M16)</f>
        <v>0</v>
      </c>
      <c r="N17" s="25"/>
      <c r="O17" s="135">
        <f>SUM(C17:M17)</f>
        <v>-46096</v>
      </c>
    </row>
    <row r="18" spans="1:15">
      <c r="A18" s="34"/>
      <c r="B18" s="100"/>
      <c r="C18" s="36"/>
      <c r="D18" s="37"/>
      <c r="E18" s="38"/>
      <c r="F18" s="110"/>
      <c r="G18" s="115"/>
      <c r="H18" s="37"/>
      <c r="I18" s="36"/>
      <c r="J18" s="38"/>
      <c r="K18" s="36"/>
      <c r="L18" s="38"/>
      <c r="M18" s="38"/>
      <c r="N18" s="36"/>
    </row>
    <row r="19" spans="1:15">
      <c r="A19" s="24" t="s">
        <v>64</v>
      </c>
      <c r="B19" s="5"/>
      <c r="C19" s="25"/>
      <c r="E19" s="25"/>
      <c r="I19" s="25"/>
      <c r="J19" s="18"/>
      <c r="K19" s="25"/>
      <c r="L19" s="25"/>
      <c r="M19" s="18"/>
      <c r="N19" s="25"/>
    </row>
    <row r="20" spans="1:15">
      <c r="A20" s="43" t="s">
        <v>77</v>
      </c>
      <c r="B20" s="5"/>
      <c r="C20" s="81">
        <v>0</v>
      </c>
      <c r="D20" s="28"/>
      <c r="E20" s="81">
        <v>0</v>
      </c>
      <c r="F20" s="112"/>
      <c r="G20" s="81">
        <v>0</v>
      </c>
      <c r="H20" s="28"/>
      <c r="I20" s="81">
        <v>0</v>
      </c>
      <c r="J20" s="12"/>
      <c r="K20" s="74">
        <f>'PL-6'!J24</f>
        <v>123039</v>
      </c>
      <c r="L20" s="25"/>
      <c r="M20" s="81">
        <v>0</v>
      </c>
      <c r="N20" s="74"/>
      <c r="O20" s="74">
        <f>SUM(C20:M20)</f>
        <v>123039</v>
      </c>
    </row>
    <row r="21" spans="1:15">
      <c r="A21" s="40" t="s">
        <v>58</v>
      </c>
      <c r="B21" s="16"/>
      <c r="C21" s="81">
        <v>0</v>
      </c>
      <c r="D21" s="29"/>
      <c r="E21" s="81">
        <v>0</v>
      </c>
      <c r="F21" s="29"/>
      <c r="G21" s="81">
        <v>0</v>
      </c>
      <c r="H21" s="29"/>
      <c r="I21" s="81">
        <v>0</v>
      </c>
      <c r="J21" s="20"/>
      <c r="K21" s="107">
        <v>-895</v>
      </c>
      <c r="L21" s="142"/>
      <c r="M21" s="23">
        <v>115</v>
      </c>
      <c r="N21" s="81"/>
      <c r="O21" s="74">
        <f>SUM(C21:M21)</f>
        <v>-780</v>
      </c>
    </row>
    <row r="22" spans="1:15">
      <c r="A22" s="24" t="s">
        <v>161</v>
      </c>
      <c r="B22" s="5"/>
      <c r="C22" s="82">
        <f>SUM(C20:C21)</f>
        <v>0</v>
      </c>
      <c r="D22" s="25"/>
      <c r="E22" s="82">
        <f>SUM(E20:E21)</f>
        <v>0</v>
      </c>
      <c r="F22" s="25"/>
      <c r="G22" s="82">
        <f>SUM(G20:G21)</f>
        <v>0</v>
      </c>
      <c r="H22" s="25"/>
      <c r="I22" s="82">
        <f>SUM(I20:I21)</f>
        <v>0</v>
      </c>
      <c r="J22" s="23"/>
      <c r="K22" s="86">
        <f>SUM(K20:K21)</f>
        <v>122144</v>
      </c>
      <c r="L22" s="142"/>
      <c r="M22" s="86">
        <f>SUM(M20:M21)</f>
        <v>115</v>
      </c>
      <c r="N22" s="91"/>
      <c r="O22" s="86">
        <f>SUM(C22:M22)</f>
        <v>122259</v>
      </c>
    </row>
    <row r="23" spans="1:15">
      <c r="A23" s="24"/>
      <c r="B23" s="5"/>
      <c r="C23" s="90"/>
      <c r="D23" s="25"/>
      <c r="E23" s="90"/>
      <c r="F23" s="25"/>
      <c r="G23" s="116"/>
      <c r="H23" s="25"/>
      <c r="I23" s="90"/>
      <c r="J23" s="23"/>
      <c r="K23" s="91"/>
      <c r="L23" s="142"/>
      <c r="M23" s="23"/>
      <c r="N23" s="25"/>
    </row>
    <row r="24" spans="1:15" ht="22.5" thickBot="1">
      <c r="A24" s="5" t="s">
        <v>110</v>
      </c>
      <c r="B24" s="5"/>
      <c r="C24" s="14">
        <f>C22+C17+C11</f>
        <v>212382</v>
      </c>
      <c r="D24" s="30"/>
      <c r="E24" s="14">
        <f>E22+E17+E11</f>
        <v>374862</v>
      </c>
      <c r="F24" s="21"/>
      <c r="G24" s="14">
        <f>G22+G17+G11</f>
        <v>7487</v>
      </c>
      <c r="H24" s="30"/>
      <c r="I24" s="14">
        <f>I22+I17+I11</f>
        <v>21185</v>
      </c>
      <c r="J24" s="12"/>
      <c r="K24" s="14">
        <f>K22+K17+K11</f>
        <v>185433</v>
      </c>
      <c r="L24" s="21"/>
      <c r="M24" s="14">
        <f>M22+M17+M11</f>
        <v>115</v>
      </c>
      <c r="N24" s="21"/>
      <c r="O24" s="14">
        <f>O22+O17+O11</f>
        <v>801464</v>
      </c>
    </row>
    <row r="25" spans="1:15" ht="22.5" thickTop="1"/>
    <row r="26" spans="1:15" ht="23.25">
      <c r="A26" s="2" t="s">
        <v>57</v>
      </c>
      <c r="B26" s="2"/>
      <c r="I26" s="3"/>
    </row>
    <row r="27" spans="1:15" ht="23.25">
      <c r="A27" s="2" t="s">
        <v>63</v>
      </c>
      <c r="B27" s="2"/>
      <c r="I27" s="3"/>
      <c r="K27" s="6"/>
    </row>
    <row r="28" spans="1:15" ht="23.25">
      <c r="A28" s="2"/>
      <c r="B28" s="2"/>
      <c r="I28" s="3"/>
    </row>
    <row r="29" spans="1:15" ht="23.25">
      <c r="A29" s="2"/>
      <c r="B29" s="2"/>
      <c r="I29" s="3"/>
      <c r="M29" s="103" t="s">
        <v>158</v>
      </c>
    </row>
    <row r="30" spans="1:15">
      <c r="A30" s="9"/>
      <c r="B30" s="9"/>
      <c r="C30" s="141"/>
      <c r="D30" s="141"/>
      <c r="E30" s="141"/>
      <c r="F30" s="141"/>
      <c r="G30" s="113"/>
      <c r="H30" s="141"/>
      <c r="I30" s="242" t="s">
        <v>23</v>
      </c>
      <c r="J30" s="242"/>
      <c r="K30" s="242"/>
      <c r="L30" s="19"/>
      <c r="M30" s="118" t="s">
        <v>56</v>
      </c>
      <c r="N30" s="141"/>
    </row>
    <row r="31" spans="1:15">
      <c r="A31" s="9"/>
      <c r="B31" s="9"/>
      <c r="C31" s="141" t="s">
        <v>16</v>
      </c>
      <c r="D31" s="141"/>
      <c r="E31" s="35"/>
      <c r="F31" s="141"/>
      <c r="G31" s="85" t="s">
        <v>113</v>
      </c>
      <c r="H31" s="141"/>
      <c r="I31" s="243"/>
      <c r="J31" s="243"/>
      <c r="K31" s="243"/>
      <c r="L31" s="19"/>
      <c r="M31" s="143" t="s">
        <v>141</v>
      </c>
      <c r="N31" s="141"/>
    </row>
    <row r="32" spans="1:15">
      <c r="A32" s="9"/>
      <c r="B32" s="9"/>
      <c r="C32" s="141" t="s">
        <v>34</v>
      </c>
      <c r="D32" s="141"/>
      <c r="E32" s="35" t="s">
        <v>70</v>
      </c>
      <c r="F32" s="141"/>
      <c r="G32" s="85" t="s">
        <v>114</v>
      </c>
      <c r="H32" s="141"/>
      <c r="I32" s="141" t="s">
        <v>38</v>
      </c>
      <c r="J32" s="141"/>
      <c r="K32" s="141" t="s">
        <v>40</v>
      </c>
      <c r="L32" s="19"/>
      <c r="M32" s="108" t="s">
        <v>142</v>
      </c>
      <c r="O32" s="141" t="s">
        <v>36</v>
      </c>
    </row>
    <row r="33" spans="1:15">
      <c r="A33" s="9"/>
      <c r="B33" s="140" t="s">
        <v>0</v>
      </c>
      <c r="C33" s="141" t="s">
        <v>35</v>
      </c>
      <c r="D33" s="141"/>
      <c r="E33" s="35" t="s">
        <v>98</v>
      </c>
      <c r="F33" s="141"/>
      <c r="G33" s="85" t="s">
        <v>115</v>
      </c>
      <c r="H33" s="141"/>
      <c r="I33" s="141" t="s">
        <v>39</v>
      </c>
      <c r="J33" s="141"/>
      <c r="K33" s="141" t="s">
        <v>41</v>
      </c>
      <c r="L33" s="141"/>
      <c r="M33" s="108" t="s">
        <v>143</v>
      </c>
      <c r="O33" s="9" t="s">
        <v>37</v>
      </c>
    </row>
    <row r="34" spans="1:15">
      <c r="A34" s="10"/>
      <c r="B34" s="9"/>
      <c r="C34" s="241" t="s">
        <v>66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</row>
    <row r="35" spans="1:15">
      <c r="A35" s="34" t="s">
        <v>136</v>
      </c>
      <c r="B35" s="9"/>
      <c r="C35" s="140"/>
      <c r="D35" s="140"/>
      <c r="E35" s="140"/>
      <c r="F35" s="140"/>
      <c r="G35" s="114"/>
      <c r="H35" s="140"/>
      <c r="I35" s="140"/>
      <c r="J35" s="140"/>
      <c r="K35" s="140"/>
      <c r="L35" s="140"/>
      <c r="M35" s="140"/>
      <c r="N35" s="140"/>
    </row>
    <row r="36" spans="1:15">
      <c r="A36" s="34" t="s">
        <v>144</v>
      </c>
      <c r="B36" s="9"/>
      <c r="C36" s="91">
        <v>212382</v>
      </c>
      <c r="D36" s="91"/>
      <c r="E36" s="91">
        <v>374862</v>
      </c>
      <c r="F36" s="91"/>
      <c r="G36" s="91">
        <v>7487</v>
      </c>
      <c r="H36" s="91"/>
      <c r="I36" s="91">
        <v>21185</v>
      </c>
      <c r="J36" s="91"/>
      <c r="K36" s="91">
        <v>184382</v>
      </c>
      <c r="L36" s="91"/>
      <c r="M36" s="91">
        <v>501</v>
      </c>
      <c r="N36" s="91"/>
      <c r="O36" s="67">
        <f>SUM(C36:M36)</f>
        <v>800799</v>
      </c>
    </row>
    <row r="37" spans="1:15">
      <c r="A37" s="33" t="s">
        <v>145</v>
      </c>
      <c r="B37" s="9">
        <v>3</v>
      </c>
      <c r="C37" s="169">
        <v>0</v>
      </c>
      <c r="D37" s="74"/>
      <c r="E37" s="169">
        <v>0</v>
      </c>
      <c r="F37" s="74"/>
      <c r="G37" s="170">
        <v>0</v>
      </c>
      <c r="H37" s="74"/>
      <c r="I37" s="169">
        <v>0</v>
      </c>
      <c r="J37" s="74"/>
      <c r="K37" s="169">
        <v>501</v>
      </c>
      <c r="L37" s="74"/>
      <c r="M37" s="169">
        <v>-501</v>
      </c>
      <c r="N37" s="74"/>
      <c r="O37" s="171">
        <f>SUM(C37:M37)</f>
        <v>0</v>
      </c>
    </row>
    <row r="38" spans="1:15" s="47" customFormat="1">
      <c r="A38" s="34" t="s">
        <v>137</v>
      </c>
      <c r="B38" s="173"/>
      <c r="C38" s="227">
        <f>SUM(C36:C37)</f>
        <v>212382</v>
      </c>
      <c r="D38" s="188"/>
      <c r="E38" s="227">
        <f>SUM(E36:E37)</f>
        <v>374862</v>
      </c>
      <c r="F38" s="189"/>
      <c r="G38" s="227">
        <f>SUM(G36:G37)</f>
        <v>7487</v>
      </c>
      <c r="H38" s="188"/>
      <c r="I38" s="227">
        <f>SUM(I36:I37)</f>
        <v>21185</v>
      </c>
      <c r="J38" s="189"/>
      <c r="K38" s="227">
        <f>SUM(K36:K37)</f>
        <v>184883</v>
      </c>
      <c r="L38" s="189"/>
      <c r="M38" s="227">
        <f>SUM(M36:M37)</f>
        <v>0</v>
      </c>
      <c r="N38" s="189"/>
      <c r="O38" s="234">
        <f>SUM(C38:M38)</f>
        <v>800799</v>
      </c>
    </row>
    <row r="39" spans="1:15" ht="10.5" customHeight="1">
      <c r="A39" s="34"/>
      <c r="B39" s="139"/>
      <c r="C39" s="36"/>
      <c r="D39" s="37"/>
      <c r="E39" s="38"/>
      <c r="F39" s="110"/>
      <c r="G39" s="115"/>
      <c r="H39" s="37"/>
      <c r="I39" s="36"/>
      <c r="J39" s="38"/>
      <c r="K39" s="36"/>
      <c r="L39" s="38"/>
      <c r="M39" s="38"/>
      <c r="N39" s="36"/>
      <c r="O39" s="67"/>
    </row>
    <row r="40" spans="1:15">
      <c r="A40" s="5" t="s">
        <v>51</v>
      </c>
      <c r="B40" s="16"/>
      <c r="C40" s="21"/>
      <c r="D40" s="22"/>
      <c r="E40" s="21"/>
      <c r="F40" s="111"/>
      <c r="G40" s="42"/>
      <c r="H40" s="22"/>
      <c r="I40" s="21"/>
      <c r="J40" s="17"/>
      <c r="K40" s="25"/>
      <c r="L40" s="17"/>
      <c r="M40" s="17"/>
      <c r="N40" s="25"/>
      <c r="O40" s="67"/>
    </row>
    <row r="41" spans="1:15">
      <c r="A41" s="13" t="s">
        <v>146</v>
      </c>
      <c r="B41" s="16"/>
      <c r="C41" s="21"/>
      <c r="D41" s="22"/>
      <c r="E41" s="21"/>
      <c r="F41" s="111"/>
      <c r="G41" s="42"/>
      <c r="H41" s="22"/>
      <c r="I41" s="21"/>
      <c r="J41" s="17"/>
      <c r="K41" s="25"/>
      <c r="L41" s="17"/>
      <c r="M41" s="17"/>
      <c r="N41" s="25"/>
      <c r="O41" s="67"/>
    </row>
    <row r="42" spans="1:15">
      <c r="A42" s="40" t="s">
        <v>80</v>
      </c>
      <c r="B42" s="26">
        <v>10</v>
      </c>
      <c r="C42" s="96">
        <v>0</v>
      </c>
      <c r="D42" s="61"/>
      <c r="E42" s="96">
        <v>0</v>
      </c>
      <c r="F42" s="91"/>
      <c r="G42" s="170">
        <v>0</v>
      </c>
      <c r="H42" s="61"/>
      <c r="I42" s="96">
        <v>0</v>
      </c>
      <c r="J42" s="91"/>
      <c r="K42" s="96">
        <v>-92598.442830000015</v>
      </c>
      <c r="L42" s="91"/>
      <c r="M42" s="168">
        <v>0</v>
      </c>
      <c r="N42" s="96"/>
      <c r="O42" s="123">
        <f>SUM(C42:M42)</f>
        <v>-92598.442830000015</v>
      </c>
    </row>
    <row r="43" spans="1:15">
      <c r="A43" s="13" t="s">
        <v>146</v>
      </c>
      <c r="B43" s="5"/>
      <c r="C43" s="135">
        <f>SUM(C42:C42)</f>
        <v>0</v>
      </c>
      <c r="D43" s="53"/>
      <c r="E43" s="135">
        <f>SUM(E42:E42)</f>
        <v>0</v>
      </c>
      <c r="F43" s="58"/>
      <c r="G43" s="135">
        <f>SUM(G42:G42)</f>
        <v>0</v>
      </c>
      <c r="H43" s="53"/>
      <c r="I43" s="135">
        <f>SUM(I42:I42)</f>
        <v>0</v>
      </c>
      <c r="J43" s="67"/>
      <c r="K43" s="135">
        <f>SUM(K42:K42)</f>
        <v>-92598.442830000015</v>
      </c>
      <c r="L43" s="132"/>
      <c r="M43" s="135">
        <f>SUM(M42:M42)</f>
        <v>0</v>
      </c>
      <c r="N43" s="132"/>
      <c r="O43" s="135">
        <f>SUM(C43:M43)</f>
        <v>-92598.442830000015</v>
      </c>
    </row>
    <row r="44" spans="1:15" ht="10.5" customHeight="1">
      <c r="A44" s="34"/>
      <c r="B44" s="139"/>
      <c r="C44" s="36"/>
      <c r="D44" s="37"/>
      <c r="E44" s="38"/>
      <c r="F44" s="110"/>
      <c r="G44" s="115"/>
      <c r="H44" s="37"/>
      <c r="I44" s="36"/>
      <c r="J44" s="38"/>
      <c r="K44" s="36"/>
      <c r="L44" s="38"/>
      <c r="M44" s="38"/>
      <c r="N44" s="36"/>
    </row>
    <row r="45" spans="1:15">
      <c r="A45" s="24" t="s">
        <v>64</v>
      </c>
      <c r="B45" s="5"/>
      <c r="C45" s="25"/>
      <c r="E45" s="25"/>
      <c r="I45" s="25"/>
      <c r="J45" s="18"/>
      <c r="K45" s="25"/>
      <c r="L45" s="25"/>
      <c r="M45" s="18"/>
      <c r="N45" s="25"/>
    </row>
    <row r="46" spans="1:15">
      <c r="A46" s="43" t="s">
        <v>77</v>
      </c>
      <c r="B46" s="5"/>
      <c r="C46" s="81">
        <v>0</v>
      </c>
      <c r="D46" s="28"/>
      <c r="E46" s="81">
        <v>0</v>
      </c>
      <c r="F46" s="112"/>
      <c r="G46" s="81">
        <v>0</v>
      </c>
      <c r="H46" s="28"/>
      <c r="I46" s="81">
        <v>0</v>
      </c>
      <c r="J46" s="12"/>
      <c r="K46" s="74">
        <v>235795</v>
      </c>
      <c r="L46" s="25"/>
      <c r="M46" s="81">
        <v>0</v>
      </c>
      <c r="N46" s="74"/>
      <c r="O46" s="74">
        <f>SUM(C46:M46)</f>
        <v>235795</v>
      </c>
    </row>
    <row r="47" spans="1:15">
      <c r="A47" s="40" t="s">
        <v>58</v>
      </c>
      <c r="B47" s="16"/>
      <c r="C47" s="81">
        <v>0</v>
      </c>
      <c r="D47" s="29"/>
      <c r="E47" s="81">
        <v>0</v>
      </c>
      <c r="F47" s="29"/>
      <c r="G47" s="81">
        <v>0</v>
      </c>
      <c r="H47" s="29"/>
      <c r="I47" s="81">
        <v>0</v>
      </c>
      <c r="J47" s="20"/>
      <c r="K47" s="107">
        <v>0</v>
      </c>
      <c r="L47" s="142"/>
      <c r="M47" s="80">
        <v>0</v>
      </c>
      <c r="N47" s="81"/>
      <c r="O47" s="74">
        <f>SUM(C47:M47)</f>
        <v>0</v>
      </c>
    </row>
    <row r="48" spans="1:15">
      <c r="A48" s="24" t="s">
        <v>161</v>
      </c>
      <c r="B48" s="5"/>
      <c r="C48" s="82">
        <f>SUM(C46:C47)</f>
        <v>0</v>
      </c>
      <c r="D48" s="25"/>
      <c r="E48" s="82">
        <f>SUM(E46:E47)</f>
        <v>0</v>
      </c>
      <c r="F48" s="25"/>
      <c r="G48" s="82">
        <f>SUM(G46:G47)</f>
        <v>0</v>
      </c>
      <c r="H48" s="25"/>
      <c r="I48" s="82">
        <f>SUM(I46:I47)</f>
        <v>0</v>
      </c>
      <c r="J48" s="23"/>
      <c r="K48" s="86">
        <f>SUM(K46:K47)</f>
        <v>235795</v>
      </c>
      <c r="L48" s="142"/>
      <c r="M48" s="86">
        <f>SUM(M46:M47)</f>
        <v>0</v>
      </c>
      <c r="N48" s="91"/>
      <c r="O48" s="86">
        <f>SUM(C48:M48)</f>
        <v>235795</v>
      </c>
    </row>
    <row r="49" spans="1:15" ht="12.6" customHeight="1">
      <c r="A49" s="24"/>
      <c r="B49" s="5"/>
      <c r="C49" s="90"/>
      <c r="D49" s="25"/>
      <c r="E49" s="90"/>
      <c r="F49" s="25"/>
      <c r="G49" s="116"/>
      <c r="H49" s="25"/>
      <c r="I49" s="90"/>
      <c r="J49" s="23"/>
      <c r="K49" s="91"/>
      <c r="L49" s="142"/>
      <c r="M49" s="23"/>
      <c r="N49" s="25"/>
    </row>
    <row r="50" spans="1:15">
      <c r="A50" s="40" t="s">
        <v>147</v>
      </c>
      <c r="B50" s="5"/>
      <c r="C50" s="169">
        <v>0</v>
      </c>
      <c r="D50" s="129"/>
      <c r="E50" s="170">
        <v>0</v>
      </c>
      <c r="F50" s="129"/>
      <c r="G50" s="171">
        <v>0</v>
      </c>
      <c r="H50" s="129"/>
      <c r="I50" s="170">
        <v>69</v>
      </c>
      <c r="J50" s="123"/>
      <c r="K50" s="170">
        <v>-69</v>
      </c>
      <c r="L50" s="129"/>
      <c r="M50" s="171">
        <v>0</v>
      </c>
      <c r="N50" s="129"/>
      <c r="O50" s="169">
        <f>SUM(C50:M50)</f>
        <v>0</v>
      </c>
    </row>
    <row r="51" spans="1:15" ht="12.95" customHeight="1">
      <c r="A51" s="24"/>
      <c r="B51" s="5"/>
      <c r="C51" s="90"/>
      <c r="D51" s="25"/>
      <c r="E51" s="90"/>
      <c r="F51" s="25"/>
      <c r="G51" s="116"/>
      <c r="H51" s="25"/>
      <c r="I51" s="90"/>
      <c r="J51" s="23"/>
      <c r="K51" s="91"/>
      <c r="L51" s="142"/>
      <c r="M51" s="23"/>
      <c r="N51" s="25"/>
    </row>
    <row r="52" spans="1:15" ht="22.5" thickBot="1">
      <c r="A52" s="5" t="s">
        <v>138</v>
      </c>
      <c r="B52" s="5"/>
      <c r="C52" s="14">
        <f>C48+C43+C38+C50</f>
        <v>212382</v>
      </c>
      <c r="D52" s="30"/>
      <c r="E52" s="14">
        <f>E48+E43+E38+E50</f>
        <v>374862</v>
      </c>
      <c r="F52" s="21"/>
      <c r="G52" s="14">
        <f>G48+G43+G38+G50</f>
        <v>7487</v>
      </c>
      <c r="H52" s="30"/>
      <c r="I52" s="14">
        <f>I48+I43+I38+I50</f>
        <v>21254</v>
      </c>
      <c r="J52" s="12"/>
      <c r="K52" s="14">
        <f>K48+K43+K38+K50</f>
        <v>328010.55716999999</v>
      </c>
      <c r="L52" s="21"/>
      <c r="M52" s="190">
        <f>M48+M43+M38+M50</f>
        <v>0</v>
      </c>
      <c r="N52" s="21"/>
      <c r="O52" s="14">
        <f>O48+O43+O38+O50</f>
        <v>943995.55716999993</v>
      </c>
    </row>
    <row r="53" spans="1:15" ht="22.5" thickTop="1"/>
  </sheetData>
  <mergeCells count="6">
    <mergeCell ref="I30:K30"/>
    <mergeCell ref="I31:K31"/>
    <mergeCell ref="C34:O34"/>
    <mergeCell ref="C9:O9"/>
    <mergeCell ref="I5:K5"/>
    <mergeCell ref="I6:K6"/>
  </mergeCells>
  <pageMargins left="0.8" right="0.8" top="0.48" bottom="0.5" header="0.5" footer="0.5"/>
  <pageSetup paperSize="9" scale="8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6"/>
  <sheetViews>
    <sheetView tabSelected="1" view="pageBreakPreview" topLeftCell="A78" zoomScaleNormal="75" zoomScaleSheetLayoutView="100" workbookViewId="0">
      <selection activeCell="I89" sqref="I89"/>
    </sheetView>
  </sheetViews>
  <sheetFormatPr defaultColWidth="9.140625" defaultRowHeight="23.25" customHeight="1"/>
  <cols>
    <col min="1" max="1" width="54.85546875" style="154" customWidth="1"/>
    <col min="2" max="2" width="12.85546875" style="145" customWidth="1"/>
    <col min="3" max="3" width="3" style="145" customWidth="1"/>
    <col min="4" max="4" width="14.140625" style="145" customWidth="1"/>
    <col min="5" max="5" width="2" style="154" customWidth="1"/>
    <col min="6" max="6" width="14.140625" style="145" customWidth="1"/>
    <col min="7" max="16384" width="9.140625" style="154"/>
  </cols>
  <sheetData>
    <row r="1" spans="1:6" customFormat="1" ht="23.25" customHeight="1">
      <c r="A1" s="144" t="s">
        <v>57</v>
      </c>
      <c r="B1" s="145"/>
      <c r="C1" s="145"/>
      <c r="D1" s="145"/>
      <c r="F1" s="145"/>
    </row>
    <row r="2" spans="1:6" customFormat="1" ht="23.25" customHeight="1">
      <c r="A2" s="144" t="s">
        <v>65</v>
      </c>
      <c r="B2" s="145"/>
      <c r="C2" s="145"/>
      <c r="D2" s="145"/>
      <c r="F2" s="145"/>
    </row>
    <row r="3" spans="1:6" customFormat="1" ht="10.5" hidden="1" customHeight="1">
      <c r="A3" s="144"/>
      <c r="B3" s="145"/>
      <c r="C3" s="145"/>
      <c r="D3" s="145"/>
      <c r="F3" s="145"/>
    </row>
    <row r="4" spans="1:6" s="207" customFormat="1" ht="20.100000000000001" customHeight="1">
      <c r="A4" s="205"/>
      <c r="B4" s="206"/>
      <c r="C4" s="206"/>
      <c r="D4" s="245" t="s">
        <v>104</v>
      </c>
      <c r="E4" s="245"/>
      <c r="F4" s="245"/>
    </row>
    <row r="5" spans="1:6" s="207" customFormat="1" ht="20.100000000000001" customHeight="1">
      <c r="B5" s="206"/>
      <c r="C5" s="206"/>
      <c r="D5" s="245" t="s">
        <v>105</v>
      </c>
      <c r="E5" s="245"/>
      <c r="F5" s="245"/>
    </row>
    <row r="6" spans="1:6" s="207" customFormat="1" ht="19.5" customHeight="1">
      <c r="A6" s="205"/>
      <c r="B6" s="208"/>
      <c r="C6" s="206"/>
      <c r="D6" s="209">
        <v>2563</v>
      </c>
      <c r="E6" s="209"/>
      <c r="F6" s="209">
        <v>2562</v>
      </c>
    </row>
    <row r="7" spans="1:6" s="207" customFormat="1" ht="17.100000000000001" customHeight="1">
      <c r="C7" s="208"/>
      <c r="D7" s="246" t="s">
        <v>66</v>
      </c>
      <c r="E7" s="246"/>
      <c r="F7" s="246"/>
    </row>
    <row r="8" spans="1:6" s="207" customFormat="1" ht="20.100000000000001" customHeight="1">
      <c r="A8" s="210" t="s">
        <v>43</v>
      </c>
      <c r="B8" s="208"/>
      <c r="C8" s="208"/>
      <c r="D8" s="208"/>
      <c r="F8" s="208"/>
    </row>
    <row r="9" spans="1:6" s="207" customFormat="1" ht="20.100000000000001" customHeight="1">
      <c r="A9" s="207" t="s">
        <v>69</v>
      </c>
      <c r="B9" s="208"/>
      <c r="C9" s="208"/>
      <c r="D9" s="211">
        <v>235795</v>
      </c>
      <c r="E9" s="212"/>
      <c r="F9" s="213">
        <v>123039</v>
      </c>
    </row>
    <row r="10" spans="1:6" s="207" customFormat="1" ht="20.100000000000001" customHeight="1">
      <c r="A10" s="206" t="s">
        <v>148</v>
      </c>
      <c r="B10" s="208"/>
      <c r="C10" s="208"/>
      <c r="D10" s="211"/>
      <c r="E10" s="212"/>
      <c r="F10" s="213"/>
    </row>
    <row r="11" spans="1:6" s="207" customFormat="1" ht="20.100000000000001" customHeight="1">
      <c r="A11" s="207" t="s">
        <v>149</v>
      </c>
      <c r="B11" s="208"/>
      <c r="C11" s="208"/>
      <c r="D11" s="211">
        <v>9203</v>
      </c>
      <c r="E11" s="212"/>
      <c r="F11" s="213">
        <v>2987</v>
      </c>
    </row>
    <row r="12" spans="1:6" s="207" customFormat="1" ht="20.100000000000001" customHeight="1">
      <c r="A12" s="207" t="s">
        <v>25</v>
      </c>
      <c r="B12" s="208"/>
      <c r="C12" s="208"/>
      <c r="D12" s="211">
        <v>1146</v>
      </c>
      <c r="E12" s="214"/>
      <c r="F12" s="215">
        <v>1527</v>
      </c>
    </row>
    <row r="13" spans="1:6" s="207" customFormat="1" ht="20.100000000000001" customHeight="1">
      <c r="A13" s="207" t="s">
        <v>54</v>
      </c>
      <c r="B13" s="208"/>
      <c r="C13" s="208"/>
      <c r="D13" s="211">
        <v>42216</v>
      </c>
      <c r="E13" s="212"/>
      <c r="F13" s="215">
        <v>32790</v>
      </c>
    </row>
    <row r="14" spans="1:6" s="207" customFormat="1" ht="20.100000000000001" customHeight="1">
      <c r="A14" s="207" t="s">
        <v>84</v>
      </c>
      <c r="B14" s="208"/>
      <c r="C14" s="208"/>
      <c r="D14" s="211">
        <v>1790</v>
      </c>
      <c r="E14" s="212"/>
      <c r="F14" s="215">
        <v>1483</v>
      </c>
    </row>
    <row r="15" spans="1:6" s="207" customFormat="1" ht="20.100000000000001" customHeight="1">
      <c r="A15" s="207" t="s">
        <v>120</v>
      </c>
      <c r="B15" s="208"/>
      <c r="C15" s="208"/>
      <c r="D15" s="211">
        <v>123</v>
      </c>
      <c r="E15" s="212"/>
      <c r="F15" s="215">
        <v>423</v>
      </c>
    </row>
    <row r="16" spans="1:6" s="207" customFormat="1" ht="20.100000000000001" customHeight="1">
      <c r="A16" s="207" t="s">
        <v>157</v>
      </c>
      <c r="B16" s="208"/>
      <c r="C16" s="208"/>
      <c r="D16" s="211">
        <v>1455</v>
      </c>
      <c r="E16" s="212"/>
      <c r="F16" s="215">
        <v>0</v>
      </c>
    </row>
    <row r="17" spans="1:6" s="207" customFormat="1" ht="20.100000000000001" hidden="1" customHeight="1">
      <c r="A17" s="207" t="s">
        <v>150</v>
      </c>
      <c r="B17" s="208"/>
      <c r="C17" s="208"/>
      <c r="D17" s="211">
        <v>0</v>
      </c>
      <c r="E17" s="212"/>
      <c r="F17" s="215">
        <v>0</v>
      </c>
    </row>
    <row r="18" spans="1:6" s="207" customFormat="1" ht="20.100000000000001" customHeight="1">
      <c r="A18" s="207" t="s">
        <v>151</v>
      </c>
      <c r="B18" s="208"/>
      <c r="C18" s="208"/>
      <c r="D18" s="211">
        <v>463</v>
      </c>
      <c r="E18" s="212"/>
      <c r="F18" s="215">
        <v>1574</v>
      </c>
    </row>
    <row r="19" spans="1:6" s="207" customFormat="1" ht="20.100000000000001" customHeight="1">
      <c r="A19" s="207" t="s">
        <v>171</v>
      </c>
      <c r="B19" s="208"/>
      <c r="C19" s="208"/>
      <c r="D19" s="211">
        <v>214</v>
      </c>
      <c r="E19" s="212"/>
      <c r="F19" s="215">
        <v>-2474</v>
      </c>
    </row>
    <row r="20" spans="1:6" s="207" customFormat="1" ht="20.100000000000001" customHeight="1">
      <c r="A20" s="207" t="s">
        <v>163</v>
      </c>
      <c r="B20" s="208"/>
      <c r="C20" s="208"/>
      <c r="D20" s="211">
        <v>-3</v>
      </c>
      <c r="E20" s="212"/>
      <c r="F20" s="215">
        <v>0</v>
      </c>
    </row>
    <row r="21" spans="1:6" s="207" customFormat="1" ht="20.100000000000001" customHeight="1">
      <c r="A21" s="207" t="s">
        <v>88</v>
      </c>
      <c r="B21" s="208"/>
      <c r="C21" s="208"/>
      <c r="D21" s="211">
        <v>290</v>
      </c>
      <c r="E21" s="212"/>
      <c r="F21" s="215">
        <v>215</v>
      </c>
    </row>
    <row r="22" spans="1:6" s="207" customFormat="1" ht="20.100000000000001" customHeight="1">
      <c r="A22" s="207" t="s">
        <v>152</v>
      </c>
      <c r="B22" s="208"/>
      <c r="C22" s="208"/>
      <c r="D22" s="216">
        <v>-406</v>
      </c>
      <c r="E22" s="212"/>
      <c r="F22" s="217">
        <v>-1614</v>
      </c>
    </row>
    <row r="23" spans="1:6" s="207" customFormat="1" ht="20.100000000000001" customHeight="1">
      <c r="B23" s="208"/>
      <c r="C23" s="208"/>
      <c r="D23" s="233">
        <v>292286</v>
      </c>
      <c r="E23" s="212"/>
      <c r="F23" s="213">
        <v>159950</v>
      </c>
    </row>
    <row r="24" spans="1:6" s="207" customFormat="1" ht="20.100000000000001" customHeight="1">
      <c r="A24" s="206" t="s">
        <v>44</v>
      </c>
      <c r="B24" s="208"/>
      <c r="C24" s="208"/>
      <c r="D24" s="213"/>
      <c r="E24" s="212"/>
      <c r="F24" s="213"/>
    </row>
    <row r="25" spans="1:6" s="207" customFormat="1" ht="20.100000000000001" customHeight="1">
      <c r="A25" s="207" t="s">
        <v>28</v>
      </c>
      <c r="B25" s="208"/>
      <c r="C25" s="208"/>
      <c r="D25" s="218">
        <v>-45071</v>
      </c>
      <c r="E25" s="212"/>
      <c r="F25" s="218">
        <v>8045</v>
      </c>
    </row>
    <row r="26" spans="1:6" s="207" customFormat="1" ht="20.100000000000001" customHeight="1">
      <c r="A26" s="207" t="s">
        <v>95</v>
      </c>
      <c r="B26" s="208"/>
      <c r="C26" s="208"/>
      <c r="D26" s="218">
        <v>6905</v>
      </c>
      <c r="E26" s="212"/>
      <c r="F26" s="218">
        <v>1351</v>
      </c>
    </row>
    <row r="27" spans="1:6" s="207" customFormat="1" ht="20.100000000000001" customHeight="1">
      <c r="A27" s="207" t="s">
        <v>45</v>
      </c>
      <c r="B27" s="208"/>
      <c r="C27" s="208"/>
      <c r="D27" s="218">
        <v>-4948</v>
      </c>
      <c r="E27" s="212"/>
      <c r="F27" s="218">
        <v>-29879</v>
      </c>
    </row>
    <row r="28" spans="1:6" s="207" customFormat="1" ht="20.100000000000001" customHeight="1">
      <c r="A28" s="207" t="s">
        <v>46</v>
      </c>
      <c r="B28" s="208"/>
      <c r="C28" s="208"/>
      <c r="D28" s="218">
        <v>237</v>
      </c>
      <c r="E28" s="212"/>
      <c r="F28" s="218">
        <v>-281</v>
      </c>
    </row>
    <row r="29" spans="1:6" s="207" customFormat="1" ht="20.100000000000001" customHeight="1">
      <c r="A29" s="207" t="s">
        <v>78</v>
      </c>
      <c r="B29" s="208"/>
      <c r="C29" s="208"/>
      <c r="D29" s="218">
        <v>13</v>
      </c>
      <c r="E29" s="212"/>
      <c r="F29" s="218">
        <v>265</v>
      </c>
    </row>
    <row r="30" spans="1:6" s="207" customFormat="1" ht="20.100000000000001" customHeight="1">
      <c r="A30" s="207" t="s">
        <v>31</v>
      </c>
      <c r="B30" s="208"/>
      <c r="C30" s="208"/>
      <c r="D30" s="218">
        <v>58375</v>
      </c>
      <c r="E30" s="212"/>
      <c r="F30" s="218">
        <v>-6890</v>
      </c>
    </row>
    <row r="31" spans="1:6" s="207" customFormat="1" ht="20.100000000000001" customHeight="1">
      <c r="A31" s="207" t="s">
        <v>96</v>
      </c>
      <c r="B31" s="208"/>
      <c r="C31" s="208"/>
      <c r="D31" s="218">
        <v>7650</v>
      </c>
      <c r="E31" s="212"/>
      <c r="F31" s="218">
        <v>-7170</v>
      </c>
    </row>
    <row r="32" spans="1:6" s="207" customFormat="1" ht="20.100000000000001" customHeight="1">
      <c r="A32" s="207" t="s">
        <v>126</v>
      </c>
      <c r="B32" s="208"/>
      <c r="C32" s="208"/>
      <c r="D32" s="218">
        <v>10959</v>
      </c>
      <c r="E32" s="212"/>
      <c r="F32" s="218">
        <v>0</v>
      </c>
    </row>
    <row r="33" spans="1:6" s="207" customFormat="1" ht="20.100000000000001" customHeight="1">
      <c r="A33" s="207" t="s">
        <v>7</v>
      </c>
      <c r="B33" s="208"/>
      <c r="C33" s="208"/>
      <c r="D33" s="217">
        <v>993</v>
      </c>
      <c r="E33" s="212"/>
      <c r="F33" s="217">
        <v>474</v>
      </c>
    </row>
    <row r="34" spans="1:6" s="207" customFormat="1" ht="20.100000000000001" customHeight="1">
      <c r="A34" s="207" t="s">
        <v>101</v>
      </c>
      <c r="B34" s="208"/>
      <c r="C34" s="208"/>
      <c r="D34" s="219">
        <v>327399</v>
      </c>
      <c r="E34" s="212"/>
      <c r="F34" s="219">
        <v>125865</v>
      </c>
    </row>
    <row r="35" spans="1:6" s="207" customFormat="1" ht="20.100000000000001" customHeight="1">
      <c r="A35" s="207" t="s">
        <v>90</v>
      </c>
      <c r="B35" s="208"/>
      <c r="C35" s="208"/>
      <c r="D35" s="218">
        <v>-3996</v>
      </c>
      <c r="E35" s="212"/>
      <c r="F35" s="218">
        <v>-9062</v>
      </c>
    </row>
    <row r="36" spans="1:6" s="207" customFormat="1" ht="20.100000000000001" customHeight="1">
      <c r="A36" s="205" t="s">
        <v>89</v>
      </c>
      <c r="B36" s="208"/>
      <c r="C36" s="208"/>
      <c r="D36" s="220">
        <v>323403</v>
      </c>
      <c r="E36" s="221"/>
      <c r="F36" s="220">
        <v>116803</v>
      </c>
    </row>
    <row r="37" spans="1:6" s="207" customFormat="1" ht="6" customHeight="1">
      <c r="A37" s="205"/>
      <c r="B37" s="208"/>
      <c r="C37" s="208"/>
      <c r="D37" s="222"/>
      <c r="E37" s="221"/>
      <c r="F37" s="222"/>
    </row>
    <row r="38" spans="1:6" customFormat="1" ht="23.25" customHeight="1">
      <c r="A38" s="144" t="s">
        <v>57</v>
      </c>
      <c r="B38" s="145"/>
      <c r="C38" s="145"/>
      <c r="D38" s="145"/>
      <c r="F38" s="145"/>
    </row>
    <row r="39" spans="1:6" customFormat="1" ht="23.25" customHeight="1">
      <c r="A39" s="144" t="s">
        <v>65</v>
      </c>
      <c r="B39" s="145"/>
      <c r="C39" s="145"/>
      <c r="D39" s="145"/>
      <c r="F39" s="145"/>
    </row>
    <row r="40" spans="1:6" customFormat="1" ht="10.5" hidden="1" customHeight="1">
      <c r="A40" s="144"/>
      <c r="B40" s="145"/>
      <c r="C40" s="145"/>
      <c r="D40" s="145"/>
      <c r="F40" s="145"/>
    </row>
    <row r="41" spans="1:6" customFormat="1" ht="23.25" customHeight="1">
      <c r="B41" s="145"/>
      <c r="C41" s="145"/>
      <c r="D41" s="247" t="s">
        <v>104</v>
      </c>
      <c r="E41" s="248"/>
      <c r="F41" s="248"/>
    </row>
    <row r="42" spans="1:6" customFormat="1" ht="22.5" customHeight="1">
      <c r="A42" s="144"/>
      <c r="B42" s="191"/>
      <c r="C42" s="145"/>
      <c r="D42" s="247" t="s">
        <v>105</v>
      </c>
      <c r="E42" s="247"/>
      <c r="F42" s="247"/>
    </row>
    <row r="43" spans="1:6" customFormat="1" ht="22.5" customHeight="1">
      <c r="A43" s="144"/>
      <c r="B43" s="191"/>
      <c r="C43" s="145"/>
      <c r="D43" s="9">
        <v>2563</v>
      </c>
      <c r="E43" s="9"/>
      <c r="F43" s="9">
        <v>2562</v>
      </c>
    </row>
    <row r="44" spans="1:6" customFormat="1" ht="22.5" customHeight="1">
      <c r="C44" s="191"/>
      <c r="D44" s="238" t="s">
        <v>66</v>
      </c>
      <c r="E44" s="238"/>
      <c r="F44" s="238"/>
    </row>
    <row r="45" spans="1:6" customFormat="1" ht="21.75">
      <c r="A45" s="148" t="s">
        <v>47</v>
      </c>
      <c r="B45" s="191"/>
      <c r="C45" s="191"/>
      <c r="D45" s="153"/>
      <c r="E45" s="30"/>
      <c r="F45" s="153"/>
    </row>
    <row r="46" spans="1:6" customFormat="1" ht="23.25" hidden="1" customHeight="1">
      <c r="A46" t="s">
        <v>91</v>
      </c>
      <c r="B46" s="191"/>
      <c r="C46" s="191"/>
      <c r="D46" s="198"/>
      <c r="E46" s="30"/>
      <c r="F46" s="198"/>
    </row>
    <row r="47" spans="1:6" customFormat="1" ht="23.25" hidden="1" customHeight="1">
      <c r="A47" t="s">
        <v>72</v>
      </c>
      <c r="B47" s="191"/>
      <c r="C47" s="191"/>
      <c r="D47" s="199"/>
      <c r="E47" s="30"/>
      <c r="F47" s="199"/>
    </row>
    <row r="48" spans="1:6" customFormat="1" ht="21.75">
      <c r="A48" t="s">
        <v>162</v>
      </c>
      <c r="B48" s="191"/>
      <c r="C48" s="191"/>
      <c r="D48" s="196">
        <v>0</v>
      </c>
      <c r="E48" s="30"/>
      <c r="F48" s="196">
        <v>78889</v>
      </c>
    </row>
    <row r="49" spans="1:6" customFormat="1" ht="21.75">
      <c r="A49" t="s">
        <v>168</v>
      </c>
      <c r="B49" s="191"/>
      <c r="C49" s="191"/>
      <c r="D49" s="196">
        <v>-35000</v>
      </c>
      <c r="E49" s="30"/>
      <c r="F49" s="174">
        <v>0</v>
      </c>
    </row>
    <row r="50" spans="1:6" customFormat="1" ht="21.75">
      <c r="A50" t="s">
        <v>153</v>
      </c>
      <c r="B50" s="191"/>
      <c r="C50" s="191"/>
      <c r="D50" s="196">
        <v>-287600</v>
      </c>
      <c r="E50" s="30"/>
      <c r="F50" s="196">
        <v>-111000</v>
      </c>
    </row>
    <row r="51" spans="1:6" customFormat="1" ht="21.75">
      <c r="A51" t="s">
        <v>154</v>
      </c>
      <c r="B51" s="191"/>
      <c r="C51" s="191"/>
      <c r="D51" s="196">
        <v>229000</v>
      </c>
      <c r="E51" s="30"/>
      <c r="F51" s="196">
        <v>0</v>
      </c>
    </row>
    <row r="52" spans="1:6" customFormat="1" ht="21.75">
      <c r="A52" t="s">
        <v>67</v>
      </c>
      <c r="B52" s="191"/>
      <c r="C52" s="191"/>
      <c r="D52" s="196">
        <v>0</v>
      </c>
      <c r="E52" s="30"/>
      <c r="F52" s="196">
        <v>4282</v>
      </c>
    </row>
    <row r="53" spans="1:6" customFormat="1" ht="21.75">
      <c r="A53" t="s">
        <v>85</v>
      </c>
      <c r="B53" s="191"/>
      <c r="C53" s="191"/>
      <c r="D53" s="196">
        <v>-12275</v>
      </c>
      <c r="E53" s="30"/>
      <c r="F53" s="149">
        <v>-59872</v>
      </c>
    </row>
    <row r="54" spans="1:6" customFormat="1" ht="21.75">
      <c r="A54" t="s">
        <v>86</v>
      </c>
      <c r="B54" s="191"/>
      <c r="C54" s="191"/>
      <c r="D54" s="196">
        <v>-557</v>
      </c>
      <c r="E54" s="30"/>
      <c r="F54" s="196">
        <v>-1860</v>
      </c>
    </row>
    <row r="55" spans="1:6" customFormat="1" ht="21.75">
      <c r="A55" t="s">
        <v>42</v>
      </c>
      <c r="B55" s="191"/>
      <c r="C55" s="191"/>
      <c r="D55" s="196">
        <v>370</v>
      </c>
      <c r="E55" s="30"/>
      <c r="F55" s="196">
        <v>1614</v>
      </c>
    </row>
    <row r="56" spans="1:6" customFormat="1" ht="21.75">
      <c r="A56" s="152" t="s">
        <v>93</v>
      </c>
      <c r="B56" s="191"/>
      <c r="C56" s="191"/>
      <c r="D56" s="73">
        <v>-106062</v>
      </c>
      <c r="E56" s="197"/>
      <c r="F56" s="73">
        <v>-87947</v>
      </c>
    </row>
    <row r="57" spans="1:6" customFormat="1" ht="12" customHeight="1">
      <c r="C57" s="191"/>
      <c r="D57" s="145"/>
      <c r="E57" s="145"/>
      <c r="F57" s="145"/>
    </row>
    <row r="58" spans="1:6" customFormat="1" ht="21.75">
      <c r="A58" s="148" t="s">
        <v>48</v>
      </c>
      <c r="B58" s="191"/>
      <c r="C58" s="191"/>
      <c r="D58" s="153"/>
      <c r="E58" s="30"/>
      <c r="F58" s="153"/>
    </row>
    <row r="59" spans="1:6" customFormat="1" ht="21.75">
      <c r="A59" t="s">
        <v>100</v>
      </c>
      <c r="B59" s="191"/>
      <c r="C59" s="191"/>
      <c r="D59" s="200">
        <v>0</v>
      </c>
      <c r="E59" s="30"/>
      <c r="F59" s="153">
        <v>195041</v>
      </c>
    </row>
    <row r="60" spans="1:6" customFormat="1" ht="21.75">
      <c r="A60" s="94" t="s">
        <v>102</v>
      </c>
      <c r="B60" s="191"/>
      <c r="C60" s="191"/>
      <c r="D60" s="50">
        <v>-11799</v>
      </c>
      <c r="E60" s="201"/>
      <c r="F60" s="196">
        <v>-11799</v>
      </c>
    </row>
    <row r="61" spans="1:6" customFormat="1" ht="21.75">
      <c r="A61" t="s">
        <v>155</v>
      </c>
      <c r="B61" s="191"/>
      <c r="C61" s="191"/>
      <c r="D61" s="196"/>
      <c r="E61" s="201"/>
      <c r="F61" s="196"/>
    </row>
    <row r="62" spans="1:6" customFormat="1" ht="21.75">
      <c r="A62" s="172" t="s">
        <v>156</v>
      </c>
      <c r="B62" s="191"/>
      <c r="C62" s="191"/>
      <c r="D62" s="196">
        <v>-9316</v>
      </c>
      <c r="E62" s="201"/>
      <c r="F62" s="196">
        <v>-4969</v>
      </c>
    </row>
    <row r="63" spans="1:6" customFormat="1" ht="21.75">
      <c r="A63" t="s">
        <v>94</v>
      </c>
      <c r="B63" s="191"/>
      <c r="C63" s="191"/>
      <c r="D63" s="196">
        <v>-92598</v>
      </c>
      <c r="E63" s="201"/>
      <c r="F63" s="196">
        <v>-325733</v>
      </c>
    </row>
    <row r="64" spans="1:6" customFormat="1" ht="21.75">
      <c r="A64" t="s">
        <v>87</v>
      </c>
      <c r="B64" s="191"/>
      <c r="C64" s="191"/>
      <c r="D64" s="196">
        <v>-1146</v>
      </c>
      <c r="E64" s="201"/>
      <c r="F64" s="196">
        <v>-1527</v>
      </c>
    </row>
    <row r="65" spans="1:6" customFormat="1" ht="23.25" hidden="1" customHeight="1">
      <c r="A65" t="s">
        <v>59</v>
      </c>
      <c r="B65" s="191"/>
      <c r="C65" s="191"/>
      <c r="D65" s="202"/>
      <c r="E65" s="201"/>
      <c r="F65" s="202"/>
    </row>
    <row r="66" spans="1:6" customFormat="1" ht="23.25" customHeight="1">
      <c r="A66" s="152" t="s">
        <v>118</v>
      </c>
      <c r="B66" s="191"/>
      <c r="C66" s="191"/>
      <c r="D66" s="73">
        <v>-114859</v>
      </c>
      <c r="E66" s="197"/>
      <c r="F66" s="73">
        <v>-148987</v>
      </c>
    </row>
    <row r="67" spans="1:6" customFormat="1" ht="12" customHeight="1">
      <c r="C67" s="191"/>
      <c r="D67" s="145"/>
      <c r="E67" s="145"/>
      <c r="F67" s="145"/>
    </row>
    <row r="68" spans="1:6" customFormat="1" ht="24" customHeight="1">
      <c r="A68" s="152" t="s">
        <v>119</v>
      </c>
      <c r="B68" s="191"/>
      <c r="C68" s="191"/>
      <c r="D68" s="51">
        <v>102482</v>
      </c>
      <c r="E68" s="197"/>
      <c r="F68" s="12">
        <v>-120131</v>
      </c>
    </row>
    <row r="69" spans="1:6" customFormat="1" ht="21.75">
      <c r="A69" t="s">
        <v>169</v>
      </c>
      <c r="B69" s="191"/>
      <c r="C69" s="191"/>
      <c r="D69" s="196">
        <v>59770</v>
      </c>
      <c r="E69" s="30"/>
      <c r="F69" s="196">
        <v>185338</v>
      </c>
    </row>
    <row r="70" spans="1:6" customFormat="1" ht="22.5" thickBot="1">
      <c r="A70" s="152" t="s">
        <v>170</v>
      </c>
      <c r="B70" s="191"/>
      <c r="C70" s="191"/>
      <c r="D70" s="203">
        <v>162252</v>
      </c>
      <c r="E70" s="30"/>
      <c r="F70" s="204">
        <v>65207</v>
      </c>
    </row>
    <row r="71" spans="1:6" ht="12" customHeight="1" thickTop="1"/>
    <row r="72" spans="1:6" ht="21">
      <c r="A72" s="237" t="s">
        <v>76</v>
      </c>
      <c r="B72" s="236"/>
      <c r="C72" s="236"/>
      <c r="D72" s="236"/>
      <c r="E72" s="236"/>
      <c r="F72" s="236"/>
    </row>
    <row r="73" spans="1:6" s="235" customFormat="1" ht="22.5" customHeight="1">
      <c r="A73" s="249" t="s">
        <v>173</v>
      </c>
      <c r="B73" s="249"/>
      <c r="C73" s="249"/>
      <c r="D73" s="249"/>
      <c r="E73" s="249"/>
      <c r="F73" s="249"/>
    </row>
    <row r="74" spans="1:6" s="235" customFormat="1" ht="22.5" customHeight="1">
      <c r="A74" s="249"/>
      <c r="B74" s="249"/>
      <c r="C74" s="249"/>
      <c r="D74" s="249"/>
      <c r="E74" s="249"/>
      <c r="F74" s="249"/>
    </row>
    <row r="75" spans="1:6" s="235" customFormat="1" ht="22.5" customHeight="1">
      <c r="A75" s="249"/>
      <c r="B75" s="249"/>
      <c r="C75" s="249"/>
      <c r="D75" s="249"/>
      <c r="E75" s="249"/>
      <c r="F75" s="249"/>
    </row>
    <row r="76" spans="1:6" ht="76.349999999999994" customHeight="1">
      <c r="A76" s="244"/>
      <c r="B76" s="244"/>
      <c r="C76" s="244"/>
      <c r="D76" s="244"/>
      <c r="E76" s="244"/>
      <c r="F76" s="244"/>
    </row>
  </sheetData>
  <mergeCells count="8">
    <mergeCell ref="A76:F76"/>
    <mergeCell ref="D4:F4"/>
    <mergeCell ref="D5:F5"/>
    <mergeCell ref="D7:F7"/>
    <mergeCell ref="D41:F41"/>
    <mergeCell ref="D42:F42"/>
    <mergeCell ref="D44:F44"/>
    <mergeCell ref="A73:F75"/>
  </mergeCells>
  <pageMargins left="0.8" right="0.8" top="0.48" bottom="0.5" header="0.5" footer="0.5"/>
  <pageSetup paperSize="9" scale="96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BS-3-5</vt:lpstr>
      <vt:lpstr>PL-6</vt:lpstr>
      <vt:lpstr>SH7-8</vt:lpstr>
      <vt:lpstr>CF-9-10</vt:lpstr>
      <vt:lpstr>'BS-3-5'!Print_Area</vt:lpstr>
      <vt:lpstr>'CF-9-10'!Print_Area</vt:lpstr>
      <vt:lpstr>'PL-6'!Print_Area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2020-11-12T19:54:19Z</cp:lastPrinted>
  <dcterms:created xsi:type="dcterms:W3CDTF">2004-12-16T07:52:50Z</dcterms:created>
  <dcterms:modified xsi:type="dcterms:W3CDTF">2020-11-13T09:49:02Z</dcterms:modified>
</cp:coreProperties>
</file>