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ซัสโก้ _ Q3_2563 [ไฟล์ กลต.]\"/>
    </mc:Choice>
  </mc:AlternateContent>
  <xr:revisionPtr revIDLastSave="0" documentId="13_ncr:1_{ABD15FA2-5D95-441C-9139-57FCC42AD5EA}" xr6:coauthVersionLast="45" xr6:coauthVersionMax="45" xr10:uidLastSave="{00000000-0000-0000-0000-000000000000}"/>
  <bookViews>
    <workbookView xWindow="6204" yWindow="0" windowWidth="13260" windowHeight="11856" tabRatio="831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กำไรขาดทุนเบ็ดเสร็จ (ต่อ)" sheetId="32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งบแสดงการเปลี่ยนแปลง!$A$1:$AD$35</definedName>
    <definedName name="_xlnm.Print_Area" localSheetId="3">งบแสดงการเปลี่ยนแปลงรวม!$A$1:$AK$46</definedName>
    <definedName name="_xlnm.Print_Area" localSheetId="0">'งบแสดงฐานะการเงิน '!$A$1:$O$112</definedName>
    <definedName name="_xlnm.Print_Area" localSheetId="5">งบกระแสเงินสด!$A$1:$N$76</definedName>
    <definedName name="_xlnm.Print_Area" localSheetId="1">งบกำไรขาดทุนเบ็ดเสร็จ!$A$1:$M$60</definedName>
    <definedName name="_xlnm.Print_Area" localSheetId="2">'งบกำไรขาดทุนเบ็ดเสร็จ (ต่อ)'!$A$1:$M$59</definedName>
  </definedNames>
  <calcPr calcId="181029"/>
</workbook>
</file>

<file path=xl/calcChain.xml><?xml version="1.0" encoding="utf-8"?>
<calcChain xmlns="http://schemas.openxmlformats.org/spreadsheetml/2006/main">
  <c r="O109" i="22" l="1"/>
  <c r="M109" i="22"/>
  <c r="I109" i="22"/>
  <c r="K109" i="22"/>
  <c r="H22" i="31" l="1"/>
  <c r="H14" i="31"/>
  <c r="H73" i="31" l="1"/>
  <c r="L73" i="31"/>
  <c r="H24" i="31"/>
  <c r="L24" i="31"/>
  <c r="H58" i="31"/>
  <c r="L58" i="31"/>
  <c r="H25" i="31"/>
  <c r="L25" i="31"/>
  <c r="H20" i="31"/>
  <c r="L20" i="31"/>
  <c r="AD28" i="30" l="1"/>
  <c r="AD29" i="30"/>
  <c r="AD30" i="30"/>
  <c r="M34" i="22" l="1"/>
  <c r="AD18" i="30" l="1"/>
  <c r="N59" i="31" l="1"/>
  <c r="J59" i="31"/>
  <c r="H59" i="31" l="1"/>
  <c r="L59" i="31" l="1"/>
  <c r="AD31" i="30"/>
  <c r="AB22" i="30" l="1"/>
  <c r="AD21" i="30"/>
  <c r="AD19" i="30"/>
  <c r="A6" i="30"/>
  <c r="A6" i="31" s="1"/>
  <c r="A41" i="31" s="1"/>
  <c r="M53" i="32"/>
  <c r="K53" i="32"/>
  <c r="I53" i="32"/>
  <c r="G53" i="32"/>
  <c r="A44" i="32"/>
  <c r="M35" i="32"/>
  <c r="M54" i="32" s="1"/>
  <c r="K35" i="32"/>
  <c r="I35" i="32"/>
  <c r="I54" i="32" s="1"/>
  <c r="G35" i="32"/>
  <c r="M22" i="32"/>
  <c r="K22" i="32"/>
  <c r="I22" i="32"/>
  <c r="G22" i="32"/>
  <c r="M17" i="32"/>
  <c r="K17" i="32"/>
  <c r="I17" i="32"/>
  <c r="G17" i="32"/>
  <c r="A45" i="28"/>
  <c r="I17" i="28"/>
  <c r="O106" i="22"/>
  <c r="K106" i="22"/>
  <c r="A81" i="22"/>
  <c r="I71" i="22"/>
  <c r="A44" i="22"/>
  <c r="O36" i="22"/>
  <c r="M36" i="22"/>
  <c r="I36" i="22"/>
  <c r="I23" i="32" l="1"/>
  <c r="I26" i="32" s="1"/>
  <c r="I28" i="32" s="1"/>
  <c r="I55" i="32" s="1"/>
  <c r="G23" i="32"/>
  <c r="G26" i="32" s="1"/>
  <c r="G28" i="32" s="1"/>
  <c r="K23" i="32"/>
  <c r="K26" i="32" s="1"/>
  <c r="K28" i="32" s="1"/>
  <c r="L11" i="31" s="1"/>
  <c r="G54" i="32"/>
  <c r="K54" i="32"/>
  <c r="M23" i="32"/>
  <c r="M26" i="32" s="1"/>
  <c r="M28" i="32" s="1"/>
  <c r="M55" i="32" s="1"/>
  <c r="H11" i="31" l="1"/>
  <c r="G58" i="32"/>
  <c r="G59" i="32"/>
  <c r="L27" i="31"/>
  <c r="X33" i="30"/>
  <c r="K59" i="32"/>
  <c r="K58" i="32"/>
  <c r="H27" i="31"/>
  <c r="K55" i="32"/>
  <c r="G55" i="32"/>
  <c r="M35" i="28" l="1"/>
  <c r="K35" i="28"/>
  <c r="I35" i="28"/>
  <c r="G35" i="28"/>
  <c r="M54" i="28"/>
  <c r="M55" i="28" s="1"/>
  <c r="K54" i="28"/>
  <c r="I54" i="28"/>
  <c r="G54" i="28"/>
  <c r="I55" i="28" l="1"/>
  <c r="K55" i="28"/>
  <c r="X25" i="30"/>
  <c r="O56" i="22" l="1"/>
  <c r="K56" i="22"/>
  <c r="O17" i="22"/>
  <c r="K17" i="22"/>
  <c r="AB27" i="30" l="1"/>
  <c r="AB34" i="30" s="1"/>
  <c r="AB36" i="30" s="1"/>
  <c r="Z27" i="30"/>
  <c r="Z34" i="30" s="1"/>
  <c r="Z36" i="30" s="1"/>
  <c r="X27" i="30"/>
  <c r="V27" i="30"/>
  <c r="V34" i="30" s="1"/>
  <c r="V36" i="30" s="1"/>
  <c r="T27" i="30"/>
  <c r="T34" i="30" s="1"/>
  <c r="T36" i="30" s="1"/>
  <c r="R27" i="30"/>
  <c r="R34" i="30" s="1"/>
  <c r="R36" i="30" s="1"/>
  <c r="P27" i="30"/>
  <c r="P34" i="30" s="1"/>
  <c r="N27" i="30"/>
  <c r="N34" i="30" s="1"/>
  <c r="N36" i="30" s="1"/>
  <c r="L27" i="30"/>
  <c r="L34" i="30" s="1"/>
  <c r="L36" i="30" s="1"/>
  <c r="J27" i="30"/>
  <c r="J34" i="30" s="1"/>
  <c r="J36" i="30" s="1"/>
  <c r="H27" i="30"/>
  <c r="H34" i="30" s="1"/>
  <c r="H36" i="30" s="1"/>
  <c r="AD25" i="30"/>
  <c r="AD24" i="30"/>
  <c r="AD27" i="30" l="1"/>
  <c r="I106" i="22" l="1"/>
  <c r="M106" i="22"/>
  <c r="I22" i="30" l="1"/>
  <c r="J22" i="30"/>
  <c r="K22" i="30"/>
  <c r="L22" i="30"/>
  <c r="M22" i="30"/>
  <c r="N22" i="30"/>
  <c r="O22" i="30"/>
  <c r="P22" i="30"/>
  <c r="R22" i="30"/>
  <c r="S22" i="30"/>
  <c r="T22" i="30"/>
  <c r="U22" i="30"/>
  <c r="V22" i="30"/>
  <c r="W22" i="30"/>
  <c r="X22" i="30"/>
  <c r="Y22" i="30"/>
  <c r="Z22" i="30"/>
  <c r="H22" i="30"/>
  <c r="AD17" i="30"/>
  <c r="AD16" i="30"/>
  <c r="AD15" i="30"/>
  <c r="AD22" i="30" l="1"/>
  <c r="J27" i="31"/>
  <c r="J50" i="31" s="1"/>
  <c r="J52" i="31" s="1"/>
  <c r="N27" i="31"/>
  <c r="N50" i="31" s="1"/>
  <c r="N52" i="31" s="1"/>
  <c r="H70" i="31"/>
  <c r="J70" i="31"/>
  <c r="L70" i="31"/>
  <c r="N70" i="31"/>
  <c r="J72" i="31" l="1"/>
  <c r="J74" i="31" s="1"/>
  <c r="N72" i="31"/>
  <c r="N74" i="31" s="1"/>
  <c r="G17" i="28" l="1"/>
  <c r="K17" i="28"/>
  <c r="M17" i="28"/>
  <c r="G22" i="28"/>
  <c r="I22" i="28"/>
  <c r="K22" i="28"/>
  <c r="M22" i="28"/>
  <c r="G55" i="28"/>
  <c r="G23" i="28" l="1"/>
  <c r="G26" i="28" s="1"/>
  <c r="G28" i="28" s="1"/>
  <c r="K23" i="28"/>
  <c r="K26" i="28" s="1"/>
  <c r="K28" i="28" s="1"/>
  <c r="I23" i="28"/>
  <c r="I26" i="28" s="1"/>
  <c r="I28" i="28" s="1"/>
  <c r="M23" i="28"/>
  <c r="M26" i="28" s="1"/>
  <c r="M28" i="28" s="1"/>
  <c r="G59" i="28" l="1"/>
  <c r="G60" i="28"/>
  <c r="K60" i="28"/>
  <c r="K59" i="28"/>
  <c r="M60" i="28"/>
  <c r="M59" i="28"/>
  <c r="I60" i="28"/>
  <c r="I59" i="28"/>
  <c r="I56" i="28"/>
  <c r="M56" i="28"/>
  <c r="K56" i="28"/>
  <c r="H50" i="31"/>
  <c r="H52" i="31" s="1"/>
  <c r="H72" i="31" s="1"/>
  <c r="H74" i="31" s="1"/>
  <c r="H77" i="31" s="1"/>
  <c r="L50" i="31"/>
  <c r="L52" i="31" s="1"/>
  <c r="L72" i="31" s="1"/>
  <c r="L74" i="31" s="1"/>
  <c r="L77" i="31" s="1"/>
  <c r="G56" i="28"/>
  <c r="I21" i="22"/>
  <c r="I37" i="22" s="1"/>
  <c r="M21" i="22"/>
  <c r="AD33" i="30" l="1"/>
  <c r="AD34" i="30" s="1"/>
  <c r="X34" i="30"/>
  <c r="X36" i="30" s="1"/>
  <c r="AD36" i="30" l="1"/>
  <c r="M64" i="22"/>
  <c r="I64" i="22"/>
  <c r="I72" i="22" s="1"/>
  <c r="I110" i="22" s="1"/>
  <c r="I113" i="22" s="1"/>
  <c r="M71" i="22"/>
  <c r="M37" i="22" l="1"/>
  <c r="M72" i="22"/>
  <c r="M110" i="22" s="1"/>
  <c r="M113" i="22" l="1"/>
  <c r="O71" i="22"/>
  <c r="O64" i="22"/>
  <c r="K71" i="22"/>
  <c r="K64" i="22"/>
  <c r="O21" i="22"/>
  <c r="O37" i="22" s="1"/>
  <c r="K36" i="22"/>
  <c r="K21" i="22"/>
  <c r="K72" i="22" l="1"/>
  <c r="K110" i="22" s="1"/>
  <c r="K37" i="22"/>
  <c r="O72" i="22"/>
  <c r="O110" i="22" s="1"/>
  <c r="O113" i="22" s="1"/>
  <c r="K113" i="22" l="1"/>
</calcChain>
</file>

<file path=xl/sharedStrings.xml><?xml version="1.0" encoding="utf-8"?>
<sst xmlns="http://schemas.openxmlformats.org/spreadsheetml/2006/main" count="465" uniqueCount="244">
  <si>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</si>
  <si>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</si>
  <si>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</si>
  <si>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</si>
  <si>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</si>
  <si>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</si>
  <si>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</si>
  <si>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</si>
  <si>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</si>
  <si>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</si>
  <si>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</si>
  <si>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</si>
  <si>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</si>
  <si>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</si>
  <si>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</si>
  <si>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</si>
  <si>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</si>
  <si>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</si>
  <si>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</si>
  <si>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</si>
  <si>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</si>
  <si>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</si>
  <si>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</si>
  <si>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</si>
  <si>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</si>
  <si>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</si>
  <si>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</si>
  <si>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</si>
  <si>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</si>
  <si>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</si>
  <si>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</si>
  <si>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</si>
  <si>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</si>
  <si>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</si>
  <si>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</si>
  <si>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</si>
  <si>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</si>
  <si>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</si>
  <si>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</si>
  <si>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</si>
  <si>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</si>
  <si>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</si>
  <si>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</si>
  <si>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</si>
  <si>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</si>
  <si>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</si>
  <si>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</si>
  <si>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</si>
  <si>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</si>
  <si>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</si>
  <si>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</si>
  <si>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</si>
  <si>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</si>
  <si>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</si>
  <si>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</si>
  <si>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</si>
  <si>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</si>
  <si>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</si>
  <si>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</si>
  <si>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</si>
  <si>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</si>
  <si>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</si>
  <si>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</si>
  <si>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</si>
  <si>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</si>
  <si>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</si>
  <si>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</si>
  <si>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</si>
  <si>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</si>
  <si>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</si>
  <si>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</si>
  <si>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</si>
  <si>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</si>
  <si>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</si>
  <si>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</si>
  <si>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</si>
  <si>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</si>
  <si>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</si>
  <si>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</si>
  <si>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</si>
  <si>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</si>
  <si>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</si>
  <si>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</si>
  <si>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</si>
  <si>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</si>
  <si>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</si>
  <si>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</si>
  <si>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</si>
  <si>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</si>
  <si>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</si>
  <si>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</si>
  <si>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</si>
  <si>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</si>
  <si>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</si>
  <si>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</si>
  <si>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</si>
  <si>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</si>
  <si>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</si>
  <si>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ขาดทุนจากการด้อยค่าของสินทรัพย์ (กลับรายการ)</t>
  </si>
  <si>
    <t>ยังไม่ได้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</si>
  <si>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</si>
  <si>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</si>
  <si>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</si>
  <si>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</si>
  <si>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</si>
  <si>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</si>
  <si>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งบแสดงการเปลี่ยนแปลงส่วนของผู้ถือหุ้น (ต่อ)</t>
  </si>
  <si>
    <t>กำไร (ขาดทุน) เบ็ดเสร็จอื่น</t>
  </si>
  <si>
    <t>2562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</si>
  <si>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</si>
  <si>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</si>
  <si>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</si>
  <si>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</si>
  <si>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</si>
  <si>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ใบสำคัญแสดงสิทธิที่จะซื้อหุ้นสามัญ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</si>
  <si>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</si>
  <si>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</si>
  <si>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</si>
  <si>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เพิ่มขึ้น (ลดลง)</t>
  </si>
  <si>
    <t>เงินสดจ่ายเพื่อซื้อหุ้นทุนซื้อคืน</t>
  </si>
  <si>
    <t>ใบสำคัญแสดงสิทธิที่จะ</t>
  </si>
  <si>
    <t>ซื้อหุ้นสามัญ</t>
  </si>
  <si>
    <t>ณ วันที่ 31</t>
  </si>
  <si>
    <t>ธันวาคม 2562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</si>
  <si>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</si>
  <si>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</si>
  <si>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</si>
  <si>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</si>
  <si>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</si>
  <si>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</si>
  <si>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</si>
  <si>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</si>
  <si>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</si>
  <si>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</si>
  <si>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</si>
  <si>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</si>
  <si>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 xml:space="preserve">ยอดคงเหลือต้นงวด </t>
  </si>
  <si>
    <t>วันที่ 1 มกราคม 2562</t>
  </si>
  <si>
    <t>สำหรับงวด-สุทธิจากภาษี</t>
  </si>
  <si>
    <t>ยอดคงเหลือต้นงวด</t>
  </si>
  <si>
    <t>ยอดคงเหลือปลายงวด</t>
  </si>
  <si>
    <t>วันที่ 1 มกราคม 2563</t>
  </si>
  <si>
    <t>ยอดคงเหลือต้นงวด วันที่ 1 มกราคม 2562</t>
  </si>
  <si>
    <t>กำไร (ขาดทุน) เบ็ดเสร็จรวมสำหรับงวด</t>
  </si>
  <si>
    <t>ยอดคงเหลือต้นงวด วันที่ 1 มกราคม 2563</t>
  </si>
  <si>
    <t>2563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</si>
  <si>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</si>
  <si>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</si>
  <si>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</si>
  <si>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</si>
  <si>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</si>
  <si>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</si>
  <si>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</si>
  <si>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</si>
  <si>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</si>
  <si>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</si>
  <si>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</si>
  <si>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</si>
  <si>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</si>
  <si>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</si>
  <si>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</si>
  <si>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</si>
  <si>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</si>
  <si>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</si>
  <si>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</si>
  <si>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</si>
  <si>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เงินลงทุนระยะยาวอื่น</t>
  </si>
  <si>
    <t>เงินลงทุนเผื่อขาย</t>
  </si>
  <si>
    <t>เงินกู้ยืมระยะยาวจากสถาบันการเงิน</t>
  </si>
  <si>
    <t>ทุนที่ออกและชำระแล้ว</t>
  </si>
  <si>
    <t>รายการที่อาจถูกจัดประเภทรายการใหม่ไว้ในกำไรหรือขาดทุนในภายหลัง :</t>
  </si>
  <si>
    <t>ส่วนแบ่งกำไร (ขาดทุน) เบ็ดเสร็จอื่นของบริษัทร่วม</t>
  </si>
  <si>
    <t>ภาษีเงินได้ของรายการที่อาจถูกจัดประเภทรายการใหม่ไว้ในกำไร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</si>
  <si>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</si>
  <si>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</si>
  <si>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</si>
  <si>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</si>
  <si>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</si>
  <si>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หนี้สินตามสัญญาเช่าที่ถึงกำหนดชำระภายในหนึ่งปี</t>
  </si>
  <si>
    <t>กำไรเบ็ดเสร็จรวมสำหรับงวด</t>
  </si>
  <si>
    <t>กำไรสำหรับงวด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</si>
  <si>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</si>
  <si>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</si>
  <si>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</si>
  <si>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</si>
  <si>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</si>
  <si>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วันที่ 1 มกราคม 2563 ที่ปรับปรุงแล้ว</t>
  </si>
  <si>
    <t>หุ้นทุน</t>
  </si>
  <si>
    <t>ซื้อคืน</t>
  </si>
  <si>
    <t>5.4, 6</t>
  </si>
  <si>
    <t>5.4, 16</t>
  </si>
  <si>
    <t>(จัดประเภทใหม่</t>
  </si>
  <si>
    <t>งบกำไรขาดทุนเบ็ดเสร็จ (ต่อ)</t>
  </si>
  <si>
    <t>ผลกระทบของการเปลี่ยนแปลง</t>
  </si>
  <si>
    <t>นโยบายการบัญชี</t>
  </si>
  <si>
    <t xml:space="preserve">ยอดคงเหลือต้นงวดวันที่ 1 มกราคม 2563 </t>
  </si>
  <si>
    <t>ที่ปรับปรุงแล้ว</t>
  </si>
  <si>
    <t>เงินเบิกเกินบัญชีและเงินกู้ยืมระยะสั้นจาก</t>
  </si>
  <si>
    <t>สถาบันการเงิน</t>
  </si>
  <si>
    <t>8, 10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</si>
  <si>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</si>
  <si>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</si>
  <si>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เงินกู้ยืมระยะยาวจากสถาบันการเงินที่ถึงกำหนด</t>
  </si>
  <si>
    <t>ชำระภายในหนึ่งปี</t>
  </si>
  <si>
    <t>เงินลงทุนในตราสารทุน</t>
  </si>
  <si>
    <t>ส่วนแบ่งกำไร (ขาดทุน) ของบริษัทร่วมและการร่วมค้า</t>
  </si>
  <si>
    <t>ในตราสารทุนที่</t>
  </si>
  <si>
    <t>ผลกำไรของเงินลงทุน</t>
  </si>
  <si>
    <t>รายการปรับกระทบกำไร (ขาดทุน) สำหรับงวดเป็นเงินสดรับ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</si>
  <si>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</si>
  <si>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</si>
  <si>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ณ วันที่ 30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</si>
  <si>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</si>
  <si>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</si>
  <si>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</si>
  <si>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</si>
  <si>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เงินสดจ่ายเพื่อลงทุนในกิจการร่วมค้า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</si>
  <si>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</si>
  <si>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</si>
  <si>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</si>
  <si>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</si>
  <si>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</si>
  <si>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</si>
  <si>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</si>
  <si>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กำไรต่อหุ้นปรับลด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</si>
  <si>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</si>
  <si>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</si>
  <si>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</si>
  <si>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</si>
  <si>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</si>
  <si>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</si>
  <si>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ณ วันที่ 30 กันยายน 2562</t>
  </si>
  <si>
    <t>จัดสรรสำรองตามกฎหมาย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</si>
  <si>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</si>
  <si>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</si>
  <si>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หมายเหตุ 27)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</si>
  <si>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</t>
    </r>
  </si>
  <si>
    <t xml:space="preserve">หุ้นทุนซื้อคืน (จำนวน 50.01 ล้านหุ้น)  </t>
  </si>
  <si>
    <t xml:space="preserve">หุ้นทุนซื้อคืน (จำนวน 57.82 ล้านหุ้น)  </t>
  </si>
  <si>
    <t>กำไรจากอัตราแลกเปลี่ยนที่ยังไม่เกิดขึ้นจริง</t>
  </si>
  <si>
    <t>ส่วนแบ่งขาดทุนของบริษัทร่วมและการร่วมค้า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</si>
  <si>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</si>
  <si>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</si>
  <si>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หมายเหตุประกอบงบการเงินระหว่างกาลเป็นส่วนหนึ่งของงบการเงินระหว่างกาลนี้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</si>
</sst>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#,##0\ ;\(#,##0\);&quot;- &quot;\ \ \ "/>
    <numFmt numFmtId="175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u/>
      <sz val="9"/>
      <name val="Angsana New"/>
      <family val="1"/>
      <charset val="222"/>
    </font>
    <font>
      <sz val="9"/>
      <color indexed="8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0" fontId="15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74">
    <xf numFmtId="0" fontId="0" fillId="0" borderId="0" xfId="0"/>
    <xf numFmtId="168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72" fontId="6" fillId="0" borderId="0" xfId="1" applyNumberFormat="1" applyFont="1" applyFill="1" applyAlignment="1"/>
    <xf numFmtId="165" fontId="6" fillId="0" borderId="0" xfId="1" applyNumberFormat="1" applyFont="1" applyFill="1" applyAlignment="1"/>
    <xf numFmtId="164" fontId="6" fillId="0" borderId="0" xfId="1" applyFont="1" applyFill="1" applyAlignment="1"/>
    <xf numFmtId="173" fontId="6" fillId="0" borderId="0" xfId="1" applyNumberFormat="1" applyFont="1" applyFill="1" applyAlignment="1"/>
    <xf numFmtId="171" fontId="14" fillId="0" borderId="0" xfId="1" applyNumberFormat="1" applyFont="1" applyFill="1" applyAlignment="1"/>
    <xf numFmtId="171" fontId="14" fillId="0" borderId="0" xfId="1" applyNumberFormat="1" applyFont="1" applyFill="1" applyBorder="1" applyAlignment="1"/>
    <xf numFmtId="171" fontId="14" fillId="0" borderId="1" xfId="1" applyNumberFormat="1" applyFont="1" applyFill="1" applyBorder="1" applyAlignment="1"/>
    <xf numFmtId="0" fontId="14" fillId="0" borderId="0" xfId="0" applyFont="1" applyFill="1" applyAlignment="1"/>
    <xf numFmtId="49" fontId="14" fillId="0" borderId="4" xfId="1" applyNumberFormat="1" applyFont="1" applyFill="1" applyBorder="1" applyAlignment="1">
      <alignment horizontal="center"/>
    </xf>
    <xf numFmtId="165" fontId="14" fillId="0" borderId="0" xfId="1" applyNumberFormat="1" applyFont="1" applyFill="1" applyAlignment="1"/>
    <xf numFmtId="171" fontId="14" fillId="0" borderId="0" xfId="5" applyNumberFormat="1" applyFont="1" applyFill="1" applyAlignment="1"/>
    <xf numFmtId="171" fontId="14" fillId="0" borderId="1" xfId="5" applyNumberFormat="1" applyFont="1" applyFill="1" applyBorder="1" applyAlignment="1"/>
    <xf numFmtId="171" fontId="14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5" fontId="6" fillId="0" borderId="0" xfId="6" applyNumberFormat="1" applyFont="1" applyFill="1" applyAlignment="1">
      <alignment vertical="center"/>
    </xf>
    <xf numFmtId="0" fontId="13" fillId="0" borderId="0" xfId="6" applyFont="1" applyFill="1" applyBorder="1" applyAlignment="1">
      <alignment vertical="center"/>
    </xf>
    <xf numFmtId="164" fontId="13" fillId="0" borderId="0" xfId="7" applyNumberFormat="1" applyFont="1" applyFill="1" applyBorder="1" applyAlignment="1">
      <alignment vertical="center"/>
    </xf>
    <xf numFmtId="175" fontId="11" fillId="0" borderId="0" xfId="7" applyNumberFormat="1" applyFont="1" applyFill="1" applyBorder="1" applyAlignment="1">
      <alignment vertical="center"/>
    </xf>
    <xf numFmtId="165" fontId="13" fillId="0" borderId="0" xfId="7" applyNumberFormat="1" applyFont="1" applyFill="1" applyBorder="1" applyAlignment="1">
      <alignment vertical="center"/>
    </xf>
    <xf numFmtId="165" fontId="13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4" fontId="3" fillId="0" borderId="0" xfId="6" applyNumberFormat="1" applyFont="1" applyFill="1" applyAlignment="1"/>
    <xf numFmtId="171" fontId="3" fillId="0" borderId="0" xfId="6" applyNumberFormat="1" applyFont="1" applyFill="1" applyAlignment="1"/>
    <xf numFmtId="0" fontId="14" fillId="0" borderId="0" xfId="6" applyFont="1" applyFill="1" applyAlignment="1"/>
    <xf numFmtId="171" fontId="14" fillId="0" borderId="0" xfId="8" applyNumberFormat="1" applyFont="1" applyFill="1" applyBorder="1" applyAlignment="1"/>
    <xf numFmtId="0" fontId="16" fillId="0" borderId="0" xfId="6" applyFont="1" applyFill="1" applyAlignment="1"/>
    <xf numFmtId="171" fontId="14" fillId="0" borderId="0" xfId="6" applyNumberFormat="1" applyFont="1" applyFill="1" applyAlignment="1"/>
    <xf numFmtId="0" fontId="14" fillId="0" borderId="0" xfId="6" applyFont="1" applyFill="1" applyAlignment="1">
      <alignment horizontal="center"/>
    </xf>
    <xf numFmtId="17" fontId="14" fillId="0" borderId="0" xfId="6" quotePrefix="1" applyNumberFormat="1" applyFont="1" applyFill="1" applyBorder="1" applyAlignment="1"/>
    <xf numFmtId="171" fontId="14" fillId="0" borderId="0" xfId="6" applyNumberFormat="1" applyFont="1" applyFill="1" applyBorder="1" applyAlignment="1"/>
    <xf numFmtId="0" fontId="6" fillId="0" borderId="0" xfId="6" applyFont="1" applyFill="1" applyAlignment="1"/>
    <xf numFmtId="171" fontId="14" fillId="0" borderId="0" xfId="9" applyNumberFormat="1" applyFont="1" applyFill="1" applyAlignment="1"/>
    <xf numFmtId="0" fontId="14" fillId="0" borderId="0" xfId="9" applyFont="1" applyFill="1" applyAlignment="1"/>
    <xf numFmtId="0" fontId="14" fillId="0" borderId="0" xfId="9" applyFont="1" applyFill="1" applyBorder="1" applyAlignment="1"/>
    <xf numFmtId="0" fontId="3" fillId="0" borderId="0" xfId="0" quotePrefix="1" applyFont="1"/>
    <xf numFmtId="174" fontId="3" fillId="0" borderId="0" xfId="0" quotePrefix="1" applyNumberFormat="1" applyFont="1"/>
    <xf numFmtId="0" fontId="17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4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horizontal="right" vertical="top"/>
    </xf>
    <xf numFmtId="0" fontId="2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0" fontId="10" fillId="0" borderId="0" xfId="0" quotePrefix="1" applyFont="1" applyAlignment="1">
      <alignment vertical="top"/>
    </xf>
    <xf numFmtId="0" fontId="2" fillId="0" borderId="0" xfId="0" applyFont="1" applyFill="1" applyAlignment="1">
      <alignment horizontal="center"/>
    </xf>
    <xf numFmtId="0" fontId="3" fillId="0" borderId="0" xfId="0" quotePrefix="1" applyFont="1" applyAlignment="1"/>
    <xf numFmtId="0" fontId="3" fillId="0" borderId="0" xfId="1" applyNumberFormat="1" applyFont="1" applyAlignment="1"/>
    <xf numFmtId="0" fontId="3" fillId="0" borderId="0" xfId="0" applyFont="1" applyAlignment="1"/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/>
    <xf numFmtId="164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8" fontId="5" fillId="0" borderId="0" xfId="1" applyNumberFormat="1" applyFont="1" applyFill="1" applyAlignment="1">
      <alignment horizontal="right"/>
    </xf>
    <xf numFmtId="168" fontId="5" fillId="0" borderId="0" xfId="1" applyNumberFormat="1" applyFont="1" applyAlignment="1">
      <alignment horizontal="right"/>
    </xf>
    <xf numFmtId="168" fontId="5" fillId="0" borderId="0" xfId="0" applyNumberFormat="1" applyFont="1" applyFill="1" applyAlignme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Fill="1" applyAlignment="1">
      <alignment horizontal="right"/>
    </xf>
    <xf numFmtId="168" fontId="5" fillId="0" borderId="1" xfId="1" applyNumberFormat="1" applyFont="1" applyFill="1" applyBorder="1" applyAlignment="1"/>
    <xf numFmtId="164" fontId="5" fillId="0" borderId="0" xfId="1" applyFont="1" applyAlignment="1">
      <alignment horizontal="right"/>
    </xf>
    <xf numFmtId="164" fontId="5" fillId="0" borderId="0" xfId="1" applyFont="1" applyFill="1" applyAlignment="1">
      <alignment horizontal="right"/>
    </xf>
    <xf numFmtId="168" fontId="5" fillId="0" borderId="0" xfId="0" applyNumberFormat="1" applyFont="1" applyFill="1" applyBorder="1" applyAlignment="1"/>
    <xf numFmtId="168" fontId="5" fillId="0" borderId="4" xfId="1" applyNumberFormat="1" applyFont="1" applyFill="1" applyBorder="1" applyAlignment="1"/>
    <xf numFmtId="168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8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72" fontId="5" fillId="0" borderId="0" xfId="1" applyNumberFormat="1" applyFont="1" applyFill="1" applyAlignment="1"/>
    <xf numFmtId="172" fontId="5" fillId="0" borderId="0" xfId="0" applyNumberFormat="1" applyFont="1" applyFill="1" applyAlignment="1"/>
    <xf numFmtId="171" fontId="5" fillId="0" borderId="4" xfId="0" applyNumberFormat="1" applyFont="1" applyFill="1" applyBorder="1" applyAlignment="1"/>
    <xf numFmtId="171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8" fontId="5" fillId="0" borderId="5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8" fontId="5" fillId="0" borderId="1" xfId="0" applyNumberFormat="1" applyFont="1" applyFill="1" applyBorder="1" applyAlignment="1"/>
    <xf numFmtId="175" fontId="25" fillId="0" borderId="1" xfId="1" applyNumberFormat="1" applyFont="1" applyFill="1" applyBorder="1" applyAlignment="1"/>
    <xf numFmtId="168" fontId="5" fillId="0" borderId="3" xfId="0" applyNumberFormat="1" applyFont="1" applyFill="1" applyBorder="1" applyAlignment="1"/>
    <xf numFmtId="175" fontId="25" fillId="0" borderId="0" xfId="1" applyNumberFormat="1" applyFont="1" applyFill="1" applyBorder="1" applyAlignment="1"/>
    <xf numFmtId="164" fontId="5" fillId="0" borderId="0" xfId="1" applyFont="1" applyFill="1" applyAlignment="1"/>
    <xf numFmtId="168" fontId="3" fillId="0" borderId="0" xfId="1" applyNumberFormat="1" applyFont="1" applyFill="1" applyAlignment="1"/>
    <xf numFmtId="0" fontId="26" fillId="0" borderId="0" xfId="6" applyFont="1" applyFill="1" applyAlignment="1">
      <alignment vertical="center"/>
    </xf>
    <xf numFmtId="0" fontId="27" fillId="0" borderId="0" xfId="6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0" fontId="26" fillId="0" borderId="4" xfId="6" applyFont="1" applyFill="1" applyBorder="1" applyAlignment="1">
      <alignment horizontal="center" vertical="center"/>
    </xf>
    <xf numFmtId="173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175" fontId="26" fillId="0" borderId="0" xfId="1" applyNumberFormat="1" applyFont="1" applyFill="1" applyBorder="1" applyAlignment="1">
      <alignment vertical="center"/>
    </xf>
    <xf numFmtId="175" fontId="26" fillId="0" borderId="0" xfId="1" applyNumberFormat="1" applyFont="1" applyFill="1" applyAlignment="1">
      <alignment vertical="center"/>
    </xf>
    <xf numFmtId="175" fontId="26" fillId="0" borderId="0" xfId="6" applyNumberFormat="1" applyFont="1" applyFill="1" applyAlignment="1">
      <alignment vertical="center"/>
    </xf>
    <xf numFmtId="175" fontId="26" fillId="0" borderId="4" xfId="1" applyNumberFormat="1" applyFont="1" applyFill="1" applyBorder="1" applyAlignment="1">
      <alignment vertical="center"/>
    </xf>
    <xf numFmtId="168" fontId="26" fillId="0" borderId="0" xfId="1" applyNumberFormat="1" applyFont="1" applyFill="1" applyAlignment="1">
      <alignment horizontal="right" vertical="center"/>
    </xf>
    <xf numFmtId="175" fontId="26" fillId="0" borderId="0" xfId="6" applyNumberFormat="1" applyFont="1" applyFill="1" applyBorder="1" applyAlignment="1">
      <alignment vertical="center"/>
    </xf>
    <xf numFmtId="0" fontId="26" fillId="0" borderId="0" xfId="6" applyFont="1" applyFill="1" applyBorder="1" applyAlignment="1">
      <alignment vertical="center"/>
    </xf>
    <xf numFmtId="0" fontId="28" fillId="0" borderId="0" xfId="6" applyFont="1" applyFill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175" fontId="28" fillId="0" borderId="4" xfId="1" applyNumberFormat="1" applyFont="1" applyFill="1" applyBorder="1" applyAlignment="1">
      <alignment vertical="center"/>
    </xf>
    <xf numFmtId="175" fontId="28" fillId="0" borderId="0" xfId="1" applyNumberFormat="1" applyFont="1" applyFill="1" applyBorder="1" applyAlignment="1">
      <alignment vertical="center"/>
    </xf>
    <xf numFmtId="175" fontId="28" fillId="0" borderId="2" xfId="1" applyNumberFormat="1" applyFont="1" applyFill="1" applyBorder="1" applyAlignment="1">
      <alignment vertical="center"/>
    </xf>
    <xf numFmtId="175" fontId="26" fillId="0" borderId="1" xfId="1" applyNumberFormat="1" applyFont="1" applyFill="1" applyBorder="1" applyAlignment="1">
      <alignment vertical="center"/>
    </xf>
    <xf numFmtId="167" fontId="28" fillId="0" borderId="0" xfId="6" applyNumberFormat="1" applyFont="1" applyFill="1" applyAlignment="1">
      <alignment vertical="center"/>
    </xf>
    <xf numFmtId="168" fontId="26" fillId="0" borderId="0" xfId="1" applyNumberFormat="1" applyFont="1" applyFill="1" applyAlignment="1">
      <alignment horizontal="right" vertical="top"/>
    </xf>
    <xf numFmtId="168" fontId="26" fillId="0" borderId="0" xfId="1" quotePrefix="1" applyNumberFormat="1" applyFont="1" applyFill="1" applyAlignment="1">
      <alignment horizontal="right" vertical="center"/>
    </xf>
    <xf numFmtId="168" fontId="28" fillId="0" borderId="0" xfId="1" quotePrefix="1" applyNumberFormat="1" applyFont="1" applyFill="1" applyAlignment="1">
      <alignment horizontal="right" vertical="center"/>
    </xf>
    <xf numFmtId="175" fontId="28" fillId="0" borderId="0" xfId="1" applyNumberFormat="1" applyFont="1" applyFill="1" applyAlignment="1">
      <alignment vertical="center"/>
    </xf>
    <xf numFmtId="175" fontId="26" fillId="0" borderId="3" xfId="1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8" fontId="26" fillId="0" borderId="0" xfId="1" applyNumberFormat="1" applyFont="1" applyFill="1" applyBorder="1" applyAlignment="1">
      <alignment vertical="center"/>
    </xf>
    <xf numFmtId="168" fontId="26" fillId="0" borderId="0" xfId="1" applyNumberFormat="1" applyFont="1" applyFill="1" applyAlignment="1">
      <alignment vertical="center"/>
    </xf>
    <xf numFmtId="168" fontId="26" fillId="0" borderId="0" xfId="6" applyNumberFormat="1" applyFont="1" applyFill="1" applyAlignment="1">
      <alignment vertical="center"/>
    </xf>
    <xf numFmtId="169" fontId="26" fillId="0" borderId="5" xfId="1" applyNumberFormat="1" applyFont="1" applyFill="1" applyBorder="1" applyAlignment="1">
      <alignment vertical="center"/>
    </xf>
    <xf numFmtId="0" fontId="26" fillId="0" borderId="0" xfId="6" applyFont="1" applyFill="1" applyAlignment="1">
      <alignment horizontal="right" vertical="center"/>
    </xf>
    <xf numFmtId="0" fontId="23" fillId="0" borderId="0" xfId="0" quotePrefix="1" applyFont="1" applyAlignment="1">
      <alignment vertical="top"/>
    </xf>
    <xf numFmtId="0" fontId="23" fillId="0" borderId="0" xfId="0" quotePrefix="1" applyFont="1" applyAlignment="1">
      <alignment horizontal="center" vertical="top"/>
    </xf>
    <xf numFmtId="0" fontId="23" fillId="0" borderId="0" xfId="6" applyFont="1" applyFill="1" applyAlignment="1">
      <alignment vertical="center"/>
    </xf>
    <xf numFmtId="0" fontId="29" fillId="0" borderId="0" xfId="6" applyFont="1" applyFill="1" applyAlignment="1">
      <alignment vertical="center"/>
    </xf>
    <xf numFmtId="0" fontId="29" fillId="0" borderId="0" xfId="6" applyFont="1" applyFill="1" applyAlignment="1">
      <alignment horizontal="right" vertical="center"/>
    </xf>
    <xf numFmtId="0" fontId="29" fillId="0" borderId="0" xfId="6" applyFont="1" applyFill="1" applyAlignment="1">
      <alignment vertical="top"/>
    </xf>
    <xf numFmtId="0" fontId="29" fillId="0" borderId="0" xfId="6" applyFont="1" applyFill="1" applyAlignment="1">
      <alignment vertical="justify"/>
    </xf>
    <xf numFmtId="164" fontId="29" fillId="0" borderId="0" xfId="6" applyNumberFormat="1" applyFont="1" applyFill="1" applyAlignment="1">
      <alignment vertical="center"/>
    </xf>
    <xf numFmtId="0" fontId="30" fillId="0" borderId="0" xfId="0" quotePrefix="1" applyFont="1" applyAlignment="1">
      <alignment vertical="center"/>
    </xf>
    <xf numFmtId="0" fontId="30" fillId="0" borderId="0" xfId="0" quotePrefix="1" applyFont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6" applyFont="1" applyFill="1" applyAlignment="1">
      <alignment vertical="center"/>
    </xf>
    <xf numFmtId="0" fontId="26" fillId="0" borderId="4" xfId="6" applyFont="1" applyFill="1" applyBorder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right" vertical="center"/>
    </xf>
    <xf numFmtId="0" fontId="32" fillId="0" borderId="0" xfId="6" applyFont="1" applyFill="1" applyAlignment="1">
      <alignment vertical="center"/>
    </xf>
    <xf numFmtId="0" fontId="32" fillId="0" borderId="0" xfId="6" applyFont="1" applyFill="1" applyAlignment="1">
      <alignment horizontal="right" vertical="center"/>
    </xf>
    <xf numFmtId="0" fontId="32" fillId="0" borderId="0" xfId="6" applyFont="1" applyFill="1" applyBorder="1" applyAlignment="1">
      <alignment horizontal="center" vertical="center"/>
    </xf>
    <xf numFmtId="0" fontId="32" fillId="0" borderId="0" xfId="6" quotePrefix="1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/>
    </xf>
    <xf numFmtId="0" fontId="32" fillId="0" borderId="0" xfId="6" applyFont="1" applyFill="1" applyBorder="1" applyAlignment="1">
      <alignment vertical="center"/>
    </xf>
    <xf numFmtId="175" fontId="34" fillId="0" borderId="0" xfId="7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165" fontId="32" fillId="0" borderId="0" xfId="7" applyNumberFormat="1" applyFont="1" applyFill="1" applyBorder="1" applyAlignment="1">
      <alignment horizontal="right" vertical="center"/>
    </xf>
    <xf numFmtId="175" fontId="32" fillId="0" borderId="0" xfId="6" applyNumberFormat="1" applyFont="1" applyFill="1" applyBorder="1" applyAlignment="1">
      <alignment vertical="center"/>
    </xf>
    <xf numFmtId="164" fontId="32" fillId="0" borderId="0" xfId="7" applyNumberFormat="1" applyFont="1" applyFill="1" applyBorder="1" applyAlignment="1">
      <alignment vertical="center"/>
    </xf>
    <xf numFmtId="175" fontId="34" fillId="0" borderId="1" xfId="7" applyNumberFormat="1" applyFont="1" applyFill="1" applyBorder="1" applyAlignment="1">
      <alignment vertical="center"/>
    </xf>
    <xf numFmtId="175" fontId="32" fillId="0" borderId="1" xfId="6" applyNumberFormat="1" applyFont="1" applyFill="1" applyBorder="1" applyAlignment="1">
      <alignment vertical="center"/>
    </xf>
    <xf numFmtId="175" fontId="34" fillId="0" borderId="5" xfId="7" applyNumberFormat="1" applyFont="1" applyFill="1" applyBorder="1" applyAlignment="1">
      <alignment vertical="center"/>
    </xf>
    <xf numFmtId="164" fontId="32" fillId="0" borderId="0" xfId="6" applyNumberFormat="1" applyFont="1" applyFill="1" applyBorder="1" applyAlignment="1">
      <alignment vertical="center"/>
    </xf>
    <xf numFmtId="169" fontId="34" fillId="0" borderId="0" xfId="7" applyNumberFormat="1" applyFont="1" applyFill="1" applyBorder="1" applyAlignment="1">
      <alignment vertical="center"/>
    </xf>
    <xf numFmtId="164" fontId="32" fillId="0" borderId="0" xfId="0" applyNumberFormat="1" applyFont="1" applyFill="1" applyBorder="1" applyAlignment="1">
      <alignment vertical="center"/>
    </xf>
    <xf numFmtId="0" fontId="35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right" vertical="center"/>
    </xf>
    <xf numFmtId="0" fontId="35" fillId="0" borderId="0" xfId="6" applyFont="1" applyFill="1" applyAlignment="1">
      <alignment vertical="center"/>
    </xf>
    <xf numFmtId="0" fontId="35" fillId="0" borderId="0" xfId="6" applyFont="1" applyFill="1" applyAlignment="1">
      <alignment horizontal="right" vertical="center"/>
    </xf>
    <xf numFmtId="0" fontId="35" fillId="0" borderId="0" xfId="6" applyFont="1" applyFill="1" applyBorder="1" applyAlignment="1">
      <alignment horizontal="center" vertical="center"/>
    </xf>
    <xf numFmtId="0" fontId="35" fillId="0" borderId="0" xfId="6" quotePrefix="1" applyFont="1" applyFill="1" applyBorder="1" applyAlignment="1">
      <alignment vertical="center"/>
    </xf>
    <xf numFmtId="0" fontId="35" fillId="0" borderId="0" xfId="6" applyFont="1" applyFill="1" applyBorder="1" applyAlignment="1">
      <alignment vertical="center"/>
    </xf>
    <xf numFmtId="0" fontId="35" fillId="0" borderId="1" xfId="6" quotePrefix="1" applyFont="1" applyFill="1" applyBorder="1" applyAlignment="1">
      <alignment horizontal="center" vertical="center"/>
    </xf>
    <xf numFmtId="0" fontId="35" fillId="0" borderId="0" xfId="6" quotePrefix="1" applyFont="1" applyFill="1" applyBorder="1" applyAlignment="1">
      <alignment horizontal="center" vertical="center"/>
    </xf>
    <xf numFmtId="0" fontId="35" fillId="0" borderId="1" xfId="6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35" fillId="0" borderId="1" xfId="6" applyFont="1" applyFill="1" applyBorder="1" applyAlignment="1">
      <alignment vertical="center"/>
    </xf>
    <xf numFmtId="175" fontId="37" fillId="0" borderId="0" xfId="7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165" fontId="35" fillId="0" borderId="0" xfId="7" applyNumberFormat="1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165" fontId="35" fillId="0" borderId="0" xfId="7" applyNumberFormat="1" applyFont="1" applyFill="1" applyBorder="1" applyAlignment="1">
      <alignment vertical="center"/>
    </xf>
    <xf numFmtId="164" fontId="35" fillId="0" borderId="0" xfId="7" applyNumberFormat="1" applyFont="1" applyFill="1" applyBorder="1" applyAlignment="1">
      <alignment vertical="center"/>
    </xf>
    <xf numFmtId="175" fontId="37" fillId="0" borderId="3" xfId="7" applyNumberFormat="1" applyFont="1" applyFill="1" applyBorder="1" applyAlignment="1">
      <alignment vertical="center"/>
    </xf>
    <xf numFmtId="175" fontId="37" fillId="0" borderId="1" xfId="7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14" fillId="0" borderId="0" xfId="6" applyFont="1" applyFill="1" applyBorder="1" applyAlignment="1">
      <alignment vertical="center"/>
    </xf>
    <xf numFmtId="17" fontId="14" fillId="0" borderId="0" xfId="6" quotePrefix="1" applyNumberFormat="1" applyFont="1" applyFill="1" applyBorder="1" applyAlignment="1">
      <alignment vertical="center"/>
    </xf>
    <xf numFmtId="49" fontId="14" fillId="0" borderId="4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49" fontId="14" fillId="0" borderId="0" xfId="8" applyNumberFormat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4" fontId="14" fillId="0" borderId="0" xfId="8" applyFont="1" applyFill="1" applyBorder="1" applyAlignment="1">
      <alignment vertical="center"/>
    </xf>
    <xf numFmtId="171" fontId="14" fillId="0" borderId="0" xfId="1" applyNumberFormat="1" applyFont="1" applyFill="1" applyAlignment="1">
      <alignment vertical="center"/>
    </xf>
    <xf numFmtId="171" fontId="14" fillId="0" borderId="0" xfId="6" applyNumberFormat="1" applyFont="1" applyFill="1" applyAlignment="1">
      <alignment vertical="center"/>
    </xf>
    <xf numFmtId="171" fontId="14" fillId="0" borderId="0" xfId="8" applyNumberFormat="1" applyFont="1" applyFill="1" applyBorder="1" applyAlignment="1">
      <alignment vertical="center"/>
    </xf>
    <xf numFmtId="171" fontId="14" fillId="0" borderId="0" xfId="6" applyNumberFormat="1" applyFont="1" applyFill="1" applyBorder="1" applyAlignment="1">
      <alignment vertical="center"/>
    </xf>
    <xf numFmtId="171" fontId="14" fillId="0" borderId="1" xfId="1" applyNumberFormat="1" applyFont="1" applyFill="1" applyBorder="1" applyAlignment="1">
      <alignment vertical="center"/>
    </xf>
    <xf numFmtId="171" fontId="14" fillId="0" borderId="1" xfId="1" applyNumberFormat="1" applyFont="1" applyBorder="1" applyAlignment="1">
      <alignment vertical="center"/>
    </xf>
    <xf numFmtId="171" fontId="14" fillId="0" borderId="0" xfId="8" applyNumberFormat="1" applyFont="1" applyBorder="1" applyAlignment="1">
      <alignment vertical="center"/>
    </xf>
    <xf numFmtId="171" fontId="14" fillId="0" borderId="4" xfId="1" applyNumberFormat="1" applyFont="1" applyFill="1" applyBorder="1" applyAlignment="1">
      <alignment vertical="center"/>
    </xf>
    <xf numFmtId="171" fontId="14" fillId="0" borderId="0" xfId="6" applyNumberFormat="1" applyFont="1" applyFill="1" applyAlignment="1">
      <alignment horizontal="center" vertical="center"/>
    </xf>
    <xf numFmtId="171" fontId="14" fillId="0" borderId="0" xfId="1" applyNumberFormat="1" applyFont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0" fontId="14" fillId="0" borderId="0" xfId="6" applyFont="1" applyFill="1" applyAlignment="1">
      <alignment horizontal="left" vertical="center"/>
    </xf>
    <xf numFmtId="4" fontId="14" fillId="0" borderId="0" xfId="1" applyNumberFormat="1" applyFont="1" applyFill="1" applyAlignment="1">
      <alignment vertical="center"/>
    </xf>
    <xf numFmtId="172" fontId="14" fillId="0" borderId="0" xfId="8" applyNumberFormat="1" applyFont="1" applyFill="1" applyBorder="1" applyAlignment="1">
      <alignment vertical="center"/>
    </xf>
    <xf numFmtId="171" fontId="14" fillId="0" borderId="3" xfId="1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horizontal="right" vertical="top"/>
    </xf>
    <xf numFmtId="0" fontId="23" fillId="0" borderId="0" xfId="6" quotePrefix="1" applyFont="1" applyFill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4" xfId="6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top"/>
    </xf>
    <xf numFmtId="0" fontId="26" fillId="0" borderId="1" xfId="6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30" fillId="0" borderId="0" xfId="0" applyFont="1" applyFill="1" applyAlignment="1">
      <alignment vertical="top"/>
    </xf>
    <xf numFmtId="0" fontId="30" fillId="0" borderId="0" xfId="6" quotePrefix="1" applyFont="1" applyFill="1" applyAlignment="1">
      <alignment horizontal="center" vertical="center"/>
    </xf>
    <xf numFmtId="0" fontId="31" fillId="0" borderId="0" xfId="6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2" fillId="0" borderId="4" xfId="6" applyFont="1" applyFill="1" applyBorder="1" applyAlignment="1">
      <alignment horizontal="center" vertical="center"/>
    </xf>
    <xf numFmtId="0" fontId="32" fillId="0" borderId="4" xfId="6" quotePrefix="1" applyFont="1" applyFill="1" applyBorder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35" fillId="0" borderId="4" xfId="6" applyFont="1" applyFill="1" applyBorder="1" applyAlignment="1">
      <alignment horizontal="center" vertical="center"/>
    </xf>
    <xf numFmtId="0" fontId="35" fillId="0" borderId="0" xfId="6" applyFont="1" applyFill="1" applyAlignment="1">
      <alignment horizontal="center" vertical="center"/>
    </xf>
    <xf numFmtId="0" fontId="35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4" fillId="0" borderId="4" xfId="6" applyFont="1" applyFill="1" applyBorder="1" applyAlignment="1">
      <alignment horizontal="center"/>
    </xf>
    <xf numFmtId="0" fontId="14" fillId="0" borderId="0" xfId="6" applyFont="1" applyFill="1" applyAlignment="1">
      <alignment horizontal="left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4" fillId="0" borderId="1" xfId="6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8"/>
  <sheetViews>
    <sheetView tabSelected="1" view="pageBreakPreview" zoomScaleNormal="100" zoomScaleSheetLayoutView="100" workbookViewId="0">
      <selection activeCell="A5" sqref="A5:O5"/>
    </sheetView>
  </sheetViews>
  <sheetFormatPr defaultColWidth="9.125" defaultRowHeight="19.2" customHeight="1" x14ac:dyDescent="0.45"/>
  <cols>
    <col min="1" max="2" width="1.125" style="68" customWidth="1"/>
    <col min="3" max="3" width="1.625" style="68" customWidth="1"/>
    <col min="4" max="4" width="8.125" style="68" customWidth="1"/>
    <col min="5" max="5" width="24.75" style="68" customWidth="1"/>
    <col min="6" max="6" width="0.375" style="68" hidden="1" customWidth="1"/>
    <col min="7" max="7" width="6.375" style="78" customWidth="1"/>
    <col min="8" max="8" width="0.625" style="78" customWidth="1"/>
    <col min="9" max="9" width="12" style="68" customWidth="1"/>
    <col min="10" max="10" width="0.625" style="68" customWidth="1"/>
    <col min="11" max="11" width="13.25" style="110" customWidth="1"/>
    <col min="12" max="12" width="0.625" style="110" customWidth="1"/>
    <col min="13" max="13" width="11.875" style="68" customWidth="1"/>
    <col min="14" max="14" width="0.625" style="68" customWidth="1"/>
    <col min="15" max="15" width="12.25" style="68" customWidth="1"/>
    <col min="16" max="16" width="9.125" style="68"/>
    <col min="17" max="17" width="9.125" style="77"/>
    <col min="18" max="16384" width="9.125" style="68"/>
  </cols>
  <sheetData>
    <row r="1" spans="1:17" s="64" customFormat="1" ht="22.2" customHeight="1" x14ac:dyDescent="0.6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9" t="s">
        <v>148</v>
      </c>
      <c r="P1" s="62"/>
      <c r="Q1" s="63"/>
    </row>
    <row r="2" spans="1:17" s="64" customFormat="1" ht="22.2" customHeight="1" x14ac:dyDescent="0.6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149</v>
      </c>
      <c r="P2" s="62"/>
      <c r="Q2" s="63"/>
    </row>
    <row r="3" spans="1:17" s="67" customFormat="1" ht="22.2" customHeight="1" x14ac:dyDescent="0.6">
      <c r="A3" s="244">
        <v>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65"/>
      <c r="Q3" s="66"/>
    </row>
    <row r="4" spans="1:17" s="67" customFormat="1" ht="22.2" customHeight="1" x14ac:dyDescent="0.6">
      <c r="A4" s="241" t="s">
        <v>68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Q4" s="66"/>
    </row>
    <row r="5" spans="1:17" s="67" customFormat="1" ht="22.2" customHeight="1" x14ac:dyDescent="0.6">
      <c r="A5" s="241" t="s">
        <v>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Q5" s="66"/>
    </row>
    <row r="6" spans="1:17" s="67" customFormat="1" ht="22.2" customHeight="1" x14ac:dyDescent="0.6">
      <c r="A6" s="241" t="s">
        <v>227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Q6" s="66"/>
    </row>
    <row r="7" spans="1:17" s="67" customFormat="1" ht="22.2" customHeight="1" x14ac:dyDescent="0.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Q7" s="66"/>
    </row>
    <row r="8" spans="1:17" s="67" customFormat="1" ht="22.2" customHeight="1" x14ac:dyDescent="0.6">
      <c r="A8" s="242" t="s">
        <v>0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Q8" s="66"/>
    </row>
    <row r="9" spans="1:17" ht="19.2" customHeight="1" x14ac:dyDescent="0.45">
      <c r="I9" s="243" t="s">
        <v>69</v>
      </c>
      <c r="J9" s="243"/>
      <c r="K9" s="243"/>
      <c r="L9" s="243"/>
      <c r="M9" s="243"/>
      <c r="N9" s="243"/>
      <c r="O9" s="243"/>
    </row>
    <row r="10" spans="1:17" ht="19.2" customHeight="1" x14ac:dyDescent="0.45">
      <c r="I10" s="240" t="s">
        <v>41</v>
      </c>
      <c r="J10" s="240"/>
      <c r="K10" s="240"/>
      <c r="L10" s="79"/>
      <c r="M10" s="240" t="s">
        <v>42</v>
      </c>
      <c r="N10" s="240"/>
      <c r="O10" s="240"/>
    </row>
    <row r="11" spans="1:17" s="75" customFormat="1" ht="19.2" customHeight="1" x14ac:dyDescent="0.45">
      <c r="G11" s="78"/>
      <c r="H11" s="78"/>
      <c r="I11" s="80" t="s">
        <v>211</v>
      </c>
      <c r="J11" s="80"/>
      <c r="K11" s="80" t="s">
        <v>122</v>
      </c>
      <c r="L11" s="80"/>
      <c r="M11" s="80" t="s">
        <v>211</v>
      </c>
      <c r="N11" s="80"/>
      <c r="O11" s="80" t="s">
        <v>122</v>
      </c>
      <c r="Q11" s="74"/>
    </row>
    <row r="12" spans="1:17" s="81" customFormat="1" ht="19.2" customHeight="1" x14ac:dyDescent="0.45">
      <c r="H12" s="82"/>
      <c r="I12" s="83" t="s">
        <v>228</v>
      </c>
      <c r="J12" s="84"/>
      <c r="K12" s="83" t="s">
        <v>123</v>
      </c>
      <c r="L12" s="83"/>
      <c r="M12" s="83" t="s">
        <v>228</v>
      </c>
      <c r="N12" s="84"/>
      <c r="O12" s="83" t="s">
        <v>123</v>
      </c>
      <c r="Q12" s="74"/>
    </row>
    <row r="13" spans="1:17" s="81" customFormat="1" ht="19.2" customHeight="1" x14ac:dyDescent="0.45">
      <c r="H13" s="82"/>
      <c r="I13" s="83"/>
      <c r="J13" s="84"/>
      <c r="K13" s="83" t="s">
        <v>191</v>
      </c>
      <c r="L13" s="83"/>
      <c r="M13" s="83"/>
      <c r="N13" s="84"/>
      <c r="O13" s="83" t="s">
        <v>191</v>
      </c>
      <c r="Q13" s="74"/>
    </row>
    <row r="14" spans="1:17" s="81" customFormat="1" ht="19.2" customHeight="1" x14ac:dyDescent="0.45">
      <c r="G14" s="82" t="s">
        <v>6</v>
      </c>
      <c r="H14" s="82"/>
      <c r="I14" s="85"/>
      <c r="J14" s="84"/>
      <c r="K14" s="86" t="s">
        <v>235</v>
      </c>
      <c r="L14" s="83"/>
      <c r="M14" s="85"/>
      <c r="N14" s="84"/>
      <c r="O14" s="86" t="s">
        <v>235</v>
      </c>
      <c r="Q14" s="74"/>
    </row>
    <row r="15" spans="1:17" ht="19.2" customHeight="1" x14ac:dyDescent="0.45">
      <c r="A15" s="68" t="s">
        <v>1</v>
      </c>
      <c r="I15" s="1"/>
      <c r="J15" s="1"/>
      <c r="K15" s="1"/>
      <c r="L15" s="1"/>
      <c r="M15" s="1"/>
      <c r="N15" s="1"/>
      <c r="O15" s="1"/>
    </row>
    <row r="16" spans="1:17" ht="19.2" customHeight="1" x14ac:dyDescent="0.45">
      <c r="B16" s="68" t="s">
        <v>37</v>
      </c>
      <c r="G16" s="87"/>
      <c r="H16" s="87"/>
      <c r="I16" s="1">
        <v>505089</v>
      </c>
      <c r="J16" s="1"/>
      <c r="K16" s="1">
        <v>283933</v>
      </c>
      <c r="L16" s="1"/>
      <c r="M16" s="1">
        <v>266573</v>
      </c>
      <c r="N16" s="1"/>
      <c r="O16" s="1">
        <v>106644</v>
      </c>
    </row>
    <row r="17" spans="1:21" ht="19.2" customHeight="1" x14ac:dyDescent="0.45">
      <c r="B17" s="68" t="s">
        <v>160</v>
      </c>
      <c r="E17" s="88"/>
      <c r="G17" s="88" t="s">
        <v>189</v>
      </c>
      <c r="H17" s="87"/>
      <c r="I17" s="1">
        <v>551438</v>
      </c>
      <c r="J17" s="1"/>
      <c r="K17" s="1">
        <f>801412+215658</f>
        <v>1017070</v>
      </c>
      <c r="L17" s="89"/>
      <c r="M17" s="89">
        <v>378731</v>
      </c>
      <c r="N17" s="89"/>
      <c r="O17" s="89">
        <f>356685+145934</f>
        <v>502619</v>
      </c>
      <c r="Q17" s="1"/>
      <c r="R17" s="1"/>
      <c r="S17" s="1"/>
      <c r="T17" s="1"/>
      <c r="U17" s="1"/>
    </row>
    <row r="18" spans="1:21" ht="19.2" customHeight="1" x14ac:dyDescent="0.45">
      <c r="B18" s="68" t="s">
        <v>60</v>
      </c>
      <c r="G18" s="88"/>
      <c r="H18" s="87"/>
      <c r="I18" s="1">
        <v>361758</v>
      </c>
      <c r="J18" s="1"/>
      <c r="K18" s="1">
        <v>638693</v>
      </c>
      <c r="L18" s="1"/>
      <c r="M18" s="1">
        <v>176119</v>
      </c>
      <c r="N18" s="89"/>
      <c r="O18" s="1">
        <v>255581</v>
      </c>
      <c r="Q18" s="1"/>
      <c r="R18" s="1"/>
      <c r="S18" s="1"/>
      <c r="T18" s="1"/>
      <c r="U18" s="1"/>
    </row>
    <row r="19" spans="1:21" ht="19.2" customHeight="1" x14ac:dyDescent="0.45">
      <c r="B19" s="68" t="s">
        <v>161</v>
      </c>
      <c r="G19" s="88"/>
      <c r="H19" s="87"/>
      <c r="I19" s="1">
        <v>406</v>
      </c>
      <c r="J19" s="1"/>
      <c r="K19" s="1">
        <v>0</v>
      </c>
      <c r="L19" s="1"/>
      <c r="M19" s="1">
        <v>406</v>
      </c>
      <c r="N19" s="89"/>
      <c r="O19" s="1">
        <v>0</v>
      </c>
      <c r="Q19" s="1"/>
      <c r="R19" s="1"/>
      <c r="S19" s="1"/>
      <c r="T19" s="1"/>
      <c r="U19" s="1"/>
    </row>
    <row r="20" spans="1:21" ht="19.2" customHeight="1" x14ac:dyDescent="0.45">
      <c r="B20" s="68" t="s">
        <v>24</v>
      </c>
      <c r="G20" s="88"/>
      <c r="H20" s="91"/>
      <c r="I20" s="92">
        <v>60005</v>
      </c>
      <c r="J20" s="1"/>
      <c r="K20" s="92">
        <v>131938</v>
      </c>
      <c r="L20" s="3"/>
      <c r="M20" s="92">
        <v>57956</v>
      </c>
      <c r="N20" s="89"/>
      <c r="O20" s="92">
        <v>79085</v>
      </c>
      <c r="Q20" s="1"/>
      <c r="R20" s="1"/>
      <c r="S20" s="1"/>
      <c r="T20" s="1"/>
      <c r="U20" s="1"/>
    </row>
    <row r="21" spans="1:21" ht="19.2" customHeight="1" x14ac:dyDescent="0.45">
      <c r="D21" s="68" t="s">
        <v>2</v>
      </c>
      <c r="G21" s="93"/>
      <c r="H21" s="94"/>
      <c r="I21" s="92">
        <f>SUM(I16:I20)</f>
        <v>1478696</v>
      </c>
      <c r="J21" s="3"/>
      <c r="K21" s="92">
        <f>SUM(K16:K20)</f>
        <v>2071634</v>
      </c>
      <c r="L21" s="3"/>
      <c r="M21" s="92">
        <f>SUM(M16:M20)</f>
        <v>879785</v>
      </c>
      <c r="N21" s="89"/>
      <c r="O21" s="92">
        <f>SUM(O16:O20)</f>
        <v>943929</v>
      </c>
      <c r="Q21" s="1"/>
      <c r="S21" s="1"/>
      <c r="T21" s="1"/>
      <c r="U21" s="1"/>
    </row>
    <row r="22" spans="1:21" ht="19.2" customHeight="1" x14ac:dyDescent="0.45">
      <c r="A22" s="68" t="s">
        <v>3</v>
      </c>
      <c r="G22" s="93"/>
      <c r="H22" s="94"/>
      <c r="I22" s="1"/>
      <c r="J22" s="1"/>
      <c r="K22" s="1"/>
      <c r="L22" s="1"/>
      <c r="M22" s="89"/>
      <c r="N22" s="89"/>
      <c r="O22" s="89"/>
      <c r="Q22" s="1"/>
      <c r="R22" s="1"/>
      <c r="S22" s="1"/>
      <c r="T22" s="1"/>
      <c r="U22" s="1"/>
    </row>
    <row r="23" spans="1:21" ht="19.2" customHeight="1" x14ac:dyDescent="0.45">
      <c r="B23" s="68" t="s">
        <v>204</v>
      </c>
      <c r="G23" s="88">
        <v>7</v>
      </c>
      <c r="H23" s="94"/>
      <c r="I23" s="1">
        <v>261623</v>
      </c>
      <c r="J23" s="1"/>
      <c r="K23" s="1">
        <v>0</v>
      </c>
      <c r="L23" s="1"/>
      <c r="M23" s="89">
        <v>0</v>
      </c>
      <c r="N23" s="89"/>
      <c r="O23" s="89">
        <v>0</v>
      </c>
      <c r="Q23" s="1"/>
      <c r="R23" s="1"/>
      <c r="S23" s="1"/>
      <c r="T23" s="1"/>
      <c r="U23" s="1"/>
    </row>
    <row r="24" spans="1:21" ht="19.2" customHeight="1" x14ac:dyDescent="0.45">
      <c r="B24" s="68" t="s">
        <v>167</v>
      </c>
      <c r="G24" s="88">
        <v>7</v>
      </c>
      <c r="H24" s="94"/>
      <c r="I24" s="1">
        <v>0</v>
      </c>
      <c r="J24" s="1"/>
      <c r="K24" s="1">
        <v>382500</v>
      </c>
      <c r="L24" s="1"/>
      <c r="M24" s="89">
        <v>0</v>
      </c>
      <c r="N24" s="89"/>
      <c r="O24" s="89">
        <v>0</v>
      </c>
      <c r="Q24" s="1"/>
      <c r="R24" s="1"/>
      <c r="S24" s="1"/>
      <c r="T24" s="1"/>
      <c r="U24" s="1"/>
    </row>
    <row r="25" spans="1:21" ht="19.2" customHeight="1" x14ac:dyDescent="0.45">
      <c r="B25" s="68" t="s">
        <v>70</v>
      </c>
      <c r="G25" s="88">
        <v>8</v>
      </c>
      <c r="H25" s="94"/>
      <c r="I25" s="1">
        <v>13389</v>
      </c>
      <c r="J25" s="1"/>
      <c r="K25" s="1">
        <v>14151</v>
      </c>
      <c r="L25" s="1"/>
      <c r="M25" s="89">
        <v>14151</v>
      </c>
      <c r="N25" s="89"/>
      <c r="O25" s="89">
        <v>14151</v>
      </c>
      <c r="Q25" s="1"/>
      <c r="R25" s="1"/>
      <c r="S25" s="1"/>
      <c r="T25" s="1"/>
      <c r="U25" s="1"/>
    </row>
    <row r="26" spans="1:21" ht="19.2" customHeight="1" x14ac:dyDescent="0.45">
      <c r="B26" s="68" t="s">
        <v>51</v>
      </c>
      <c r="G26" s="88">
        <v>9</v>
      </c>
      <c r="H26" s="87"/>
      <c r="I26" s="3">
        <v>0</v>
      </c>
      <c r="J26" s="3"/>
      <c r="K26" s="3">
        <v>0</v>
      </c>
      <c r="L26" s="1"/>
      <c r="M26" s="1">
        <v>1922269</v>
      </c>
      <c r="N26" s="89"/>
      <c r="O26" s="1">
        <v>1922269</v>
      </c>
      <c r="Q26" s="1"/>
      <c r="R26" s="1"/>
      <c r="S26" s="1"/>
      <c r="T26" s="1"/>
      <c r="U26" s="1"/>
    </row>
    <row r="27" spans="1:21" ht="19.2" customHeight="1" x14ac:dyDescent="0.45">
      <c r="B27" s="68" t="s">
        <v>109</v>
      </c>
      <c r="G27" s="88">
        <v>10</v>
      </c>
      <c r="H27" s="87"/>
      <c r="I27" s="3">
        <v>1772</v>
      </c>
      <c r="J27" s="3"/>
      <c r="K27" s="3">
        <v>1900</v>
      </c>
      <c r="L27" s="1"/>
      <c r="M27" s="1">
        <v>0</v>
      </c>
      <c r="N27" s="89"/>
      <c r="O27" s="89">
        <v>0</v>
      </c>
      <c r="Q27" s="1"/>
      <c r="R27" s="1"/>
      <c r="S27" s="1"/>
      <c r="T27" s="1"/>
      <c r="U27" s="1"/>
    </row>
    <row r="28" spans="1:21" ht="19.2" customHeight="1" x14ac:dyDescent="0.45">
      <c r="B28" s="68" t="s">
        <v>166</v>
      </c>
      <c r="G28" s="88">
        <v>7</v>
      </c>
      <c r="H28" s="87"/>
      <c r="I28" s="1">
        <v>0</v>
      </c>
      <c r="J28" s="1"/>
      <c r="K28" s="1">
        <v>248</v>
      </c>
      <c r="L28" s="1"/>
      <c r="M28" s="1">
        <v>117</v>
      </c>
      <c r="N28" s="1"/>
      <c r="O28" s="1">
        <v>117</v>
      </c>
      <c r="Q28" s="1"/>
      <c r="R28" s="1"/>
      <c r="S28" s="1"/>
      <c r="T28" s="1"/>
      <c r="U28" s="1"/>
    </row>
    <row r="29" spans="1:21" ht="19.2" customHeight="1" x14ac:dyDescent="0.45">
      <c r="B29" s="68" t="s">
        <v>71</v>
      </c>
      <c r="G29" s="88">
        <v>11</v>
      </c>
      <c r="H29" s="87"/>
      <c r="I29" s="1">
        <v>835771</v>
      </c>
      <c r="J29" s="1"/>
      <c r="K29" s="1">
        <v>854552</v>
      </c>
      <c r="L29" s="1"/>
      <c r="M29" s="1">
        <v>68666</v>
      </c>
      <c r="N29" s="1"/>
      <c r="O29" s="1">
        <v>73639</v>
      </c>
      <c r="Q29" s="1"/>
      <c r="R29" s="1"/>
      <c r="S29" s="1"/>
      <c r="T29" s="1"/>
      <c r="U29" s="1"/>
    </row>
    <row r="30" spans="1:21" ht="19.2" customHeight="1" x14ac:dyDescent="0.45">
      <c r="B30" s="68" t="s">
        <v>61</v>
      </c>
      <c r="G30" s="88">
        <v>12</v>
      </c>
      <c r="H30" s="87"/>
      <c r="I30" s="1">
        <v>1624223</v>
      </c>
      <c r="J30" s="1"/>
      <c r="K30" s="1">
        <v>1604871</v>
      </c>
      <c r="L30" s="1"/>
      <c r="M30" s="1">
        <v>1540556</v>
      </c>
      <c r="N30" s="89"/>
      <c r="O30" s="1">
        <v>1514388</v>
      </c>
      <c r="Q30" s="1"/>
      <c r="R30" s="1"/>
      <c r="S30" s="1"/>
      <c r="T30" s="1"/>
      <c r="U30" s="1"/>
    </row>
    <row r="31" spans="1:21" ht="19.2" customHeight="1" x14ac:dyDescent="0.45">
      <c r="B31" s="68" t="s">
        <v>156</v>
      </c>
      <c r="G31" s="88">
        <v>13</v>
      </c>
      <c r="H31" s="87"/>
      <c r="I31" s="1">
        <v>1641572</v>
      </c>
      <c r="J31" s="1"/>
      <c r="K31" s="1">
        <v>0</v>
      </c>
      <c r="L31" s="1"/>
      <c r="M31" s="1">
        <v>1536725</v>
      </c>
      <c r="N31" s="89"/>
      <c r="O31" s="1">
        <v>0</v>
      </c>
      <c r="Q31" s="1"/>
      <c r="R31" s="1"/>
      <c r="S31" s="1"/>
      <c r="T31" s="1"/>
      <c r="U31" s="1"/>
    </row>
    <row r="32" spans="1:21" ht="19.2" customHeight="1" x14ac:dyDescent="0.45">
      <c r="B32" s="68" t="s">
        <v>72</v>
      </c>
      <c r="G32" s="88"/>
      <c r="H32" s="87"/>
      <c r="I32" s="1">
        <v>0</v>
      </c>
      <c r="J32" s="1"/>
      <c r="K32" s="1">
        <v>528064</v>
      </c>
      <c r="L32" s="1"/>
      <c r="M32" s="1">
        <v>0</v>
      </c>
      <c r="N32" s="89"/>
      <c r="O32" s="1">
        <v>334930</v>
      </c>
      <c r="Q32" s="1"/>
      <c r="R32" s="1"/>
      <c r="S32" s="1"/>
      <c r="T32" s="1"/>
      <c r="U32" s="1"/>
    </row>
    <row r="33" spans="1:21" ht="19.2" customHeight="1" x14ac:dyDescent="0.45">
      <c r="B33" s="68" t="s">
        <v>73</v>
      </c>
      <c r="G33" s="88">
        <v>14</v>
      </c>
      <c r="H33" s="87"/>
      <c r="I33" s="1">
        <v>64165</v>
      </c>
      <c r="J33" s="1"/>
      <c r="K33" s="1">
        <v>69996</v>
      </c>
      <c r="L33" s="1"/>
      <c r="M33" s="1">
        <v>6785</v>
      </c>
      <c r="N33" s="89"/>
      <c r="O33" s="1">
        <v>6875</v>
      </c>
      <c r="Q33" s="1"/>
      <c r="R33" s="1"/>
      <c r="S33" s="1"/>
      <c r="T33" s="1"/>
      <c r="U33" s="1"/>
    </row>
    <row r="34" spans="1:21" ht="19.2" customHeight="1" x14ac:dyDescent="0.45">
      <c r="B34" s="68" t="s">
        <v>52</v>
      </c>
      <c r="C34" s="76"/>
      <c r="G34" s="88"/>
      <c r="H34" s="87"/>
      <c r="I34" s="1">
        <v>41571</v>
      </c>
      <c r="J34" s="1"/>
      <c r="K34" s="1">
        <v>25582</v>
      </c>
      <c r="L34" s="1"/>
      <c r="M34" s="1">
        <f>31297-220</f>
        <v>31077</v>
      </c>
      <c r="N34" s="89"/>
      <c r="O34" s="1">
        <v>20477</v>
      </c>
      <c r="Q34" s="1"/>
      <c r="R34" s="1"/>
      <c r="S34" s="1"/>
      <c r="T34" s="1"/>
      <c r="U34" s="1"/>
    </row>
    <row r="35" spans="1:21" ht="19.2" customHeight="1" x14ac:dyDescent="0.45">
      <c r="B35" s="68" t="s">
        <v>4</v>
      </c>
      <c r="G35" s="87"/>
      <c r="H35" s="87"/>
      <c r="I35" s="92">
        <v>37307</v>
      </c>
      <c r="J35" s="3"/>
      <c r="K35" s="92">
        <v>120373</v>
      </c>
      <c r="L35" s="3"/>
      <c r="M35" s="3">
        <v>25284</v>
      </c>
      <c r="N35" s="95"/>
      <c r="O35" s="3">
        <v>101927</v>
      </c>
      <c r="Q35" s="1"/>
      <c r="R35" s="1"/>
      <c r="S35" s="1"/>
      <c r="T35" s="1"/>
      <c r="U35" s="1"/>
    </row>
    <row r="36" spans="1:21" ht="19.2" customHeight="1" x14ac:dyDescent="0.45">
      <c r="D36" s="68" t="s">
        <v>7</v>
      </c>
      <c r="G36" s="87"/>
      <c r="H36" s="87"/>
      <c r="I36" s="96">
        <f>SUM(I23:I35)</f>
        <v>4521393</v>
      </c>
      <c r="J36" s="3"/>
      <c r="K36" s="96">
        <f>SUM(K23:K35)</f>
        <v>3602237</v>
      </c>
      <c r="L36" s="3"/>
      <c r="M36" s="96">
        <f>SUM(M23:M35)</f>
        <v>5145630</v>
      </c>
      <c r="N36" s="1"/>
      <c r="O36" s="96">
        <f>SUM(O23:O35)</f>
        <v>3988773</v>
      </c>
      <c r="Q36" s="1"/>
      <c r="R36" s="1"/>
      <c r="S36" s="1"/>
      <c r="T36" s="1"/>
      <c r="U36" s="1"/>
    </row>
    <row r="37" spans="1:21" ht="19.2" customHeight="1" thickBot="1" x14ac:dyDescent="0.5">
      <c r="A37" s="68" t="s">
        <v>5</v>
      </c>
      <c r="G37" s="94"/>
      <c r="H37" s="94"/>
      <c r="I37" s="97">
        <f>SUM(I21+I36)</f>
        <v>6000089</v>
      </c>
      <c r="J37" s="3"/>
      <c r="K37" s="97">
        <f>SUM(K21+K36)</f>
        <v>5673871</v>
      </c>
      <c r="L37" s="3"/>
      <c r="M37" s="97">
        <f>SUM(M21+M36)</f>
        <v>6025415</v>
      </c>
      <c r="N37" s="1"/>
      <c r="O37" s="97">
        <f>SUM(O21+O36)</f>
        <v>4932702</v>
      </c>
      <c r="Q37" s="1"/>
      <c r="R37" s="1"/>
      <c r="S37" s="1"/>
      <c r="T37" s="1"/>
      <c r="U37" s="1"/>
    </row>
    <row r="38" spans="1:21" ht="19.2" customHeight="1" thickTop="1" x14ac:dyDescent="0.45">
      <c r="G38" s="94"/>
      <c r="H38" s="94"/>
      <c r="I38" s="3"/>
      <c r="J38" s="3"/>
      <c r="K38" s="3"/>
      <c r="L38" s="3"/>
      <c r="M38" s="3"/>
      <c r="N38" s="1"/>
      <c r="O38" s="3"/>
      <c r="Q38" s="1"/>
      <c r="R38" s="1"/>
      <c r="S38" s="1"/>
      <c r="T38" s="1"/>
      <c r="U38" s="1"/>
    </row>
    <row r="39" spans="1:21" s="64" customFormat="1" ht="22.2" customHeight="1" x14ac:dyDescent="0.6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9" t="s">
        <v>148</v>
      </c>
      <c r="P39" s="62"/>
      <c r="Q39" s="63"/>
    </row>
    <row r="40" spans="1:21" s="64" customFormat="1" ht="22.2" customHeight="1" x14ac:dyDescent="0.6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9" t="s">
        <v>149</v>
      </c>
      <c r="P40" s="62"/>
      <c r="Q40" s="63"/>
    </row>
    <row r="41" spans="1:21" s="67" customFormat="1" ht="22.2" customHeight="1" x14ac:dyDescent="0.6">
      <c r="A41" s="244">
        <v>3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65"/>
      <c r="Q41" s="120"/>
      <c r="R41" s="120"/>
      <c r="S41" s="120"/>
      <c r="T41" s="120"/>
      <c r="U41" s="120"/>
    </row>
    <row r="42" spans="1:21" s="67" customFormat="1" ht="22.2" customHeight="1" x14ac:dyDescent="0.6">
      <c r="A42" s="241" t="s">
        <v>68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Q42" s="120"/>
      <c r="R42" s="120"/>
      <c r="S42" s="120"/>
      <c r="T42" s="120"/>
      <c r="U42" s="120"/>
    </row>
    <row r="43" spans="1:21" s="67" customFormat="1" ht="22.2" customHeight="1" x14ac:dyDescent="0.6">
      <c r="A43" s="241" t="s">
        <v>46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Q43" s="120"/>
      <c r="R43" s="120"/>
      <c r="S43" s="120"/>
      <c r="T43" s="120"/>
      <c r="U43" s="120"/>
    </row>
    <row r="44" spans="1:21" s="67" customFormat="1" ht="22.2" customHeight="1" x14ac:dyDescent="0.6">
      <c r="A44" s="241" t="str">
        <f>+A6</f>
        <v>ณ วันที่ 30 กันยายน 2563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Q44" s="66"/>
    </row>
    <row r="45" spans="1:21" s="67" customFormat="1" ht="22.2" customHeight="1" x14ac:dyDescent="0.6">
      <c r="A45" s="241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61"/>
      <c r="Q45" s="120"/>
      <c r="R45" s="120"/>
      <c r="S45" s="120"/>
      <c r="T45" s="120"/>
      <c r="U45" s="120"/>
    </row>
    <row r="46" spans="1:21" s="67" customFormat="1" ht="24" customHeight="1" x14ac:dyDescent="0.6">
      <c r="A46" s="242" t="s">
        <v>8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Q46" s="120"/>
      <c r="R46" s="120"/>
      <c r="S46" s="120"/>
      <c r="T46" s="120"/>
      <c r="U46" s="120"/>
    </row>
    <row r="47" spans="1:21" ht="19.2" customHeight="1" x14ac:dyDescent="0.45">
      <c r="I47" s="243" t="s">
        <v>69</v>
      </c>
      <c r="J47" s="243"/>
      <c r="K47" s="243"/>
      <c r="L47" s="243"/>
      <c r="M47" s="243"/>
      <c r="N47" s="243"/>
      <c r="O47" s="243"/>
      <c r="Q47" s="1"/>
      <c r="R47" s="1"/>
      <c r="S47" s="1"/>
      <c r="T47" s="1"/>
      <c r="U47" s="1"/>
    </row>
    <row r="48" spans="1:21" ht="19.2" customHeight="1" x14ac:dyDescent="0.45">
      <c r="I48" s="240" t="s">
        <v>41</v>
      </c>
      <c r="J48" s="240"/>
      <c r="K48" s="240"/>
      <c r="L48" s="79"/>
      <c r="M48" s="240" t="s">
        <v>42</v>
      </c>
      <c r="N48" s="240"/>
      <c r="O48" s="240"/>
      <c r="Q48" s="1"/>
      <c r="R48" s="1"/>
      <c r="S48" s="1"/>
      <c r="T48" s="1"/>
      <c r="U48" s="1"/>
    </row>
    <row r="49" spans="1:21" s="75" customFormat="1" ht="19.2" customHeight="1" x14ac:dyDescent="0.45">
      <c r="G49" s="78"/>
      <c r="H49" s="78"/>
      <c r="I49" s="80" t="s">
        <v>211</v>
      </c>
      <c r="J49" s="80"/>
      <c r="K49" s="80" t="s">
        <v>122</v>
      </c>
      <c r="L49" s="80"/>
      <c r="M49" s="80" t="s">
        <v>211</v>
      </c>
      <c r="N49" s="80"/>
      <c r="O49" s="80" t="s">
        <v>122</v>
      </c>
      <c r="Q49" s="74"/>
    </row>
    <row r="50" spans="1:21" s="81" customFormat="1" ht="19.2" customHeight="1" x14ac:dyDescent="0.45">
      <c r="H50" s="82"/>
      <c r="I50" s="83" t="s">
        <v>228</v>
      </c>
      <c r="J50" s="84"/>
      <c r="K50" s="83" t="s">
        <v>123</v>
      </c>
      <c r="L50" s="83"/>
      <c r="M50" s="83" t="s">
        <v>228</v>
      </c>
      <c r="N50" s="84"/>
      <c r="O50" s="83" t="s">
        <v>123</v>
      </c>
      <c r="Q50" s="74"/>
    </row>
    <row r="51" spans="1:21" s="81" customFormat="1" ht="19.2" customHeight="1" x14ac:dyDescent="0.45">
      <c r="H51" s="82"/>
      <c r="I51" s="83"/>
      <c r="J51" s="84"/>
      <c r="K51" s="83" t="s">
        <v>191</v>
      </c>
      <c r="L51" s="83"/>
      <c r="M51" s="83"/>
      <c r="N51" s="84"/>
      <c r="O51" s="83" t="s">
        <v>191</v>
      </c>
      <c r="Q51" s="74"/>
    </row>
    <row r="52" spans="1:21" s="81" customFormat="1" ht="19.2" customHeight="1" x14ac:dyDescent="0.45">
      <c r="G52" s="82" t="s">
        <v>6</v>
      </c>
      <c r="H52" s="82"/>
      <c r="I52" s="85"/>
      <c r="J52" s="84"/>
      <c r="K52" s="86" t="s">
        <v>235</v>
      </c>
      <c r="L52" s="83"/>
      <c r="M52" s="85"/>
      <c r="N52" s="84"/>
      <c r="O52" s="86" t="s">
        <v>235</v>
      </c>
      <c r="Q52" s="74"/>
    </row>
    <row r="53" spans="1:21" ht="19.2" customHeight="1" x14ac:dyDescent="0.45">
      <c r="A53" s="68" t="s">
        <v>9</v>
      </c>
      <c r="I53" s="98"/>
      <c r="J53" s="99"/>
      <c r="K53" s="98"/>
      <c r="L53" s="100"/>
      <c r="Q53" s="1"/>
      <c r="R53" s="1"/>
      <c r="S53" s="1"/>
      <c r="T53" s="1"/>
      <c r="U53" s="1"/>
    </row>
    <row r="54" spans="1:21" ht="19.2" customHeight="1" x14ac:dyDescent="0.45">
      <c r="B54" s="68" t="s">
        <v>197</v>
      </c>
      <c r="I54" s="98"/>
      <c r="J54" s="99"/>
      <c r="K54" s="98"/>
      <c r="L54" s="100"/>
      <c r="Q54" s="1"/>
      <c r="R54" s="1"/>
      <c r="S54" s="1"/>
      <c r="T54" s="1"/>
      <c r="U54" s="1"/>
    </row>
    <row r="55" spans="1:21" ht="19.2" customHeight="1" x14ac:dyDescent="0.45">
      <c r="C55" s="68" t="s">
        <v>198</v>
      </c>
      <c r="G55" s="101">
        <v>15</v>
      </c>
      <c r="H55" s="68"/>
      <c r="I55" s="1">
        <v>200000</v>
      </c>
      <c r="J55" s="1"/>
      <c r="K55" s="1">
        <v>171786</v>
      </c>
      <c r="L55" s="1"/>
      <c r="M55" s="1">
        <v>200000</v>
      </c>
      <c r="O55" s="1">
        <v>171786</v>
      </c>
      <c r="Q55" s="1"/>
      <c r="R55" s="1"/>
      <c r="S55" s="1"/>
      <c r="T55" s="1"/>
      <c r="U55" s="1"/>
    </row>
    <row r="56" spans="1:21" s="102" customFormat="1" ht="19.2" customHeight="1" x14ac:dyDescent="0.45">
      <c r="B56" s="102" t="s">
        <v>162</v>
      </c>
      <c r="G56" s="101" t="s">
        <v>190</v>
      </c>
      <c r="H56" s="103"/>
      <c r="I56" s="5">
        <v>704150</v>
      </c>
      <c r="J56" s="5"/>
      <c r="K56" s="5">
        <f>1157396+176542</f>
        <v>1333938</v>
      </c>
      <c r="L56" s="5"/>
      <c r="M56" s="5">
        <v>1620009</v>
      </c>
      <c r="N56" s="5"/>
      <c r="O56" s="5">
        <f>1644983+155716</f>
        <v>1800699</v>
      </c>
      <c r="Q56" s="3"/>
      <c r="R56" s="3"/>
      <c r="S56" s="3"/>
      <c r="T56" s="3"/>
      <c r="U56" s="3"/>
    </row>
    <row r="57" spans="1:21" ht="19.2" customHeight="1" x14ac:dyDescent="0.45">
      <c r="B57" s="68" t="s">
        <v>202</v>
      </c>
      <c r="F57" s="102"/>
      <c r="G57" s="101"/>
      <c r="H57" s="103"/>
      <c r="I57" s="5"/>
      <c r="J57" s="104"/>
      <c r="K57" s="5"/>
      <c r="L57" s="104"/>
      <c r="M57" s="5"/>
      <c r="N57" s="104"/>
      <c r="O57" s="5"/>
      <c r="Q57" s="1"/>
      <c r="R57" s="1"/>
      <c r="S57" s="1"/>
      <c r="T57" s="1"/>
      <c r="U57" s="1"/>
    </row>
    <row r="58" spans="1:21" ht="19.2" customHeight="1" x14ac:dyDescent="0.45">
      <c r="C58" s="68" t="s">
        <v>203</v>
      </c>
      <c r="F58" s="102"/>
      <c r="G58" s="101">
        <v>17</v>
      </c>
      <c r="H58" s="103"/>
      <c r="I58" s="105">
        <v>106685</v>
      </c>
      <c r="J58" s="104"/>
      <c r="K58" s="105">
        <v>99100</v>
      </c>
      <c r="L58" s="104"/>
      <c r="M58" s="5">
        <v>106685</v>
      </c>
      <c r="N58" s="105"/>
      <c r="O58" s="5">
        <v>99100</v>
      </c>
      <c r="Q58" s="1"/>
      <c r="R58" s="1"/>
      <c r="S58" s="1"/>
      <c r="T58" s="1"/>
      <c r="U58" s="1"/>
    </row>
    <row r="59" spans="1:21" ht="19.2" customHeight="1" x14ac:dyDescent="0.45">
      <c r="B59" s="68" t="s">
        <v>178</v>
      </c>
      <c r="F59" s="102"/>
      <c r="G59" s="101">
        <v>18</v>
      </c>
      <c r="H59" s="103"/>
      <c r="I59" s="104">
        <v>122103</v>
      </c>
      <c r="J59" s="104"/>
      <c r="K59" s="104">
        <v>2822</v>
      </c>
      <c r="L59" s="104"/>
      <c r="M59" s="105">
        <v>102643</v>
      </c>
      <c r="N59" s="105"/>
      <c r="O59" s="105">
        <v>2822</v>
      </c>
      <c r="Q59" s="1"/>
      <c r="R59" s="1"/>
      <c r="S59" s="1"/>
      <c r="T59" s="1"/>
      <c r="U59" s="1"/>
    </row>
    <row r="60" spans="1:21" ht="19.2" customHeight="1" x14ac:dyDescent="0.45">
      <c r="B60" s="68" t="s">
        <v>74</v>
      </c>
      <c r="F60" s="102"/>
      <c r="G60" s="90">
        <v>5.4</v>
      </c>
      <c r="H60" s="103"/>
      <c r="I60" s="104">
        <v>0</v>
      </c>
      <c r="J60" s="104"/>
      <c r="K60" s="104">
        <v>0</v>
      </c>
      <c r="L60" s="104"/>
      <c r="M60" s="105">
        <v>269000</v>
      </c>
      <c r="N60" s="105"/>
      <c r="O60" s="105">
        <v>209000</v>
      </c>
      <c r="Q60" s="1"/>
      <c r="R60" s="1"/>
      <c r="S60" s="1"/>
      <c r="T60" s="1"/>
      <c r="U60" s="1"/>
    </row>
    <row r="61" spans="1:21" ht="19.2" customHeight="1" x14ac:dyDescent="0.45">
      <c r="B61" s="68" t="s">
        <v>163</v>
      </c>
      <c r="F61" s="102"/>
      <c r="G61" s="101"/>
      <c r="H61" s="103"/>
      <c r="I61" s="104">
        <v>11328</v>
      </c>
      <c r="J61" s="104"/>
      <c r="K61" s="104">
        <v>31698</v>
      </c>
      <c r="L61" s="104"/>
      <c r="M61" s="105">
        <v>9652</v>
      </c>
      <c r="N61" s="105"/>
      <c r="O61" s="105">
        <v>15755</v>
      </c>
      <c r="Q61" s="1"/>
      <c r="R61" s="1"/>
      <c r="S61" s="1"/>
      <c r="T61" s="1"/>
      <c r="U61" s="1"/>
    </row>
    <row r="62" spans="1:21" ht="19.2" customHeight="1" x14ac:dyDescent="0.45">
      <c r="B62" s="68" t="s">
        <v>164</v>
      </c>
      <c r="F62" s="102"/>
      <c r="G62" s="101"/>
      <c r="H62" s="103"/>
      <c r="I62" s="104">
        <v>313</v>
      </c>
      <c r="J62" s="104"/>
      <c r="K62" s="104">
        <v>0</v>
      </c>
      <c r="L62" s="104"/>
      <c r="M62" s="105">
        <v>313</v>
      </c>
      <c r="N62" s="105"/>
      <c r="O62" s="105">
        <v>0</v>
      </c>
      <c r="Q62" s="1"/>
      <c r="R62" s="1"/>
      <c r="S62" s="1"/>
      <c r="T62" s="1"/>
      <c r="U62" s="1"/>
    </row>
    <row r="63" spans="1:21" ht="19.2" customHeight="1" x14ac:dyDescent="0.45">
      <c r="B63" s="68" t="s">
        <v>62</v>
      </c>
      <c r="F63" s="102"/>
      <c r="G63" s="101"/>
      <c r="H63" s="103"/>
      <c r="I63" s="5">
        <v>35179</v>
      </c>
      <c r="J63" s="104"/>
      <c r="K63" s="5">
        <v>35900</v>
      </c>
      <c r="L63" s="104"/>
      <c r="M63" s="105">
        <v>23017</v>
      </c>
      <c r="N63" s="105"/>
      <c r="O63" s="105">
        <v>18855</v>
      </c>
      <c r="Q63" s="1"/>
      <c r="R63" s="1"/>
      <c r="S63" s="1"/>
      <c r="T63" s="1"/>
      <c r="U63" s="1"/>
    </row>
    <row r="64" spans="1:21" ht="19.2" customHeight="1" x14ac:dyDescent="0.45">
      <c r="D64" s="68" t="s">
        <v>30</v>
      </c>
      <c r="F64" s="102"/>
      <c r="G64" s="101"/>
      <c r="H64" s="103"/>
      <c r="I64" s="96">
        <f>SUM(I55:I63)</f>
        <v>1179758</v>
      </c>
      <c r="J64" s="3"/>
      <c r="K64" s="96">
        <f>SUM(K55:K63)</f>
        <v>1675244</v>
      </c>
      <c r="L64" s="3"/>
      <c r="M64" s="96">
        <f>SUM(M55:M63)</f>
        <v>2331319</v>
      </c>
      <c r="O64" s="96">
        <f>SUM(O55:O63)</f>
        <v>2318017</v>
      </c>
      <c r="Q64" s="68"/>
    </row>
    <row r="65" spans="1:21" ht="19.2" customHeight="1" x14ac:dyDescent="0.45">
      <c r="A65" s="68" t="s">
        <v>27</v>
      </c>
      <c r="F65" s="102"/>
      <c r="G65" s="101"/>
      <c r="H65" s="103"/>
      <c r="I65" s="106"/>
      <c r="J65" s="106"/>
      <c r="K65" s="106"/>
      <c r="L65" s="106"/>
      <c r="M65" s="107"/>
      <c r="N65" s="107"/>
      <c r="O65" s="107"/>
      <c r="Q65" s="1"/>
      <c r="R65" s="1"/>
      <c r="S65" s="1"/>
      <c r="T65" s="1"/>
      <c r="U65" s="1"/>
    </row>
    <row r="66" spans="1:21" ht="19.2" customHeight="1" x14ac:dyDescent="0.45">
      <c r="B66" s="68" t="s">
        <v>168</v>
      </c>
      <c r="F66" s="102"/>
      <c r="G66" s="101">
        <v>17</v>
      </c>
      <c r="H66" s="103"/>
      <c r="I66" s="104">
        <v>266110</v>
      </c>
      <c r="J66" s="104"/>
      <c r="K66" s="104">
        <v>148725</v>
      </c>
      <c r="L66" s="104"/>
      <c r="M66" s="105">
        <v>266110</v>
      </c>
      <c r="N66" s="105"/>
      <c r="O66" s="105">
        <v>148725</v>
      </c>
      <c r="Q66" s="1"/>
      <c r="R66" s="1"/>
      <c r="S66" s="1"/>
      <c r="T66" s="1"/>
      <c r="U66" s="1"/>
    </row>
    <row r="67" spans="1:21" ht="19.2" customHeight="1" x14ac:dyDescent="0.45">
      <c r="B67" s="68" t="s">
        <v>157</v>
      </c>
      <c r="F67" s="102"/>
      <c r="G67" s="101">
        <v>18</v>
      </c>
      <c r="H67" s="103"/>
      <c r="I67" s="104">
        <v>930207</v>
      </c>
      <c r="J67" s="104"/>
      <c r="K67" s="104">
        <v>4699</v>
      </c>
      <c r="L67" s="68"/>
      <c r="M67" s="105">
        <v>991217</v>
      </c>
      <c r="O67" s="105">
        <v>4699</v>
      </c>
      <c r="Q67" s="1"/>
      <c r="R67" s="1"/>
      <c r="S67" s="1"/>
      <c r="T67" s="1"/>
      <c r="U67" s="1"/>
    </row>
    <row r="68" spans="1:21" ht="19.2" customHeight="1" x14ac:dyDescent="0.45">
      <c r="B68" s="68" t="s">
        <v>75</v>
      </c>
      <c r="F68" s="102"/>
      <c r="G68" s="101"/>
      <c r="H68" s="103"/>
      <c r="I68" s="104">
        <v>70276</v>
      </c>
      <c r="J68" s="104"/>
      <c r="K68" s="104">
        <v>100422</v>
      </c>
      <c r="L68" s="104"/>
      <c r="M68" s="105">
        <v>0</v>
      </c>
      <c r="N68" s="105"/>
      <c r="O68" s="105">
        <v>0</v>
      </c>
      <c r="Q68" s="1"/>
      <c r="R68" s="1"/>
      <c r="S68" s="1"/>
      <c r="T68" s="1"/>
      <c r="U68" s="1"/>
    </row>
    <row r="69" spans="1:21" ht="19.2" customHeight="1" x14ac:dyDescent="0.45">
      <c r="B69" s="68" t="s">
        <v>159</v>
      </c>
      <c r="F69" s="102"/>
      <c r="G69" s="103"/>
      <c r="H69" s="103"/>
      <c r="I69" s="5">
        <v>66406</v>
      </c>
      <c r="J69" s="104"/>
      <c r="K69" s="5">
        <v>61290</v>
      </c>
      <c r="L69" s="5"/>
      <c r="M69" s="5">
        <v>63963</v>
      </c>
      <c r="N69" s="104"/>
      <c r="O69" s="5">
        <v>59306</v>
      </c>
      <c r="Q69" s="1"/>
      <c r="R69" s="1"/>
      <c r="S69" s="1"/>
      <c r="T69" s="1"/>
      <c r="U69" s="1"/>
    </row>
    <row r="70" spans="1:21" ht="19.2" customHeight="1" x14ac:dyDescent="0.45">
      <c r="B70" s="68" t="s">
        <v>63</v>
      </c>
      <c r="F70" s="102"/>
      <c r="G70" s="103"/>
      <c r="H70" s="103"/>
      <c r="I70" s="5">
        <v>56895</v>
      </c>
      <c r="J70" s="104"/>
      <c r="K70" s="5">
        <v>70235</v>
      </c>
      <c r="L70" s="5"/>
      <c r="M70" s="5">
        <v>0</v>
      </c>
      <c r="N70" s="104"/>
      <c r="O70" s="5">
        <v>0</v>
      </c>
      <c r="Q70" s="1"/>
      <c r="R70" s="1"/>
      <c r="S70" s="1"/>
      <c r="T70" s="1"/>
      <c r="U70" s="1"/>
    </row>
    <row r="71" spans="1:21" ht="19.2" customHeight="1" x14ac:dyDescent="0.45">
      <c r="D71" s="68" t="s">
        <v>10</v>
      </c>
      <c r="F71" s="102"/>
      <c r="G71" s="69"/>
      <c r="H71" s="69"/>
      <c r="I71" s="108">
        <f>SUM(I66:I70)</f>
        <v>1389894</v>
      </c>
      <c r="J71" s="4"/>
      <c r="K71" s="108">
        <f>SUM(K66:K70)</f>
        <v>385371</v>
      </c>
      <c r="L71" s="4"/>
      <c r="M71" s="108">
        <f t="shared" ref="M71" si="0">SUM(M66:M70)</f>
        <v>1321290</v>
      </c>
      <c r="N71" s="105"/>
      <c r="O71" s="108">
        <f>SUM(O66:O70)</f>
        <v>212730</v>
      </c>
      <c r="Q71" s="1"/>
      <c r="R71" s="1"/>
      <c r="S71" s="1"/>
      <c r="T71" s="1"/>
      <c r="U71" s="1"/>
    </row>
    <row r="72" spans="1:21" ht="19.2" customHeight="1" x14ac:dyDescent="0.45">
      <c r="A72" s="68" t="s">
        <v>11</v>
      </c>
      <c r="G72" s="69"/>
      <c r="H72" s="69"/>
      <c r="I72" s="109">
        <f>SUM(I64+I71)</f>
        <v>2569652</v>
      </c>
      <c r="J72" s="5"/>
      <c r="K72" s="109">
        <f>SUM(K64+K71)</f>
        <v>2060615</v>
      </c>
      <c r="L72" s="5"/>
      <c r="M72" s="109">
        <f>SUM(M64+M71)</f>
        <v>3652609</v>
      </c>
      <c r="N72" s="104"/>
      <c r="O72" s="109">
        <f>SUM(O64+O71)</f>
        <v>2530747</v>
      </c>
      <c r="Q72" s="1"/>
      <c r="R72" s="1"/>
      <c r="S72" s="1"/>
      <c r="T72" s="1"/>
      <c r="U72" s="1"/>
    </row>
    <row r="73" spans="1:21" ht="19.2" customHeight="1" x14ac:dyDescent="0.45">
      <c r="G73" s="69"/>
      <c r="H73" s="69"/>
      <c r="I73" s="5"/>
      <c r="J73" s="5"/>
      <c r="K73" s="5"/>
      <c r="L73" s="5"/>
      <c r="M73" s="5"/>
      <c r="N73" s="104"/>
      <c r="O73" s="5"/>
      <c r="Q73" s="1"/>
      <c r="R73" s="1"/>
      <c r="S73" s="1"/>
      <c r="T73" s="1"/>
      <c r="U73" s="1"/>
    </row>
    <row r="74" spans="1:21" ht="19.2" customHeight="1" x14ac:dyDescent="0.45">
      <c r="G74" s="69"/>
      <c r="H74" s="69"/>
      <c r="I74" s="2"/>
      <c r="J74" s="70"/>
      <c r="K74" s="3"/>
      <c r="L74" s="2"/>
      <c r="M74" s="4"/>
      <c r="O74" s="5"/>
      <c r="Q74" s="1"/>
      <c r="R74" s="1"/>
      <c r="S74" s="1"/>
      <c r="T74" s="1"/>
      <c r="U74" s="1"/>
    </row>
    <row r="75" spans="1:21" ht="19.2" customHeight="1" x14ac:dyDescent="0.45">
      <c r="G75" s="69"/>
      <c r="H75" s="69"/>
      <c r="I75" s="2"/>
      <c r="J75" s="70"/>
      <c r="K75" s="3"/>
      <c r="L75" s="2"/>
      <c r="M75" s="4"/>
      <c r="O75" s="5"/>
      <c r="Q75" s="1"/>
      <c r="R75" s="1"/>
      <c r="S75" s="1"/>
      <c r="T75" s="1"/>
      <c r="U75" s="1"/>
    </row>
    <row r="76" spans="1:21" s="64" customFormat="1" ht="22.95" customHeight="1" x14ac:dyDescent="0.6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9" t="s">
        <v>148</v>
      </c>
      <c r="P76" s="62"/>
      <c r="Q76" s="63"/>
    </row>
    <row r="77" spans="1:21" s="64" customFormat="1" ht="22.95" customHeight="1" x14ac:dyDescent="0.6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9" t="s">
        <v>149</v>
      </c>
      <c r="P77" s="62"/>
      <c r="Q77" s="63"/>
    </row>
    <row r="78" spans="1:21" s="67" customFormat="1" ht="22.95" customHeight="1" x14ac:dyDescent="0.6">
      <c r="A78" s="244">
        <v>4</v>
      </c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65"/>
      <c r="Q78" s="120"/>
      <c r="R78" s="120"/>
      <c r="S78" s="120"/>
      <c r="T78" s="120"/>
      <c r="U78" s="120"/>
    </row>
    <row r="79" spans="1:21" s="67" customFormat="1" ht="22.95" customHeight="1" x14ac:dyDescent="0.6">
      <c r="A79" s="241" t="s">
        <v>68</v>
      </c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Q79" s="120"/>
      <c r="R79" s="120"/>
      <c r="S79" s="120"/>
      <c r="T79" s="120"/>
      <c r="U79" s="120"/>
    </row>
    <row r="80" spans="1:21" s="67" customFormat="1" ht="22.95" customHeight="1" x14ac:dyDescent="0.6">
      <c r="A80" s="241" t="s">
        <v>46</v>
      </c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Q80" s="120"/>
      <c r="R80" s="120"/>
      <c r="S80" s="120"/>
      <c r="T80" s="120"/>
      <c r="U80" s="120"/>
    </row>
    <row r="81" spans="1:21" s="67" customFormat="1" ht="22.95" customHeight="1" x14ac:dyDescent="0.6">
      <c r="A81" s="241" t="str">
        <f>+A6</f>
        <v>ณ วันที่ 30 กันยายน 2563</v>
      </c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41"/>
      <c r="Q81" s="66"/>
    </row>
    <row r="82" spans="1:21" s="67" customFormat="1" ht="22.95" customHeight="1" x14ac:dyDescent="0.6">
      <c r="A82" s="241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61"/>
      <c r="Q82" s="120"/>
      <c r="R82" s="120"/>
      <c r="S82" s="120"/>
      <c r="T82" s="120"/>
      <c r="U82" s="120"/>
    </row>
    <row r="83" spans="1:21" s="67" customFormat="1" ht="22.95" customHeight="1" x14ac:dyDescent="0.6">
      <c r="A83" s="242" t="s">
        <v>34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Q83" s="120"/>
      <c r="R83" s="120"/>
      <c r="S83" s="120"/>
      <c r="T83" s="120"/>
      <c r="U83" s="120"/>
    </row>
    <row r="84" spans="1:21" ht="19.2" customHeight="1" x14ac:dyDescent="0.45">
      <c r="I84" s="243" t="s">
        <v>69</v>
      </c>
      <c r="J84" s="243"/>
      <c r="K84" s="243"/>
      <c r="L84" s="243"/>
      <c r="M84" s="243"/>
      <c r="N84" s="243"/>
      <c r="O84" s="243"/>
      <c r="Q84" s="1"/>
      <c r="R84" s="1"/>
      <c r="S84" s="1"/>
      <c r="T84" s="1"/>
      <c r="U84" s="1"/>
    </row>
    <row r="85" spans="1:21" ht="19.2" customHeight="1" x14ac:dyDescent="0.45">
      <c r="I85" s="240" t="s">
        <v>41</v>
      </c>
      <c r="J85" s="240"/>
      <c r="K85" s="240"/>
      <c r="L85" s="79"/>
      <c r="M85" s="240" t="s">
        <v>42</v>
      </c>
      <c r="N85" s="240"/>
      <c r="O85" s="240"/>
      <c r="Q85" s="1"/>
      <c r="R85" s="1"/>
      <c r="S85" s="1"/>
      <c r="T85" s="1"/>
      <c r="U85" s="1"/>
    </row>
    <row r="86" spans="1:21" s="75" customFormat="1" ht="19.2" customHeight="1" x14ac:dyDescent="0.45">
      <c r="G86" s="78"/>
      <c r="H86" s="78"/>
      <c r="I86" s="80" t="s">
        <v>211</v>
      </c>
      <c r="J86" s="80"/>
      <c r="K86" s="80" t="s">
        <v>122</v>
      </c>
      <c r="L86" s="80"/>
      <c r="M86" s="80" t="s">
        <v>211</v>
      </c>
      <c r="N86" s="80"/>
      <c r="O86" s="80" t="s">
        <v>122</v>
      </c>
      <c r="Q86" s="74"/>
    </row>
    <row r="87" spans="1:21" s="81" customFormat="1" ht="19.2" customHeight="1" x14ac:dyDescent="0.45">
      <c r="H87" s="82"/>
      <c r="I87" s="83" t="s">
        <v>228</v>
      </c>
      <c r="J87" s="84"/>
      <c r="K87" s="83" t="s">
        <v>123</v>
      </c>
      <c r="L87" s="83"/>
      <c r="M87" s="83" t="s">
        <v>228</v>
      </c>
      <c r="N87" s="84"/>
      <c r="O87" s="83" t="s">
        <v>123</v>
      </c>
      <c r="Q87" s="74"/>
    </row>
    <row r="88" spans="1:21" s="81" customFormat="1" ht="19.2" customHeight="1" x14ac:dyDescent="0.45">
      <c r="H88" s="82"/>
      <c r="I88" s="83"/>
      <c r="J88" s="84"/>
      <c r="K88" s="83" t="s">
        <v>191</v>
      </c>
      <c r="L88" s="83"/>
      <c r="M88" s="83"/>
      <c r="N88" s="84"/>
      <c r="O88" s="83" t="s">
        <v>191</v>
      </c>
      <c r="Q88" s="74"/>
    </row>
    <row r="89" spans="1:21" s="81" customFormat="1" ht="19.2" customHeight="1" x14ac:dyDescent="0.45">
      <c r="G89" s="82" t="s">
        <v>6</v>
      </c>
      <c r="H89" s="82"/>
      <c r="I89" s="85"/>
      <c r="J89" s="84"/>
      <c r="K89" s="86" t="s">
        <v>235</v>
      </c>
      <c r="L89" s="83"/>
      <c r="M89" s="85"/>
      <c r="N89" s="84"/>
      <c r="O89" s="86" t="s">
        <v>235</v>
      </c>
      <c r="Q89" s="74"/>
    </row>
    <row r="90" spans="1:21" ht="19.2" customHeight="1" x14ac:dyDescent="0.45">
      <c r="A90" s="68" t="s">
        <v>12</v>
      </c>
      <c r="I90" s="98"/>
      <c r="J90" s="99"/>
      <c r="K90" s="98"/>
      <c r="L90" s="100"/>
      <c r="Q90" s="1"/>
      <c r="R90" s="1"/>
      <c r="S90" s="1"/>
      <c r="T90" s="1"/>
      <c r="U90" s="1"/>
    </row>
    <row r="91" spans="1:21" ht="19.2" customHeight="1" x14ac:dyDescent="0.45">
      <c r="B91" s="68" t="s">
        <v>13</v>
      </c>
      <c r="G91" s="103"/>
      <c r="H91" s="103"/>
      <c r="I91" s="99"/>
      <c r="J91" s="99"/>
      <c r="K91" s="99"/>
      <c r="Q91" s="1"/>
      <c r="R91" s="1"/>
      <c r="S91" s="1"/>
      <c r="T91" s="1"/>
      <c r="U91" s="1"/>
    </row>
    <row r="92" spans="1:21" ht="19.2" customHeight="1" x14ac:dyDescent="0.45">
      <c r="C92" s="68" t="s">
        <v>14</v>
      </c>
      <c r="G92" s="111"/>
      <c r="H92" s="111"/>
      <c r="I92" s="99"/>
      <c r="J92" s="99"/>
      <c r="K92" s="99"/>
      <c r="Q92" s="1"/>
      <c r="R92" s="1"/>
      <c r="S92" s="1"/>
      <c r="T92" s="1"/>
      <c r="U92" s="1"/>
    </row>
    <row r="93" spans="1:21" ht="19.2" customHeight="1" thickBot="1" x14ac:dyDescent="0.5">
      <c r="D93" s="68" t="s">
        <v>76</v>
      </c>
      <c r="G93" s="111"/>
      <c r="H93" s="111"/>
      <c r="I93" s="112">
        <v>1375000</v>
      </c>
      <c r="J93" s="1"/>
      <c r="K93" s="112">
        <v>1375000</v>
      </c>
      <c r="L93" s="1"/>
      <c r="M93" s="112">
        <v>1375000</v>
      </c>
      <c r="N93" s="89"/>
      <c r="O93" s="112">
        <v>1375000</v>
      </c>
      <c r="Q93" s="1"/>
      <c r="R93" s="1"/>
      <c r="S93" s="1"/>
      <c r="T93" s="1"/>
      <c r="U93" s="1"/>
    </row>
    <row r="94" spans="1:21" ht="19.2" customHeight="1" thickTop="1" x14ac:dyDescent="0.45">
      <c r="C94" s="68" t="s">
        <v>169</v>
      </c>
      <c r="G94" s="111"/>
      <c r="H94" s="111"/>
      <c r="I94" s="2"/>
      <c r="J94" s="71"/>
      <c r="K94" s="2"/>
      <c r="L94" s="2"/>
      <c r="M94" s="2"/>
      <c r="N94" s="72"/>
      <c r="O94" s="2"/>
      <c r="Q94" s="1"/>
      <c r="R94" s="1"/>
      <c r="S94" s="1"/>
      <c r="T94" s="1"/>
      <c r="U94" s="1"/>
    </row>
    <row r="95" spans="1:21" ht="19.2" customHeight="1" x14ac:dyDescent="0.45">
      <c r="D95" s="68" t="s">
        <v>111</v>
      </c>
      <c r="G95" s="111"/>
      <c r="H95" s="111"/>
      <c r="I95" s="1">
        <v>1100006</v>
      </c>
      <c r="J95" s="1"/>
      <c r="K95" s="1">
        <v>1100006</v>
      </c>
      <c r="L95" s="1"/>
      <c r="M95" s="1">
        <v>1100006</v>
      </c>
      <c r="N95" s="89"/>
      <c r="O95" s="1">
        <v>1100006</v>
      </c>
      <c r="Q95" s="1"/>
      <c r="R95" s="1"/>
      <c r="S95" s="1"/>
      <c r="T95" s="1"/>
      <c r="U95" s="1"/>
    </row>
    <row r="96" spans="1:21" ht="19.2" customHeight="1" x14ac:dyDescent="0.45">
      <c r="C96" s="68" t="s">
        <v>77</v>
      </c>
      <c r="G96" s="111"/>
      <c r="H96" s="111"/>
      <c r="I96" s="1">
        <v>45016</v>
      </c>
      <c r="J96" s="1"/>
      <c r="K96" s="1">
        <v>45016</v>
      </c>
      <c r="L96" s="1"/>
      <c r="M96" s="1">
        <v>45016</v>
      </c>
      <c r="N96" s="89"/>
      <c r="O96" s="1">
        <v>45016</v>
      </c>
      <c r="Q96" s="1"/>
      <c r="R96" s="1"/>
      <c r="S96" s="1"/>
      <c r="T96" s="1"/>
      <c r="U96" s="1"/>
    </row>
    <row r="97" spans="1:21" ht="19.2" customHeight="1" x14ac:dyDescent="0.45">
      <c r="C97" s="68" t="s">
        <v>158</v>
      </c>
      <c r="G97" s="111"/>
      <c r="H97" s="111"/>
      <c r="I97" s="1">
        <v>204339</v>
      </c>
      <c r="J97" s="1"/>
      <c r="K97" s="1">
        <v>204339</v>
      </c>
      <c r="L97" s="1"/>
      <c r="M97" s="1">
        <v>204339</v>
      </c>
      <c r="N97" s="89"/>
      <c r="O97" s="1">
        <v>204339</v>
      </c>
      <c r="Q97" s="1"/>
      <c r="R97" s="1"/>
      <c r="S97" s="1"/>
      <c r="T97" s="1"/>
      <c r="U97" s="1"/>
    </row>
    <row r="98" spans="1:21" ht="19.2" customHeight="1" x14ac:dyDescent="0.45">
      <c r="C98" s="68" t="s">
        <v>78</v>
      </c>
      <c r="G98" s="111"/>
      <c r="H98" s="111"/>
      <c r="I98" s="1">
        <v>40122</v>
      </c>
      <c r="J98" s="1"/>
      <c r="K98" s="1">
        <v>40122</v>
      </c>
      <c r="L98" s="1"/>
      <c r="M98" s="1">
        <v>40122</v>
      </c>
      <c r="N98" s="89"/>
      <c r="O98" s="1">
        <v>40122</v>
      </c>
      <c r="Q98" s="1"/>
      <c r="R98" s="1"/>
      <c r="S98" s="1"/>
      <c r="T98" s="1"/>
      <c r="U98" s="1"/>
    </row>
    <row r="99" spans="1:21" ht="19.2" customHeight="1" x14ac:dyDescent="0.45">
      <c r="C99" s="68" t="s">
        <v>112</v>
      </c>
      <c r="G99" s="111"/>
      <c r="H99" s="111"/>
      <c r="I99" s="1">
        <v>27498</v>
      </c>
      <c r="J99" s="1"/>
      <c r="K99" s="1">
        <v>27498</v>
      </c>
      <c r="L99" s="1"/>
      <c r="M99" s="1">
        <v>27498</v>
      </c>
      <c r="N99" s="89"/>
      <c r="O99" s="1">
        <v>27498</v>
      </c>
      <c r="Q99" s="1"/>
      <c r="R99" s="1"/>
      <c r="S99" s="1"/>
      <c r="T99" s="1"/>
      <c r="U99" s="1"/>
    </row>
    <row r="100" spans="1:21" ht="19.2" customHeight="1" x14ac:dyDescent="0.45">
      <c r="B100" s="68" t="s">
        <v>48</v>
      </c>
      <c r="G100" s="103"/>
      <c r="H100" s="103"/>
      <c r="I100" s="72"/>
      <c r="J100" s="72"/>
      <c r="K100" s="72"/>
      <c r="L100" s="71"/>
      <c r="M100" s="72"/>
      <c r="N100" s="72"/>
      <c r="O100" s="71"/>
      <c r="Q100" s="1"/>
      <c r="R100" s="1"/>
      <c r="S100" s="1"/>
      <c r="T100" s="1"/>
      <c r="U100" s="1"/>
    </row>
    <row r="101" spans="1:21" ht="19.2" customHeight="1" x14ac:dyDescent="0.45">
      <c r="C101" s="68" t="s">
        <v>39</v>
      </c>
      <c r="G101" s="113"/>
      <c r="H101" s="113"/>
      <c r="I101" s="71"/>
      <c r="J101" s="72"/>
      <c r="K101" s="71"/>
      <c r="L101" s="71"/>
      <c r="M101" s="71"/>
      <c r="N101" s="72"/>
      <c r="O101" s="71"/>
      <c r="Q101" s="1"/>
      <c r="R101" s="1"/>
      <c r="S101" s="1"/>
      <c r="T101" s="1"/>
      <c r="U101" s="1"/>
    </row>
    <row r="102" spans="1:21" ht="19.2" customHeight="1" x14ac:dyDescent="0.45">
      <c r="D102" s="68" t="s">
        <v>56</v>
      </c>
      <c r="G102" s="114"/>
      <c r="H102" s="114"/>
      <c r="I102" s="1">
        <v>134098</v>
      </c>
      <c r="J102" s="89"/>
      <c r="K102" s="1">
        <v>126470</v>
      </c>
      <c r="L102" s="1"/>
      <c r="M102" s="1">
        <v>134098</v>
      </c>
      <c r="N102" s="89"/>
      <c r="O102" s="1">
        <v>126470</v>
      </c>
      <c r="Q102" s="1"/>
      <c r="R102" s="1"/>
      <c r="S102" s="1"/>
      <c r="T102" s="1"/>
      <c r="U102" s="1"/>
    </row>
    <row r="103" spans="1:21" ht="19.2" customHeight="1" x14ac:dyDescent="0.45">
      <c r="D103" s="68" t="s">
        <v>113</v>
      </c>
      <c r="G103" s="111"/>
      <c r="H103" s="114"/>
      <c r="I103" s="1">
        <v>172110</v>
      </c>
      <c r="J103" s="89"/>
      <c r="K103" s="1">
        <v>151003</v>
      </c>
      <c r="L103" s="1"/>
      <c r="M103" s="1">
        <v>172110</v>
      </c>
      <c r="N103" s="89"/>
      <c r="O103" s="1">
        <v>151003</v>
      </c>
      <c r="Q103" s="1"/>
      <c r="R103" s="1"/>
      <c r="S103" s="1"/>
      <c r="T103" s="1"/>
      <c r="U103" s="1"/>
    </row>
    <row r="104" spans="1:21" ht="19.2" customHeight="1" x14ac:dyDescent="0.45">
      <c r="C104" s="68" t="s">
        <v>38</v>
      </c>
      <c r="G104" s="113"/>
      <c r="H104" s="113"/>
      <c r="I104" s="95">
        <v>1850763</v>
      </c>
      <c r="J104" s="3"/>
      <c r="K104" s="95">
        <v>1944310</v>
      </c>
      <c r="L104" s="95"/>
      <c r="M104" s="95">
        <v>820847</v>
      </c>
      <c r="N104" s="95"/>
      <c r="O104" s="95">
        <v>857624</v>
      </c>
      <c r="Q104" s="1"/>
      <c r="R104" s="1"/>
      <c r="S104" s="1"/>
      <c r="T104" s="1"/>
      <c r="U104" s="1"/>
    </row>
    <row r="105" spans="1:21" ht="19.2" customHeight="1" x14ac:dyDescent="0.45">
      <c r="B105" s="68" t="s">
        <v>53</v>
      </c>
      <c r="G105" s="103"/>
      <c r="H105" s="103"/>
      <c r="I105" s="115">
        <v>28595</v>
      </c>
      <c r="J105" s="3"/>
      <c r="K105" s="115">
        <v>125495</v>
      </c>
      <c r="L105" s="95"/>
      <c r="M105" s="115">
        <v>880</v>
      </c>
      <c r="N105" s="95"/>
      <c r="O105" s="115">
        <v>880</v>
      </c>
      <c r="Q105" s="1"/>
      <c r="R105" s="1"/>
      <c r="S105" s="1"/>
      <c r="T105" s="1"/>
      <c r="U105" s="1"/>
    </row>
    <row r="106" spans="1:21" ht="19.2" customHeight="1" x14ac:dyDescent="0.45">
      <c r="G106" s="103"/>
      <c r="H106" s="103"/>
      <c r="I106" s="95">
        <f>SUM(I95:I105)</f>
        <v>3602547</v>
      </c>
      <c r="J106" s="3"/>
      <c r="K106" s="95">
        <f>SUM(K95:K105)</f>
        <v>3764259</v>
      </c>
      <c r="L106" s="95"/>
      <c r="M106" s="95">
        <f>SUM(M95:M105)</f>
        <v>2544916</v>
      </c>
      <c r="N106" s="95"/>
      <c r="O106" s="95">
        <f>SUM(O95:O105)</f>
        <v>2552958</v>
      </c>
      <c r="Q106" s="1"/>
      <c r="R106" s="1"/>
      <c r="S106" s="1"/>
      <c r="T106" s="1"/>
      <c r="U106" s="1"/>
    </row>
    <row r="107" spans="1:21" ht="19.2" customHeight="1" x14ac:dyDescent="0.45">
      <c r="B107" s="68" t="s">
        <v>236</v>
      </c>
      <c r="D107" s="68" t="s">
        <v>238</v>
      </c>
      <c r="G107" s="111">
        <v>19</v>
      </c>
      <c r="H107" s="103"/>
      <c r="I107" s="118">
        <v>-172110</v>
      </c>
      <c r="J107" s="3"/>
      <c r="K107" s="118">
        <v>0</v>
      </c>
      <c r="L107" s="95"/>
      <c r="M107" s="118">
        <v>-172110</v>
      </c>
      <c r="N107" s="95"/>
      <c r="O107" s="118">
        <v>0</v>
      </c>
      <c r="Q107" s="1"/>
      <c r="R107" s="1"/>
      <c r="S107" s="1"/>
      <c r="T107" s="1"/>
      <c r="U107" s="1"/>
    </row>
    <row r="108" spans="1:21" ht="19.2" customHeight="1" x14ac:dyDescent="0.45">
      <c r="D108" s="68" t="s">
        <v>237</v>
      </c>
      <c r="G108" s="111"/>
      <c r="H108" s="103"/>
      <c r="I108" s="116">
        <v>0</v>
      </c>
      <c r="J108" s="3"/>
      <c r="K108" s="116">
        <v>-151003</v>
      </c>
      <c r="L108" s="95"/>
      <c r="M108" s="116">
        <v>0</v>
      </c>
      <c r="N108" s="95"/>
      <c r="O108" s="116">
        <v>-151003</v>
      </c>
      <c r="Q108" s="1"/>
      <c r="R108" s="1"/>
      <c r="S108" s="1"/>
      <c r="T108" s="1"/>
      <c r="U108" s="1"/>
    </row>
    <row r="109" spans="1:21" ht="19.2" customHeight="1" x14ac:dyDescent="0.45">
      <c r="A109" s="68" t="s">
        <v>35</v>
      </c>
      <c r="G109" s="111"/>
      <c r="H109" s="111"/>
      <c r="I109" s="115">
        <f>SUM(I106:I108)</f>
        <v>3430437</v>
      </c>
      <c r="J109" s="95"/>
      <c r="K109" s="115">
        <f>SUM(K106:K108)</f>
        <v>3613256</v>
      </c>
      <c r="L109" s="95"/>
      <c r="M109" s="115">
        <f>SUM(M106:M108)</f>
        <v>2372806</v>
      </c>
      <c r="N109" s="1"/>
      <c r="O109" s="115">
        <f>SUM(O106:O108)</f>
        <v>2401955</v>
      </c>
      <c r="Q109" s="1"/>
      <c r="R109" s="1"/>
      <c r="S109" s="1"/>
      <c r="T109" s="1"/>
      <c r="U109" s="1"/>
    </row>
    <row r="110" spans="1:21" ht="19.2" customHeight="1" thickBot="1" x14ac:dyDescent="0.5">
      <c r="A110" s="68" t="s">
        <v>15</v>
      </c>
      <c r="G110" s="111"/>
      <c r="H110" s="111"/>
      <c r="I110" s="117">
        <f>SUM(I72+I109)</f>
        <v>6000089</v>
      </c>
      <c r="J110" s="95"/>
      <c r="K110" s="117">
        <f>SUM(K72+K109)</f>
        <v>5673871</v>
      </c>
      <c r="L110" s="95"/>
      <c r="M110" s="117">
        <f>SUM(M72+M109)</f>
        <v>6025415</v>
      </c>
      <c r="N110" s="1"/>
      <c r="O110" s="117">
        <f>SUM(O72+O109)</f>
        <v>4932702</v>
      </c>
      <c r="Q110" s="1"/>
      <c r="R110" s="1"/>
      <c r="S110" s="1"/>
      <c r="T110" s="1"/>
      <c r="U110" s="1"/>
    </row>
    <row r="111" spans="1:21" ht="19.2" customHeight="1" thickTop="1" x14ac:dyDescent="0.45">
      <c r="G111" s="111"/>
      <c r="H111" s="111"/>
      <c r="I111" s="71"/>
      <c r="J111" s="72"/>
      <c r="K111" s="71"/>
      <c r="L111" s="71"/>
      <c r="M111" s="71"/>
      <c r="N111" s="72"/>
      <c r="O111" s="118"/>
    </row>
    <row r="112" spans="1:21" ht="19.2" customHeight="1" x14ac:dyDescent="0.45">
      <c r="G112" s="111"/>
      <c r="H112" s="111"/>
      <c r="I112" s="73"/>
      <c r="J112" s="119"/>
      <c r="K112" s="73"/>
      <c r="L112" s="73"/>
      <c r="O112" s="102"/>
    </row>
    <row r="113" spans="7:15" ht="19.2" customHeight="1" x14ac:dyDescent="0.45">
      <c r="G113" s="111"/>
      <c r="H113" s="111"/>
      <c r="I113" s="73">
        <f>I37-I110</f>
        <v>0</v>
      </c>
      <c r="J113" s="119"/>
      <c r="K113" s="73">
        <f>K37-K110</f>
        <v>0</v>
      </c>
      <c r="L113" s="73"/>
      <c r="M113" s="89">
        <f>M37-M110</f>
        <v>0</v>
      </c>
      <c r="O113" s="89">
        <f>O37-O110</f>
        <v>0</v>
      </c>
    </row>
    <row r="114" spans="7:15" ht="19.2" customHeight="1" x14ac:dyDescent="0.45">
      <c r="G114" s="111"/>
      <c r="H114" s="111"/>
      <c r="I114" s="73"/>
      <c r="J114" s="119"/>
      <c r="K114" s="73"/>
      <c r="L114" s="73"/>
      <c r="M114" s="73"/>
    </row>
    <row r="115" spans="7:15" ht="19.2" customHeight="1" x14ac:dyDescent="0.45">
      <c r="H115" s="72"/>
      <c r="I115" s="72"/>
      <c r="J115" s="72"/>
      <c r="K115" s="72"/>
      <c r="L115" s="72"/>
      <c r="M115" s="72"/>
      <c r="N115" s="72"/>
      <c r="O115" s="72"/>
    </row>
    <row r="116" spans="7:15" ht="19.2" customHeight="1" x14ac:dyDescent="0.45">
      <c r="K116" s="68"/>
      <c r="L116" s="68"/>
    </row>
    <row r="118" spans="7:15" ht="19.2" customHeight="1" x14ac:dyDescent="0.45">
      <c r="K118" s="68"/>
      <c r="L118" s="68"/>
    </row>
  </sheetData>
  <mergeCells count="26">
    <mergeCell ref="A3:O3"/>
    <mergeCell ref="A78:O78"/>
    <mergeCell ref="I10:K10"/>
    <mergeCell ref="A41:O41"/>
    <mergeCell ref="A42:O42"/>
    <mergeCell ref="A45:K45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  <mergeCell ref="M10:O10"/>
    <mergeCell ref="A6:O6"/>
    <mergeCell ref="A79:O79"/>
    <mergeCell ref="I85:K85"/>
    <mergeCell ref="M85:O85"/>
    <mergeCell ref="A80:O80"/>
    <mergeCell ref="A83:O83"/>
    <mergeCell ref="I84:O84"/>
    <mergeCell ref="A82:K82"/>
    <mergeCell ref="A81:O81"/>
  </mergeCells>
  <phoneticPr fontId="7" type="noConversion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view="pageBreakPreview" zoomScaleNormal="100" zoomScaleSheetLayoutView="100" workbookViewId="0">
      <selection activeCell="G38" sqref="G38"/>
    </sheetView>
  </sheetViews>
  <sheetFormatPr defaultColWidth="9.125" defaultRowHeight="19.2" customHeight="1" x14ac:dyDescent="0.6"/>
  <cols>
    <col min="1" max="2" width="2" style="121" customWidth="1"/>
    <col min="3" max="3" width="1.875" style="121" customWidth="1"/>
    <col min="4" max="4" width="40" style="121" customWidth="1"/>
    <col min="5" max="5" width="6.625" style="152" customWidth="1"/>
    <col min="6" max="6" width="0.625" style="121" customWidth="1"/>
    <col min="7" max="7" width="9.25" style="121" customWidth="1"/>
    <col min="8" max="8" width="0.625" style="121" customWidth="1"/>
    <col min="9" max="9" width="10" style="121" customWidth="1"/>
    <col min="10" max="10" width="0.25" style="121" customWidth="1"/>
    <col min="11" max="11" width="10.625" style="121" customWidth="1"/>
    <col min="12" max="12" width="0.625" style="121" customWidth="1"/>
    <col min="13" max="13" width="10.125" style="121" customWidth="1"/>
    <col min="14" max="16384" width="9.125" style="121"/>
  </cols>
  <sheetData>
    <row r="1" spans="1:13" s="57" customFormat="1" ht="22.95" customHeight="1" x14ac:dyDescent="0.6">
      <c r="B1" s="153"/>
      <c r="C1" s="153"/>
      <c r="D1" s="153"/>
      <c r="E1" s="153"/>
      <c r="F1" s="153"/>
      <c r="G1" s="153"/>
      <c r="H1" s="153"/>
      <c r="I1" s="153"/>
      <c r="J1" s="153"/>
      <c r="K1" s="245" t="s">
        <v>150</v>
      </c>
      <c r="L1" s="246"/>
      <c r="M1" s="246"/>
    </row>
    <row r="2" spans="1:13" s="57" customFormat="1" ht="22.95" customHeigh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M2" s="52" t="s">
        <v>151</v>
      </c>
    </row>
    <row r="3" spans="1:13" s="155" customFormat="1" ht="22.95" customHeight="1" x14ac:dyDescent="0.6">
      <c r="A3" s="247">
        <v>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155" customFormat="1" ht="22.95" customHeight="1" x14ac:dyDescent="0.6">
      <c r="A4" s="252" t="s">
        <v>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s="155" customFormat="1" ht="22.95" customHeight="1" x14ac:dyDescent="0.6">
      <c r="A5" s="252" t="s">
        <v>55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s="155" customFormat="1" ht="22.95" customHeight="1" x14ac:dyDescent="0.6">
      <c r="A6" s="250" t="s">
        <v>229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19.2" customHeight="1" x14ac:dyDescent="0.6">
      <c r="B7" s="122"/>
      <c r="C7" s="122"/>
      <c r="D7" s="122"/>
      <c r="E7" s="122"/>
      <c r="F7" s="122"/>
      <c r="G7" s="251" t="s">
        <v>69</v>
      </c>
      <c r="H7" s="251"/>
      <c r="I7" s="251"/>
      <c r="J7" s="251"/>
      <c r="K7" s="251"/>
      <c r="L7" s="251"/>
      <c r="M7" s="251"/>
    </row>
    <row r="8" spans="1:13" ht="19.2" customHeight="1" x14ac:dyDescent="0.6">
      <c r="A8" s="123"/>
      <c r="B8" s="123"/>
      <c r="C8" s="123"/>
      <c r="D8" s="123"/>
      <c r="E8" s="123"/>
      <c r="F8" s="123"/>
      <c r="G8" s="249" t="s">
        <v>41</v>
      </c>
      <c r="H8" s="249"/>
      <c r="I8" s="249"/>
      <c r="K8" s="249" t="s">
        <v>42</v>
      </c>
      <c r="L8" s="249"/>
      <c r="M8" s="249"/>
    </row>
    <row r="9" spans="1:13" ht="19.2" customHeight="1" x14ac:dyDescent="0.6">
      <c r="A9" s="123"/>
      <c r="B9" s="123"/>
      <c r="C9" s="123"/>
      <c r="D9" s="123"/>
      <c r="E9" s="248" t="s">
        <v>6</v>
      </c>
      <c r="F9" s="248"/>
      <c r="G9" s="124">
        <v>2563</v>
      </c>
      <c r="H9" s="123"/>
      <c r="I9" s="124">
        <v>2562</v>
      </c>
      <c r="K9" s="124">
        <v>2563</v>
      </c>
      <c r="L9" s="123"/>
      <c r="M9" s="124">
        <v>2562</v>
      </c>
    </row>
    <row r="10" spans="1:13" ht="19.2" customHeight="1" x14ac:dyDescent="0.6">
      <c r="A10" s="121" t="s">
        <v>16</v>
      </c>
      <c r="E10" s="121"/>
      <c r="G10" s="125"/>
      <c r="H10" s="126"/>
      <c r="I10" s="125"/>
      <c r="K10" s="125"/>
      <c r="M10" s="125"/>
    </row>
    <row r="11" spans="1:13" ht="19.2" customHeight="1" x14ac:dyDescent="0.6">
      <c r="B11" s="121" t="s">
        <v>124</v>
      </c>
      <c r="E11" s="127">
        <v>5.3</v>
      </c>
      <c r="G11" s="128">
        <v>3676170</v>
      </c>
      <c r="H11" s="129"/>
      <c r="I11" s="128">
        <v>6660391</v>
      </c>
      <c r="J11" s="130"/>
      <c r="K11" s="128">
        <v>2955551</v>
      </c>
      <c r="L11" s="129"/>
      <c r="M11" s="128">
        <v>3995122</v>
      </c>
    </row>
    <row r="12" spans="1:13" ht="19.2" customHeight="1" x14ac:dyDescent="0.6">
      <c r="B12" s="121" t="s">
        <v>79</v>
      </c>
      <c r="E12" s="127">
        <v>5.3</v>
      </c>
      <c r="G12" s="128">
        <v>16140</v>
      </c>
      <c r="H12" s="129"/>
      <c r="I12" s="128">
        <v>23077</v>
      </c>
      <c r="J12" s="130"/>
      <c r="K12" s="128">
        <v>10799</v>
      </c>
      <c r="L12" s="129"/>
      <c r="M12" s="128">
        <v>14394</v>
      </c>
    </row>
    <row r="13" spans="1:13" ht="19.2" customHeight="1" x14ac:dyDescent="0.6">
      <c r="B13" s="121" t="s">
        <v>80</v>
      </c>
      <c r="E13" s="127">
        <v>5.3</v>
      </c>
      <c r="G13" s="128">
        <v>25476</v>
      </c>
      <c r="H13" s="129"/>
      <c r="I13" s="128">
        <v>25006</v>
      </c>
      <c r="J13" s="130"/>
      <c r="K13" s="128">
        <v>28419</v>
      </c>
      <c r="L13" s="129"/>
      <c r="M13" s="128">
        <v>28994</v>
      </c>
    </row>
    <row r="14" spans="1:13" ht="19.2" customHeight="1" x14ac:dyDescent="0.6">
      <c r="B14" s="121" t="s">
        <v>81</v>
      </c>
      <c r="E14" s="127"/>
      <c r="G14" s="128">
        <v>6385</v>
      </c>
      <c r="H14" s="129"/>
      <c r="I14" s="128">
        <v>6873</v>
      </c>
      <c r="J14" s="130"/>
      <c r="K14" s="128">
        <v>527</v>
      </c>
      <c r="L14" s="129"/>
      <c r="M14" s="128">
        <v>596</v>
      </c>
    </row>
    <row r="15" spans="1:13" ht="19.2" customHeight="1" x14ac:dyDescent="0.6">
      <c r="B15" s="121" t="s">
        <v>212</v>
      </c>
      <c r="E15" s="127"/>
      <c r="G15" s="128">
        <v>0</v>
      </c>
      <c r="H15" s="129"/>
      <c r="I15" s="128">
        <v>2932</v>
      </c>
      <c r="J15" s="130"/>
      <c r="K15" s="128">
        <v>0</v>
      </c>
      <c r="L15" s="129"/>
      <c r="M15" s="128">
        <v>90000</v>
      </c>
    </row>
    <row r="16" spans="1:13" ht="19.2" customHeight="1" x14ac:dyDescent="0.6">
      <c r="B16" s="121" t="s">
        <v>17</v>
      </c>
      <c r="E16" s="127">
        <v>5.3</v>
      </c>
      <c r="G16" s="128">
        <v>28872</v>
      </c>
      <c r="H16" s="129"/>
      <c r="I16" s="128">
        <v>44828</v>
      </c>
      <c r="J16" s="130"/>
      <c r="K16" s="128">
        <v>30171</v>
      </c>
      <c r="L16" s="129"/>
      <c r="M16" s="128">
        <v>50451</v>
      </c>
    </row>
    <row r="17" spans="1:14" ht="19.2" customHeight="1" x14ac:dyDescent="0.6">
      <c r="D17" s="121" t="s">
        <v>18</v>
      </c>
      <c r="E17" s="127"/>
      <c r="G17" s="131">
        <f>SUM(G11:G16)</f>
        <v>3753043</v>
      </c>
      <c r="H17" s="128"/>
      <c r="I17" s="131">
        <f>SUM(I11:I16)</f>
        <v>6763107</v>
      </c>
      <c r="J17" s="128"/>
      <c r="K17" s="131">
        <f>SUM(K11:K16)</f>
        <v>3025467</v>
      </c>
      <c r="L17" s="129"/>
      <c r="M17" s="131">
        <f>SUM(M11:M16)</f>
        <v>4179557</v>
      </c>
    </row>
    <row r="18" spans="1:14" ht="19.2" customHeight="1" x14ac:dyDescent="0.6">
      <c r="A18" s="121" t="s">
        <v>19</v>
      </c>
      <c r="E18" s="127"/>
      <c r="G18" s="128"/>
      <c r="H18" s="129"/>
      <c r="I18" s="128"/>
      <c r="J18" s="130"/>
      <c r="K18" s="128"/>
      <c r="L18" s="129"/>
      <c r="M18" s="128"/>
    </row>
    <row r="19" spans="1:14" ht="19.2" customHeight="1" x14ac:dyDescent="0.6">
      <c r="B19" s="121" t="s">
        <v>33</v>
      </c>
      <c r="E19" s="127">
        <v>5.3</v>
      </c>
      <c r="G19" s="128">
        <v>3337203</v>
      </c>
      <c r="H19" s="129"/>
      <c r="I19" s="128">
        <v>6330253</v>
      </c>
      <c r="J19" s="130"/>
      <c r="K19" s="128">
        <v>2699249</v>
      </c>
      <c r="L19" s="129"/>
      <c r="M19" s="128">
        <v>3736121</v>
      </c>
    </row>
    <row r="20" spans="1:14" ht="19.2" customHeight="1" x14ac:dyDescent="0.6">
      <c r="B20" s="121" t="s">
        <v>82</v>
      </c>
      <c r="E20" s="132"/>
      <c r="G20" s="128">
        <v>211323</v>
      </c>
      <c r="H20" s="129"/>
      <c r="I20" s="128">
        <v>232753</v>
      </c>
      <c r="J20" s="130"/>
      <c r="K20" s="128">
        <v>185140</v>
      </c>
      <c r="L20" s="129"/>
      <c r="M20" s="128">
        <v>202031</v>
      </c>
    </row>
    <row r="21" spans="1:14" ht="19.2" customHeight="1" x14ac:dyDescent="0.6">
      <c r="B21" s="121" t="s">
        <v>43</v>
      </c>
      <c r="E21" s="132"/>
      <c r="G21" s="128">
        <v>99790</v>
      </c>
      <c r="H21" s="128"/>
      <c r="I21" s="128">
        <v>99843</v>
      </c>
      <c r="J21" s="133"/>
      <c r="K21" s="128">
        <v>72060</v>
      </c>
      <c r="L21" s="128"/>
      <c r="M21" s="128">
        <v>91134</v>
      </c>
      <c r="N21" s="134"/>
    </row>
    <row r="22" spans="1:14" s="135" customFormat="1" ht="19.2" customHeight="1" x14ac:dyDescent="0.6">
      <c r="D22" s="135" t="s">
        <v>20</v>
      </c>
      <c r="E22" s="136"/>
      <c r="G22" s="137">
        <f>SUM(G19:G21)</f>
        <v>3648316</v>
      </c>
      <c r="H22" s="138"/>
      <c r="I22" s="137">
        <f>SUM(I19:I21)</f>
        <v>6662849</v>
      </c>
      <c r="J22" s="138"/>
      <c r="K22" s="137">
        <f>SUM(K19:K21)</f>
        <v>2956449</v>
      </c>
      <c r="L22" s="138"/>
      <c r="M22" s="137">
        <f>SUM(M19:M21)</f>
        <v>4029286</v>
      </c>
      <c r="N22" s="138"/>
    </row>
    <row r="23" spans="1:14" s="135" customFormat="1" ht="19.2" customHeight="1" x14ac:dyDescent="0.6">
      <c r="A23" s="135" t="s">
        <v>219</v>
      </c>
      <c r="E23" s="136"/>
      <c r="G23" s="139">
        <f>G17-G22</f>
        <v>104727</v>
      </c>
      <c r="H23" s="138"/>
      <c r="I23" s="139">
        <f>I17-I22</f>
        <v>100258</v>
      </c>
      <c r="J23" s="138"/>
      <c r="K23" s="139">
        <f>K17-K22</f>
        <v>69018</v>
      </c>
      <c r="L23" s="138"/>
      <c r="M23" s="139">
        <f>M17-M22</f>
        <v>150271</v>
      </c>
      <c r="N23" s="138"/>
    </row>
    <row r="24" spans="1:14" ht="19.2" customHeight="1" x14ac:dyDescent="0.6">
      <c r="A24" s="121" t="s">
        <v>54</v>
      </c>
      <c r="E24" s="132"/>
      <c r="G24" s="128">
        <v>13522</v>
      </c>
      <c r="H24" s="128"/>
      <c r="I24" s="128">
        <v>3998</v>
      </c>
      <c r="J24" s="133"/>
      <c r="K24" s="128">
        <v>13932</v>
      </c>
      <c r="L24" s="128"/>
      <c r="M24" s="128">
        <v>4342</v>
      </c>
      <c r="N24" s="134"/>
    </row>
    <row r="25" spans="1:14" ht="19.2" customHeight="1" x14ac:dyDescent="0.6">
      <c r="A25" s="121" t="s">
        <v>205</v>
      </c>
      <c r="E25" s="132" t="s">
        <v>199</v>
      </c>
      <c r="G25" s="140">
        <v>-1300</v>
      </c>
      <c r="H25" s="128"/>
      <c r="I25" s="140">
        <v>-1700</v>
      </c>
      <c r="J25" s="133"/>
      <c r="K25" s="140">
        <v>0</v>
      </c>
      <c r="L25" s="128"/>
      <c r="M25" s="140">
        <v>0</v>
      </c>
      <c r="N25" s="134"/>
    </row>
    <row r="26" spans="1:14" s="135" customFormat="1" ht="19.2" customHeight="1" x14ac:dyDescent="0.6">
      <c r="A26" s="135" t="s">
        <v>220</v>
      </c>
      <c r="E26" s="141"/>
      <c r="G26" s="138">
        <f>SUM(G23+G25-G24)</f>
        <v>89905</v>
      </c>
      <c r="H26" s="138"/>
      <c r="I26" s="138">
        <f>SUM(I23+I25-I24)</f>
        <v>94560</v>
      </c>
      <c r="J26" s="138"/>
      <c r="K26" s="138">
        <f>SUM(K23+K25-K24)</f>
        <v>55086</v>
      </c>
      <c r="L26" s="138"/>
      <c r="M26" s="138">
        <f>SUM(M23+M25-M24)</f>
        <v>145929</v>
      </c>
    </row>
    <row r="27" spans="1:14" ht="19.2" customHeight="1" x14ac:dyDescent="0.6">
      <c r="A27" s="121" t="s">
        <v>221</v>
      </c>
      <c r="E27" s="142">
        <v>23</v>
      </c>
      <c r="G27" s="128">
        <v>19725</v>
      </c>
      <c r="H27" s="129"/>
      <c r="I27" s="128">
        <v>19062</v>
      </c>
      <c r="J27" s="129"/>
      <c r="K27" s="128">
        <v>12389</v>
      </c>
      <c r="L27" s="129"/>
      <c r="M27" s="128">
        <v>10970</v>
      </c>
    </row>
    <row r="28" spans="1:14" ht="19.2" customHeight="1" x14ac:dyDescent="0.6">
      <c r="A28" s="121" t="s">
        <v>180</v>
      </c>
      <c r="E28" s="143"/>
      <c r="G28" s="131">
        <f>SUM(G26-G27)</f>
        <v>70180</v>
      </c>
      <c r="H28" s="128"/>
      <c r="I28" s="131">
        <f>SUM(I26-I27)</f>
        <v>75498</v>
      </c>
      <c r="J28" s="128"/>
      <c r="K28" s="131">
        <f>SUM(K26-K27)</f>
        <v>42697</v>
      </c>
      <c r="L28" s="129"/>
      <c r="M28" s="131">
        <f>SUM(M26-M27)</f>
        <v>134959</v>
      </c>
    </row>
    <row r="29" spans="1:14" ht="19.2" customHeight="1" x14ac:dyDescent="0.6">
      <c r="A29" s="121" t="s">
        <v>47</v>
      </c>
      <c r="E29" s="143"/>
      <c r="G29" s="128"/>
      <c r="H29" s="128"/>
      <c r="I29" s="128"/>
      <c r="J29" s="133"/>
      <c r="K29" s="128"/>
      <c r="L29" s="128"/>
      <c r="M29" s="128"/>
    </row>
    <row r="30" spans="1:14" ht="19.2" customHeight="1" x14ac:dyDescent="0.6">
      <c r="A30" s="121" t="s">
        <v>170</v>
      </c>
      <c r="E30" s="143"/>
      <c r="G30" s="128"/>
      <c r="H30" s="128"/>
      <c r="I30" s="128"/>
      <c r="J30" s="133"/>
      <c r="K30" s="128"/>
      <c r="L30" s="128"/>
      <c r="M30" s="128"/>
    </row>
    <row r="31" spans="1:14" ht="19.2" hidden="1" customHeight="1" x14ac:dyDescent="0.6">
      <c r="B31" s="121" t="s">
        <v>171</v>
      </c>
      <c r="E31" s="132">
        <v>8</v>
      </c>
      <c r="G31" s="128">
        <v>0</v>
      </c>
      <c r="H31" s="128"/>
      <c r="I31" s="128">
        <v>0</v>
      </c>
      <c r="J31" s="128"/>
      <c r="K31" s="128">
        <v>0</v>
      </c>
      <c r="L31" s="128"/>
      <c r="M31" s="128">
        <v>0</v>
      </c>
    </row>
    <row r="32" spans="1:14" ht="19.2" customHeight="1" x14ac:dyDescent="0.6">
      <c r="B32" s="121" t="s">
        <v>154</v>
      </c>
      <c r="E32" s="143"/>
      <c r="G32" s="128">
        <v>0</v>
      </c>
      <c r="H32" s="128"/>
      <c r="I32" s="128">
        <v>-31875</v>
      </c>
      <c r="J32" s="128"/>
      <c r="K32" s="128">
        <v>0</v>
      </c>
      <c r="L32" s="128"/>
      <c r="M32" s="128">
        <v>0</v>
      </c>
    </row>
    <row r="33" spans="1:13" s="135" customFormat="1" ht="19.2" customHeight="1" x14ac:dyDescent="0.6">
      <c r="B33" s="135" t="s">
        <v>172</v>
      </c>
      <c r="E33" s="144"/>
      <c r="G33" s="138"/>
      <c r="H33" s="138"/>
      <c r="I33" s="138"/>
      <c r="J33" s="138"/>
      <c r="K33" s="138"/>
      <c r="L33" s="138"/>
      <c r="M33" s="138"/>
    </row>
    <row r="34" spans="1:13" s="135" customFormat="1" ht="19.2" customHeight="1" x14ac:dyDescent="0.6">
      <c r="C34" s="135" t="s">
        <v>173</v>
      </c>
      <c r="E34" s="144">
        <v>23</v>
      </c>
      <c r="G34" s="138">
        <v>0</v>
      </c>
      <c r="H34" s="138"/>
      <c r="I34" s="138">
        <v>6375</v>
      </c>
      <c r="J34" s="138"/>
      <c r="K34" s="138">
        <v>0</v>
      </c>
      <c r="L34" s="138"/>
      <c r="M34" s="138">
        <v>0</v>
      </c>
    </row>
    <row r="35" spans="1:13" s="135" customFormat="1" ht="19.2" customHeight="1" x14ac:dyDescent="0.6">
      <c r="A35" s="135" t="s">
        <v>174</v>
      </c>
      <c r="E35" s="144"/>
      <c r="G35" s="137">
        <f>SUM(G31:G34)</f>
        <v>0</v>
      </c>
      <c r="H35" s="138"/>
      <c r="I35" s="137">
        <f>SUM(I31:I34)</f>
        <v>-25500</v>
      </c>
      <c r="J35" s="138"/>
      <c r="K35" s="137">
        <f>SUM(K31:K34)</f>
        <v>0</v>
      </c>
      <c r="L35" s="145"/>
      <c r="M35" s="137">
        <f>SUM(M31:M34)</f>
        <v>0</v>
      </c>
    </row>
    <row r="36" spans="1:13" s="135" customFormat="1" ht="19.2" customHeight="1" x14ac:dyDescent="0.6">
      <c r="E36" s="144"/>
      <c r="G36" s="138"/>
      <c r="H36" s="138"/>
      <c r="I36" s="138"/>
      <c r="J36" s="138"/>
      <c r="K36" s="138"/>
      <c r="L36" s="145"/>
      <c r="M36" s="138"/>
    </row>
    <row r="37" spans="1:13" s="135" customFormat="1" ht="19.2" customHeight="1" x14ac:dyDescent="0.6">
      <c r="E37" s="144"/>
      <c r="G37" s="138"/>
      <c r="H37" s="138"/>
      <c r="I37" s="138"/>
      <c r="J37" s="138"/>
      <c r="K37" s="138"/>
      <c r="L37" s="145"/>
      <c r="M37" s="138"/>
    </row>
    <row r="38" spans="1:13" s="135" customFormat="1" ht="19.2" customHeight="1" x14ac:dyDescent="0.6">
      <c r="E38" s="144"/>
      <c r="G38" s="138"/>
      <c r="H38" s="138"/>
      <c r="I38" s="138"/>
      <c r="J38" s="138"/>
      <c r="K38" s="138"/>
      <c r="L38" s="145"/>
      <c r="M38" s="138"/>
    </row>
    <row r="39" spans="1:13" s="135" customFormat="1" ht="19.2" customHeight="1" x14ac:dyDescent="0.6">
      <c r="E39" s="144"/>
      <c r="G39" s="138"/>
      <c r="H39" s="138"/>
      <c r="I39" s="138"/>
      <c r="J39" s="138"/>
      <c r="K39" s="138"/>
      <c r="L39" s="145"/>
      <c r="M39" s="138"/>
    </row>
    <row r="40" spans="1:13" s="57" customFormat="1" ht="22.95" customHeight="1" x14ac:dyDescent="0.6">
      <c r="B40" s="153"/>
      <c r="C40" s="153"/>
      <c r="D40" s="153"/>
      <c r="E40" s="153"/>
      <c r="F40" s="153"/>
      <c r="G40" s="153"/>
      <c r="H40" s="153"/>
      <c r="I40" s="153"/>
      <c r="J40" s="153"/>
      <c r="K40" s="245" t="s">
        <v>150</v>
      </c>
      <c r="L40" s="246"/>
      <c r="M40" s="246"/>
    </row>
    <row r="41" spans="1:13" s="57" customFormat="1" ht="22.95" customHeight="1" x14ac:dyDescent="0.6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M41" s="52" t="s">
        <v>151</v>
      </c>
    </row>
    <row r="42" spans="1:13" s="155" customFormat="1" ht="22.95" customHeight="1" x14ac:dyDescent="0.6">
      <c r="A42" s="247">
        <v>6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</row>
    <row r="43" spans="1:13" s="155" customFormat="1" ht="22.95" customHeight="1" x14ac:dyDescent="0.6">
      <c r="A43" s="252" t="s">
        <v>68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s="155" customFormat="1" ht="22.95" customHeight="1" x14ac:dyDescent="0.6">
      <c r="A44" s="252" t="s">
        <v>192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</row>
    <row r="45" spans="1:13" s="155" customFormat="1" ht="22.95" customHeight="1" x14ac:dyDescent="0.6">
      <c r="A45" s="250" t="str">
        <f>+A6</f>
        <v>สำหรับงวดสามเดือนสิ้นสุดวันที่ 30 กันยายน 2563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</row>
    <row r="46" spans="1:13" ht="19.2" customHeight="1" x14ac:dyDescent="0.6">
      <c r="B46" s="122"/>
      <c r="C46" s="122"/>
      <c r="D46" s="122"/>
      <c r="E46" s="122"/>
      <c r="F46" s="122"/>
      <c r="G46" s="251" t="s">
        <v>69</v>
      </c>
      <c r="H46" s="251"/>
      <c r="I46" s="251"/>
      <c r="J46" s="251"/>
      <c r="K46" s="251"/>
      <c r="L46" s="251"/>
      <c r="M46" s="251"/>
    </row>
    <row r="47" spans="1:13" ht="19.2" customHeight="1" x14ac:dyDescent="0.6">
      <c r="A47" s="123"/>
      <c r="B47" s="123"/>
      <c r="C47" s="123"/>
      <c r="D47" s="123"/>
      <c r="E47" s="123"/>
      <c r="F47" s="123"/>
      <c r="G47" s="249" t="s">
        <v>41</v>
      </c>
      <c r="H47" s="249"/>
      <c r="I47" s="249"/>
      <c r="K47" s="249" t="s">
        <v>42</v>
      </c>
      <c r="L47" s="249"/>
      <c r="M47" s="249"/>
    </row>
    <row r="48" spans="1:13" ht="19.2" customHeight="1" x14ac:dyDescent="0.6">
      <c r="A48" s="123"/>
      <c r="B48" s="123"/>
      <c r="C48" s="123"/>
      <c r="D48" s="123"/>
      <c r="E48" s="248" t="s">
        <v>6</v>
      </c>
      <c r="F48" s="248"/>
      <c r="G48" s="124">
        <v>2563</v>
      </c>
      <c r="H48" s="123"/>
      <c r="I48" s="124">
        <v>2562</v>
      </c>
      <c r="K48" s="124">
        <v>2563</v>
      </c>
      <c r="L48" s="123"/>
      <c r="M48" s="124">
        <v>2562</v>
      </c>
    </row>
    <row r="49" spans="1:13" ht="19.2" customHeight="1" x14ac:dyDescent="0.6">
      <c r="A49" s="121" t="s">
        <v>175</v>
      </c>
      <c r="E49" s="143"/>
      <c r="G49" s="128"/>
      <c r="H49" s="128"/>
      <c r="I49" s="128"/>
      <c r="J49" s="133"/>
      <c r="K49" s="128"/>
      <c r="L49" s="128"/>
      <c r="M49" s="128"/>
    </row>
    <row r="50" spans="1:13" ht="19.2" customHeight="1" x14ac:dyDescent="0.6">
      <c r="B50" s="121" t="s">
        <v>200</v>
      </c>
      <c r="E50" s="143"/>
      <c r="G50" s="128"/>
      <c r="H50" s="128"/>
      <c r="I50" s="128"/>
      <c r="J50" s="128"/>
      <c r="K50" s="128"/>
      <c r="L50" s="128"/>
      <c r="M50" s="128"/>
    </row>
    <row r="51" spans="1:13" ht="19.2" customHeight="1" x14ac:dyDescent="0.6">
      <c r="C51" s="121" t="s">
        <v>201</v>
      </c>
      <c r="E51" s="143">
        <v>7</v>
      </c>
      <c r="G51" s="128">
        <v>-35700</v>
      </c>
      <c r="H51" s="128"/>
      <c r="I51" s="128">
        <v>0</v>
      </c>
      <c r="J51" s="128"/>
      <c r="K51" s="128">
        <v>0</v>
      </c>
      <c r="L51" s="128"/>
      <c r="M51" s="128">
        <v>0</v>
      </c>
    </row>
    <row r="52" spans="1:13" s="135" customFormat="1" ht="19.2" customHeight="1" x14ac:dyDescent="0.6">
      <c r="B52" s="135" t="s">
        <v>176</v>
      </c>
      <c r="E52" s="144"/>
      <c r="G52" s="138"/>
      <c r="H52" s="138"/>
      <c r="I52" s="138"/>
      <c r="J52" s="138"/>
      <c r="K52" s="138"/>
      <c r="L52" s="138"/>
      <c r="M52" s="138"/>
    </row>
    <row r="53" spans="1:13" s="135" customFormat="1" ht="19.2" customHeight="1" x14ac:dyDescent="0.6">
      <c r="C53" s="135" t="s">
        <v>173</v>
      </c>
      <c r="E53" s="144">
        <v>23</v>
      </c>
      <c r="G53" s="138">
        <v>7140</v>
      </c>
      <c r="H53" s="138"/>
      <c r="I53" s="138">
        <v>0</v>
      </c>
      <c r="J53" s="138"/>
      <c r="K53" s="138">
        <v>0</v>
      </c>
      <c r="L53" s="138"/>
      <c r="M53" s="138">
        <v>0</v>
      </c>
    </row>
    <row r="54" spans="1:13" s="135" customFormat="1" ht="19.2" customHeight="1" x14ac:dyDescent="0.6">
      <c r="A54" s="135" t="s">
        <v>177</v>
      </c>
      <c r="E54" s="144"/>
      <c r="G54" s="137">
        <f>SUM(G50:G53)</f>
        <v>-28560</v>
      </c>
      <c r="H54" s="138"/>
      <c r="I54" s="137">
        <f>SUM(I50:I53)</f>
        <v>0</v>
      </c>
      <c r="J54" s="138"/>
      <c r="K54" s="137">
        <f>SUM(K50:K53)</f>
        <v>0</v>
      </c>
      <c r="L54" s="145"/>
      <c r="M54" s="137">
        <f>SUM(M50:M53)</f>
        <v>0</v>
      </c>
    </row>
    <row r="55" spans="1:13" ht="19.2" customHeight="1" x14ac:dyDescent="0.6">
      <c r="A55" s="121" t="s">
        <v>155</v>
      </c>
      <c r="E55" s="143"/>
      <c r="G55" s="131">
        <f>SUM(G35+G54)</f>
        <v>-28560</v>
      </c>
      <c r="H55" s="128"/>
      <c r="I55" s="131">
        <f>SUM(I35+I54)</f>
        <v>-25500</v>
      </c>
      <c r="J55" s="128"/>
      <c r="K55" s="131">
        <f>SUM(K35+K54)</f>
        <v>0</v>
      </c>
      <c r="L55" s="129"/>
      <c r="M55" s="131">
        <f>SUM(M35+M54)</f>
        <v>0</v>
      </c>
    </row>
    <row r="56" spans="1:13" ht="19.2" customHeight="1" thickBot="1" x14ac:dyDescent="0.65">
      <c r="A56" s="121" t="s">
        <v>143</v>
      </c>
      <c r="E56" s="143"/>
      <c r="G56" s="146">
        <f>SUM(G28+G55)</f>
        <v>41620</v>
      </c>
      <c r="H56" s="128"/>
      <c r="I56" s="146">
        <f>SUM(I28+I55)</f>
        <v>49998</v>
      </c>
      <c r="J56" s="128"/>
      <c r="K56" s="146">
        <f>SUM(K28+K55)</f>
        <v>42697</v>
      </c>
      <c r="L56" s="128"/>
      <c r="M56" s="146">
        <f>SUM(M28+M55)</f>
        <v>134959</v>
      </c>
    </row>
    <row r="57" spans="1:13" ht="19.2" customHeight="1" thickTop="1" x14ac:dyDescent="0.6">
      <c r="E57" s="143"/>
      <c r="G57" s="147"/>
      <c r="H57" s="148"/>
      <c r="I57" s="147"/>
      <c r="J57" s="148"/>
      <c r="K57" s="147"/>
      <c r="L57" s="148"/>
      <c r="M57" s="147"/>
    </row>
    <row r="58" spans="1:13" ht="19.2" customHeight="1" x14ac:dyDescent="0.6">
      <c r="A58" s="121" t="s">
        <v>222</v>
      </c>
      <c r="E58" s="143">
        <v>24</v>
      </c>
      <c r="G58" s="149"/>
      <c r="H58" s="148"/>
      <c r="I58" s="149"/>
      <c r="J58" s="150"/>
      <c r="K58" s="149"/>
      <c r="L58" s="148"/>
      <c r="M58" s="149"/>
    </row>
    <row r="59" spans="1:13" ht="19.2" customHeight="1" thickBot="1" x14ac:dyDescent="0.65">
      <c r="B59" s="121" t="s">
        <v>223</v>
      </c>
      <c r="E59" s="132"/>
      <c r="G59" s="151">
        <f>G28/1049249</f>
        <v>6.6885934606561462E-2</v>
      </c>
      <c r="H59" s="149"/>
      <c r="I59" s="151">
        <f>I28/1078706</f>
        <v>6.9989413241420745E-2</v>
      </c>
      <c r="J59" s="150"/>
      <c r="K59" s="151">
        <f>K28/1049249</f>
        <v>4.0692914646571023E-2</v>
      </c>
      <c r="L59" s="149"/>
      <c r="M59" s="151">
        <f>M28/1078706</f>
        <v>0.12511193967587089</v>
      </c>
    </row>
    <row r="60" spans="1:13" ht="19.2" customHeight="1" thickTop="1" thickBot="1" x14ac:dyDescent="0.65">
      <c r="B60" s="121" t="s">
        <v>224</v>
      </c>
      <c r="E60" s="143"/>
      <c r="G60" s="151">
        <f>G28/1049249</f>
        <v>6.6885934606561462E-2</v>
      </c>
      <c r="H60" s="149"/>
      <c r="I60" s="151">
        <f>I28/1078706</f>
        <v>6.9989413241420745E-2</v>
      </c>
      <c r="J60" s="150"/>
      <c r="K60" s="151">
        <f>K28/1049249</f>
        <v>4.0692914646571023E-2</v>
      </c>
      <c r="L60" s="149"/>
      <c r="M60" s="151">
        <f>M28/1078706</f>
        <v>0.12511193967587089</v>
      </c>
    </row>
    <row r="61" spans="1:13" ht="19.2" customHeight="1" thickTop="1" x14ac:dyDescent="0.6">
      <c r="E61" s="121"/>
    </row>
    <row r="62" spans="1:13" ht="19.2" customHeight="1" x14ac:dyDescent="0.6">
      <c r="E62" s="121"/>
    </row>
  </sheetData>
  <mergeCells count="18">
    <mergeCell ref="G46:M46"/>
    <mergeCell ref="G47:I47"/>
    <mergeCell ref="K47:M47"/>
    <mergeCell ref="E48:F48"/>
    <mergeCell ref="K40:M40"/>
    <mergeCell ref="A42:M42"/>
    <mergeCell ref="A43:M43"/>
    <mergeCell ref="A44:M44"/>
    <mergeCell ref="A45:M45"/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1"/>
  <sheetViews>
    <sheetView view="pageBreakPreview" topLeftCell="A46" zoomScaleNormal="100" zoomScaleSheetLayoutView="100" workbookViewId="0">
      <selection activeCell="A41" sqref="A41:M41"/>
    </sheetView>
  </sheetViews>
  <sheetFormatPr defaultColWidth="9.125" defaultRowHeight="19.2" customHeight="1" x14ac:dyDescent="0.6"/>
  <cols>
    <col min="1" max="2" width="2" style="121" customWidth="1"/>
    <col min="3" max="3" width="1.875" style="121" customWidth="1"/>
    <col min="4" max="4" width="40" style="121" customWidth="1"/>
    <col min="5" max="5" width="6.625" style="152" customWidth="1"/>
    <col min="6" max="6" width="0.625" style="121" customWidth="1"/>
    <col min="7" max="7" width="9.25" style="121" customWidth="1"/>
    <col min="8" max="8" width="0.625" style="121" customWidth="1"/>
    <col min="9" max="9" width="10" style="121" customWidth="1"/>
    <col min="10" max="10" width="0.25" style="121" customWidth="1"/>
    <col min="11" max="11" width="10.625" style="121" customWidth="1"/>
    <col min="12" max="12" width="0.625" style="121" customWidth="1"/>
    <col min="13" max="13" width="10.125" style="121" customWidth="1"/>
    <col min="14" max="16384" width="9.125" style="121"/>
  </cols>
  <sheetData>
    <row r="1" spans="1:13" s="57" customFormat="1" ht="22.95" customHeight="1" x14ac:dyDescent="0.6">
      <c r="B1" s="153"/>
      <c r="C1" s="153"/>
      <c r="D1" s="153"/>
      <c r="E1" s="153"/>
      <c r="F1" s="153"/>
      <c r="G1" s="153"/>
      <c r="H1" s="153"/>
      <c r="I1" s="153"/>
      <c r="J1" s="153"/>
      <c r="K1" s="245" t="s">
        <v>150</v>
      </c>
      <c r="L1" s="246"/>
      <c r="M1" s="246"/>
    </row>
    <row r="2" spans="1:13" s="57" customFormat="1" ht="22.95" customHeigh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M2" s="52" t="s">
        <v>151</v>
      </c>
    </row>
    <row r="3" spans="1:13" s="155" customFormat="1" ht="22.95" customHeight="1" x14ac:dyDescent="0.6">
      <c r="A3" s="247">
        <v>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155" customFormat="1" ht="22.95" customHeight="1" x14ac:dyDescent="0.6">
      <c r="A4" s="252" t="s">
        <v>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s="155" customFormat="1" ht="22.95" customHeight="1" x14ac:dyDescent="0.6">
      <c r="A5" s="252" t="s">
        <v>55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s="155" customFormat="1" ht="22.95" customHeight="1" x14ac:dyDescent="0.6">
      <c r="A6" s="250" t="s">
        <v>230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19.2" customHeight="1" x14ac:dyDescent="0.6">
      <c r="B7" s="122"/>
      <c r="C7" s="122"/>
      <c r="D7" s="122"/>
      <c r="E7" s="122"/>
      <c r="F7" s="122"/>
      <c r="G7" s="251" t="s">
        <v>69</v>
      </c>
      <c r="H7" s="251"/>
      <c r="I7" s="251"/>
      <c r="J7" s="251"/>
      <c r="K7" s="251"/>
      <c r="L7" s="251"/>
      <c r="M7" s="251"/>
    </row>
    <row r="8" spans="1:13" ht="19.2" customHeight="1" x14ac:dyDescent="0.6">
      <c r="A8" s="123"/>
      <c r="B8" s="123"/>
      <c r="C8" s="123"/>
      <c r="D8" s="123"/>
      <c r="E8" s="123"/>
      <c r="F8" s="123"/>
      <c r="G8" s="249" t="s">
        <v>41</v>
      </c>
      <c r="H8" s="249"/>
      <c r="I8" s="249"/>
      <c r="K8" s="249" t="s">
        <v>42</v>
      </c>
      <c r="L8" s="249"/>
      <c r="M8" s="249"/>
    </row>
    <row r="9" spans="1:13" ht="19.2" customHeight="1" x14ac:dyDescent="0.6">
      <c r="A9" s="123"/>
      <c r="B9" s="123"/>
      <c r="C9" s="123"/>
      <c r="D9" s="123"/>
      <c r="E9" s="248" t="s">
        <v>6</v>
      </c>
      <c r="F9" s="248"/>
      <c r="G9" s="166">
        <v>2563</v>
      </c>
      <c r="H9" s="123"/>
      <c r="I9" s="166">
        <v>2562</v>
      </c>
      <c r="K9" s="166">
        <v>2563</v>
      </c>
      <c r="L9" s="123"/>
      <c r="M9" s="166">
        <v>2562</v>
      </c>
    </row>
    <row r="10" spans="1:13" ht="19.2" customHeight="1" x14ac:dyDescent="0.6">
      <c r="A10" s="121" t="s">
        <v>16</v>
      </c>
      <c r="E10" s="121"/>
      <c r="G10" s="125"/>
      <c r="H10" s="126"/>
      <c r="I10" s="125"/>
      <c r="K10" s="125"/>
      <c r="M10" s="125"/>
    </row>
    <row r="11" spans="1:13" ht="19.2" customHeight="1" x14ac:dyDescent="0.6">
      <c r="B11" s="121" t="s">
        <v>124</v>
      </c>
      <c r="E11" s="127">
        <v>5.3</v>
      </c>
      <c r="G11" s="128">
        <v>12616321</v>
      </c>
      <c r="H11" s="129"/>
      <c r="I11" s="128">
        <v>20761294</v>
      </c>
      <c r="J11" s="130"/>
      <c r="K11" s="128">
        <v>9077666</v>
      </c>
      <c r="L11" s="129"/>
      <c r="M11" s="128">
        <v>12810483</v>
      </c>
    </row>
    <row r="12" spans="1:13" ht="19.2" customHeight="1" x14ac:dyDescent="0.6">
      <c r="B12" s="121" t="s">
        <v>79</v>
      </c>
      <c r="E12" s="127">
        <v>5.3</v>
      </c>
      <c r="G12" s="128">
        <v>45381</v>
      </c>
      <c r="H12" s="129"/>
      <c r="I12" s="128">
        <v>69683</v>
      </c>
      <c r="J12" s="130"/>
      <c r="K12" s="128">
        <v>30342</v>
      </c>
      <c r="L12" s="129"/>
      <c r="M12" s="128">
        <v>44062</v>
      </c>
    </row>
    <row r="13" spans="1:13" ht="19.2" customHeight="1" x14ac:dyDescent="0.6">
      <c r="B13" s="121" t="s">
        <v>80</v>
      </c>
      <c r="E13" s="127">
        <v>5.3</v>
      </c>
      <c r="G13" s="128">
        <v>76044</v>
      </c>
      <c r="H13" s="129"/>
      <c r="I13" s="128">
        <v>76128</v>
      </c>
      <c r="J13" s="130"/>
      <c r="K13" s="128">
        <v>87405</v>
      </c>
      <c r="L13" s="129"/>
      <c r="M13" s="128">
        <v>88312</v>
      </c>
    </row>
    <row r="14" spans="1:13" ht="19.2" customHeight="1" x14ac:dyDescent="0.6">
      <c r="B14" s="121" t="s">
        <v>81</v>
      </c>
      <c r="E14" s="127"/>
      <c r="G14" s="128">
        <v>19504</v>
      </c>
      <c r="H14" s="129"/>
      <c r="I14" s="128">
        <v>20825</v>
      </c>
      <c r="J14" s="130"/>
      <c r="K14" s="128">
        <v>1877</v>
      </c>
      <c r="L14" s="129"/>
      <c r="M14" s="128">
        <v>1387</v>
      </c>
    </row>
    <row r="15" spans="1:13" ht="19.2" customHeight="1" x14ac:dyDescent="0.6">
      <c r="B15" s="121" t="s">
        <v>212</v>
      </c>
      <c r="E15" s="127"/>
      <c r="G15" s="128">
        <v>13040</v>
      </c>
      <c r="H15" s="129"/>
      <c r="I15" s="128">
        <v>17503</v>
      </c>
      <c r="J15" s="130"/>
      <c r="K15" s="128">
        <v>70000</v>
      </c>
      <c r="L15" s="129"/>
      <c r="M15" s="128">
        <v>173242</v>
      </c>
    </row>
    <row r="16" spans="1:13" ht="19.2" customHeight="1" x14ac:dyDescent="0.6">
      <c r="B16" s="121" t="s">
        <v>17</v>
      </c>
      <c r="E16" s="127">
        <v>5.3</v>
      </c>
      <c r="G16" s="128">
        <v>74632</v>
      </c>
      <c r="H16" s="129"/>
      <c r="I16" s="128">
        <v>148168</v>
      </c>
      <c r="J16" s="130"/>
      <c r="K16" s="128">
        <v>91726</v>
      </c>
      <c r="L16" s="129"/>
      <c r="M16" s="128">
        <v>166032</v>
      </c>
    </row>
    <row r="17" spans="1:14" ht="19.2" customHeight="1" x14ac:dyDescent="0.6">
      <c r="D17" s="121" t="s">
        <v>18</v>
      </c>
      <c r="E17" s="127"/>
      <c r="G17" s="131">
        <f>SUM(G11:G16)</f>
        <v>12844922</v>
      </c>
      <c r="H17" s="128"/>
      <c r="I17" s="131">
        <f>SUM(I11:I16)</f>
        <v>21093601</v>
      </c>
      <c r="J17" s="128"/>
      <c r="K17" s="131">
        <f>SUM(K11:K16)</f>
        <v>9359016</v>
      </c>
      <c r="L17" s="129"/>
      <c r="M17" s="131">
        <f>SUM(M11:M16)</f>
        <v>13283518</v>
      </c>
    </row>
    <row r="18" spans="1:14" ht="19.2" customHeight="1" x14ac:dyDescent="0.6">
      <c r="A18" s="121" t="s">
        <v>19</v>
      </c>
      <c r="E18" s="127"/>
      <c r="G18" s="128"/>
      <c r="H18" s="129"/>
      <c r="I18" s="128"/>
      <c r="J18" s="130"/>
      <c r="K18" s="128"/>
      <c r="L18" s="129"/>
      <c r="M18" s="128"/>
    </row>
    <row r="19" spans="1:14" ht="19.2" customHeight="1" x14ac:dyDescent="0.6">
      <c r="B19" s="121" t="s">
        <v>33</v>
      </c>
      <c r="E19" s="127">
        <v>5.3</v>
      </c>
      <c r="G19" s="128">
        <v>11731293</v>
      </c>
      <c r="H19" s="129"/>
      <c r="I19" s="128">
        <v>19681150</v>
      </c>
      <c r="J19" s="130"/>
      <c r="K19" s="128">
        <v>8351299</v>
      </c>
      <c r="L19" s="129"/>
      <c r="M19" s="128">
        <v>11975123</v>
      </c>
    </row>
    <row r="20" spans="1:14" ht="19.2" customHeight="1" x14ac:dyDescent="0.6">
      <c r="B20" s="121" t="s">
        <v>82</v>
      </c>
      <c r="E20" s="132"/>
      <c r="G20" s="128">
        <v>654642</v>
      </c>
      <c r="H20" s="129"/>
      <c r="I20" s="128">
        <v>693272</v>
      </c>
      <c r="J20" s="130"/>
      <c r="K20" s="128">
        <v>568896</v>
      </c>
      <c r="L20" s="129"/>
      <c r="M20" s="128">
        <v>596641</v>
      </c>
    </row>
    <row r="21" spans="1:14" ht="19.2" customHeight="1" x14ac:dyDescent="0.6">
      <c r="B21" s="121" t="s">
        <v>43</v>
      </c>
      <c r="E21" s="132"/>
      <c r="G21" s="128">
        <v>270116</v>
      </c>
      <c r="H21" s="128"/>
      <c r="I21" s="128">
        <v>287822</v>
      </c>
      <c r="J21" s="133"/>
      <c r="K21" s="128">
        <v>228171</v>
      </c>
      <c r="L21" s="128"/>
      <c r="M21" s="128">
        <v>262002</v>
      </c>
      <c r="N21" s="134"/>
    </row>
    <row r="22" spans="1:14" s="135" customFormat="1" ht="19.2" customHeight="1" x14ac:dyDescent="0.6">
      <c r="D22" s="135" t="s">
        <v>20</v>
      </c>
      <c r="E22" s="136"/>
      <c r="G22" s="137">
        <f>SUM(G19:G21)</f>
        <v>12656051</v>
      </c>
      <c r="H22" s="138"/>
      <c r="I22" s="137">
        <f>SUM(I19:I21)</f>
        <v>20662244</v>
      </c>
      <c r="J22" s="138"/>
      <c r="K22" s="137">
        <f>SUM(K19:K21)</f>
        <v>9148366</v>
      </c>
      <c r="L22" s="138"/>
      <c r="M22" s="137">
        <f>SUM(M19:M21)</f>
        <v>12833766</v>
      </c>
      <c r="N22" s="138"/>
    </row>
    <row r="23" spans="1:14" s="135" customFormat="1" ht="19.2" customHeight="1" x14ac:dyDescent="0.6">
      <c r="A23" s="135" t="s">
        <v>219</v>
      </c>
      <c r="E23" s="136"/>
      <c r="G23" s="139">
        <f>G17-G22</f>
        <v>188871</v>
      </c>
      <c r="H23" s="138"/>
      <c r="I23" s="139">
        <f>I17-I22</f>
        <v>431357</v>
      </c>
      <c r="J23" s="138"/>
      <c r="K23" s="139">
        <f>K17-K22</f>
        <v>210650</v>
      </c>
      <c r="L23" s="138"/>
      <c r="M23" s="139">
        <f>M17-M22</f>
        <v>449752</v>
      </c>
      <c r="N23" s="138"/>
    </row>
    <row r="24" spans="1:14" ht="19.2" customHeight="1" x14ac:dyDescent="0.6">
      <c r="A24" s="121" t="s">
        <v>54</v>
      </c>
      <c r="E24" s="132"/>
      <c r="G24" s="128">
        <v>37635</v>
      </c>
      <c r="H24" s="128"/>
      <c r="I24" s="128">
        <v>10459</v>
      </c>
      <c r="J24" s="133"/>
      <c r="K24" s="128">
        <v>38772</v>
      </c>
      <c r="L24" s="128"/>
      <c r="M24" s="128">
        <v>11301</v>
      </c>
      <c r="N24" s="134"/>
    </row>
    <row r="25" spans="1:14" ht="19.2" customHeight="1" x14ac:dyDescent="0.6">
      <c r="A25" s="121" t="s">
        <v>205</v>
      </c>
      <c r="E25" s="132" t="s">
        <v>199</v>
      </c>
      <c r="G25" s="140">
        <v>-1190</v>
      </c>
      <c r="H25" s="128"/>
      <c r="I25" s="140">
        <v>-2503</v>
      </c>
      <c r="J25" s="133"/>
      <c r="K25" s="140">
        <v>0</v>
      </c>
      <c r="L25" s="128"/>
      <c r="M25" s="140">
        <v>0</v>
      </c>
      <c r="N25" s="134"/>
    </row>
    <row r="26" spans="1:14" s="135" customFormat="1" ht="19.2" customHeight="1" x14ac:dyDescent="0.6">
      <c r="A26" s="135" t="s">
        <v>220</v>
      </c>
      <c r="E26" s="141"/>
      <c r="G26" s="138">
        <f>SUM(G23+G25-G24)</f>
        <v>150046</v>
      </c>
      <c r="H26" s="138"/>
      <c r="I26" s="138">
        <f>SUM(I23+I25-I24)</f>
        <v>418395</v>
      </c>
      <c r="J26" s="138"/>
      <c r="K26" s="138">
        <f>SUM(K23+K25-K24)</f>
        <v>171878</v>
      </c>
      <c r="L26" s="138"/>
      <c r="M26" s="138">
        <f>SUM(M23+M25-M24)</f>
        <v>438451</v>
      </c>
    </row>
    <row r="27" spans="1:14" ht="19.2" customHeight="1" x14ac:dyDescent="0.6">
      <c r="A27" s="121" t="s">
        <v>221</v>
      </c>
      <c r="E27" s="142">
        <v>23</v>
      </c>
      <c r="G27" s="128">
        <v>31512</v>
      </c>
      <c r="H27" s="129"/>
      <c r="I27" s="128">
        <v>83678</v>
      </c>
      <c r="J27" s="129"/>
      <c r="K27" s="128">
        <v>19331</v>
      </c>
      <c r="L27" s="129"/>
      <c r="M27" s="128">
        <v>53147</v>
      </c>
    </row>
    <row r="28" spans="1:14" ht="19.2" customHeight="1" x14ac:dyDescent="0.6">
      <c r="A28" s="121" t="s">
        <v>180</v>
      </c>
      <c r="E28" s="143"/>
      <c r="G28" s="131">
        <f>SUM(G26-G27)</f>
        <v>118534</v>
      </c>
      <c r="H28" s="128"/>
      <c r="I28" s="131">
        <f>SUM(I26-I27)</f>
        <v>334717</v>
      </c>
      <c r="J28" s="128"/>
      <c r="K28" s="131">
        <f>SUM(K26-K27)</f>
        <v>152547</v>
      </c>
      <c r="L28" s="129"/>
      <c r="M28" s="131">
        <f>SUM(M26-M27)</f>
        <v>385304</v>
      </c>
    </row>
    <row r="29" spans="1:14" ht="19.2" customHeight="1" x14ac:dyDescent="0.6">
      <c r="A29" s="121" t="s">
        <v>47</v>
      </c>
      <c r="E29" s="143"/>
      <c r="G29" s="128"/>
      <c r="H29" s="128"/>
      <c r="I29" s="128"/>
      <c r="J29" s="133"/>
      <c r="K29" s="128"/>
      <c r="L29" s="128"/>
      <c r="M29" s="128"/>
    </row>
    <row r="30" spans="1:14" ht="19.2" customHeight="1" x14ac:dyDescent="0.6">
      <c r="A30" s="121" t="s">
        <v>170</v>
      </c>
      <c r="E30" s="143"/>
      <c r="G30" s="128"/>
      <c r="H30" s="128"/>
      <c r="I30" s="128"/>
      <c r="J30" s="133"/>
      <c r="K30" s="128"/>
      <c r="L30" s="128"/>
      <c r="M30" s="128"/>
    </row>
    <row r="31" spans="1:14" ht="19.2" customHeight="1" x14ac:dyDescent="0.6">
      <c r="B31" s="121" t="s">
        <v>171</v>
      </c>
      <c r="E31" s="132">
        <v>8</v>
      </c>
      <c r="G31" s="128">
        <v>0</v>
      </c>
      <c r="H31" s="128"/>
      <c r="I31" s="128">
        <v>-2887</v>
      </c>
      <c r="J31" s="128"/>
      <c r="K31" s="128">
        <v>0</v>
      </c>
      <c r="L31" s="128"/>
      <c r="M31" s="128">
        <v>0</v>
      </c>
    </row>
    <row r="32" spans="1:14" ht="19.2" customHeight="1" x14ac:dyDescent="0.6">
      <c r="B32" s="121" t="s">
        <v>154</v>
      </c>
      <c r="E32" s="143"/>
      <c r="G32" s="128">
        <v>0</v>
      </c>
      <c r="H32" s="128"/>
      <c r="I32" s="128">
        <v>3188</v>
      </c>
      <c r="J32" s="128"/>
      <c r="K32" s="128">
        <v>0</v>
      </c>
      <c r="L32" s="128"/>
      <c r="M32" s="128">
        <v>0</v>
      </c>
    </row>
    <row r="33" spans="1:13" s="135" customFormat="1" ht="19.2" customHeight="1" x14ac:dyDescent="0.6">
      <c r="B33" s="135" t="s">
        <v>172</v>
      </c>
      <c r="E33" s="144"/>
      <c r="G33" s="138"/>
      <c r="H33" s="138"/>
      <c r="I33" s="138"/>
      <c r="J33" s="138"/>
      <c r="K33" s="138"/>
      <c r="L33" s="138"/>
      <c r="M33" s="138"/>
    </row>
    <row r="34" spans="1:13" s="135" customFormat="1" ht="19.2" customHeight="1" x14ac:dyDescent="0.6">
      <c r="C34" s="135" t="s">
        <v>173</v>
      </c>
      <c r="E34" s="144">
        <v>23</v>
      </c>
      <c r="G34" s="138">
        <v>0</v>
      </c>
      <c r="H34" s="138"/>
      <c r="I34" s="138">
        <v>-637</v>
      </c>
      <c r="J34" s="138"/>
      <c r="K34" s="138">
        <v>0</v>
      </c>
      <c r="L34" s="138"/>
      <c r="M34" s="138">
        <v>0</v>
      </c>
    </row>
    <row r="35" spans="1:13" s="135" customFormat="1" ht="19.2" customHeight="1" x14ac:dyDescent="0.6">
      <c r="A35" s="135" t="s">
        <v>174</v>
      </c>
      <c r="E35" s="144"/>
      <c r="G35" s="137">
        <f>SUM(G31:G34)</f>
        <v>0</v>
      </c>
      <c r="H35" s="138"/>
      <c r="I35" s="137">
        <f>SUM(I31:I34)</f>
        <v>-336</v>
      </c>
      <c r="J35" s="138"/>
      <c r="K35" s="137">
        <f>SUM(K31:K34)</f>
        <v>0</v>
      </c>
      <c r="L35" s="145"/>
      <c r="M35" s="137">
        <f>SUM(M31:M34)</f>
        <v>0</v>
      </c>
    </row>
    <row r="36" spans="1:13" s="135" customFormat="1" ht="19.2" customHeight="1" x14ac:dyDescent="0.6">
      <c r="E36" s="144"/>
      <c r="G36" s="138"/>
      <c r="H36" s="138"/>
      <c r="I36" s="138"/>
      <c r="J36" s="138"/>
      <c r="K36" s="138"/>
      <c r="L36" s="145"/>
      <c r="M36" s="138"/>
    </row>
    <row r="37" spans="1:13" s="135" customFormat="1" ht="19.2" customHeight="1" x14ac:dyDescent="0.6">
      <c r="E37" s="144"/>
      <c r="G37" s="138"/>
      <c r="H37" s="138"/>
      <c r="I37" s="138"/>
      <c r="J37" s="138"/>
      <c r="K37" s="138"/>
      <c r="L37" s="145"/>
      <c r="M37" s="138"/>
    </row>
    <row r="38" spans="1:13" s="135" customFormat="1" ht="19.2" customHeight="1" x14ac:dyDescent="0.6">
      <c r="E38" s="144"/>
      <c r="G38" s="138"/>
      <c r="H38" s="138"/>
      <c r="I38" s="138"/>
      <c r="J38" s="138"/>
      <c r="K38" s="138"/>
      <c r="L38" s="145"/>
      <c r="M38" s="138"/>
    </row>
    <row r="39" spans="1:13" s="57" customFormat="1" ht="22.95" customHeight="1" x14ac:dyDescent="0.6">
      <c r="B39" s="153"/>
      <c r="C39" s="153"/>
      <c r="D39" s="153"/>
      <c r="E39" s="153"/>
      <c r="F39" s="153"/>
      <c r="G39" s="153"/>
      <c r="H39" s="153"/>
      <c r="I39" s="153"/>
      <c r="J39" s="153"/>
      <c r="K39" s="245" t="s">
        <v>150</v>
      </c>
      <c r="L39" s="246"/>
      <c r="M39" s="246"/>
    </row>
    <row r="40" spans="1:13" s="57" customFormat="1" ht="22.95" customHeight="1" x14ac:dyDescent="0.6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M40" s="52" t="s">
        <v>151</v>
      </c>
    </row>
    <row r="41" spans="1:13" s="155" customFormat="1" ht="22.95" customHeight="1" x14ac:dyDescent="0.6">
      <c r="A41" s="247">
        <v>8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</row>
    <row r="42" spans="1:13" s="155" customFormat="1" ht="22.95" customHeight="1" x14ac:dyDescent="0.6">
      <c r="A42" s="252" t="s">
        <v>68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</row>
    <row r="43" spans="1:13" s="155" customFormat="1" ht="22.95" customHeight="1" x14ac:dyDescent="0.6">
      <c r="A43" s="252" t="s">
        <v>192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s="155" customFormat="1" ht="22.95" customHeight="1" x14ac:dyDescent="0.6">
      <c r="A44" s="250" t="str">
        <f>+A6</f>
        <v>สำหรับงวดเก้าเดือนสิ้นสุดวันที่ 30 กันยายน 2563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</row>
    <row r="45" spans="1:13" ht="19.2" customHeight="1" x14ac:dyDescent="0.6">
      <c r="B45" s="122"/>
      <c r="C45" s="122"/>
      <c r="D45" s="122"/>
      <c r="E45" s="122"/>
      <c r="F45" s="122"/>
      <c r="G45" s="251" t="s">
        <v>69</v>
      </c>
      <c r="H45" s="251"/>
      <c r="I45" s="251"/>
      <c r="J45" s="251"/>
      <c r="K45" s="251"/>
      <c r="L45" s="251"/>
      <c r="M45" s="251"/>
    </row>
    <row r="46" spans="1:13" ht="19.2" customHeight="1" x14ac:dyDescent="0.6">
      <c r="A46" s="123"/>
      <c r="B46" s="123"/>
      <c r="C46" s="123"/>
      <c r="D46" s="123"/>
      <c r="E46" s="123"/>
      <c r="F46" s="123"/>
      <c r="G46" s="249" t="s">
        <v>41</v>
      </c>
      <c r="H46" s="249"/>
      <c r="I46" s="249"/>
      <c r="K46" s="249" t="s">
        <v>42</v>
      </c>
      <c r="L46" s="249"/>
      <c r="M46" s="249"/>
    </row>
    <row r="47" spans="1:13" ht="19.2" customHeight="1" x14ac:dyDescent="0.6">
      <c r="A47" s="123"/>
      <c r="B47" s="123"/>
      <c r="C47" s="123"/>
      <c r="D47" s="123"/>
      <c r="E47" s="248" t="s">
        <v>6</v>
      </c>
      <c r="F47" s="248"/>
      <c r="G47" s="166">
        <v>2563</v>
      </c>
      <c r="H47" s="123"/>
      <c r="I47" s="166">
        <v>2562</v>
      </c>
      <c r="K47" s="166">
        <v>2563</v>
      </c>
      <c r="L47" s="123"/>
      <c r="M47" s="166">
        <v>2562</v>
      </c>
    </row>
    <row r="48" spans="1:13" ht="19.2" customHeight="1" x14ac:dyDescent="0.6">
      <c r="A48" s="121" t="s">
        <v>175</v>
      </c>
      <c r="E48" s="143"/>
      <c r="G48" s="128"/>
      <c r="H48" s="128"/>
      <c r="I48" s="128"/>
      <c r="J48" s="133"/>
      <c r="K48" s="128"/>
      <c r="L48" s="128"/>
      <c r="M48" s="128"/>
    </row>
    <row r="49" spans="1:13" ht="19.2" customHeight="1" x14ac:dyDescent="0.6">
      <c r="B49" s="121" t="s">
        <v>200</v>
      </c>
      <c r="E49" s="143"/>
      <c r="G49" s="128"/>
      <c r="H49" s="128"/>
      <c r="I49" s="128"/>
      <c r="J49" s="128"/>
      <c r="K49" s="128"/>
      <c r="L49" s="128"/>
      <c r="M49" s="128"/>
    </row>
    <row r="50" spans="1:13" ht="19.2" customHeight="1" x14ac:dyDescent="0.6">
      <c r="C50" s="121" t="s">
        <v>201</v>
      </c>
      <c r="E50" s="143">
        <v>7</v>
      </c>
      <c r="G50" s="128">
        <v>-121125</v>
      </c>
      <c r="H50" s="128"/>
      <c r="I50" s="128">
        <v>0</v>
      </c>
      <c r="J50" s="128"/>
      <c r="K50" s="128">
        <v>0</v>
      </c>
      <c r="L50" s="128"/>
      <c r="M50" s="128">
        <v>0</v>
      </c>
    </row>
    <row r="51" spans="1:13" s="135" customFormat="1" ht="19.2" customHeight="1" x14ac:dyDescent="0.6">
      <c r="B51" s="135" t="s">
        <v>176</v>
      </c>
      <c r="E51" s="144"/>
      <c r="G51" s="138"/>
      <c r="H51" s="138"/>
      <c r="I51" s="138"/>
      <c r="J51" s="138"/>
      <c r="K51" s="138"/>
      <c r="L51" s="138"/>
      <c r="M51" s="138"/>
    </row>
    <row r="52" spans="1:13" s="135" customFormat="1" ht="19.2" customHeight="1" x14ac:dyDescent="0.6">
      <c r="C52" s="135" t="s">
        <v>173</v>
      </c>
      <c r="E52" s="144">
        <v>23</v>
      </c>
      <c r="G52" s="138">
        <v>24225</v>
      </c>
      <c r="H52" s="138"/>
      <c r="I52" s="138">
        <v>0</v>
      </c>
      <c r="J52" s="138"/>
      <c r="K52" s="138">
        <v>0</v>
      </c>
      <c r="L52" s="138"/>
      <c r="M52" s="138">
        <v>0</v>
      </c>
    </row>
    <row r="53" spans="1:13" s="135" customFormat="1" ht="19.2" customHeight="1" x14ac:dyDescent="0.6">
      <c r="A53" s="135" t="s">
        <v>177</v>
      </c>
      <c r="E53" s="144"/>
      <c r="G53" s="137">
        <f>SUM(G49:G52)</f>
        <v>-96900</v>
      </c>
      <c r="H53" s="138"/>
      <c r="I53" s="137">
        <f>SUM(I49:I52)</f>
        <v>0</v>
      </c>
      <c r="J53" s="138"/>
      <c r="K53" s="137">
        <f>SUM(K49:K52)</f>
        <v>0</v>
      </c>
      <c r="L53" s="145"/>
      <c r="M53" s="137">
        <f>SUM(M49:M52)</f>
        <v>0</v>
      </c>
    </row>
    <row r="54" spans="1:13" ht="19.2" customHeight="1" x14ac:dyDescent="0.6">
      <c r="A54" s="121" t="s">
        <v>155</v>
      </c>
      <c r="E54" s="143"/>
      <c r="G54" s="131">
        <f>SUM(G35+G53)</f>
        <v>-96900</v>
      </c>
      <c r="H54" s="128"/>
      <c r="I54" s="131">
        <f>SUM(I35+I53)</f>
        <v>-336</v>
      </c>
      <c r="J54" s="128"/>
      <c r="K54" s="131">
        <f>SUM(K35+K53)</f>
        <v>0</v>
      </c>
      <c r="L54" s="129"/>
      <c r="M54" s="131">
        <f>SUM(M35+M53)</f>
        <v>0</v>
      </c>
    </row>
    <row r="55" spans="1:13" ht="19.2" customHeight="1" thickBot="1" x14ac:dyDescent="0.65">
      <c r="A55" s="121" t="s">
        <v>143</v>
      </c>
      <c r="E55" s="143"/>
      <c r="G55" s="146">
        <f>SUM(G28+G54)</f>
        <v>21634</v>
      </c>
      <c r="H55" s="128"/>
      <c r="I55" s="146">
        <f>SUM(I28+I54)</f>
        <v>334381</v>
      </c>
      <c r="J55" s="128"/>
      <c r="K55" s="146">
        <f>SUM(K28+K54)</f>
        <v>152547</v>
      </c>
      <c r="L55" s="128"/>
      <c r="M55" s="146">
        <f>SUM(M28+M54)</f>
        <v>385304</v>
      </c>
    </row>
    <row r="56" spans="1:13" ht="19.2" customHeight="1" thickTop="1" x14ac:dyDescent="0.6">
      <c r="E56" s="143"/>
      <c r="G56" s="147"/>
      <c r="H56" s="148"/>
      <c r="I56" s="147"/>
      <c r="J56" s="148"/>
      <c r="K56" s="147"/>
      <c r="L56" s="148"/>
      <c r="M56" s="147"/>
    </row>
    <row r="57" spans="1:13" ht="19.2" customHeight="1" x14ac:dyDescent="0.6">
      <c r="A57" s="121" t="s">
        <v>222</v>
      </c>
      <c r="E57" s="143">
        <v>24</v>
      </c>
      <c r="G57" s="149"/>
      <c r="H57" s="148"/>
      <c r="I57" s="149"/>
      <c r="J57" s="150"/>
      <c r="K57" s="149"/>
      <c r="L57" s="148"/>
      <c r="M57" s="149"/>
    </row>
    <row r="58" spans="1:13" ht="19.2" customHeight="1" thickBot="1" x14ac:dyDescent="0.65">
      <c r="B58" s="121" t="s">
        <v>223</v>
      </c>
      <c r="E58" s="132"/>
      <c r="G58" s="151">
        <f>G28/1049748</f>
        <v>0.11291662379923563</v>
      </c>
      <c r="H58" s="149"/>
      <c r="I58" s="151">
        <v>0.31</v>
      </c>
      <c r="J58" s="150"/>
      <c r="K58" s="151">
        <f>K28/1049748</f>
        <v>0.14531773339887288</v>
      </c>
      <c r="L58" s="149"/>
      <c r="M58" s="151">
        <v>0.36</v>
      </c>
    </row>
    <row r="59" spans="1:13" ht="19.2" customHeight="1" thickTop="1" thickBot="1" x14ac:dyDescent="0.65">
      <c r="B59" s="121" t="s">
        <v>224</v>
      </c>
      <c r="E59" s="143"/>
      <c r="G59" s="151">
        <f>G28/1049748</f>
        <v>0.11291662379923563</v>
      </c>
      <c r="H59" s="149"/>
      <c r="I59" s="151">
        <v>0.31</v>
      </c>
      <c r="J59" s="150"/>
      <c r="K59" s="151">
        <f>K28/1049748</f>
        <v>0.14531773339887288</v>
      </c>
      <c r="L59" s="149"/>
      <c r="M59" s="151">
        <v>0.36</v>
      </c>
    </row>
    <row r="60" spans="1:13" ht="19.2" customHeight="1" thickTop="1" x14ac:dyDescent="0.6">
      <c r="E60" s="121"/>
    </row>
    <row r="61" spans="1:13" ht="19.2" customHeight="1" x14ac:dyDescent="0.6">
      <c r="E61" s="121"/>
    </row>
  </sheetData>
  <mergeCells count="18">
    <mergeCell ref="G7:M7"/>
    <mergeCell ref="K1:M1"/>
    <mergeCell ref="A3:M3"/>
    <mergeCell ref="A4:M4"/>
    <mergeCell ref="A5:M5"/>
    <mergeCell ref="A6:M6"/>
    <mergeCell ref="E47:F47"/>
    <mergeCell ref="G8:I8"/>
    <mergeCell ref="K8:M8"/>
    <mergeCell ref="E9:F9"/>
    <mergeCell ref="K39:M39"/>
    <mergeCell ref="A41:M41"/>
    <mergeCell ref="A42:M42"/>
    <mergeCell ref="A43:M43"/>
    <mergeCell ref="A44:M44"/>
    <mergeCell ref="G45:M45"/>
    <mergeCell ref="G46:I46"/>
    <mergeCell ref="K46:M46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7"/>
  <sheetViews>
    <sheetView view="pageBreakPreview" topLeftCell="A13" zoomScale="90" zoomScaleNormal="100" zoomScaleSheetLayoutView="90" workbookViewId="0">
      <selection activeCell="M50" sqref="M50"/>
    </sheetView>
  </sheetViews>
  <sheetFormatPr defaultColWidth="9.125" defaultRowHeight="15" x14ac:dyDescent="0.6"/>
  <cols>
    <col min="1" max="2" width="1.125" style="156" customWidth="1"/>
    <col min="3" max="3" width="1.375" style="156" customWidth="1"/>
    <col min="4" max="4" width="18.375" style="156" customWidth="1"/>
    <col min="5" max="5" width="3.125" style="156" customWidth="1"/>
    <col min="6" max="6" width="1.75" style="157" customWidth="1"/>
    <col min="7" max="7" width="7.25" style="156" customWidth="1"/>
    <col min="8" max="8" width="0.875" style="156" customWidth="1"/>
    <col min="9" max="9" width="6.125" style="156" customWidth="1"/>
    <col min="10" max="10" width="0.875" style="156" customWidth="1"/>
    <col min="11" max="11" width="6.125" style="156" customWidth="1"/>
    <col min="12" max="12" width="0.875" style="156" customWidth="1"/>
    <col min="13" max="13" width="7.875" style="156" customWidth="1"/>
    <col min="14" max="14" width="0.875" style="156" customWidth="1"/>
    <col min="15" max="15" width="7.125" style="156" hidden="1" customWidth="1"/>
    <col min="16" max="16" width="1" style="156" hidden="1" customWidth="1"/>
    <col min="17" max="17" width="7.25" style="156" customWidth="1"/>
    <col min="18" max="18" width="1" style="156" customWidth="1"/>
    <col min="19" max="19" width="7.125" style="156" customWidth="1"/>
    <col min="20" max="20" width="0.875" style="156" customWidth="1"/>
    <col min="21" max="21" width="8.125" style="156" customWidth="1"/>
    <col min="22" max="22" width="1.125" style="156" customWidth="1"/>
    <col min="23" max="23" width="7.625" style="156" customWidth="1"/>
    <col min="24" max="24" width="0.875" style="156" customWidth="1"/>
    <col min="25" max="25" width="6.625" style="156" customWidth="1"/>
    <col min="26" max="26" width="0.875" style="156" customWidth="1"/>
    <col min="27" max="27" width="7.625" style="156" customWidth="1"/>
    <col min="28" max="28" width="1" style="156" customWidth="1"/>
    <col min="29" max="29" width="12.75" style="156" customWidth="1"/>
    <col min="30" max="30" width="1" style="156" customWidth="1"/>
    <col min="31" max="31" width="10.625" style="156" customWidth="1"/>
    <col min="32" max="32" width="0.875" style="156" customWidth="1"/>
    <col min="33" max="33" width="8.75" style="156" customWidth="1"/>
    <col min="34" max="34" width="1.125" style="156" customWidth="1"/>
    <col min="35" max="35" width="6.125" style="156" customWidth="1"/>
    <col min="36" max="36" width="0.875" style="156" customWidth="1"/>
    <col min="37" max="37" width="7.125" style="156" customWidth="1"/>
    <col min="38" max="38" width="9.125" style="156"/>
    <col min="39" max="39" width="15.125" style="156" bestFit="1" customWidth="1"/>
    <col min="40" max="16384" width="9.125" style="156"/>
  </cols>
  <sheetData>
    <row r="1" spans="1:37" s="164" customFormat="1" ht="19.95" customHeight="1" x14ac:dyDescent="0.6">
      <c r="A1" s="161"/>
      <c r="B1" s="161"/>
      <c r="C1" s="161"/>
      <c r="D1" s="161"/>
      <c r="E1" s="162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3"/>
      <c r="AE1" s="161"/>
      <c r="AG1" s="55" t="s">
        <v>150</v>
      </c>
      <c r="AH1" s="55"/>
      <c r="AI1" s="55"/>
      <c r="AJ1" s="56"/>
      <c r="AK1" s="56"/>
    </row>
    <row r="2" spans="1:37" s="164" customFormat="1" ht="19.95" customHeight="1" x14ac:dyDescent="0.6">
      <c r="A2" s="163"/>
      <c r="B2" s="163"/>
      <c r="C2" s="163"/>
      <c r="D2" s="163"/>
      <c r="E2" s="162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E2" s="163"/>
      <c r="AG2" s="52" t="s">
        <v>151</v>
      </c>
      <c r="AH2" s="57"/>
      <c r="AJ2" s="57"/>
    </row>
    <row r="3" spans="1:37" s="165" customFormat="1" ht="21" customHeight="1" x14ac:dyDescent="0.6">
      <c r="A3" s="254">
        <v>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</row>
    <row r="4" spans="1:37" s="165" customFormat="1" ht="21.75" customHeight="1" x14ac:dyDescent="0.6">
      <c r="A4" s="255" t="s">
        <v>68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</row>
    <row r="5" spans="1:37" s="165" customFormat="1" ht="21.75" customHeight="1" x14ac:dyDescent="0.6">
      <c r="A5" s="255" t="s">
        <v>44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</row>
    <row r="6" spans="1:37" s="165" customFormat="1" ht="21.75" customHeight="1" x14ac:dyDescent="0.6">
      <c r="A6" s="256" t="s">
        <v>230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</row>
    <row r="7" spans="1:37" s="170" customFormat="1" ht="10.050000000000001" customHeight="1" x14ac:dyDescent="0.6">
      <c r="A7" s="167"/>
      <c r="B7" s="168"/>
      <c r="C7" s="168"/>
      <c r="D7" s="168"/>
      <c r="E7" s="168"/>
      <c r="F7" s="169"/>
      <c r="G7" s="257" t="s">
        <v>69</v>
      </c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</row>
    <row r="8" spans="1:37" s="170" customFormat="1" ht="10.050000000000001" customHeight="1" x14ac:dyDescent="0.6">
      <c r="A8" s="167"/>
      <c r="B8" s="168"/>
      <c r="D8" s="168"/>
      <c r="E8" s="168"/>
      <c r="F8" s="169"/>
      <c r="G8" s="257" t="s">
        <v>41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</row>
    <row r="9" spans="1:37" s="170" customFormat="1" ht="10.050000000000001" customHeight="1" x14ac:dyDescent="0.6">
      <c r="A9" s="168"/>
      <c r="B9" s="168"/>
      <c r="C9" s="168"/>
      <c r="D9" s="168"/>
      <c r="E9" s="168"/>
      <c r="F9" s="171"/>
      <c r="G9" s="167" t="s">
        <v>13</v>
      </c>
      <c r="H9" s="168"/>
      <c r="I9" s="167" t="s">
        <v>83</v>
      </c>
      <c r="J9" s="168"/>
      <c r="K9" s="167" t="s">
        <v>85</v>
      </c>
      <c r="L9" s="168"/>
      <c r="M9" s="167" t="s">
        <v>85</v>
      </c>
      <c r="N9" s="168"/>
      <c r="O9" s="167" t="s">
        <v>92</v>
      </c>
      <c r="P9" s="167"/>
      <c r="Q9" s="167" t="s">
        <v>92</v>
      </c>
      <c r="R9" s="167"/>
      <c r="S9" s="167" t="s">
        <v>92</v>
      </c>
      <c r="T9" s="168"/>
      <c r="U9" s="258" t="s">
        <v>48</v>
      </c>
      <c r="V9" s="258"/>
      <c r="W9" s="258"/>
      <c r="X9" s="258"/>
      <c r="Y9" s="258"/>
      <c r="Z9" s="172"/>
      <c r="AA9" s="259" t="s">
        <v>53</v>
      </c>
      <c r="AB9" s="259"/>
      <c r="AC9" s="259"/>
      <c r="AD9" s="259"/>
      <c r="AE9" s="259"/>
      <c r="AF9" s="259"/>
      <c r="AG9" s="259"/>
      <c r="AH9" s="173"/>
      <c r="AI9" s="172" t="s">
        <v>187</v>
      </c>
      <c r="AK9" s="172" t="s">
        <v>49</v>
      </c>
    </row>
    <row r="10" spans="1:37" s="170" customFormat="1" ht="10.050000000000001" customHeight="1" x14ac:dyDescent="0.6">
      <c r="A10" s="168"/>
      <c r="B10" s="168"/>
      <c r="C10" s="168"/>
      <c r="D10" s="168"/>
      <c r="E10" s="168"/>
      <c r="F10" s="171"/>
      <c r="G10" s="172" t="s">
        <v>94</v>
      </c>
      <c r="H10" s="168"/>
      <c r="I10" s="167" t="s">
        <v>84</v>
      </c>
      <c r="J10" s="168"/>
      <c r="K10" s="167" t="s">
        <v>187</v>
      </c>
      <c r="L10" s="168"/>
      <c r="M10" s="167" t="s">
        <v>87</v>
      </c>
      <c r="N10" s="168"/>
      <c r="O10" s="167" t="s">
        <v>93</v>
      </c>
      <c r="P10" s="167"/>
      <c r="Q10" s="167" t="s">
        <v>93</v>
      </c>
      <c r="R10" s="167"/>
      <c r="S10" s="167" t="s">
        <v>93</v>
      </c>
      <c r="T10" s="168"/>
      <c r="U10" s="258" t="s">
        <v>39</v>
      </c>
      <c r="V10" s="258"/>
      <c r="W10" s="258"/>
      <c r="X10" s="172"/>
      <c r="Y10" s="174" t="s">
        <v>99</v>
      </c>
      <c r="Z10" s="172"/>
      <c r="AA10" s="173" t="s">
        <v>85</v>
      </c>
      <c r="AB10" s="173"/>
      <c r="AC10" s="173" t="s">
        <v>207</v>
      </c>
      <c r="AD10" s="173"/>
      <c r="AE10" s="167" t="s">
        <v>90</v>
      </c>
      <c r="AF10" s="172"/>
      <c r="AG10" s="173" t="s">
        <v>91</v>
      </c>
      <c r="AH10" s="173"/>
      <c r="AI10" s="173" t="s">
        <v>188</v>
      </c>
      <c r="AK10" s="172" t="s">
        <v>50</v>
      </c>
    </row>
    <row r="11" spans="1:37" s="170" customFormat="1" ht="10.050000000000001" customHeight="1" x14ac:dyDescent="0.6">
      <c r="A11" s="168"/>
      <c r="B11" s="168"/>
      <c r="C11" s="168"/>
      <c r="D11" s="168"/>
      <c r="E11" s="168"/>
      <c r="F11" s="171"/>
      <c r="G11" s="167" t="s">
        <v>134</v>
      </c>
      <c r="H11" s="168"/>
      <c r="I11" s="168"/>
      <c r="J11" s="168"/>
      <c r="K11" s="167" t="s">
        <v>188</v>
      </c>
      <c r="L11" s="168"/>
      <c r="M11" s="167" t="s">
        <v>133</v>
      </c>
      <c r="N11" s="168"/>
      <c r="O11" s="167" t="s">
        <v>132</v>
      </c>
      <c r="P11" s="167"/>
      <c r="Q11" s="167" t="s">
        <v>132</v>
      </c>
      <c r="R11" s="167"/>
      <c r="S11" s="167" t="s">
        <v>131</v>
      </c>
      <c r="T11" s="168"/>
      <c r="U11" s="172" t="s">
        <v>130</v>
      </c>
      <c r="V11" s="172"/>
      <c r="W11" s="172" t="s">
        <v>129</v>
      </c>
      <c r="X11" s="172"/>
      <c r="Y11" s="167" t="s">
        <v>128</v>
      </c>
      <c r="Z11" s="172"/>
      <c r="AA11" s="172" t="s">
        <v>127</v>
      </c>
      <c r="AB11" s="172"/>
      <c r="AC11" s="172" t="s">
        <v>206</v>
      </c>
      <c r="AD11" s="172"/>
      <c r="AE11" s="167" t="s">
        <v>126</v>
      </c>
      <c r="AF11" s="172"/>
      <c r="AG11" s="172" t="s">
        <v>125</v>
      </c>
      <c r="AH11" s="172"/>
      <c r="AI11" s="172"/>
    </row>
    <row r="12" spans="1:37" s="170" customFormat="1" ht="10.050000000000001" customHeight="1" x14ac:dyDescent="0.6">
      <c r="A12" s="168"/>
      <c r="B12" s="168"/>
      <c r="C12" s="168"/>
      <c r="D12" s="168"/>
      <c r="G12" s="172"/>
      <c r="H12" s="168"/>
      <c r="I12" s="175"/>
      <c r="J12" s="168"/>
      <c r="K12" s="175"/>
      <c r="L12" s="168"/>
      <c r="M12" s="172" t="s">
        <v>88</v>
      </c>
      <c r="N12" s="168"/>
      <c r="O12" s="176"/>
      <c r="P12" s="172"/>
      <c r="Q12" s="172"/>
      <c r="R12" s="172"/>
      <c r="S12" s="172" t="s">
        <v>115</v>
      </c>
      <c r="T12" s="168"/>
      <c r="U12" s="172" t="s">
        <v>64</v>
      </c>
      <c r="V12" s="172"/>
      <c r="W12" s="172" t="s">
        <v>86</v>
      </c>
      <c r="X12" s="172"/>
      <c r="Y12" s="172"/>
      <c r="Z12" s="172"/>
      <c r="AA12" s="172" t="s">
        <v>0</v>
      </c>
      <c r="AB12" s="172"/>
      <c r="AC12" s="172" t="s">
        <v>183</v>
      </c>
      <c r="AD12" s="172"/>
      <c r="AE12" s="172" t="s">
        <v>182</v>
      </c>
      <c r="AF12" s="172"/>
      <c r="AG12" s="172" t="s">
        <v>50</v>
      </c>
      <c r="AH12" s="172"/>
      <c r="AI12" s="172"/>
      <c r="AJ12" s="167"/>
      <c r="AK12" s="172"/>
    </row>
    <row r="13" spans="1:37" s="170" customFormat="1" ht="10.050000000000001" customHeight="1" x14ac:dyDescent="0.6">
      <c r="A13" s="168"/>
      <c r="B13" s="168"/>
      <c r="C13" s="168"/>
      <c r="D13" s="168"/>
      <c r="G13" s="172"/>
      <c r="H13" s="168"/>
      <c r="I13" s="175"/>
      <c r="J13" s="168"/>
      <c r="K13" s="175"/>
      <c r="L13" s="168"/>
      <c r="M13" s="172"/>
      <c r="N13" s="168"/>
      <c r="O13" s="172"/>
      <c r="P13" s="172"/>
      <c r="Q13" s="172"/>
      <c r="R13" s="172"/>
      <c r="S13" s="172"/>
      <c r="T13" s="168"/>
      <c r="U13" s="172"/>
      <c r="V13" s="172"/>
      <c r="W13" s="172"/>
      <c r="X13" s="172"/>
      <c r="Y13" s="172"/>
      <c r="Z13" s="172"/>
      <c r="AA13" s="172"/>
      <c r="AB13" s="172"/>
      <c r="AC13" s="172" t="s">
        <v>184</v>
      </c>
      <c r="AD13" s="172"/>
      <c r="AE13" s="172"/>
      <c r="AF13" s="172"/>
      <c r="AG13" s="172"/>
      <c r="AH13" s="172"/>
      <c r="AI13" s="172"/>
      <c r="AJ13" s="167"/>
      <c r="AK13" s="172"/>
    </row>
    <row r="14" spans="1:37" s="170" customFormat="1" ht="10.050000000000001" customHeight="1" x14ac:dyDescent="0.6">
      <c r="A14" s="168"/>
      <c r="B14" s="168"/>
      <c r="C14" s="168"/>
      <c r="D14" s="168"/>
      <c r="E14" s="260" t="s">
        <v>6</v>
      </c>
      <c r="F14" s="260"/>
      <c r="G14" s="176"/>
      <c r="H14" s="168"/>
      <c r="I14" s="177"/>
      <c r="J14" s="168"/>
      <c r="K14" s="177"/>
      <c r="L14" s="168"/>
      <c r="M14" s="176"/>
      <c r="N14" s="168"/>
      <c r="O14" s="172"/>
      <c r="P14" s="172"/>
      <c r="Q14" s="176"/>
      <c r="R14" s="172"/>
      <c r="S14" s="176"/>
      <c r="T14" s="168"/>
      <c r="U14" s="176"/>
      <c r="V14" s="172"/>
      <c r="W14" s="176"/>
      <c r="X14" s="172"/>
      <c r="Y14" s="176"/>
      <c r="Z14" s="172"/>
      <c r="AA14" s="176"/>
      <c r="AB14" s="172"/>
      <c r="AC14" s="176" t="s">
        <v>185</v>
      </c>
      <c r="AD14" s="172"/>
      <c r="AE14" s="176"/>
      <c r="AF14" s="172"/>
      <c r="AG14" s="176"/>
      <c r="AH14" s="172"/>
      <c r="AI14" s="176"/>
      <c r="AJ14" s="167"/>
      <c r="AK14" s="176"/>
    </row>
    <row r="15" spans="1:37" s="170" customFormat="1" ht="10.050000000000001" customHeight="1" x14ac:dyDescent="0.6">
      <c r="A15" s="178" t="s">
        <v>139</v>
      </c>
      <c r="B15" s="168"/>
      <c r="C15" s="168"/>
      <c r="D15" s="168"/>
      <c r="E15" s="167"/>
      <c r="F15" s="167"/>
      <c r="G15" s="172"/>
      <c r="H15" s="168"/>
      <c r="I15" s="175"/>
      <c r="J15" s="168"/>
      <c r="K15" s="175"/>
      <c r="L15" s="168"/>
      <c r="M15" s="172"/>
      <c r="N15" s="168"/>
      <c r="O15" s="172"/>
      <c r="P15" s="172"/>
      <c r="Q15" s="172"/>
      <c r="R15" s="172"/>
      <c r="S15" s="172"/>
      <c r="T15" s="168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67"/>
      <c r="AK15" s="172"/>
    </row>
    <row r="16" spans="1:37" s="170" customFormat="1" ht="10.050000000000001" customHeight="1" x14ac:dyDescent="0.6">
      <c r="B16" s="170" t="s">
        <v>137</v>
      </c>
      <c r="E16" s="171"/>
      <c r="G16" s="179">
        <v>1100000</v>
      </c>
      <c r="H16" s="179"/>
      <c r="I16" s="179">
        <v>45000</v>
      </c>
      <c r="J16" s="179"/>
      <c r="K16" s="179">
        <v>204339</v>
      </c>
      <c r="L16" s="179"/>
      <c r="M16" s="179">
        <v>40122</v>
      </c>
      <c r="N16" s="179"/>
      <c r="O16" s="179">
        <v>27498</v>
      </c>
      <c r="P16" s="179"/>
      <c r="Q16" s="179">
        <v>27498</v>
      </c>
      <c r="R16" s="179"/>
      <c r="S16" s="179">
        <v>0</v>
      </c>
      <c r="T16" s="179"/>
      <c r="U16" s="179">
        <v>106475</v>
      </c>
      <c r="V16" s="179"/>
      <c r="W16" s="179">
        <v>0</v>
      </c>
      <c r="X16" s="179"/>
      <c r="Y16" s="179">
        <v>1896306</v>
      </c>
      <c r="Z16" s="179"/>
      <c r="AA16" s="179">
        <v>880</v>
      </c>
      <c r="AB16" s="179"/>
      <c r="AC16" s="179">
        <v>152664</v>
      </c>
      <c r="AD16" s="179"/>
      <c r="AE16" s="179">
        <v>2887</v>
      </c>
      <c r="AF16" s="179"/>
      <c r="AG16" s="179">
        <v>156431</v>
      </c>
      <c r="AH16" s="179"/>
      <c r="AI16" s="179">
        <v>0</v>
      </c>
      <c r="AJ16" s="179"/>
      <c r="AK16" s="179">
        <v>3576171</v>
      </c>
    </row>
    <row r="17" spans="1:39" s="181" customFormat="1" ht="10.050000000000001" customHeight="1" x14ac:dyDescent="0.6">
      <c r="A17" s="180" t="s">
        <v>86</v>
      </c>
      <c r="E17" s="182"/>
      <c r="G17" s="179">
        <v>0</v>
      </c>
      <c r="H17" s="179"/>
      <c r="I17" s="179">
        <v>0</v>
      </c>
      <c r="J17" s="179"/>
      <c r="K17" s="179">
        <v>0</v>
      </c>
      <c r="L17" s="179"/>
      <c r="M17" s="179">
        <v>0</v>
      </c>
      <c r="N17" s="179"/>
      <c r="O17" s="179">
        <v>0</v>
      </c>
      <c r="P17" s="179"/>
      <c r="Q17" s="179">
        <v>0</v>
      </c>
      <c r="R17" s="179"/>
      <c r="S17" s="179">
        <v>0</v>
      </c>
      <c r="T17" s="179"/>
      <c r="U17" s="179">
        <v>0</v>
      </c>
      <c r="V17" s="179"/>
      <c r="W17" s="179">
        <v>0</v>
      </c>
      <c r="X17" s="179"/>
      <c r="Y17" s="179">
        <v>0</v>
      </c>
      <c r="Z17" s="179"/>
      <c r="AA17" s="179">
        <v>0</v>
      </c>
      <c r="AB17" s="179"/>
      <c r="AC17" s="179">
        <v>0</v>
      </c>
      <c r="AD17" s="179"/>
      <c r="AE17" s="179">
        <v>0</v>
      </c>
      <c r="AF17" s="179">
        <v>0</v>
      </c>
      <c r="AG17" s="179">
        <v>0</v>
      </c>
      <c r="AH17" s="179"/>
      <c r="AI17" s="179">
        <v>-151003</v>
      </c>
      <c r="AJ17" s="179"/>
      <c r="AK17" s="179">
        <v>-151003</v>
      </c>
    </row>
    <row r="18" spans="1:39" s="181" customFormat="1" ht="10.050000000000001" customHeight="1" x14ac:dyDescent="0.6">
      <c r="A18" s="180" t="s">
        <v>113</v>
      </c>
      <c r="E18" s="182"/>
      <c r="G18" s="179">
        <v>0</v>
      </c>
      <c r="H18" s="179"/>
      <c r="I18" s="179">
        <v>0</v>
      </c>
      <c r="J18" s="179"/>
      <c r="K18" s="179">
        <v>0</v>
      </c>
      <c r="L18" s="179"/>
      <c r="M18" s="179">
        <v>0</v>
      </c>
      <c r="N18" s="179"/>
      <c r="O18" s="179">
        <v>0</v>
      </c>
      <c r="P18" s="179"/>
      <c r="Q18" s="179">
        <v>0</v>
      </c>
      <c r="R18" s="179"/>
      <c r="S18" s="179">
        <v>0</v>
      </c>
      <c r="T18" s="179"/>
      <c r="U18" s="179">
        <v>0</v>
      </c>
      <c r="V18" s="179"/>
      <c r="W18" s="179">
        <v>151003</v>
      </c>
      <c r="X18" s="179"/>
      <c r="Y18" s="179">
        <v>-151003</v>
      </c>
      <c r="Z18" s="179"/>
      <c r="AA18" s="179">
        <v>0</v>
      </c>
      <c r="AB18" s="179"/>
      <c r="AC18" s="179">
        <v>0</v>
      </c>
      <c r="AD18" s="179"/>
      <c r="AE18" s="179">
        <v>0</v>
      </c>
      <c r="AF18" s="179">
        <v>0</v>
      </c>
      <c r="AG18" s="179">
        <v>0</v>
      </c>
      <c r="AH18" s="179"/>
      <c r="AI18" s="179">
        <v>0</v>
      </c>
      <c r="AJ18" s="179"/>
      <c r="AK18" s="179">
        <v>0</v>
      </c>
    </row>
    <row r="19" spans="1:39" s="181" customFormat="1" ht="10.050000000000001" customHeight="1" x14ac:dyDescent="0.6">
      <c r="A19" s="180" t="s">
        <v>120</v>
      </c>
      <c r="E19" s="182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</row>
    <row r="20" spans="1:39" s="181" customFormat="1" ht="10.050000000000001" customHeight="1" x14ac:dyDescent="0.6">
      <c r="B20" s="181" t="s">
        <v>121</v>
      </c>
      <c r="E20" s="182"/>
      <c r="G20" s="179">
        <v>6</v>
      </c>
      <c r="H20" s="179"/>
      <c r="I20" s="179">
        <v>16</v>
      </c>
      <c r="J20" s="179"/>
      <c r="K20" s="179">
        <v>0</v>
      </c>
      <c r="L20" s="179"/>
      <c r="M20" s="179">
        <v>0</v>
      </c>
      <c r="N20" s="179"/>
      <c r="O20" s="179">
        <v>-27498</v>
      </c>
      <c r="P20" s="179"/>
      <c r="Q20" s="179">
        <v>-27498</v>
      </c>
      <c r="R20" s="179"/>
      <c r="S20" s="179">
        <v>27498</v>
      </c>
      <c r="T20" s="179"/>
      <c r="U20" s="179">
        <v>0</v>
      </c>
      <c r="V20" s="179"/>
      <c r="W20" s="179">
        <v>0</v>
      </c>
      <c r="X20" s="179"/>
      <c r="Y20" s="179">
        <v>0</v>
      </c>
      <c r="Z20" s="179"/>
      <c r="AA20" s="179">
        <v>0</v>
      </c>
      <c r="AB20" s="179"/>
      <c r="AC20" s="179">
        <v>0</v>
      </c>
      <c r="AD20" s="179"/>
      <c r="AE20" s="179">
        <v>0</v>
      </c>
      <c r="AF20" s="179"/>
      <c r="AG20" s="179">
        <v>0</v>
      </c>
      <c r="AH20" s="179"/>
      <c r="AI20" s="179">
        <v>0</v>
      </c>
      <c r="AJ20" s="179"/>
      <c r="AK20" s="179">
        <v>22</v>
      </c>
    </row>
    <row r="21" spans="1:39" s="181" customFormat="1" ht="10.050000000000001" customHeight="1" x14ac:dyDescent="0.6">
      <c r="A21" s="181" t="s">
        <v>232</v>
      </c>
      <c r="E21" s="182"/>
      <c r="G21" s="179">
        <v>0</v>
      </c>
      <c r="H21" s="179"/>
      <c r="I21" s="179">
        <v>0</v>
      </c>
      <c r="J21" s="179"/>
      <c r="K21" s="179">
        <v>0</v>
      </c>
      <c r="L21" s="179"/>
      <c r="M21" s="179">
        <v>0</v>
      </c>
      <c r="N21" s="179"/>
      <c r="O21" s="179"/>
      <c r="P21" s="179"/>
      <c r="Q21" s="179">
        <v>0</v>
      </c>
      <c r="R21" s="179"/>
      <c r="S21" s="179">
        <v>0</v>
      </c>
      <c r="T21" s="179"/>
      <c r="U21" s="179">
        <v>19265</v>
      </c>
      <c r="V21" s="179"/>
      <c r="W21" s="179">
        <v>0</v>
      </c>
      <c r="X21" s="179"/>
      <c r="Y21" s="179">
        <v>-19265</v>
      </c>
      <c r="Z21" s="179"/>
      <c r="AA21" s="179">
        <v>0</v>
      </c>
      <c r="AB21" s="179"/>
      <c r="AC21" s="179">
        <v>0</v>
      </c>
      <c r="AD21" s="179"/>
      <c r="AE21" s="179">
        <v>0</v>
      </c>
      <c r="AF21" s="179"/>
      <c r="AG21" s="179">
        <v>0</v>
      </c>
      <c r="AH21" s="179"/>
      <c r="AI21" s="179">
        <v>0</v>
      </c>
      <c r="AJ21" s="179"/>
      <c r="AK21" s="179">
        <v>0</v>
      </c>
    </row>
    <row r="22" spans="1:39" s="181" customFormat="1" ht="10.050000000000001" customHeight="1" x14ac:dyDescent="0.6">
      <c r="A22" s="181" t="s">
        <v>213</v>
      </c>
      <c r="E22" s="182"/>
      <c r="G22" s="179">
        <v>0</v>
      </c>
      <c r="H22" s="179"/>
      <c r="I22" s="179">
        <v>0</v>
      </c>
      <c r="J22" s="179"/>
      <c r="K22" s="179">
        <v>0</v>
      </c>
      <c r="L22" s="179"/>
      <c r="M22" s="179">
        <v>0</v>
      </c>
      <c r="N22" s="179"/>
      <c r="O22" s="179"/>
      <c r="P22" s="179"/>
      <c r="Q22" s="179">
        <v>0</v>
      </c>
      <c r="R22" s="179"/>
      <c r="S22" s="179">
        <v>0</v>
      </c>
      <c r="T22" s="179"/>
      <c r="U22" s="179">
        <v>0</v>
      </c>
      <c r="V22" s="179"/>
      <c r="W22" s="179">
        <v>0</v>
      </c>
      <c r="X22" s="179"/>
      <c r="Y22" s="179">
        <v>-171999</v>
      </c>
      <c r="Z22" s="179"/>
      <c r="AA22" s="179">
        <v>0</v>
      </c>
      <c r="AB22" s="179"/>
      <c r="AC22" s="179">
        <v>0</v>
      </c>
      <c r="AD22" s="179"/>
      <c r="AE22" s="179">
        <v>0</v>
      </c>
      <c r="AF22" s="179"/>
      <c r="AG22" s="179">
        <v>0</v>
      </c>
      <c r="AH22" s="179"/>
      <c r="AI22" s="179">
        <v>0</v>
      </c>
      <c r="AJ22" s="179"/>
      <c r="AK22" s="179">
        <v>-171999</v>
      </c>
    </row>
    <row r="23" spans="1:39" s="178" customFormat="1" ht="10.050000000000001" customHeight="1" x14ac:dyDescent="0.6">
      <c r="A23" s="178" t="s">
        <v>143</v>
      </c>
      <c r="E23" s="183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M23" s="179"/>
    </row>
    <row r="24" spans="1:39" s="178" customFormat="1" ht="10.050000000000001" customHeight="1" x14ac:dyDescent="0.6">
      <c r="B24" s="178" t="s">
        <v>180</v>
      </c>
      <c r="E24" s="183"/>
      <c r="G24" s="179">
        <v>0</v>
      </c>
      <c r="H24" s="179"/>
      <c r="I24" s="179">
        <v>0</v>
      </c>
      <c r="J24" s="179"/>
      <c r="K24" s="179">
        <v>0</v>
      </c>
      <c r="L24" s="179"/>
      <c r="M24" s="179">
        <v>0</v>
      </c>
      <c r="N24" s="179"/>
      <c r="O24" s="179">
        <v>0</v>
      </c>
      <c r="P24" s="179"/>
      <c r="Q24" s="179">
        <v>0</v>
      </c>
      <c r="R24" s="179"/>
      <c r="S24" s="179">
        <v>0</v>
      </c>
      <c r="T24" s="179"/>
      <c r="U24" s="184">
        <v>0</v>
      </c>
      <c r="V24" s="179"/>
      <c r="W24" s="179">
        <v>0</v>
      </c>
      <c r="X24" s="179"/>
      <c r="Y24" s="179">
        <v>334717</v>
      </c>
      <c r="Z24" s="179"/>
      <c r="AA24" s="179">
        <v>0</v>
      </c>
      <c r="AB24" s="179"/>
      <c r="AC24" s="179">
        <v>0</v>
      </c>
      <c r="AD24" s="179"/>
      <c r="AE24" s="179">
        <v>0</v>
      </c>
      <c r="AF24" s="179"/>
      <c r="AG24" s="179">
        <v>0</v>
      </c>
      <c r="AH24" s="179"/>
      <c r="AI24" s="179">
        <v>0</v>
      </c>
      <c r="AJ24" s="179"/>
      <c r="AK24" s="179">
        <v>334717</v>
      </c>
      <c r="AM24" s="185"/>
    </row>
    <row r="25" spans="1:39" s="178" customFormat="1" ht="10.050000000000001" customHeight="1" x14ac:dyDescent="0.6">
      <c r="B25" s="178" t="s">
        <v>107</v>
      </c>
      <c r="E25" s="183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84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M25" s="185"/>
    </row>
    <row r="26" spans="1:39" s="178" customFormat="1" ht="10.050000000000001" customHeight="1" x14ac:dyDescent="0.6">
      <c r="C26" s="178" t="s">
        <v>138</v>
      </c>
      <c r="E26" s="183"/>
      <c r="G26" s="186">
        <v>0</v>
      </c>
      <c r="H26" s="179"/>
      <c r="I26" s="186">
        <v>0</v>
      </c>
      <c r="J26" s="179"/>
      <c r="K26" s="186">
        <v>0</v>
      </c>
      <c r="L26" s="179"/>
      <c r="M26" s="186">
        <v>0</v>
      </c>
      <c r="N26" s="179"/>
      <c r="O26" s="186">
        <v>0</v>
      </c>
      <c r="P26" s="179"/>
      <c r="Q26" s="186">
        <v>0</v>
      </c>
      <c r="R26" s="179"/>
      <c r="S26" s="186">
        <v>0</v>
      </c>
      <c r="T26" s="179"/>
      <c r="U26" s="187">
        <v>0</v>
      </c>
      <c r="V26" s="179"/>
      <c r="W26" s="186">
        <v>0</v>
      </c>
      <c r="X26" s="179"/>
      <c r="Y26" s="186">
        <v>0</v>
      </c>
      <c r="Z26" s="179"/>
      <c r="AA26" s="186">
        <v>0</v>
      </c>
      <c r="AB26" s="179"/>
      <c r="AC26" s="186">
        <v>2551</v>
      </c>
      <c r="AD26" s="179"/>
      <c r="AE26" s="186">
        <v>-2887</v>
      </c>
      <c r="AF26" s="179"/>
      <c r="AG26" s="186">
        <v>-336</v>
      </c>
      <c r="AH26" s="179"/>
      <c r="AI26" s="186">
        <v>0</v>
      </c>
      <c r="AJ26" s="179"/>
      <c r="AK26" s="186">
        <v>-336</v>
      </c>
      <c r="AM26" s="185"/>
    </row>
    <row r="27" spans="1:39" s="178" customFormat="1" ht="10.050000000000001" customHeight="1" x14ac:dyDescent="0.6">
      <c r="A27" s="178" t="s">
        <v>140</v>
      </c>
      <c r="E27" s="183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84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M27" s="185"/>
    </row>
    <row r="28" spans="1:39" s="178" customFormat="1" ht="10.050000000000001" customHeight="1" thickBot="1" x14ac:dyDescent="0.65">
      <c r="B28" s="178" t="s">
        <v>231</v>
      </c>
      <c r="E28" s="183"/>
      <c r="G28" s="188">
        <v>1100006</v>
      </c>
      <c r="H28" s="179"/>
      <c r="I28" s="188">
        <v>45016</v>
      </c>
      <c r="J28" s="179"/>
      <c r="K28" s="188">
        <v>204339</v>
      </c>
      <c r="L28" s="179"/>
      <c r="M28" s="188">
        <v>40122</v>
      </c>
      <c r="N28" s="179"/>
      <c r="O28" s="188">
        <v>0</v>
      </c>
      <c r="P28" s="179"/>
      <c r="Q28" s="188">
        <v>0</v>
      </c>
      <c r="R28" s="179"/>
      <c r="S28" s="188">
        <v>27498</v>
      </c>
      <c r="T28" s="179"/>
      <c r="U28" s="188">
        <v>125740</v>
      </c>
      <c r="V28" s="179"/>
      <c r="W28" s="188">
        <v>151003</v>
      </c>
      <c r="X28" s="179"/>
      <c r="Y28" s="188">
        <v>1888756</v>
      </c>
      <c r="Z28" s="179"/>
      <c r="AA28" s="188">
        <v>880</v>
      </c>
      <c r="AB28" s="179"/>
      <c r="AC28" s="188">
        <v>155215</v>
      </c>
      <c r="AD28" s="179"/>
      <c r="AE28" s="188">
        <v>0</v>
      </c>
      <c r="AF28" s="179"/>
      <c r="AG28" s="188">
        <v>156095</v>
      </c>
      <c r="AH28" s="179"/>
      <c r="AI28" s="188">
        <v>-151003</v>
      </c>
      <c r="AJ28" s="179"/>
      <c r="AK28" s="188">
        <v>3587572</v>
      </c>
      <c r="AL28" s="189">
        <v>0</v>
      </c>
      <c r="AM28" s="185"/>
    </row>
    <row r="29" spans="1:39" s="178" customFormat="1" ht="10.050000000000001" customHeight="1" thickTop="1" x14ac:dyDescent="0.6">
      <c r="E29" s="183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89"/>
      <c r="AM29" s="185"/>
    </row>
    <row r="30" spans="1:39" s="180" customFormat="1" ht="10.050000000000001" customHeight="1" x14ac:dyDescent="0.6">
      <c r="A30" s="180" t="s">
        <v>136</v>
      </c>
      <c r="E30" s="183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1"/>
      <c r="AM30" s="185"/>
    </row>
    <row r="31" spans="1:39" s="181" customFormat="1" ht="10.050000000000001" customHeight="1" x14ac:dyDescent="0.6">
      <c r="B31" s="181" t="s">
        <v>141</v>
      </c>
      <c r="E31" s="182"/>
      <c r="G31" s="179">
        <v>1100006</v>
      </c>
      <c r="H31" s="179"/>
      <c r="I31" s="179">
        <v>45016</v>
      </c>
      <c r="J31" s="179"/>
      <c r="K31" s="179">
        <v>204339</v>
      </c>
      <c r="L31" s="179"/>
      <c r="M31" s="179">
        <v>40122</v>
      </c>
      <c r="N31" s="179"/>
      <c r="O31" s="179">
        <v>0</v>
      </c>
      <c r="P31" s="179"/>
      <c r="Q31" s="179">
        <v>0</v>
      </c>
      <c r="R31" s="179"/>
      <c r="S31" s="179">
        <v>27498</v>
      </c>
      <c r="T31" s="179"/>
      <c r="U31" s="179">
        <v>126470</v>
      </c>
      <c r="V31" s="179"/>
      <c r="W31" s="179">
        <v>151003</v>
      </c>
      <c r="X31" s="179"/>
      <c r="Y31" s="179">
        <v>1944310</v>
      </c>
      <c r="Z31" s="179"/>
      <c r="AA31" s="179">
        <v>880</v>
      </c>
      <c r="AB31" s="179"/>
      <c r="AC31" s="179">
        <v>124615</v>
      </c>
      <c r="AD31" s="179"/>
      <c r="AE31" s="179">
        <v>0</v>
      </c>
      <c r="AF31" s="179"/>
      <c r="AG31" s="179">
        <v>125495</v>
      </c>
      <c r="AH31" s="179"/>
      <c r="AI31" s="179">
        <v>-151003</v>
      </c>
      <c r="AJ31" s="179"/>
      <c r="AK31" s="179">
        <v>3613256</v>
      </c>
    </row>
    <row r="32" spans="1:39" s="181" customFormat="1" ht="10.050000000000001" customHeight="1" x14ac:dyDescent="0.6">
      <c r="A32" s="181" t="s">
        <v>193</v>
      </c>
      <c r="E32" s="182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</row>
    <row r="33" spans="1:39" s="181" customFormat="1" ht="10.050000000000001" customHeight="1" x14ac:dyDescent="0.6">
      <c r="B33" s="181" t="s">
        <v>194</v>
      </c>
      <c r="E33" s="182">
        <v>4</v>
      </c>
      <c r="G33" s="186">
        <v>0</v>
      </c>
      <c r="H33" s="179"/>
      <c r="I33" s="186">
        <v>0</v>
      </c>
      <c r="J33" s="179"/>
      <c r="K33" s="186">
        <v>0</v>
      </c>
      <c r="L33" s="179"/>
      <c r="M33" s="186">
        <v>0</v>
      </c>
      <c r="N33" s="179"/>
      <c r="O33" s="186">
        <v>0</v>
      </c>
      <c r="P33" s="179"/>
      <c r="Q33" s="186">
        <v>0</v>
      </c>
      <c r="R33" s="179"/>
      <c r="S33" s="186">
        <v>0</v>
      </c>
      <c r="T33" s="179"/>
      <c r="U33" s="186">
        <v>0</v>
      </c>
      <c r="V33" s="179"/>
      <c r="W33" s="186">
        <v>0</v>
      </c>
      <c r="X33" s="179"/>
      <c r="Y33" s="186">
        <v>-46848</v>
      </c>
      <c r="Z33" s="179"/>
      <c r="AA33" s="186">
        <v>0</v>
      </c>
      <c r="AB33" s="179"/>
      <c r="AC33" s="186">
        <v>0</v>
      </c>
      <c r="AD33" s="179"/>
      <c r="AE33" s="186">
        <v>0</v>
      </c>
      <c r="AF33" s="179"/>
      <c r="AG33" s="186">
        <v>0</v>
      </c>
      <c r="AH33" s="179"/>
      <c r="AI33" s="186">
        <v>0</v>
      </c>
      <c r="AJ33" s="179"/>
      <c r="AK33" s="186">
        <v>-46848</v>
      </c>
    </row>
    <row r="34" spans="1:39" s="181" customFormat="1" ht="10.050000000000001" customHeight="1" x14ac:dyDescent="0.6">
      <c r="A34" s="181" t="s">
        <v>136</v>
      </c>
      <c r="E34" s="182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</row>
    <row r="35" spans="1:39" s="181" customFormat="1" ht="10.050000000000001" customHeight="1" x14ac:dyDescent="0.6">
      <c r="B35" s="181" t="s">
        <v>186</v>
      </c>
      <c r="E35" s="182"/>
      <c r="G35" s="179">
        <v>1100006</v>
      </c>
      <c r="H35" s="179"/>
      <c r="I35" s="179">
        <v>45016</v>
      </c>
      <c r="J35" s="179"/>
      <c r="K35" s="179">
        <v>204339</v>
      </c>
      <c r="L35" s="179"/>
      <c r="M35" s="179">
        <v>40122</v>
      </c>
      <c r="N35" s="179"/>
      <c r="O35" s="179">
        <v>0</v>
      </c>
      <c r="P35" s="179"/>
      <c r="Q35" s="179">
        <v>0</v>
      </c>
      <c r="R35" s="179"/>
      <c r="S35" s="179">
        <v>27498</v>
      </c>
      <c r="T35" s="179"/>
      <c r="U35" s="179">
        <v>126470</v>
      </c>
      <c r="V35" s="179"/>
      <c r="W35" s="179">
        <v>151003</v>
      </c>
      <c r="X35" s="179"/>
      <c r="Y35" s="179">
        <v>1897462</v>
      </c>
      <c r="Z35" s="179"/>
      <c r="AA35" s="179">
        <v>880</v>
      </c>
      <c r="AB35" s="179"/>
      <c r="AC35" s="179">
        <v>124615</v>
      </c>
      <c r="AD35" s="179"/>
      <c r="AE35" s="179">
        <v>0</v>
      </c>
      <c r="AF35" s="179"/>
      <c r="AG35" s="179">
        <v>125495</v>
      </c>
      <c r="AH35" s="179"/>
      <c r="AI35" s="179">
        <v>-151003</v>
      </c>
      <c r="AJ35" s="179"/>
      <c r="AK35" s="179">
        <v>3566408</v>
      </c>
    </row>
    <row r="36" spans="1:39" s="181" customFormat="1" ht="10.050000000000001" customHeight="1" x14ac:dyDescent="0.6">
      <c r="A36" s="181" t="s">
        <v>86</v>
      </c>
      <c r="E36" s="182">
        <v>19</v>
      </c>
      <c r="G36" s="179">
        <v>0</v>
      </c>
      <c r="H36" s="179"/>
      <c r="I36" s="179">
        <v>0</v>
      </c>
      <c r="J36" s="179"/>
      <c r="K36" s="179">
        <v>0</v>
      </c>
      <c r="L36" s="179"/>
      <c r="M36" s="179">
        <v>0</v>
      </c>
      <c r="N36" s="179"/>
      <c r="O36" s="179"/>
      <c r="P36" s="179"/>
      <c r="Q36" s="179">
        <v>0</v>
      </c>
      <c r="R36" s="179"/>
      <c r="S36" s="179">
        <v>0</v>
      </c>
      <c r="T36" s="179"/>
      <c r="U36" s="179">
        <v>0</v>
      </c>
      <c r="V36" s="179"/>
      <c r="W36" s="179">
        <v>0</v>
      </c>
      <c r="X36" s="179"/>
      <c r="Y36" s="179">
        <v>0</v>
      </c>
      <c r="Z36" s="179"/>
      <c r="AA36" s="179">
        <v>0</v>
      </c>
      <c r="AB36" s="179"/>
      <c r="AC36" s="179">
        <v>0</v>
      </c>
      <c r="AD36" s="179"/>
      <c r="AE36" s="179">
        <v>0</v>
      </c>
      <c r="AF36" s="179"/>
      <c r="AG36" s="179">
        <v>0</v>
      </c>
      <c r="AH36" s="179"/>
      <c r="AI36" s="179">
        <v>-21107</v>
      </c>
      <c r="AJ36" s="179"/>
      <c r="AK36" s="179">
        <v>-21107</v>
      </c>
    </row>
    <row r="37" spans="1:39" s="181" customFormat="1" ht="10.050000000000001" customHeight="1" x14ac:dyDescent="0.6">
      <c r="A37" s="181" t="s">
        <v>113</v>
      </c>
      <c r="E37" s="182">
        <v>19</v>
      </c>
      <c r="G37" s="179">
        <v>0</v>
      </c>
      <c r="H37" s="179"/>
      <c r="I37" s="179">
        <v>0</v>
      </c>
      <c r="J37" s="179"/>
      <c r="K37" s="179">
        <v>0</v>
      </c>
      <c r="L37" s="179"/>
      <c r="M37" s="179">
        <v>0</v>
      </c>
      <c r="N37" s="179"/>
      <c r="O37" s="179"/>
      <c r="P37" s="179"/>
      <c r="Q37" s="179">
        <v>0</v>
      </c>
      <c r="R37" s="179"/>
      <c r="S37" s="179">
        <v>0</v>
      </c>
      <c r="T37" s="179"/>
      <c r="U37" s="179">
        <v>0</v>
      </c>
      <c r="V37" s="179"/>
      <c r="W37" s="179">
        <v>21107</v>
      </c>
      <c r="X37" s="179"/>
      <c r="Y37" s="179">
        <v>-21107</v>
      </c>
      <c r="Z37" s="179"/>
      <c r="AA37" s="179">
        <v>0</v>
      </c>
      <c r="AB37" s="179"/>
      <c r="AC37" s="179">
        <v>0</v>
      </c>
      <c r="AD37" s="179"/>
      <c r="AE37" s="179">
        <v>0</v>
      </c>
      <c r="AF37" s="179"/>
      <c r="AG37" s="179">
        <v>0</v>
      </c>
      <c r="AH37" s="179"/>
      <c r="AI37" s="179">
        <v>0</v>
      </c>
      <c r="AJ37" s="179"/>
      <c r="AK37" s="179">
        <v>0</v>
      </c>
    </row>
    <row r="38" spans="1:39" s="181" customFormat="1" ht="10.050000000000001" customHeight="1" x14ac:dyDescent="0.6">
      <c r="A38" s="181" t="s">
        <v>232</v>
      </c>
      <c r="E38" s="182">
        <v>21</v>
      </c>
      <c r="G38" s="179">
        <v>0</v>
      </c>
      <c r="H38" s="179"/>
      <c r="I38" s="179">
        <v>0</v>
      </c>
      <c r="J38" s="179"/>
      <c r="K38" s="179">
        <v>0</v>
      </c>
      <c r="L38" s="179"/>
      <c r="M38" s="179">
        <v>0</v>
      </c>
      <c r="N38" s="179"/>
      <c r="O38" s="179"/>
      <c r="P38" s="179"/>
      <c r="Q38" s="179">
        <v>0</v>
      </c>
      <c r="R38" s="179"/>
      <c r="S38" s="179">
        <v>0</v>
      </c>
      <c r="T38" s="179"/>
      <c r="U38" s="179">
        <v>7628</v>
      </c>
      <c r="V38" s="179"/>
      <c r="W38" s="179">
        <v>0</v>
      </c>
      <c r="X38" s="179"/>
      <c r="Y38" s="179">
        <v>-7628</v>
      </c>
      <c r="Z38" s="179"/>
      <c r="AA38" s="179">
        <v>0</v>
      </c>
      <c r="AB38" s="179"/>
      <c r="AC38" s="179">
        <v>0</v>
      </c>
      <c r="AD38" s="179"/>
      <c r="AE38" s="179">
        <v>0</v>
      </c>
      <c r="AF38" s="179"/>
      <c r="AG38" s="179">
        <v>0</v>
      </c>
      <c r="AH38" s="179"/>
      <c r="AI38" s="179">
        <v>0</v>
      </c>
      <c r="AJ38" s="179"/>
      <c r="AK38" s="179">
        <v>0</v>
      </c>
    </row>
    <row r="39" spans="1:39" s="181" customFormat="1" ht="10.050000000000001" customHeight="1" x14ac:dyDescent="0.6">
      <c r="A39" s="181" t="s">
        <v>213</v>
      </c>
      <c r="E39" s="182">
        <v>21</v>
      </c>
      <c r="G39" s="179">
        <v>0</v>
      </c>
      <c r="H39" s="179"/>
      <c r="I39" s="179">
        <v>0</v>
      </c>
      <c r="J39" s="179"/>
      <c r="K39" s="179">
        <v>0</v>
      </c>
      <c r="L39" s="179"/>
      <c r="M39" s="179">
        <v>0</v>
      </c>
      <c r="N39" s="179"/>
      <c r="O39" s="179"/>
      <c r="P39" s="179"/>
      <c r="Q39" s="179">
        <v>0</v>
      </c>
      <c r="R39" s="179"/>
      <c r="S39" s="179">
        <v>0</v>
      </c>
      <c r="T39" s="179"/>
      <c r="U39" s="179">
        <v>0</v>
      </c>
      <c r="V39" s="179"/>
      <c r="W39" s="179">
        <v>0</v>
      </c>
      <c r="X39" s="179"/>
      <c r="Y39" s="179">
        <v>-136498</v>
      </c>
      <c r="Z39" s="179"/>
      <c r="AA39" s="179">
        <v>0</v>
      </c>
      <c r="AB39" s="179"/>
      <c r="AC39" s="179">
        <v>0</v>
      </c>
      <c r="AD39" s="179"/>
      <c r="AE39" s="179">
        <v>0</v>
      </c>
      <c r="AF39" s="179"/>
      <c r="AG39" s="179">
        <v>0</v>
      </c>
      <c r="AH39" s="179"/>
      <c r="AI39" s="179">
        <v>0</v>
      </c>
      <c r="AJ39" s="179"/>
      <c r="AK39" s="179">
        <v>-136498</v>
      </c>
    </row>
    <row r="40" spans="1:39" s="178" customFormat="1" ht="10.050000000000001" customHeight="1" x14ac:dyDescent="0.6">
      <c r="A40" s="178" t="s">
        <v>143</v>
      </c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M40" s="185"/>
    </row>
    <row r="41" spans="1:39" s="178" customFormat="1" ht="10.050000000000001" customHeight="1" x14ac:dyDescent="0.6">
      <c r="B41" s="178" t="s">
        <v>180</v>
      </c>
      <c r="G41" s="179">
        <v>0</v>
      </c>
      <c r="H41" s="179"/>
      <c r="I41" s="179">
        <v>0</v>
      </c>
      <c r="J41" s="179"/>
      <c r="K41" s="179">
        <v>0</v>
      </c>
      <c r="L41" s="179"/>
      <c r="M41" s="179">
        <v>0</v>
      </c>
      <c r="N41" s="179"/>
      <c r="O41" s="179"/>
      <c r="P41" s="179"/>
      <c r="Q41" s="179">
        <v>0</v>
      </c>
      <c r="R41" s="179"/>
      <c r="S41" s="179">
        <v>0</v>
      </c>
      <c r="T41" s="179"/>
      <c r="U41" s="179">
        <v>0</v>
      </c>
      <c r="V41" s="179"/>
      <c r="W41" s="179">
        <v>0</v>
      </c>
      <c r="X41" s="179"/>
      <c r="Y41" s="184">
        <v>118534</v>
      </c>
      <c r="Z41" s="179"/>
      <c r="AA41" s="179">
        <v>0</v>
      </c>
      <c r="AB41" s="179"/>
      <c r="AC41" s="179">
        <v>0</v>
      </c>
      <c r="AD41" s="179"/>
      <c r="AE41" s="179">
        <v>0</v>
      </c>
      <c r="AF41" s="179"/>
      <c r="AG41" s="179">
        <v>0</v>
      </c>
      <c r="AH41" s="179"/>
      <c r="AI41" s="179">
        <v>0</v>
      </c>
      <c r="AJ41" s="179"/>
      <c r="AK41" s="179">
        <v>118534</v>
      </c>
      <c r="AM41" s="185"/>
    </row>
    <row r="42" spans="1:39" s="178" customFormat="1" ht="10.050000000000001" customHeight="1" x14ac:dyDescent="0.6">
      <c r="B42" s="178" t="s">
        <v>107</v>
      </c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84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M42" s="185"/>
    </row>
    <row r="43" spans="1:39" s="178" customFormat="1" ht="10.050000000000001" customHeight="1" x14ac:dyDescent="0.6">
      <c r="C43" s="178" t="s">
        <v>138</v>
      </c>
      <c r="E43" s="183"/>
      <c r="G43" s="186">
        <v>0</v>
      </c>
      <c r="H43" s="179"/>
      <c r="I43" s="186">
        <v>0</v>
      </c>
      <c r="J43" s="179"/>
      <c r="K43" s="186">
        <v>0</v>
      </c>
      <c r="L43" s="179"/>
      <c r="M43" s="186">
        <v>0</v>
      </c>
      <c r="N43" s="179"/>
      <c r="O43" s="186"/>
      <c r="P43" s="179"/>
      <c r="Q43" s="186">
        <v>0</v>
      </c>
      <c r="R43" s="179"/>
      <c r="S43" s="186">
        <v>0</v>
      </c>
      <c r="T43" s="179"/>
      <c r="U43" s="186">
        <v>0</v>
      </c>
      <c r="V43" s="179"/>
      <c r="W43" s="186">
        <v>0</v>
      </c>
      <c r="X43" s="179"/>
      <c r="Y43" s="187">
        <v>0</v>
      </c>
      <c r="Z43" s="179"/>
      <c r="AA43" s="186">
        <v>0</v>
      </c>
      <c r="AB43" s="179"/>
      <c r="AC43" s="186">
        <v>-96900</v>
      </c>
      <c r="AD43" s="179"/>
      <c r="AE43" s="186">
        <v>0</v>
      </c>
      <c r="AF43" s="179"/>
      <c r="AG43" s="186">
        <v>-96900</v>
      </c>
      <c r="AH43" s="179"/>
      <c r="AI43" s="186">
        <v>0</v>
      </c>
      <c r="AJ43" s="179"/>
      <c r="AK43" s="186">
        <v>-96900</v>
      </c>
      <c r="AM43" s="185"/>
    </row>
    <row r="44" spans="1:39" s="178" customFormat="1" ht="10.050000000000001" customHeight="1" x14ac:dyDescent="0.6">
      <c r="A44" s="178" t="s">
        <v>140</v>
      </c>
      <c r="E44" s="183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84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M44" s="185"/>
    </row>
    <row r="45" spans="1:39" s="178" customFormat="1" ht="10.050000000000001" customHeight="1" thickBot="1" x14ac:dyDescent="0.65">
      <c r="B45" s="178" t="s">
        <v>227</v>
      </c>
      <c r="E45" s="183"/>
      <c r="G45" s="188">
        <v>1100006</v>
      </c>
      <c r="H45" s="179"/>
      <c r="I45" s="188">
        <v>45016</v>
      </c>
      <c r="J45" s="179"/>
      <c r="K45" s="188">
        <v>204339</v>
      </c>
      <c r="L45" s="179"/>
      <c r="M45" s="188">
        <v>40122</v>
      </c>
      <c r="N45" s="179"/>
      <c r="O45" s="188">
        <v>0</v>
      </c>
      <c r="P45" s="179"/>
      <c r="Q45" s="188">
        <v>0</v>
      </c>
      <c r="R45" s="179"/>
      <c r="S45" s="188">
        <v>27498</v>
      </c>
      <c r="T45" s="179"/>
      <c r="U45" s="188">
        <v>134098</v>
      </c>
      <c r="V45" s="179"/>
      <c r="W45" s="188">
        <v>172110</v>
      </c>
      <c r="X45" s="179"/>
      <c r="Y45" s="188">
        <v>1850763</v>
      </c>
      <c r="Z45" s="179"/>
      <c r="AA45" s="188">
        <v>880</v>
      </c>
      <c r="AB45" s="179"/>
      <c r="AC45" s="188">
        <v>27715</v>
      </c>
      <c r="AD45" s="179"/>
      <c r="AE45" s="188">
        <v>0</v>
      </c>
      <c r="AF45" s="179"/>
      <c r="AG45" s="188">
        <v>28595</v>
      </c>
      <c r="AH45" s="179"/>
      <c r="AI45" s="188">
        <v>-172110</v>
      </c>
      <c r="AJ45" s="179"/>
      <c r="AK45" s="188">
        <v>3430437</v>
      </c>
      <c r="AL45" s="189">
        <v>0</v>
      </c>
      <c r="AM45" s="185"/>
    </row>
    <row r="46" spans="1:39" s="159" customFormat="1" ht="19.2" customHeight="1" thickTop="1" x14ac:dyDescent="0.6">
      <c r="A46" s="253" t="s">
        <v>243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253"/>
      <c r="AG46" s="253"/>
      <c r="AH46" s="158"/>
      <c r="AI46" s="158"/>
    </row>
    <row r="47" spans="1:39" x14ac:dyDescent="0.6">
      <c r="G47" s="160">
        <v>0</v>
      </c>
      <c r="H47" s="160"/>
      <c r="I47" s="160">
        <v>0</v>
      </c>
      <c r="J47" s="160"/>
      <c r="K47" s="160">
        <v>0</v>
      </c>
      <c r="L47" s="160"/>
      <c r="M47" s="160">
        <v>0</v>
      </c>
      <c r="N47" s="160"/>
      <c r="O47" s="160"/>
      <c r="P47" s="160"/>
      <c r="Q47" s="160"/>
      <c r="R47" s="160"/>
      <c r="S47" s="160">
        <v>0</v>
      </c>
      <c r="T47" s="160"/>
      <c r="U47" s="160">
        <v>0</v>
      </c>
      <c r="V47" s="160"/>
      <c r="W47" s="160">
        <v>0</v>
      </c>
      <c r="X47" s="160"/>
      <c r="Y47" s="160">
        <v>0</v>
      </c>
      <c r="Z47" s="160"/>
      <c r="AA47" s="160"/>
      <c r="AB47" s="160"/>
      <c r="AC47" s="160"/>
      <c r="AD47" s="160"/>
      <c r="AE47" s="160"/>
      <c r="AF47" s="160"/>
      <c r="AG47" s="160">
        <v>0</v>
      </c>
      <c r="AH47" s="160"/>
      <c r="AI47" s="160">
        <v>0</v>
      </c>
      <c r="AJ47" s="160"/>
      <c r="AK47" s="160">
        <v>0</v>
      </c>
    </row>
  </sheetData>
  <mergeCells count="11">
    <mergeCell ref="A46:AG46"/>
    <mergeCell ref="A3:AK3"/>
    <mergeCell ref="A4:AK4"/>
    <mergeCell ref="A5:AK5"/>
    <mergeCell ref="A6:AK6"/>
    <mergeCell ref="G7:AK7"/>
    <mergeCell ref="G8:AK8"/>
    <mergeCell ref="U9:Y9"/>
    <mergeCell ref="AA9:AG9"/>
    <mergeCell ref="U10:W10"/>
    <mergeCell ref="E14:F14"/>
  </mergeCells>
  <pageMargins left="0.19685039370078741" right="0.19685039370078741" top="0.78740157480314965" bottom="0.19685039370078741" header="0.7874015748031496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6"/>
  <sheetViews>
    <sheetView view="pageBreakPreview" topLeftCell="A4" zoomScale="80" zoomScaleNormal="100" zoomScaleSheetLayoutView="80" workbookViewId="0">
      <selection activeCell="T31" sqref="T31"/>
    </sheetView>
  </sheetViews>
  <sheetFormatPr defaultColWidth="9.125" defaultRowHeight="19.8" x14ac:dyDescent="0.6"/>
  <cols>
    <col min="1" max="1" width="1.25" style="19" customWidth="1"/>
    <col min="2" max="2" width="1.125" style="19" customWidth="1"/>
    <col min="3" max="3" width="1.375" style="19" customWidth="1"/>
    <col min="4" max="4" width="21.75" style="19" customWidth="1"/>
    <col min="5" max="5" width="4.125" style="19" customWidth="1"/>
    <col min="6" max="6" width="1.875" style="20" customWidth="1"/>
    <col min="7" max="7" width="1" style="19" hidden="1" customWidth="1"/>
    <col min="8" max="8" width="8.375" style="19" customWidth="1"/>
    <col min="9" max="9" width="0.875" style="19" customWidth="1"/>
    <col min="10" max="10" width="8.125" style="19" customWidth="1"/>
    <col min="11" max="11" width="0.875" style="19" customWidth="1"/>
    <col min="12" max="12" width="8.875" style="19" customWidth="1"/>
    <col min="13" max="13" width="0.875" style="19" customWidth="1"/>
    <col min="14" max="14" width="10.25" style="19" customWidth="1"/>
    <col min="15" max="15" width="0.875" style="19" customWidth="1"/>
    <col min="16" max="16" width="9.75" style="19" customWidth="1"/>
    <col min="17" max="17" width="1" style="19" customWidth="1"/>
    <col min="18" max="18" width="9.875" style="19" customWidth="1"/>
    <col min="19" max="19" width="0.875" style="19" customWidth="1"/>
    <col min="20" max="20" width="9.375" style="19" customWidth="1"/>
    <col min="21" max="21" width="0.875" style="19" customWidth="1"/>
    <col min="22" max="22" width="9.875" style="19" customWidth="1"/>
    <col min="23" max="23" width="0.875" style="19" customWidth="1"/>
    <col min="24" max="24" width="9.875" style="19" customWidth="1"/>
    <col min="25" max="25" width="0.875" style="19" customWidth="1"/>
    <col min="26" max="26" width="11.875" style="19" customWidth="1"/>
    <col min="27" max="27" width="1" style="19" customWidth="1"/>
    <col min="28" max="28" width="8.25" style="19" customWidth="1"/>
    <col min="29" max="29" width="1.125" style="19" customWidth="1"/>
    <col min="30" max="30" width="10.75" style="19" customWidth="1"/>
    <col min="31" max="31" width="15.125" style="19" bestFit="1" customWidth="1"/>
    <col min="32" max="16384" width="9.125" style="19"/>
  </cols>
  <sheetData>
    <row r="1" spans="1:30" s="54" customFormat="1" ht="24" customHeight="1" x14ac:dyDescent="0.6">
      <c r="A1" s="50"/>
      <c r="B1" s="50"/>
      <c r="C1" s="50"/>
      <c r="D1" s="50"/>
      <c r="E1" s="53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AA1" s="58"/>
      <c r="AB1" s="59" t="s">
        <v>150</v>
      </c>
      <c r="AC1" s="60"/>
      <c r="AD1" s="60"/>
    </row>
    <row r="2" spans="1:30" s="54" customFormat="1" ht="24" customHeight="1" x14ac:dyDescent="0.6">
      <c r="A2" s="48"/>
      <c r="B2" s="48"/>
      <c r="C2" s="48"/>
      <c r="D2" s="48"/>
      <c r="E2" s="53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51"/>
      <c r="AA2" s="51"/>
      <c r="AB2" s="52" t="s">
        <v>151</v>
      </c>
      <c r="AC2" s="51"/>
    </row>
    <row r="3" spans="1:30" ht="22.2" customHeight="1" x14ac:dyDescent="0.6">
      <c r="A3" s="264">
        <v>10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</row>
    <row r="4" spans="1:30" s="27" customFormat="1" ht="22.2" customHeight="1" x14ac:dyDescent="0.6">
      <c r="A4" s="265" t="s">
        <v>68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1:30" s="27" customFormat="1" ht="22.2" customHeight="1" x14ac:dyDescent="0.6">
      <c r="A5" s="265" t="s">
        <v>106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</row>
    <row r="6" spans="1:30" s="27" customFormat="1" ht="22.2" customHeight="1" x14ac:dyDescent="0.6">
      <c r="A6" s="266" t="str">
        <f>+งบแสดงการเปลี่ยนแปลงรวม!A6</f>
        <v>สำหรับงวดเก้าเดือนสิ้นสุดวันที่ 30 กันยายน 2563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</row>
    <row r="7" spans="1:30" s="195" customFormat="1" ht="13.05" customHeight="1" x14ac:dyDescent="0.6">
      <c r="A7" s="192"/>
      <c r="B7" s="193"/>
      <c r="C7" s="193"/>
      <c r="D7" s="193"/>
      <c r="E7" s="193"/>
      <c r="F7" s="194"/>
      <c r="G7" s="193"/>
      <c r="H7" s="263" t="s">
        <v>69</v>
      </c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</row>
    <row r="8" spans="1:30" s="195" customFormat="1" ht="13.05" customHeight="1" x14ac:dyDescent="0.6">
      <c r="A8" s="192"/>
      <c r="B8" s="193"/>
      <c r="D8" s="193"/>
      <c r="E8" s="193"/>
      <c r="F8" s="194"/>
      <c r="G8" s="193"/>
      <c r="H8" s="261" t="s">
        <v>42</v>
      </c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</row>
    <row r="9" spans="1:30" s="195" customFormat="1" ht="13.05" customHeight="1" x14ac:dyDescent="0.6">
      <c r="A9" s="193"/>
      <c r="B9" s="193"/>
      <c r="C9" s="193"/>
      <c r="D9" s="193"/>
      <c r="E9" s="193"/>
      <c r="F9" s="196"/>
      <c r="G9" s="193"/>
      <c r="H9" s="192" t="s">
        <v>13</v>
      </c>
      <c r="I9" s="193"/>
      <c r="J9" s="192" t="s">
        <v>83</v>
      </c>
      <c r="K9" s="193"/>
      <c r="L9" s="192" t="s">
        <v>85</v>
      </c>
      <c r="M9" s="193"/>
      <c r="N9" s="192" t="s">
        <v>85</v>
      </c>
      <c r="O9" s="193"/>
      <c r="P9" s="192" t="s">
        <v>92</v>
      </c>
      <c r="Q9" s="192"/>
      <c r="R9" s="192" t="s">
        <v>92</v>
      </c>
      <c r="S9" s="193"/>
      <c r="T9" s="261" t="s">
        <v>48</v>
      </c>
      <c r="U9" s="261"/>
      <c r="V9" s="261"/>
      <c r="W9" s="261"/>
      <c r="X9" s="261"/>
      <c r="Y9" s="197"/>
      <c r="Z9" s="201" t="s">
        <v>95</v>
      </c>
      <c r="AA9" s="198"/>
      <c r="AB9" s="198" t="s">
        <v>86</v>
      </c>
      <c r="AC9" s="198"/>
      <c r="AD9" s="197" t="s">
        <v>49</v>
      </c>
    </row>
    <row r="10" spans="1:30" s="195" customFormat="1" ht="13.05" customHeight="1" x14ac:dyDescent="0.6">
      <c r="A10" s="193"/>
      <c r="B10" s="193"/>
      <c r="C10" s="193"/>
      <c r="D10" s="193"/>
      <c r="E10" s="193"/>
      <c r="F10" s="196"/>
      <c r="G10" s="193"/>
      <c r="H10" s="197" t="s">
        <v>94</v>
      </c>
      <c r="I10" s="193"/>
      <c r="J10" s="192" t="s">
        <v>84</v>
      </c>
      <c r="K10" s="193"/>
      <c r="L10" s="192" t="s">
        <v>86</v>
      </c>
      <c r="M10" s="193"/>
      <c r="N10" s="192" t="s">
        <v>87</v>
      </c>
      <c r="O10" s="193"/>
      <c r="P10" s="192" t="s">
        <v>93</v>
      </c>
      <c r="Q10" s="192"/>
      <c r="R10" s="192" t="s">
        <v>93</v>
      </c>
      <c r="S10" s="193"/>
      <c r="T10" s="263" t="s">
        <v>39</v>
      </c>
      <c r="U10" s="263"/>
      <c r="V10" s="263"/>
      <c r="W10" s="199"/>
      <c r="X10" s="197" t="s">
        <v>38</v>
      </c>
      <c r="Y10" s="197"/>
      <c r="Z10" s="200" t="s">
        <v>12</v>
      </c>
      <c r="AA10" s="198"/>
      <c r="AB10" s="198"/>
      <c r="AC10" s="198"/>
      <c r="AD10" s="197" t="s">
        <v>50</v>
      </c>
    </row>
    <row r="11" spans="1:30" s="195" customFormat="1" ht="13.05" customHeight="1" x14ac:dyDescent="0.6">
      <c r="A11" s="193"/>
      <c r="B11" s="193"/>
      <c r="C11" s="193"/>
      <c r="D11" s="193"/>
      <c r="E11" s="193"/>
      <c r="F11" s="196"/>
      <c r="G11" s="193"/>
      <c r="H11" s="192" t="s">
        <v>134</v>
      </c>
      <c r="I11" s="193"/>
      <c r="K11" s="193"/>
      <c r="M11" s="193"/>
      <c r="N11" s="192" t="s">
        <v>133</v>
      </c>
      <c r="O11" s="193"/>
      <c r="P11" s="192" t="s">
        <v>132</v>
      </c>
      <c r="Q11" s="192"/>
      <c r="R11" s="192" t="s">
        <v>131</v>
      </c>
      <c r="S11" s="193"/>
      <c r="T11" s="197" t="s">
        <v>130</v>
      </c>
      <c r="U11" s="197"/>
      <c r="V11" s="197" t="s">
        <v>129</v>
      </c>
      <c r="W11" s="197"/>
      <c r="X11" s="197"/>
      <c r="Y11" s="197"/>
      <c r="Z11" s="201" t="s">
        <v>135</v>
      </c>
      <c r="AA11" s="201"/>
      <c r="AB11" s="201"/>
      <c r="AC11" s="201"/>
    </row>
    <row r="12" spans="1:30" s="195" customFormat="1" ht="13.05" customHeight="1" x14ac:dyDescent="0.6">
      <c r="A12" s="193"/>
      <c r="B12" s="193"/>
      <c r="C12" s="193"/>
      <c r="D12" s="193"/>
      <c r="E12" s="193"/>
      <c r="F12" s="196"/>
      <c r="G12" s="193"/>
      <c r="I12" s="193"/>
      <c r="J12" s="193"/>
      <c r="K12" s="193"/>
      <c r="L12" s="193"/>
      <c r="M12" s="193"/>
      <c r="N12" s="197" t="s">
        <v>88</v>
      </c>
      <c r="O12" s="193"/>
      <c r="R12" s="192" t="s">
        <v>115</v>
      </c>
      <c r="S12" s="193"/>
      <c r="T12" s="197" t="s">
        <v>64</v>
      </c>
      <c r="U12" s="197"/>
      <c r="V12" s="197" t="s">
        <v>86</v>
      </c>
      <c r="W12" s="197"/>
      <c r="Y12" s="197"/>
      <c r="Z12" s="197" t="s">
        <v>89</v>
      </c>
      <c r="AA12" s="197"/>
      <c r="AB12" s="197"/>
      <c r="AC12" s="197"/>
    </row>
    <row r="13" spans="1:30" s="195" customFormat="1" ht="13.05" customHeight="1" x14ac:dyDescent="0.6">
      <c r="A13" s="193"/>
      <c r="B13" s="193"/>
      <c r="C13" s="193"/>
      <c r="D13" s="193"/>
      <c r="E13" s="262" t="s">
        <v>6</v>
      </c>
      <c r="F13" s="262"/>
      <c r="G13" s="197"/>
      <c r="H13" s="202"/>
      <c r="I13" s="193"/>
      <c r="J13" s="203"/>
      <c r="K13" s="193"/>
      <c r="L13" s="203"/>
      <c r="M13" s="193"/>
      <c r="N13" s="204"/>
      <c r="O13" s="193"/>
      <c r="P13" s="202"/>
      <c r="Q13" s="202"/>
      <c r="R13" s="202"/>
      <c r="S13" s="193"/>
      <c r="T13" s="202"/>
      <c r="U13" s="197"/>
      <c r="V13" s="202"/>
      <c r="W13" s="197"/>
      <c r="X13" s="202"/>
      <c r="Y13" s="197"/>
      <c r="Z13" s="202" t="s">
        <v>0</v>
      </c>
      <c r="AA13" s="197"/>
      <c r="AB13" s="202"/>
      <c r="AC13" s="197"/>
      <c r="AD13" s="202"/>
    </row>
    <row r="14" spans="1:30" s="195" customFormat="1" ht="13.05" customHeight="1" x14ac:dyDescent="0.6">
      <c r="A14" s="199" t="s">
        <v>142</v>
      </c>
      <c r="E14" s="196"/>
      <c r="G14" s="197"/>
      <c r="H14" s="205">
        <v>1100000</v>
      </c>
      <c r="I14" s="205"/>
      <c r="J14" s="205">
        <v>45000</v>
      </c>
      <c r="K14" s="205"/>
      <c r="L14" s="205">
        <v>204339</v>
      </c>
      <c r="M14" s="205"/>
      <c r="N14" s="205">
        <v>40122</v>
      </c>
      <c r="O14" s="205"/>
      <c r="P14" s="205">
        <v>27498</v>
      </c>
      <c r="Q14" s="205"/>
      <c r="R14" s="205">
        <v>0</v>
      </c>
      <c r="S14" s="205"/>
      <c r="T14" s="205">
        <v>106475</v>
      </c>
      <c r="U14" s="205"/>
      <c r="V14" s="205">
        <v>0</v>
      </c>
      <c r="W14" s="205"/>
      <c r="X14" s="205">
        <v>797789</v>
      </c>
      <c r="Y14" s="205"/>
      <c r="Z14" s="205">
        <v>880</v>
      </c>
      <c r="AA14" s="205"/>
      <c r="AB14" s="205">
        <v>0</v>
      </c>
      <c r="AC14" s="205"/>
      <c r="AD14" s="205">
        <v>2322103</v>
      </c>
    </row>
    <row r="15" spans="1:30" s="206" customFormat="1" ht="13.05" customHeight="1" x14ac:dyDescent="0.6">
      <c r="A15" s="199" t="s">
        <v>86</v>
      </c>
      <c r="E15" s="207"/>
      <c r="G15" s="208"/>
      <c r="H15" s="205">
        <v>0</v>
      </c>
      <c r="I15" s="205"/>
      <c r="J15" s="205">
        <v>0</v>
      </c>
      <c r="K15" s="205"/>
      <c r="L15" s="205">
        <v>0</v>
      </c>
      <c r="M15" s="205"/>
      <c r="N15" s="205">
        <v>0</v>
      </c>
      <c r="O15" s="205"/>
      <c r="P15" s="205">
        <v>0</v>
      </c>
      <c r="Q15" s="205"/>
      <c r="R15" s="205">
        <v>0</v>
      </c>
      <c r="S15" s="205"/>
      <c r="T15" s="205">
        <v>0</v>
      </c>
      <c r="U15" s="205"/>
      <c r="V15" s="205">
        <v>0</v>
      </c>
      <c r="W15" s="205"/>
      <c r="X15" s="205">
        <v>0</v>
      </c>
      <c r="Y15" s="205"/>
      <c r="Z15" s="205">
        <v>0</v>
      </c>
      <c r="AA15" s="205"/>
      <c r="AB15" s="205">
        <v>-151003</v>
      </c>
      <c r="AC15" s="205"/>
      <c r="AD15" s="205">
        <f t="shared" ref="AD15:AD21" si="0">SUM(H15:AB15)</f>
        <v>-151003</v>
      </c>
    </row>
    <row r="16" spans="1:30" s="206" customFormat="1" ht="13.05" customHeight="1" x14ac:dyDescent="0.6">
      <c r="A16" s="199" t="s">
        <v>113</v>
      </c>
      <c r="E16" s="207"/>
      <c r="G16" s="208"/>
      <c r="H16" s="205">
        <v>0</v>
      </c>
      <c r="I16" s="205"/>
      <c r="J16" s="205">
        <v>0</v>
      </c>
      <c r="K16" s="205"/>
      <c r="L16" s="205">
        <v>0</v>
      </c>
      <c r="M16" s="205"/>
      <c r="N16" s="205">
        <v>0</v>
      </c>
      <c r="O16" s="205"/>
      <c r="P16" s="205">
        <v>0</v>
      </c>
      <c r="Q16" s="205"/>
      <c r="R16" s="205">
        <v>0</v>
      </c>
      <c r="S16" s="205"/>
      <c r="T16" s="205">
        <v>0</v>
      </c>
      <c r="U16" s="205"/>
      <c r="V16" s="205">
        <v>151003</v>
      </c>
      <c r="W16" s="205"/>
      <c r="X16" s="205">
        <v>-151003</v>
      </c>
      <c r="Y16" s="205"/>
      <c r="Z16" s="205">
        <v>0</v>
      </c>
      <c r="AA16" s="205"/>
      <c r="AB16" s="205">
        <v>0</v>
      </c>
      <c r="AC16" s="205"/>
      <c r="AD16" s="205">
        <f t="shared" si="0"/>
        <v>0</v>
      </c>
    </row>
    <row r="17" spans="1:31" s="206" customFormat="1" ht="13.05" customHeight="1" x14ac:dyDescent="0.6">
      <c r="A17" s="199" t="s">
        <v>114</v>
      </c>
      <c r="E17" s="207"/>
      <c r="G17" s="208"/>
      <c r="H17" s="205">
        <v>6</v>
      </c>
      <c r="I17" s="205"/>
      <c r="J17" s="205">
        <v>16</v>
      </c>
      <c r="K17" s="205"/>
      <c r="L17" s="205">
        <v>0</v>
      </c>
      <c r="M17" s="205"/>
      <c r="N17" s="205">
        <v>0</v>
      </c>
      <c r="O17" s="205"/>
      <c r="P17" s="205">
        <v>-27498</v>
      </c>
      <c r="Q17" s="205"/>
      <c r="R17" s="205">
        <v>27498</v>
      </c>
      <c r="S17" s="205"/>
      <c r="T17" s="205">
        <v>0</v>
      </c>
      <c r="U17" s="205"/>
      <c r="V17" s="205">
        <v>0</v>
      </c>
      <c r="W17" s="205"/>
      <c r="X17" s="205">
        <v>0</v>
      </c>
      <c r="Y17" s="205"/>
      <c r="Z17" s="205">
        <v>0</v>
      </c>
      <c r="AA17" s="205"/>
      <c r="AB17" s="205">
        <v>0</v>
      </c>
      <c r="AC17" s="205"/>
      <c r="AD17" s="205">
        <f t="shared" si="0"/>
        <v>22</v>
      </c>
    </row>
    <row r="18" spans="1:31" s="206" customFormat="1" ht="13.05" customHeight="1" x14ac:dyDescent="0.6">
      <c r="A18" s="199" t="s">
        <v>232</v>
      </c>
      <c r="E18" s="207"/>
      <c r="G18" s="208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5"/>
      <c r="P18" s="205">
        <v>0</v>
      </c>
      <c r="Q18" s="205"/>
      <c r="R18" s="205">
        <v>0</v>
      </c>
      <c r="S18" s="205"/>
      <c r="T18" s="205">
        <v>19265</v>
      </c>
      <c r="U18" s="205"/>
      <c r="V18" s="205">
        <v>0</v>
      </c>
      <c r="W18" s="205"/>
      <c r="X18" s="205">
        <v>-19265</v>
      </c>
      <c r="Y18" s="205"/>
      <c r="Z18" s="205">
        <v>0</v>
      </c>
      <c r="AA18" s="205"/>
      <c r="AB18" s="205">
        <v>0</v>
      </c>
      <c r="AC18" s="205"/>
      <c r="AD18" s="205">
        <f t="shared" si="0"/>
        <v>0</v>
      </c>
    </row>
    <row r="19" spans="1:31" s="206" customFormat="1" ht="13.05" customHeight="1" x14ac:dyDescent="0.6">
      <c r="A19" s="199" t="s">
        <v>213</v>
      </c>
      <c r="E19" s="207"/>
      <c r="G19" s="208"/>
      <c r="H19" s="205">
        <v>0</v>
      </c>
      <c r="I19" s="205"/>
      <c r="J19" s="205">
        <v>0</v>
      </c>
      <c r="K19" s="205"/>
      <c r="L19" s="205">
        <v>0</v>
      </c>
      <c r="M19" s="205"/>
      <c r="N19" s="205">
        <v>0</v>
      </c>
      <c r="O19" s="205"/>
      <c r="P19" s="205">
        <v>0</v>
      </c>
      <c r="Q19" s="205"/>
      <c r="R19" s="205">
        <v>0</v>
      </c>
      <c r="S19" s="205"/>
      <c r="T19" s="205">
        <v>0</v>
      </c>
      <c r="U19" s="205"/>
      <c r="V19" s="205">
        <v>0</v>
      </c>
      <c r="W19" s="205"/>
      <c r="X19" s="205">
        <v>-171999</v>
      </c>
      <c r="Y19" s="205"/>
      <c r="Z19" s="205">
        <v>0</v>
      </c>
      <c r="AA19" s="205"/>
      <c r="AB19" s="205">
        <v>0</v>
      </c>
      <c r="AC19" s="205"/>
      <c r="AD19" s="205">
        <f t="shared" si="0"/>
        <v>-171999</v>
      </c>
    </row>
    <row r="20" spans="1:31" s="209" customFormat="1" ht="13.05" customHeight="1" x14ac:dyDescent="0.6">
      <c r="A20" s="199" t="s">
        <v>179</v>
      </c>
      <c r="B20" s="199"/>
      <c r="C20" s="199"/>
      <c r="D20" s="199"/>
      <c r="E20" s="207"/>
      <c r="G20" s="210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11"/>
    </row>
    <row r="21" spans="1:31" s="209" customFormat="1" ht="13.05" customHeight="1" x14ac:dyDescent="0.6">
      <c r="A21" s="199"/>
      <c r="B21" s="199" t="s">
        <v>180</v>
      </c>
      <c r="C21" s="199"/>
      <c r="D21" s="199"/>
      <c r="E21" s="207"/>
      <c r="G21" s="210"/>
      <c r="H21" s="205">
        <v>0</v>
      </c>
      <c r="I21" s="205"/>
      <c r="J21" s="205">
        <v>0</v>
      </c>
      <c r="K21" s="205"/>
      <c r="L21" s="205">
        <v>0</v>
      </c>
      <c r="M21" s="205"/>
      <c r="N21" s="205">
        <v>0</v>
      </c>
      <c r="O21" s="205"/>
      <c r="P21" s="205">
        <v>0</v>
      </c>
      <c r="Q21" s="205"/>
      <c r="R21" s="205">
        <v>0</v>
      </c>
      <c r="S21" s="205"/>
      <c r="T21" s="205">
        <v>0</v>
      </c>
      <c r="U21" s="205"/>
      <c r="V21" s="205">
        <v>0</v>
      </c>
      <c r="W21" s="205"/>
      <c r="X21" s="205">
        <v>385304</v>
      </c>
      <c r="Y21" s="205"/>
      <c r="Z21" s="205">
        <v>0</v>
      </c>
      <c r="AA21" s="205"/>
      <c r="AB21" s="205">
        <v>0</v>
      </c>
      <c r="AC21" s="205"/>
      <c r="AD21" s="205">
        <f t="shared" si="0"/>
        <v>385304</v>
      </c>
      <c r="AE21" s="211"/>
    </row>
    <row r="22" spans="1:31" s="199" customFormat="1" ht="13.05" customHeight="1" thickBot="1" x14ac:dyDescent="0.65">
      <c r="A22" s="199" t="s">
        <v>233</v>
      </c>
      <c r="E22" s="207"/>
      <c r="G22" s="210"/>
      <c r="H22" s="212">
        <f t="shared" ref="H22:P22" si="1">SUM(H14:H21)</f>
        <v>1100006</v>
      </c>
      <c r="I22" s="205">
        <f t="shared" si="1"/>
        <v>0</v>
      </c>
      <c r="J22" s="212">
        <f t="shared" si="1"/>
        <v>45016</v>
      </c>
      <c r="K22" s="205">
        <f t="shared" si="1"/>
        <v>0</v>
      </c>
      <c r="L22" s="212">
        <f t="shared" si="1"/>
        <v>204339</v>
      </c>
      <c r="M22" s="205">
        <f t="shared" si="1"/>
        <v>0</v>
      </c>
      <c r="N22" s="212">
        <f t="shared" si="1"/>
        <v>40122</v>
      </c>
      <c r="O22" s="205">
        <f t="shared" si="1"/>
        <v>0</v>
      </c>
      <c r="P22" s="212">
        <f t="shared" si="1"/>
        <v>0</v>
      </c>
      <c r="Q22" s="205"/>
      <c r="R22" s="212">
        <f t="shared" ref="R22:Z22" si="2">SUM(R14:R21)</f>
        <v>27498</v>
      </c>
      <c r="S22" s="205">
        <f t="shared" si="2"/>
        <v>0</v>
      </c>
      <c r="T22" s="212">
        <f t="shared" si="2"/>
        <v>125740</v>
      </c>
      <c r="U22" s="205">
        <f t="shared" si="2"/>
        <v>0</v>
      </c>
      <c r="V22" s="212">
        <f t="shared" si="2"/>
        <v>151003</v>
      </c>
      <c r="W22" s="205">
        <f t="shared" si="2"/>
        <v>0</v>
      </c>
      <c r="X22" s="212">
        <f t="shared" si="2"/>
        <v>840826</v>
      </c>
      <c r="Y22" s="205">
        <f t="shared" si="2"/>
        <v>0</v>
      </c>
      <c r="Z22" s="212">
        <f t="shared" si="2"/>
        <v>880</v>
      </c>
      <c r="AA22" s="205"/>
      <c r="AB22" s="212">
        <f>SUM(AB14:AB21)</f>
        <v>-151003</v>
      </c>
      <c r="AC22" s="205"/>
      <c r="AD22" s="212">
        <f>SUM(AD14:AD21)</f>
        <v>2384427</v>
      </c>
      <c r="AE22" s="211"/>
    </row>
    <row r="23" spans="1:31" s="199" customFormat="1" ht="13.05" customHeight="1" thickTop="1" x14ac:dyDescent="0.6">
      <c r="E23" s="207"/>
      <c r="G23" s="210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11"/>
    </row>
    <row r="24" spans="1:31" s="199" customFormat="1" ht="13.05" customHeight="1" x14ac:dyDescent="0.6">
      <c r="A24" s="199" t="s">
        <v>144</v>
      </c>
      <c r="E24" s="207"/>
      <c r="G24" s="210"/>
      <c r="H24" s="205">
        <v>1100006</v>
      </c>
      <c r="I24" s="205"/>
      <c r="J24" s="205">
        <v>45016</v>
      </c>
      <c r="K24" s="205"/>
      <c r="L24" s="205">
        <v>204339</v>
      </c>
      <c r="M24" s="205"/>
      <c r="N24" s="205">
        <v>40122</v>
      </c>
      <c r="O24" s="205"/>
      <c r="P24" s="205">
        <v>0</v>
      </c>
      <c r="Q24" s="205"/>
      <c r="R24" s="205">
        <v>27498</v>
      </c>
      <c r="S24" s="205"/>
      <c r="T24" s="205">
        <v>126470</v>
      </c>
      <c r="U24" s="205"/>
      <c r="V24" s="205">
        <v>151003</v>
      </c>
      <c r="W24" s="205"/>
      <c r="X24" s="205">
        <v>857624</v>
      </c>
      <c r="Y24" s="205"/>
      <c r="Z24" s="205">
        <v>880</v>
      </c>
      <c r="AA24" s="205"/>
      <c r="AB24" s="205">
        <v>-151003</v>
      </c>
      <c r="AC24" s="205"/>
      <c r="AD24" s="205">
        <f>SUM(H24+J24+L24+N24+P24+R24+T24+V24+X24+Z24+AB24)</f>
        <v>2401955</v>
      </c>
      <c r="AE24" s="211"/>
    </row>
    <row r="25" spans="1:31" s="199" customFormat="1" ht="13.05" customHeight="1" x14ac:dyDescent="0.6">
      <c r="A25" s="206" t="s">
        <v>181</v>
      </c>
      <c r="B25" s="206"/>
      <c r="C25" s="206"/>
      <c r="D25" s="206"/>
      <c r="E25" s="207">
        <v>4</v>
      </c>
      <c r="G25" s="210"/>
      <c r="H25" s="213">
        <v>0</v>
      </c>
      <c r="I25" s="205"/>
      <c r="J25" s="213">
        <v>0</v>
      </c>
      <c r="K25" s="205"/>
      <c r="L25" s="213">
        <v>0</v>
      </c>
      <c r="M25" s="205"/>
      <c r="N25" s="213">
        <v>0</v>
      </c>
      <c r="O25" s="205"/>
      <c r="P25" s="213">
        <v>0</v>
      </c>
      <c r="Q25" s="205"/>
      <c r="R25" s="213">
        <v>0</v>
      </c>
      <c r="S25" s="205"/>
      <c r="T25" s="213">
        <v>0</v>
      </c>
      <c r="U25" s="205"/>
      <c r="V25" s="213">
        <v>0</v>
      </c>
      <c r="W25" s="205"/>
      <c r="X25" s="213">
        <f>-41534+17443</f>
        <v>-24091</v>
      </c>
      <c r="Y25" s="205"/>
      <c r="Z25" s="213">
        <v>0</v>
      </c>
      <c r="AA25" s="205"/>
      <c r="AB25" s="213">
        <v>0</v>
      </c>
      <c r="AC25" s="205"/>
      <c r="AD25" s="213">
        <f t="shared" ref="AD25:AD31" si="3">SUM(H25+J25+L25+N25+P25+R25+T25+V25+X25+Z25+AB25)</f>
        <v>-24091</v>
      </c>
      <c r="AE25" s="211"/>
    </row>
    <row r="26" spans="1:31" s="199" customFormat="1" ht="13.05" customHeight="1" x14ac:dyDescent="0.6">
      <c r="A26" s="206" t="s">
        <v>195</v>
      </c>
      <c r="B26" s="206"/>
      <c r="C26" s="206"/>
      <c r="D26" s="206"/>
      <c r="E26" s="207"/>
      <c r="G26" s="210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11"/>
    </row>
    <row r="27" spans="1:31" s="199" customFormat="1" ht="13.05" customHeight="1" x14ac:dyDescent="0.6">
      <c r="B27" s="206" t="s">
        <v>196</v>
      </c>
      <c r="C27" s="206"/>
      <c r="D27" s="206"/>
      <c r="E27" s="207"/>
      <c r="G27" s="210"/>
      <c r="H27" s="205">
        <f>SUM(H24:H25)</f>
        <v>1100006</v>
      </c>
      <c r="I27" s="205"/>
      <c r="J27" s="205">
        <f>SUM(J24:J25)</f>
        <v>45016</v>
      </c>
      <c r="K27" s="205"/>
      <c r="L27" s="205">
        <f>SUM(L24:L25)</f>
        <v>204339</v>
      </c>
      <c r="M27" s="205"/>
      <c r="N27" s="205">
        <f>SUM(N24:N25)</f>
        <v>40122</v>
      </c>
      <c r="O27" s="205"/>
      <c r="P27" s="205">
        <f>SUM(P24:P25)</f>
        <v>0</v>
      </c>
      <c r="Q27" s="205"/>
      <c r="R27" s="205">
        <f>SUM(R24:R25)</f>
        <v>27498</v>
      </c>
      <c r="S27" s="205"/>
      <c r="T27" s="205">
        <f>SUM(T24:T25)</f>
        <v>126470</v>
      </c>
      <c r="U27" s="205"/>
      <c r="V27" s="205">
        <f>SUM(V24:V25)</f>
        <v>151003</v>
      </c>
      <c r="W27" s="205"/>
      <c r="X27" s="205">
        <f>SUM(X24:X25)</f>
        <v>833533</v>
      </c>
      <c r="Y27" s="205"/>
      <c r="Z27" s="205">
        <f>SUM(Z24:Z25)</f>
        <v>880</v>
      </c>
      <c r="AA27" s="205"/>
      <c r="AB27" s="205">
        <f>SUM(AB24:AB25)</f>
        <v>-151003</v>
      </c>
      <c r="AC27" s="205"/>
      <c r="AD27" s="205">
        <f t="shared" si="3"/>
        <v>2377864</v>
      </c>
      <c r="AE27" s="211"/>
    </row>
    <row r="28" spans="1:31" s="199" customFormat="1" ht="13.05" customHeight="1" x14ac:dyDescent="0.6">
      <c r="A28" s="181" t="s">
        <v>86</v>
      </c>
      <c r="B28" s="206"/>
      <c r="C28" s="206"/>
      <c r="D28" s="206"/>
      <c r="E28" s="207">
        <v>19</v>
      </c>
      <c r="G28" s="210"/>
      <c r="H28" s="205">
        <v>0</v>
      </c>
      <c r="I28" s="205"/>
      <c r="J28" s="205">
        <v>0</v>
      </c>
      <c r="K28" s="205"/>
      <c r="L28" s="205">
        <v>0</v>
      </c>
      <c r="M28" s="205"/>
      <c r="N28" s="205">
        <v>0</v>
      </c>
      <c r="O28" s="205"/>
      <c r="P28" s="205">
        <v>0</v>
      </c>
      <c r="Q28" s="205"/>
      <c r="R28" s="205">
        <v>0</v>
      </c>
      <c r="S28" s="205"/>
      <c r="T28" s="205">
        <v>0</v>
      </c>
      <c r="U28" s="205"/>
      <c r="V28" s="205">
        <v>0</v>
      </c>
      <c r="W28" s="205"/>
      <c r="X28" s="205">
        <v>0</v>
      </c>
      <c r="Y28" s="205"/>
      <c r="Z28" s="205">
        <v>0</v>
      </c>
      <c r="AA28" s="205"/>
      <c r="AB28" s="179">
        <v>-21107</v>
      </c>
      <c r="AC28" s="205"/>
      <c r="AD28" s="205">
        <f t="shared" si="3"/>
        <v>-21107</v>
      </c>
      <c r="AE28" s="211"/>
    </row>
    <row r="29" spans="1:31" s="199" customFormat="1" ht="13.05" customHeight="1" x14ac:dyDescent="0.6">
      <c r="A29" s="181" t="s">
        <v>113</v>
      </c>
      <c r="B29" s="206"/>
      <c r="C29" s="206"/>
      <c r="D29" s="206"/>
      <c r="E29" s="207">
        <v>19</v>
      </c>
      <c r="G29" s="210"/>
      <c r="H29" s="205">
        <v>0</v>
      </c>
      <c r="I29" s="205"/>
      <c r="J29" s="205">
        <v>0</v>
      </c>
      <c r="K29" s="205"/>
      <c r="L29" s="205">
        <v>0</v>
      </c>
      <c r="M29" s="205"/>
      <c r="N29" s="205">
        <v>0</v>
      </c>
      <c r="O29" s="205"/>
      <c r="P29" s="205">
        <v>0</v>
      </c>
      <c r="Q29" s="205"/>
      <c r="R29" s="205">
        <v>0</v>
      </c>
      <c r="S29" s="205"/>
      <c r="T29" s="205">
        <v>0</v>
      </c>
      <c r="U29" s="205"/>
      <c r="V29" s="179">
        <v>21107</v>
      </c>
      <c r="W29" s="205"/>
      <c r="X29" s="205">
        <v>-21107</v>
      </c>
      <c r="Y29" s="205"/>
      <c r="Z29" s="205">
        <v>0</v>
      </c>
      <c r="AA29" s="205"/>
      <c r="AB29" s="205">
        <v>0</v>
      </c>
      <c r="AC29" s="205"/>
      <c r="AD29" s="205">
        <f t="shared" si="3"/>
        <v>0</v>
      </c>
      <c r="AE29" s="211"/>
    </row>
    <row r="30" spans="1:31" s="199" customFormat="1" ht="13.05" customHeight="1" x14ac:dyDescent="0.6">
      <c r="A30" s="181" t="s">
        <v>232</v>
      </c>
      <c r="B30" s="206"/>
      <c r="C30" s="206"/>
      <c r="D30" s="206"/>
      <c r="E30" s="207">
        <v>21</v>
      </c>
      <c r="G30" s="210"/>
      <c r="H30" s="205">
        <v>0</v>
      </c>
      <c r="I30" s="205"/>
      <c r="J30" s="205">
        <v>0</v>
      </c>
      <c r="K30" s="205"/>
      <c r="L30" s="205">
        <v>0</v>
      </c>
      <c r="M30" s="205"/>
      <c r="N30" s="205">
        <v>0</v>
      </c>
      <c r="O30" s="205"/>
      <c r="P30" s="205">
        <v>0</v>
      </c>
      <c r="Q30" s="205"/>
      <c r="R30" s="205">
        <v>0</v>
      </c>
      <c r="S30" s="205"/>
      <c r="T30" s="179">
        <v>7628</v>
      </c>
      <c r="U30" s="205"/>
      <c r="V30" s="205">
        <v>0</v>
      </c>
      <c r="W30" s="205"/>
      <c r="X30" s="205">
        <v>-7628</v>
      </c>
      <c r="Y30" s="205"/>
      <c r="Z30" s="205">
        <v>0</v>
      </c>
      <c r="AA30" s="205"/>
      <c r="AB30" s="205">
        <v>0</v>
      </c>
      <c r="AC30" s="205"/>
      <c r="AD30" s="205">
        <f t="shared" si="3"/>
        <v>0</v>
      </c>
      <c r="AE30" s="211"/>
    </row>
    <row r="31" spans="1:31" s="199" customFormat="1" ht="13.05" customHeight="1" x14ac:dyDescent="0.6">
      <c r="A31" s="199" t="s">
        <v>213</v>
      </c>
      <c r="B31" s="206"/>
      <c r="C31" s="206"/>
      <c r="D31" s="206"/>
      <c r="E31" s="207">
        <v>21</v>
      </c>
      <c r="G31" s="210"/>
      <c r="H31" s="205">
        <v>0</v>
      </c>
      <c r="I31" s="205"/>
      <c r="J31" s="205">
        <v>0</v>
      </c>
      <c r="K31" s="205"/>
      <c r="L31" s="205">
        <v>0</v>
      </c>
      <c r="M31" s="205"/>
      <c r="N31" s="205">
        <v>0</v>
      </c>
      <c r="O31" s="205"/>
      <c r="P31" s="205">
        <v>0</v>
      </c>
      <c r="Q31" s="205"/>
      <c r="R31" s="205">
        <v>0</v>
      </c>
      <c r="S31" s="205"/>
      <c r="T31" s="205">
        <v>0</v>
      </c>
      <c r="U31" s="205"/>
      <c r="V31" s="205">
        <v>0</v>
      </c>
      <c r="W31" s="205"/>
      <c r="X31" s="179">
        <v>-136498</v>
      </c>
      <c r="Y31" s="205"/>
      <c r="Z31" s="205">
        <v>0</v>
      </c>
      <c r="AA31" s="205"/>
      <c r="AB31" s="205">
        <v>0</v>
      </c>
      <c r="AC31" s="205"/>
      <c r="AD31" s="205">
        <f t="shared" si="3"/>
        <v>-136498</v>
      </c>
      <c r="AE31" s="211"/>
    </row>
    <row r="32" spans="1:31" s="199" customFormat="1" ht="13.05" customHeight="1" x14ac:dyDescent="0.6">
      <c r="A32" s="199" t="s">
        <v>143</v>
      </c>
      <c r="E32" s="207"/>
      <c r="G32" s="210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11"/>
    </row>
    <row r="33" spans="1:31" s="199" customFormat="1" ht="13.05" customHeight="1" x14ac:dyDescent="0.6">
      <c r="B33" s="199" t="s">
        <v>180</v>
      </c>
      <c r="E33" s="207"/>
      <c r="G33" s="210"/>
      <c r="H33" s="205">
        <v>0</v>
      </c>
      <c r="I33" s="205"/>
      <c r="J33" s="205">
        <v>0</v>
      </c>
      <c r="K33" s="205"/>
      <c r="L33" s="205">
        <v>0</v>
      </c>
      <c r="M33" s="205"/>
      <c r="N33" s="205">
        <v>0</v>
      </c>
      <c r="O33" s="205"/>
      <c r="P33" s="205">
        <v>0</v>
      </c>
      <c r="Q33" s="205"/>
      <c r="R33" s="205">
        <v>0</v>
      </c>
      <c r="S33" s="205"/>
      <c r="T33" s="205">
        <v>0</v>
      </c>
      <c r="U33" s="205"/>
      <c r="V33" s="205">
        <v>0</v>
      </c>
      <c r="W33" s="205"/>
      <c r="X33" s="205">
        <f>'งบกำไรขาดทุนเบ็ดเสร็จ (ต่อ)'!K28</f>
        <v>152547</v>
      </c>
      <c r="Y33" s="205"/>
      <c r="Z33" s="205">
        <v>0</v>
      </c>
      <c r="AA33" s="205"/>
      <c r="AB33" s="205">
        <v>0</v>
      </c>
      <c r="AC33" s="205"/>
      <c r="AD33" s="205">
        <f t="shared" ref="AD33" si="4">SUM(H33+J33+L33+N33+P33+R33+T33+V33+X33+Z33+AB33)</f>
        <v>152547</v>
      </c>
      <c r="AE33" s="211"/>
    </row>
    <row r="34" spans="1:31" s="199" customFormat="1" ht="13.05" customHeight="1" thickBot="1" x14ac:dyDescent="0.65">
      <c r="A34" s="199" t="s">
        <v>234</v>
      </c>
      <c r="E34" s="207"/>
      <c r="G34" s="210"/>
      <c r="H34" s="212">
        <f>SUM(H27:H33)</f>
        <v>1100006</v>
      </c>
      <c r="I34" s="205"/>
      <c r="J34" s="212">
        <f>SUM(J27:J33)</f>
        <v>45016</v>
      </c>
      <c r="K34" s="205"/>
      <c r="L34" s="212">
        <f>SUM(L27:L33)</f>
        <v>204339</v>
      </c>
      <c r="M34" s="205"/>
      <c r="N34" s="212">
        <f>SUM(N27:N33)</f>
        <v>40122</v>
      </c>
      <c r="O34" s="205"/>
      <c r="P34" s="212">
        <f>SUM(P27:P33)</f>
        <v>0</v>
      </c>
      <c r="Q34" s="205"/>
      <c r="R34" s="212">
        <f>SUM(R27:R33)</f>
        <v>27498</v>
      </c>
      <c r="S34" s="205"/>
      <c r="T34" s="212">
        <f>SUM(T27:T33)</f>
        <v>134098</v>
      </c>
      <c r="U34" s="205"/>
      <c r="V34" s="212">
        <f>SUM(V27:V33)</f>
        <v>172110</v>
      </c>
      <c r="W34" s="205"/>
      <c r="X34" s="212">
        <f>SUM(X27:X33)</f>
        <v>820847</v>
      </c>
      <c r="Y34" s="205"/>
      <c r="Z34" s="212">
        <f>SUM(Z27:Z33)</f>
        <v>880</v>
      </c>
      <c r="AA34" s="205"/>
      <c r="AB34" s="212">
        <f>SUM(AB27:AB33)</f>
        <v>-172110</v>
      </c>
      <c r="AC34" s="205"/>
      <c r="AD34" s="212">
        <f>SUM(AD27:AD33)</f>
        <v>2372806</v>
      </c>
      <c r="AE34" s="211"/>
    </row>
    <row r="35" spans="1:31" s="22" customFormat="1" ht="24" thickTop="1" x14ac:dyDescent="0.6">
      <c r="A35" s="239" t="s">
        <v>243</v>
      </c>
      <c r="E35" s="26"/>
      <c r="G35" s="25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3"/>
    </row>
    <row r="36" spans="1:31" x14ac:dyDescent="0.6">
      <c r="H36" s="21">
        <f>H34-'งบแสดงฐานะการเงิน '!M95</f>
        <v>0</v>
      </c>
      <c r="J36" s="21">
        <f>J34-'งบแสดงฐานะการเงิน '!M96</f>
        <v>0</v>
      </c>
      <c r="L36" s="21">
        <f>L34-'งบแสดงฐานะการเงิน '!M97</f>
        <v>0</v>
      </c>
      <c r="N36" s="21">
        <f>N34-'งบแสดงฐานะการเงิน '!M98</f>
        <v>0</v>
      </c>
      <c r="P36" s="21">
        <v>0</v>
      </c>
      <c r="Q36" s="21"/>
      <c r="R36" s="21">
        <f>R34-'งบแสดงฐานะการเงิน '!M99</f>
        <v>0</v>
      </c>
      <c r="T36" s="21">
        <f>T34-'งบแสดงฐานะการเงิน '!M102</f>
        <v>0</v>
      </c>
      <c r="U36" s="21"/>
      <c r="V36" s="21">
        <f>V34-'งบแสดงฐานะการเงิน '!M103</f>
        <v>0</v>
      </c>
      <c r="X36" s="21">
        <f>X34-'งบแสดงฐานะการเงิน '!M104</f>
        <v>0</v>
      </c>
      <c r="Z36" s="21">
        <f>Z34-'งบแสดงฐานะการเงิน '!M105</f>
        <v>0</v>
      </c>
      <c r="AB36" s="21">
        <f>AB34-'งบแสดงฐานะการเงิน '!M107</f>
        <v>0</v>
      </c>
      <c r="AD36" s="21">
        <f>AD34-'งบแสดงฐานะการเงิน '!M109</f>
        <v>0</v>
      </c>
    </row>
  </sheetData>
  <mergeCells count="9">
    <mergeCell ref="T9:X9"/>
    <mergeCell ref="E13:F13"/>
    <mergeCell ref="T10:V10"/>
    <mergeCell ref="A3:AD3"/>
    <mergeCell ref="A4:AD4"/>
    <mergeCell ref="A5:AD5"/>
    <mergeCell ref="A6:AD6"/>
    <mergeCell ref="H7:AD7"/>
    <mergeCell ref="H8:AD8"/>
  </mergeCells>
  <pageMargins left="0.19685039370078741" right="0.19685039370078741" top="0.78740157480314965" bottom="0.39370078740157483" header="0.78740157480314965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8"/>
  <sheetViews>
    <sheetView view="pageBreakPreview" topLeftCell="A66" zoomScaleNormal="100" zoomScaleSheetLayoutView="100" workbookViewId="0">
      <selection activeCell="N81" sqref="N81"/>
    </sheetView>
  </sheetViews>
  <sheetFormatPr defaultColWidth="9.125" defaultRowHeight="23.4" customHeight="1" x14ac:dyDescent="0.6"/>
  <cols>
    <col min="1" max="1" width="1.375" style="28" customWidth="1"/>
    <col min="2" max="2" width="2" style="28" customWidth="1"/>
    <col min="3" max="4" width="1.375" style="28" customWidth="1"/>
    <col min="5" max="5" width="42.125" style="28" customWidth="1"/>
    <col min="6" max="6" width="0.875" style="28" customWidth="1"/>
    <col min="7" max="7" width="1.625" style="28" hidden="1" customWidth="1"/>
    <col min="8" max="8" width="10.625" style="28" customWidth="1"/>
    <col min="9" max="9" width="0.75" style="28" customWidth="1"/>
    <col min="10" max="10" width="10.75" style="28" customWidth="1"/>
    <col min="11" max="11" width="0.75" style="28" customWidth="1"/>
    <col min="12" max="12" width="10.75" style="29" customWidth="1"/>
    <col min="13" max="13" width="0.75" style="28" customWidth="1"/>
    <col min="14" max="14" width="10.875" style="28" customWidth="1"/>
    <col min="15" max="16384" width="9.125" style="28"/>
  </cols>
  <sheetData>
    <row r="1" spans="1:16" s="45" customFormat="1" ht="23.4" customHeight="1" x14ac:dyDescent="0.6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2"/>
      <c r="N1" s="44" t="s">
        <v>146</v>
      </c>
    </row>
    <row r="2" spans="1:16" s="45" customFormat="1" ht="23.4" customHeight="1" x14ac:dyDescent="0.6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7"/>
      <c r="M2" s="46"/>
      <c r="N2" s="44" t="s">
        <v>147</v>
      </c>
    </row>
    <row r="3" spans="1:16" ht="23.4" customHeight="1" x14ac:dyDescent="0.6">
      <c r="A3" s="272">
        <v>11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6" ht="22.5" customHeight="1" x14ac:dyDescent="0.6">
      <c r="A4" s="267" t="s">
        <v>68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16" ht="23.4" customHeight="1" x14ac:dyDescent="0.6">
      <c r="A5" s="267" t="s">
        <v>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6" ht="23.4" customHeight="1" x14ac:dyDescent="0.6">
      <c r="A6" s="241" t="str">
        <f>+งบแสดงการเปลี่ยนแปลง!A6</f>
        <v>สำหรับงวดเก้าเดือนสิ้นสุดวันที่ 30 กันยายน 2563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6" s="31" customFormat="1" ht="20.100000000000001" customHeight="1" x14ac:dyDescent="0.5">
      <c r="H7" s="273" t="s">
        <v>69</v>
      </c>
      <c r="I7" s="273"/>
      <c r="J7" s="273"/>
      <c r="K7" s="273"/>
      <c r="L7" s="273"/>
      <c r="M7" s="273"/>
      <c r="N7" s="273"/>
    </row>
    <row r="8" spans="1:16" s="31" customFormat="1" ht="20.100000000000001" customHeight="1" x14ac:dyDescent="0.5">
      <c r="H8" s="268" t="s">
        <v>41</v>
      </c>
      <c r="I8" s="268"/>
      <c r="J8" s="268"/>
      <c r="L8" s="268" t="s">
        <v>42</v>
      </c>
      <c r="M8" s="268"/>
      <c r="N8" s="268"/>
    </row>
    <row r="9" spans="1:16" s="31" customFormat="1" ht="20.100000000000001" customHeight="1" x14ac:dyDescent="0.5">
      <c r="F9" s="36"/>
      <c r="H9" s="14" t="s">
        <v>145</v>
      </c>
      <c r="I9" s="35"/>
      <c r="J9" s="14" t="s">
        <v>108</v>
      </c>
      <c r="K9" s="35"/>
      <c r="L9" s="14" t="s">
        <v>145</v>
      </c>
      <c r="M9" s="35"/>
      <c r="N9" s="14" t="s">
        <v>108</v>
      </c>
    </row>
    <row r="10" spans="1:16" s="31" customFormat="1" ht="20.100000000000001" customHeight="1" x14ac:dyDescent="0.5">
      <c r="A10" s="31" t="s">
        <v>22</v>
      </c>
      <c r="F10" s="15"/>
      <c r="G10" s="15"/>
      <c r="H10" s="15"/>
      <c r="I10" s="15"/>
      <c r="J10" s="15"/>
      <c r="L10" s="15"/>
      <c r="N10" s="15"/>
    </row>
    <row r="11" spans="1:16" s="31" customFormat="1" ht="20.100000000000001" customHeight="1" x14ac:dyDescent="0.5">
      <c r="B11" s="31" t="s">
        <v>180</v>
      </c>
      <c r="F11" s="15"/>
      <c r="G11" s="15"/>
      <c r="H11" s="10">
        <f>'งบกำไรขาดทุนเบ็ดเสร็จ (ต่อ)'!G28</f>
        <v>118534</v>
      </c>
      <c r="I11" s="10"/>
      <c r="J11" s="10">
        <v>334717</v>
      </c>
      <c r="K11" s="10"/>
      <c r="L11" s="10">
        <f>'งบกำไรขาดทุนเบ็ดเสร็จ (ต่อ)'!K28</f>
        <v>152547</v>
      </c>
      <c r="M11" s="10"/>
      <c r="N11" s="10">
        <v>385304</v>
      </c>
      <c r="O11" s="16"/>
      <c r="P11" s="16"/>
    </row>
    <row r="12" spans="1:16" s="31" customFormat="1" ht="20.100000000000001" customHeight="1" x14ac:dyDescent="0.5">
      <c r="B12" s="31" t="s">
        <v>208</v>
      </c>
      <c r="F12" s="15"/>
      <c r="G12" s="15"/>
      <c r="H12" s="10"/>
      <c r="I12" s="34"/>
      <c r="J12" s="10"/>
      <c r="K12" s="10"/>
      <c r="L12" s="10"/>
      <c r="M12" s="10"/>
      <c r="N12" s="10"/>
      <c r="O12" s="16"/>
      <c r="P12" s="16"/>
    </row>
    <row r="13" spans="1:16" s="31" customFormat="1" ht="20.100000000000001" customHeight="1" x14ac:dyDescent="0.5">
      <c r="B13" s="31" t="s">
        <v>31</v>
      </c>
      <c r="F13" s="15"/>
      <c r="G13" s="15"/>
      <c r="H13" s="10"/>
      <c r="I13" s="34"/>
      <c r="J13" s="10"/>
      <c r="K13" s="10"/>
      <c r="L13" s="10"/>
      <c r="M13" s="10"/>
      <c r="N13" s="10"/>
      <c r="O13" s="16"/>
      <c r="P13" s="16"/>
    </row>
    <row r="14" spans="1:16" s="31" customFormat="1" ht="20.100000000000001" customHeight="1" x14ac:dyDescent="0.5">
      <c r="C14" s="31" t="s">
        <v>96</v>
      </c>
      <c r="F14" s="15"/>
      <c r="G14" s="15"/>
      <c r="H14" s="10">
        <f>112889+142413</f>
        <v>255302</v>
      </c>
      <c r="I14" s="34"/>
      <c r="J14" s="10">
        <v>119095</v>
      </c>
      <c r="K14" s="10"/>
      <c r="L14" s="10">
        <v>221614</v>
      </c>
      <c r="M14" s="10"/>
      <c r="N14" s="10">
        <v>82435</v>
      </c>
      <c r="O14" s="16"/>
      <c r="P14" s="16"/>
    </row>
    <row r="15" spans="1:16" s="31" customFormat="1" ht="20.100000000000001" customHeight="1" x14ac:dyDescent="0.5">
      <c r="C15" s="31" t="s">
        <v>97</v>
      </c>
      <c r="F15" s="15"/>
      <c r="G15" s="15"/>
      <c r="H15" s="10">
        <v>8559</v>
      </c>
      <c r="I15" s="34"/>
      <c r="J15" s="10">
        <v>61443</v>
      </c>
      <c r="K15" s="10"/>
      <c r="L15" s="10">
        <v>2819</v>
      </c>
      <c r="M15" s="10"/>
      <c r="N15" s="10">
        <v>25430</v>
      </c>
      <c r="O15" s="16"/>
      <c r="P15" s="16"/>
    </row>
    <row r="16" spans="1:16" s="31" customFormat="1" ht="20.100000000000001" customHeight="1" x14ac:dyDescent="0.5">
      <c r="C16" s="31" t="s">
        <v>100</v>
      </c>
      <c r="F16" s="15"/>
      <c r="G16" s="15"/>
      <c r="H16" s="10">
        <v>24324</v>
      </c>
      <c r="I16" s="34"/>
      <c r="J16" s="10">
        <v>-2586</v>
      </c>
      <c r="K16" s="10"/>
      <c r="L16" s="10">
        <v>194</v>
      </c>
      <c r="M16" s="10"/>
      <c r="N16" s="10">
        <v>-1566</v>
      </c>
      <c r="O16" s="16"/>
      <c r="P16" s="16"/>
    </row>
    <row r="17" spans="2:16" s="31" customFormat="1" ht="20.100000000000001" customHeight="1" x14ac:dyDescent="0.5">
      <c r="C17" s="31" t="s">
        <v>101</v>
      </c>
      <c r="F17" s="15"/>
      <c r="G17" s="15"/>
      <c r="H17" s="10">
        <v>26538</v>
      </c>
      <c r="I17" s="34"/>
      <c r="J17" s="10">
        <v>-18844</v>
      </c>
      <c r="K17" s="10"/>
      <c r="L17" s="10">
        <v>16225</v>
      </c>
      <c r="M17" s="10"/>
      <c r="N17" s="10">
        <v>-9011</v>
      </c>
      <c r="O17" s="16"/>
      <c r="P17" s="16"/>
    </row>
    <row r="18" spans="2:16" s="31" customFormat="1" ht="20.100000000000001" customHeight="1" x14ac:dyDescent="0.5">
      <c r="C18" s="31" t="s">
        <v>98</v>
      </c>
      <c r="F18" s="15"/>
      <c r="G18" s="15"/>
      <c r="H18" s="10">
        <v>-11564</v>
      </c>
      <c r="I18" s="34"/>
      <c r="J18" s="10">
        <v>2540</v>
      </c>
      <c r="K18" s="10"/>
      <c r="L18" s="10">
        <v>-2957</v>
      </c>
      <c r="M18" s="10"/>
      <c r="N18" s="10">
        <v>7658</v>
      </c>
      <c r="O18" s="16"/>
      <c r="P18" s="16"/>
    </row>
    <row r="19" spans="2:16" s="31" customFormat="1" ht="20.100000000000001" customHeight="1" x14ac:dyDescent="0.5">
      <c r="C19" s="31" t="s">
        <v>225</v>
      </c>
      <c r="F19" s="15"/>
      <c r="G19" s="15"/>
      <c r="H19" s="10">
        <v>3342</v>
      </c>
      <c r="I19" s="34"/>
      <c r="J19" s="10">
        <v>-51913</v>
      </c>
      <c r="K19" s="10"/>
      <c r="L19" s="10">
        <v>-734</v>
      </c>
      <c r="M19" s="10"/>
      <c r="N19" s="10">
        <v>-51909</v>
      </c>
      <c r="O19" s="16"/>
      <c r="P19" s="16"/>
    </row>
    <row r="20" spans="2:16" s="31" customFormat="1" ht="20.100000000000001" customHeight="1" x14ac:dyDescent="0.5">
      <c r="C20" s="31" t="s">
        <v>212</v>
      </c>
      <c r="F20" s="15"/>
      <c r="G20" s="15"/>
      <c r="H20" s="10">
        <f>-'งบกำไรขาดทุนเบ็ดเสร็จ (ต่อ)'!G15</f>
        <v>-13040</v>
      </c>
      <c r="I20" s="34"/>
      <c r="J20" s="10">
        <v>-17503</v>
      </c>
      <c r="K20" s="10"/>
      <c r="L20" s="10">
        <f>-'งบกำไรขาดทุนเบ็ดเสร็จ (ต่อ)'!K15</f>
        <v>-70000</v>
      </c>
      <c r="M20" s="10"/>
      <c r="N20" s="10">
        <v>-173242</v>
      </c>
      <c r="O20" s="16"/>
      <c r="P20" s="16"/>
    </row>
    <row r="21" spans="2:16" s="31" customFormat="1" ht="20.100000000000001" customHeight="1" x14ac:dyDescent="0.5">
      <c r="C21" s="31" t="s">
        <v>239</v>
      </c>
      <c r="F21" s="15"/>
      <c r="G21" s="15"/>
      <c r="H21" s="10">
        <v>-1555</v>
      </c>
      <c r="I21" s="37"/>
      <c r="J21" s="16">
        <v>-1931</v>
      </c>
      <c r="K21" s="10"/>
      <c r="L21" s="10">
        <v>-1555</v>
      </c>
      <c r="M21" s="10"/>
      <c r="N21" s="10">
        <v>-1931</v>
      </c>
      <c r="O21" s="16"/>
      <c r="P21" s="16"/>
    </row>
    <row r="22" spans="2:16" s="31" customFormat="1" ht="20.100000000000001" customHeight="1" x14ac:dyDescent="0.5">
      <c r="C22" s="13" t="s">
        <v>240</v>
      </c>
      <c r="F22" s="15"/>
      <c r="G22" s="15"/>
      <c r="H22" s="10">
        <f>-'งบกำไรขาดทุนเบ็ดเสร็จ (ต่อ)'!G25</f>
        <v>1190</v>
      </c>
      <c r="I22" s="37"/>
      <c r="J22" s="16">
        <v>2503</v>
      </c>
      <c r="K22" s="10"/>
      <c r="L22" s="10">
        <v>0</v>
      </c>
      <c r="M22" s="10"/>
      <c r="N22" s="10">
        <v>0</v>
      </c>
      <c r="O22" s="16"/>
      <c r="P22" s="16"/>
    </row>
    <row r="23" spans="2:16" s="31" customFormat="1" ht="20.100000000000001" customHeight="1" x14ac:dyDescent="0.5">
      <c r="C23" s="31" t="s">
        <v>59</v>
      </c>
      <c r="F23" s="15"/>
      <c r="G23" s="15"/>
      <c r="H23" s="10">
        <v>9656</v>
      </c>
      <c r="I23" s="37"/>
      <c r="J23" s="16">
        <v>19494</v>
      </c>
      <c r="K23" s="37"/>
      <c r="L23" s="10">
        <v>9115</v>
      </c>
      <c r="M23" s="37"/>
      <c r="N23" s="10">
        <v>19140</v>
      </c>
      <c r="O23" s="16"/>
      <c r="P23" s="16"/>
    </row>
    <row r="24" spans="2:16" s="31" customFormat="1" ht="20.100000000000001" customHeight="1" x14ac:dyDescent="0.5">
      <c r="C24" s="31" t="s">
        <v>116</v>
      </c>
      <c r="F24" s="15"/>
      <c r="G24" s="15"/>
      <c r="H24" s="16">
        <f>'งบกำไรขาดทุนเบ็ดเสร็จ (ต่อ)'!G24</f>
        <v>37635</v>
      </c>
      <c r="I24" s="16"/>
      <c r="J24" s="16">
        <v>10459</v>
      </c>
      <c r="K24" s="16"/>
      <c r="L24" s="16">
        <f>'งบกำไรขาดทุนเบ็ดเสร็จ (ต่อ)'!K24</f>
        <v>38772</v>
      </c>
      <c r="M24" s="34"/>
      <c r="N24" s="10">
        <v>11301</v>
      </c>
      <c r="O24" s="16"/>
      <c r="P24" s="16"/>
    </row>
    <row r="25" spans="2:16" s="31" customFormat="1" ht="20.100000000000001" customHeight="1" x14ac:dyDescent="0.5">
      <c r="C25" s="31" t="s">
        <v>221</v>
      </c>
      <c r="F25" s="15"/>
      <c r="G25" s="15"/>
      <c r="H25" s="17">
        <f>'งบกำไรขาดทุนเบ็ดเสร็จ (ต่อ)'!G27</f>
        <v>31512</v>
      </c>
      <c r="I25" s="17"/>
      <c r="J25" s="17">
        <v>83678</v>
      </c>
      <c r="K25" s="17"/>
      <c r="L25" s="17">
        <f>'งบกำไรขาดทุนเบ็ดเสร็จ (ต่อ)'!K27</f>
        <v>19331</v>
      </c>
      <c r="M25" s="34"/>
      <c r="N25" s="12">
        <v>53147</v>
      </c>
      <c r="O25" s="18"/>
      <c r="P25" s="18"/>
    </row>
    <row r="26" spans="2:16" s="31" customFormat="1" ht="20.100000000000001" customHeight="1" x14ac:dyDescent="0.5">
      <c r="B26" s="31" t="s">
        <v>57</v>
      </c>
      <c r="F26" s="15"/>
      <c r="G26" s="15"/>
      <c r="O26" s="41"/>
      <c r="P26" s="40"/>
    </row>
    <row r="27" spans="2:16" s="31" customFormat="1" ht="20.100000000000001" customHeight="1" x14ac:dyDescent="0.5">
      <c r="C27" s="31" t="s">
        <v>58</v>
      </c>
      <c r="F27" s="15"/>
      <c r="G27" s="15"/>
      <c r="H27" s="34">
        <f>SUM(H11:H25)</f>
        <v>490433</v>
      </c>
      <c r="I27" s="34"/>
      <c r="J27" s="34">
        <f>SUM(J11:J25)</f>
        <v>541152</v>
      </c>
      <c r="K27" s="34"/>
      <c r="L27" s="34">
        <f>SUM(L11:L25)</f>
        <v>385371</v>
      </c>
      <c r="M27" s="34"/>
      <c r="N27" s="34">
        <f>SUM(N11:N25)</f>
        <v>346756</v>
      </c>
      <c r="O27" s="39"/>
      <c r="P27" s="39"/>
    </row>
    <row r="28" spans="2:16" s="31" customFormat="1" ht="20.100000000000001" customHeight="1" x14ac:dyDescent="0.5">
      <c r="B28" s="31" t="s">
        <v>28</v>
      </c>
      <c r="G28" s="15"/>
      <c r="H28" s="10"/>
      <c r="I28" s="34"/>
      <c r="J28" s="10"/>
      <c r="K28" s="34"/>
      <c r="L28" s="10"/>
      <c r="M28" s="34"/>
      <c r="N28" s="10"/>
      <c r="O28" s="16"/>
      <c r="P28" s="16"/>
    </row>
    <row r="29" spans="2:16" s="31" customFormat="1" ht="20.100000000000001" customHeight="1" x14ac:dyDescent="0.5">
      <c r="C29" s="31" t="s">
        <v>160</v>
      </c>
      <c r="F29" s="15"/>
      <c r="G29" s="15"/>
      <c r="H29" s="10">
        <v>313421</v>
      </c>
      <c r="I29" s="34"/>
      <c r="J29" s="10">
        <v>8455</v>
      </c>
      <c r="K29" s="10"/>
      <c r="L29" s="10">
        <v>15408</v>
      </c>
      <c r="M29" s="10"/>
      <c r="N29" s="10">
        <v>-33882</v>
      </c>
      <c r="O29" s="16"/>
      <c r="P29" s="16"/>
    </row>
    <row r="30" spans="2:16" s="31" customFormat="1" ht="20.100000000000001" customHeight="1" x14ac:dyDescent="0.5">
      <c r="C30" s="31" t="s">
        <v>23</v>
      </c>
      <c r="F30" s="15"/>
      <c r="G30" s="15"/>
      <c r="H30" s="10">
        <v>250397</v>
      </c>
      <c r="I30" s="34"/>
      <c r="J30" s="10">
        <v>-28356</v>
      </c>
      <c r="K30" s="34"/>
      <c r="L30" s="10">
        <v>63237</v>
      </c>
      <c r="M30" s="34"/>
      <c r="N30" s="10">
        <v>-27314</v>
      </c>
      <c r="O30" s="16"/>
      <c r="P30" s="16"/>
    </row>
    <row r="31" spans="2:16" s="31" customFormat="1" ht="20.100000000000001" customHeight="1" x14ac:dyDescent="0.5">
      <c r="C31" s="31" t="s">
        <v>24</v>
      </c>
      <c r="F31" s="15"/>
      <c r="G31" s="15"/>
      <c r="H31" s="10">
        <v>87094</v>
      </c>
      <c r="I31" s="34"/>
      <c r="J31" s="10">
        <v>213</v>
      </c>
      <c r="K31" s="34"/>
      <c r="L31" s="10">
        <v>21129</v>
      </c>
      <c r="M31" s="34"/>
      <c r="N31" s="10">
        <v>15291</v>
      </c>
      <c r="O31" s="16"/>
      <c r="P31" s="16"/>
    </row>
    <row r="32" spans="2:16" s="31" customFormat="1" ht="20.100000000000001" customHeight="1" x14ac:dyDescent="0.5">
      <c r="C32" s="31" t="s">
        <v>36</v>
      </c>
      <c r="G32" s="15"/>
      <c r="H32" s="10">
        <v>81789</v>
      </c>
      <c r="I32" s="34"/>
      <c r="J32" s="10">
        <v>5709</v>
      </c>
      <c r="K32" s="10"/>
      <c r="L32" s="10">
        <v>76681</v>
      </c>
      <c r="M32" s="10"/>
      <c r="N32" s="10">
        <v>6707</v>
      </c>
      <c r="O32" s="16"/>
      <c r="P32" s="16"/>
    </row>
    <row r="33" spans="1:15" s="38" customFormat="1" ht="20.100000000000001" customHeight="1" x14ac:dyDescent="0.5">
      <c r="G33" s="7"/>
      <c r="H33" s="6"/>
      <c r="J33" s="6"/>
      <c r="K33" s="8"/>
      <c r="L33" s="9"/>
      <c r="M33" s="9"/>
      <c r="N33" s="6"/>
    </row>
    <row r="34" spans="1:15" s="38" customFormat="1" ht="20.100000000000001" customHeight="1" x14ac:dyDescent="0.5">
      <c r="G34" s="7"/>
      <c r="H34" s="6"/>
      <c r="J34" s="6"/>
      <c r="K34" s="8"/>
      <c r="L34" s="9"/>
      <c r="M34" s="9"/>
      <c r="N34" s="6"/>
    </row>
    <row r="35" spans="1:15" s="38" customFormat="1" ht="20.100000000000001" customHeight="1" x14ac:dyDescent="0.5">
      <c r="G35" s="7"/>
      <c r="H35" s="6"/>
      <c r="J35" s="6"/>
      <c r="K35" s="8"/>
      <c r="L35" s="9"/>
      <c r="M35" s="9"/>
      <c r="N35" s="6"/>
    </row>
    <row r="36" spans="1:15" s="45" customFormat="1" ht="22.2" customHeight="1" x14ac:dyDescent="0.6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3"/>
      <c r="M36" s="42"/>
      <c r="N36" s="44" t="s">
        <v>146</v>
      </c>
    </row>
    <row r="37" spans="1:15" s="45" customFormat="1" ht="22.2" customHeight="1" x14ac:dyDescent="0.6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46"/>
      <c r="N37" s="44" t="s">
        <v>147</v>
      </c>
    </row>
    <row r="38" spans="1:15" ht="21" customHeight="1" x14ac:dyDescent="0.6">
      <c r="A38" s="272">
        <v>12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</row>
    <row r="39" spans="1:15" ht="23.25" customHeight="1" x14ac:dyDescent="0.6">
      <c r="A39" s="267" t="s">
        <v>68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</row>
    <row r="40" spans="1:15" ht="23.25" customHeight="1" x14ac:dyDescent="0.6">
      <c r="A40" s="267" t="s">
        <v>25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</row>
    <row r="41" spans="1:15" ht="23.25" customHeight="1" x14ac:dyDescent="0.6">
      <c r="A41" s="241" t="str">
        <f>+A6</f>
        <v>สำหรับงวดเก้าเดือนสิ้นสุดวันที่ 30 กันยายน 2563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</row>
    <row r="42" spans="1:15" s="214" customFormat="1" ht="18" customHeight="1" x14ac:dyDescent="0.6">
      <c r="H42" s="270" t="s">
        <v>69</v>
      </c>
      <c r="I42" s="270"/>
      <c r="J42" s="270"/>
      <c r="K42" s="270"/>
      <c r="L42" s="270"/>
      <c r="M42" s="270"/>
      <c r="N42" s="270"/>
    </row>
    <row r="43" spans="1:15" s="214" customFormat="1" ht="18" customHeight="1" x14ac:dyDescent="0.6">
      <c r="H43" s="271" t="s">
        <v>41</v>
      </c>
      <c r="I43" s="271"/>
      <c r="J43" s="271"/>
      <c r="L43" s="271" t="s">
        <v>42</v>
      </c>
      <c r="M43" s="271"/>
      <c r="N43" s="271"/>
      <c r="O43" s="215"/>
    </row>
    <row r="44" spans="1:15" s="214" customFormat="1" ht="18" customHeight="1" x14ac:dyDescent="0.6">
      <c r="F44" s="216"/>
      <c r="H44" s="217" t="s">
        <v>145</v>
      </c>
      <c r="I44" s="218"/>
      <c r="J44" s="217" t="s">
        <v>108</v>
      </c>
      <c r="K44" s="218"/>
      <c r="L44" s="217" t="s">
        <v>145</v>
      </c>
      <c r="M44" s="218"/>
      <c r="N44" s="217" t="s">
        <v>108</v>
      </c>
      <c r="O44" s="219"/>
    </row>
    <row r="45" spans="1:15" s="214" customFormat="1" ht="18" customHeight="1" x14ac:dyDescent="0.6">
      <c r="B45" s="214" t="s">
        <v>29</v>
      </c>
      <c r="G45" s="220"/>
      <c r="H45" s="221"/>
      <c r="J45" s="221"/>
      <c r="L45" s="221"/>
      <c r="N45" s="221"/>
      <c r="O45" s="222"/>
    </row>
    <row r="46" spans="1:15" s="214" customFormat="1" ht="18" customHeight="1" x14ac:dyDescent="0.5">
      <c r="C46" s="214" t="s">
        <v>162</v>
      </c>
      <c r="G46" s="220"/>
      <c r="H46" s="223">
        <v>-647666</v>
      </c>
      <c r="I46" s="224"/>
      <c r="J46" s="223">
        <v>24205</v>
      </c>
      <c r="K46" s="224"/>
      <c r="L46" s="223">
        <v>-200655</v>
      </c>
      <c r="M46" s="224"/>
      <c r="N46" s="223">
        <v>-14928</v>
      </c>
      <c r="O46" s="16"/>
    </row>
    <row r="47" spans="1:15" s="214" customFormat="1" ht="18" customHeight="1" x14ac:dyDescent="0.6">
      <c r="C47" s="214" t="s">
        <v>62</v>
      </c>
      <c r="F47" s="220"/>
      <c r="G47" s="220"/>
      <c r="H47" s="223">
        <v>-721</v>
      </c>
      <c r="I47" s="226"/>
      <c r="J47" s="223">
        <v>-15243</v>
      </c>
      <c r="K47" s="226"/>
      <c r="L47" s="223">
        <v>4162</v>
      </c>
      <c r="M47" s="226"/>
      <c r="N47" s="223">
        <v>4565</v>
      </c>
      <c r="O47" s="225"/>
    </row>
    <row r="48" spans="1:15" s="214" customFormat="1" ht="18" customHeight="1" x14ac:dyDescent="0.6">
      <c r="C48" s="214" t="s">
        <v>209</v>
      </c>
      <c r="F48" s="220"/>
      <c r="G48" s="220"/>
      <c r="H48" s="223">
        <v>-4539</v>
      </c>
      <c r="I48" s="226"/>
      <c r="J48" s="223">
        <v>-2198</v>
      </c>
      <c r="K48" s="226"/>
      <c r="L48" s="223">
        <v>-4457</v>
      </c>
      <c r="M48" s="226"/>
      <c r="N48" s="223">
        <v>-2198</v>
      </c>
      <c r="O48" s="225"/>
    </row>
    <row r="49" spans="1:15" s="214" customFormat="1" ht="18" customHeight="1" x14ac:dyDescent="0.6">
      <c r="C49" s="214" t="s">
        <v>63</v>
      </c>
      <c r="F49" s="220"/>
      <c r="G49" s="220"/>
      <c r="H49" s="227">
        <v>-13339</v>
      </c>
      <c r="I49" s="226"/>
      <c r="J49" s="227">
        <v>229</v>
      </c>
      <c r="K49" s="224"/>
      <c r="L49" s="227">
        <v>0</v>
      </c>
      <c r="M49" s="224"/>
      <c r="N49" s="228">
        <v>0</v>
      </c>
      <c r="O49" s="229"/>
    </row>
    <row r="50" spans="1:15" s="214" customFormat="1" ht="18" customHeight="1" x14ac:dyDescent="0.6">
      <c r="B50" s="214" t="s">
        <v>65</v>
      </c>
      <c r="F50" s="220"/>
      <c r="G50" s="220"/>
      <c r="H50" s="223">
        <f>SUM(H27:H49)</f>
        <v>556869</v>
      </c>
      <c r="I50" s="223"/>
      <c r="J50" s="223">
        <f>SUM(J27:J49)</f>
        <v>534166</v>
      </c>
      <c r="K50" s="223"/>
      <c r="L50" s="223">
        <f>SUM(L27:L49)</f>
        <v>360876</v>
      </c>
      <c r="M50" s="224"/>
      <c r="N50" s="223">
        <f>SUM(N27:N49)</f>
        <v>294997</v>
      </c>
      <c r="O50" s="225"/>
    </row>
    <row r="51" spans="1:15" s="214" customFormat="1" ht="18" customHeight="1" x14ac:dyDescent="0.6">
      <c r="B51" s="214" t="s">
        <v>40</v>
      </c>
      <c r="F51" s="220"/>
      <c r="G51" s="220"/>
      <c r="H51" s="227">
        <v>-63543</v>
      </c>
      <c r="I51" s="224"/>
      <c r="J51" s="227">
        <v>-85485</v>
      </c>
      <c r="K51" s="224"/>
      <c r="L51" s="227">
        <v>-30049</v>
      </c>
      <c r="M51" s="224"/>
      <c r="N51" s="227">
        <v>-53075</v>
      </c>
      <c r="O51" s="225"/>
    </row>
    <row r="52" spans="1:15" s="214" customFormat="1" ht="18" customHeight="1" x14ac:dyDescent="0.6">
      <c r="D52" s="269" t="s">
        <v>66</v>
      </c>
      <c r="E52" s="269"/>
      <c r="F52" s="269"/>
      <c r="G52" s="220"/>
      <c r="H52" s="230">
        <f>SUM(H50:H51)</f>
        <v>493326</v>
      </c>
      <c r="I52" s="224"/>
      <c r="J52" s="227">
        <f>SUM(J50:J51)</f>
        <v>448681</v>
      </c>
      <c r="K52" s="224"/>
      <c r="L52" s="230">
        <f>SUM(L50:L51)</f>
        <v>330827</v>
      </c>
      <c r="M52" s="224"/>
      <c r="N52" s="227">
        <f>SUM(N50:N51)</f>
        <v>241922</v>
      </c>
      <c r="O52" s="225"/>
    </row>
    <row r="53" spans="1:15" s="214" customFormat="1" ht="18" customHeight="1" x14ac:dyDescent="0.6">
      <c r="A53" s="214" t="s">
        <v>32</v>
      </c>
      <c r="F53" s="216"/>
      <c r="H53" s="223"/>
      <c r="I53" s="231"/>
      <c r="J53" s="223"/>
      <c r="K53" s="224"/>
      <c r="L53" s="223"/>
      <c r="M53" s="231"/>
      <c r="N53" s="223"/>
      <c r="O53" s="225"/>
    </row>
    <row r="54" spans="1:15" s="214" customFormat="1" ht="18" customHeight="1" x14ac:dyDescent="0.6">
      <c r="B54" s="214" t="s">
        <v>216</v>
      </c>
      <c r="F54" s="216"/>
      <c r="H54" s="223">
        <v>-300</v>
      </c>
      <c r="I54" s="231"/>
      <c r="J54" s="223">
        <v>-2000</v>
      </c>
      <c r="K54" s="224"/>
      <c r="L54" s="223">
        <v>0</v>
      </c>
      <c r="M54" s="231"/>
      <c r="N54" s="223">
        <v>0</v>
      </c>
      <c r="O54" s="225"/>
    </row>
    <row r="55" spans="1:15" s="214" customFormat="1" ht="18" customHeight="1" x14ac:dyDescent="0.6">
      <c r="B55" s="214" t="s">
        <v>102</v>
      </c>
      <c r="F55" s="216"/>
      <c r="H55" s="223">
        <v>-106588</v>
      </c>
      <c r="I55" s="231"/>
      <c r="J55" s="223">
        <v>-130852</v>
      </c>
      <c r="K55" s="224"/>
      <c r="L55" s="223">
        <v>-99838</v>
      </c>
      <c r="M55" s="231"/>
      <c r="N55" s="232">
        <v>-115319</v>
      </c>
      <c r="O55" s="229"/>
    </row>
    <row r="56" spans="1:15" s="214" customFormat="1" ht="18" customHeight="1" x14ac:dyDescent="0.6">
      <c r="B56" s="214" t="s">
        <v>103</v>
      </c>
      <c r="F56" s="220"/>
      <c r="G56" s="220"/>
      <c r="H56" s="223">
        <v>1593</v>
      </c>
      <c r="I56" s="223"/>
      <c r="J56" s="223">
        <v>84269</v>
      </c>
      <c r="K56" s="224"/>
      <c r="L56" s="223">
        <v>1443</v>
      </c>
      <c r="M56" s="223"/>
      <c r="N56" s="232">
        <v>83311</v>
      </c>
      <c r="O56" s="229"/>
    </row>
    <row r="57" spans="1:15" s="214" customFormat="1" ht="18" customHeight="1" x14ac:dyDescent="0.6">
      <c r="B57" s="214" t="s">
        <v>210</v>
      </c>
      <c r="F57" s="220"/>
      <c r="G57" s="220"/>
      <c r="H57" s="233">
        <v>-63911</v>
      </c>
      <c r="I57" s="233"/>
      <c r="J57" s="233">
        <v>-8942</v>
      </c>
      <c r="K57" s="226"/>
      <c r="L57" s="233">
        <v>-63911</v>
      </c>
      <c r="M57" s="233"/>
      <c r="N57" s="233">
        <v>-8942</v>
      </c>
      <c r="O57" s="225"/>
    </row>
    <row r="58" spans="1:15" s="214" customFormat="1" ht="18" customHeight="1" x14ac:dyDescent="0.6">
      <c r="B58" s="214" t="s">
        <v>214</v>
      </c>
      <c r="F58" s="220"/>
      <c r="G58" s="220"/>
      <c r="H58" s="233">
        <f>'งบกำไรขาดทุนเบ็ดเสร็จ (ต่อ)'!G15</f>
        <v>13040</v>
      </c>
      <c r="I58" s="233"/>
      <c r="J58" s="233">
        <v>17503</v>
      </c>
      <c r="K58" s="226"/>
      <c r="L58" s="233">
        <f>'งบกำไรขาดทุนเบ็ดเสร็จ (ต่อ)'!K15</f>
        <v>70000</v>
      </c>
      <c r="M58" s="233"/>
      <c r="N58" s="233">
        <v>173242</v>
      </c>
      <c r="O58" s="225"/>
    </row>
    <row r="59" spans="1:15" s="214" customFormat="1" ht="18" customHeight="1" x14ac:dyDescent="0.6">
      <c r="C59" s="214" t="s">
        <v>117</v>
      </c>
      <c r="F59" s="220"/>
      <c r="G59" s="220"/>
      <c r="H59" s="230">
        <f>SUM(H54:H58)</f>
        <v>-156166</v>
      </c>
      <c r="I59" s="233"/>
      <c r="J59" s="230">
        <f>SUM(J54:J58)</f>
        <v>-40022</v>
      </c>
      <c r="K59" s="233"/>
      <c r="L59" s="230">
        <f>SUM(L54:L58)</f>
        <v>-92306</v>
      </c>
      <c r="M59" s="223"/>
      <c r="N59" s="230">
        <f>SUM(N54:N58)</f>
        <v>132292</v>
      </c>
      <c r="O59" s="225"/>
    </row>
    <row r="60" spans="1:15" s="214" customFormat="1" ht="18" customHeight="1" x14ac:dyDescent="0.6">
      <c r="A60" s="214" t="s">
        <v>26</v>
      </c>
      <c r="F60" s="220"/>
      <c r="G60" s="220"/>
      <c r="H60" s="223"/>
      <c r="I60" s="223"/>
      <c r="J60" s="223"/>
      <c r="K60" s="224"/>
      <c r="L60" s="223"/>
      <c r="M60" s="223"/>
      <c r="N60" s="223"/>
      <c r="O60" s="225"/>
    </row>
    <row r="61" spans="1:15" s="214" customFormat="1" ht="18" customHeight="1" x14ac:dyDescent="0.6">
      <c r="B61" s="214" t="s">
        <v>110</v>
      </c>
      <c r="F61" s="220"/>
      <c r="G61" s="220"/>
      <c r="H61" s="223"/>
      <c r="I61" s="223"/>
      <c r="J61" s="223"/>
      <c r="K61" s="224"/>
      <c r="L61" s="223"/>
      <c r="M61" s="223"/>
      <c r="N61" s="223"/>
      <c r="O61" s="225"/>
    </row>
    <row r="62" spans="1:15" s="214" customFormat="1" ht="18" customHeight="1" x14ac:dyDescent="0.6">
      <c r="C62" s="214" t="s">
        <v>118</v>
      </c>
      <c r="F62" s="220"/>
      <c r="G62" s="220"/>
      <c r="H62" s="223">
        <v>28214</v>
      </c>
      <c r="I62" s="223"/>
      <c r="J62" s="223">
        <v>-409760</v>
      </c>
      <c r="K62" s="224"/>
      <c r="L62" s="223">
        <v>28214</v>
      </c>
      <c r="M62" s="223"/>
      <c r="N62" s="223">
        <v>-409760</v>
      </c>
      <c r="O62" s="225"/>
    </row>
    <row r="63" spans="1:15" s="214" customFormat="1" ht="18" customHeight="1" x14ac:dyDescent="0.6">
      <c r="B63" s="214" t="s">
        <v>105</v>
      </c>
      <c r="F63" s="220"/>
      <c r="G63" s="220"/>
      <c r="H63" s="223">
        <v>0</v>
      </c>
      <c r="I63" s="223"/>
      <c r="J63" s="223">
        <v>0</v>
      </c>
      <c r="K63" s="224"/>
      <c r="L63" s="223">
        <v>60000</v>
      </c>
      <c r="M63" s="223"/>
      <c r="N63" s="223">
        <v>32000</v>
      </c>
      <c r="O63" s="225"/>
    </row>
    <row r="64" spans="1:15" s="214" customFormat="1" ht="18" customHeight="1" x14ac:dyDescent="0.6">
      <c r="B64" s="214" t="s">
        <v>215</v>
      </c>
      <c r="F64" s="220"/>
      <c r="G64" s="220"/>
      <c r="H64" s="223">
        <v>199970</v>
      </c>
      <c r="I64" s="223"/>
      <c r="J64" s="223">
        <v>297600</v>
      </c>
      <c r="K64" s="224"/>
      <c r="L64" s="223">
        <v>199970</v>
      </c>
      <c r="M64" s="223"/>
      <c r="N64" s="223">
        <v>297600</v>
      </c>
      <c r="O64" s="225"/>
    </row>
    <row r="65" spans="1:15" s="214" customFormat="1" ht="18" customHeight="1" x14ac:dyDescent="0.6">
      <c r="B65" s="214" t="s">
        <v>217</v>
      </c>
      <c r="F65" s="220"/>
      <c r="G65" s="220"/>
      <c r="H65" s="223">
        <v>-75000</v>
      </c>
      <c r="I65" s="223"/>
      <c r="J65" s="223">
        <v>-25000</v>
      </c>
      <c r="K65" s="224"/>
      <c r="L65" s="223">
        <v>-75000</v>
      </c>
      <c r="M65" s="223"/>
      <c r="N65" s="223">
        <v>-25000</v>
      </c>
      <c r="O65" s="225"/>
    </row>
    <row r="66" spans="1:15" s="214" customFormat="1" ht="18" customHeight="1" x14ac:dyDescent="0.6">
      <c r="B66" s="214" t="s">
        <v>165</v>
      </c>
      <c r="F66" s="220"/>
      <c r="G66" s="220"/>
      <c r="H66" s="223">
        <v>-108300</v>
      </c>
      <c r="I66" s="223"/>
      <c r="J66" s="223">
        <v>-2153</v>
      </c>
      <c r="K66" s="224"/>
      <c r="L66" s="223">
        <v>-130597</v>
      </c>
      <c r="M66" s="223"/>
      <c r="N66" s="223">
        <v>-2153</v>
      </c>
      <c r="O66" s="225"/>
    </row>
    <row r="67" spans="1:15" s="214" customFormat="1" ht="18" customHeight="1" x14ac:dyDescent="0.6">
      <c r="B67" s="214" t="s">
        <v>119</v>
      </c>
      <c r="F67" s="220"/>
      <c r="G67" s="220"/>
      <c r="H67" s="223">
        <v>-17289</v>
      </c>
      <c r="I67" s="223"/>
      <c r="J67" s="223">
        <v>-151003</v>
      </c>
      <c r="K67" s="224"/>
      <c r="L67" s="223">
        <v>-17289</v>
      </c>
      <c r="M67" s="223"/>
      <c r="N67" s="223">
        <v>-151003</v>
      </c>
      <c r="O67" s="225"/>
    </row>
    <row r="68" spans="1:15" s="214" customFormat="1" ht="18" customHeight="1" x14ac:dyDescent="0.6">
      <c r="B68" s="214" t="s">
        <v>67</v>
      </c>
      <c r="F68" s="220"/>
      <c r="G68" s="220"/>
      <c r="H68" s="223">
        <v>-134007</v>
      </c>
      <c r="I68" s="223"/>
      <c r="J68" s="223">
        <v>-163500</v>
      </c>
      <c r="K68" s="224"/>
      <c r="L68" s="223">
        <v>-134007</v>
      </c>
      <c r="M68" s="223"/>
      <c r="N68" s="223">
        <v>-163500</v>
      </c>
      <c r="O68" s="225"/>
    </row>
    <row r="69" spans="1:15" s="214" customFormat="1" ht="18" customHeight="1" x14ac:dyDescent="0.6">
      <c r="B69" s="214" t="s">
        <v>104</v>
      </c>
      <c r="F69" s="220"/>
      <c r="G69" s="220"/>
      <c r="H69" s="227">
        <v>-9592</v>
      </c>
      <c r="I69" s="223"/>
      <c r="J69" s="227">
        <v>-11246</v>
      </c>
      <c r="K69" s="224"/>
      <c r="L69" s="227">
        <v>-9883</v>
      </c>
      <c r="M69" s="223"/>
      <c r="N69" s="227">
        <v>-12012</v>
      </c>
      <c r="O69" s="225"/>
    </row>
    <row r="70" spans="1:15" s="214" customFormat="1" ht="18" customHeight="1" x14ac:dyDescent="0.6">
      <c r="C70" s="269" t="s">
        <v>241</v>
      </c>
      <c r="D70" s="269"/>
      <c r="E70" s="269"/>
      <c r="F70" s="269"/>
      <c r="G70" s="220"/>
      <c r="H70" s="227">
        <f>SUM(H61:H69)</f>
        <v>-116004</v>
      </c>
      <c r="I70" s="233"/>
      <c r="J70" s="227">
        <f>SUM(J61:J69)</f>
        <v>-465062</v>
      </c>
      <c r="K70" s="233"/>
      <c r="L70" s="227">
        <f>SUM(L61:L69)</f>
        <v>-78592</v>
      </c>
      <c r="M70" s="223"/>
      <c r="N70" s="227">
        <f>SUM(N61:N69)</f>
        <v>-433828</v>
      </c>
      <c r="O70" s="225"/>
    </row>
    <row r="71" spans="1:15" s="214" customFormat="1" ht="7.2" customHeight="1" x14ac:dyDescent="0.6">
      <c r="C71" s="234"/>
      <c r="D71" s="234"/>
      <c r="E71" s="234"/>
      <c r="F71" s="234"/>
      <c r="G71" s="220"/>
      <c r="H71" s="233"/>
      <c r="I71" s="233"/>
      <c r="J71" s="233"/>
      <c r="K71" s="233"/>
      <c r="L71" s="233"/>
      <c r="M71" s="223"/>
      <c r="N71" s="233"/>
      <c r="O71" s="225"/>
    </row>
    <row r="72" spans="1:15" s="214" customFormat="1" ht="18" customHeight="1" x14ac:dyDescent="0.6">
      <c r="A72" s="214" t="s">
        <v>242</v>
      </c>
      <c r="C72" s="234"/>
      <c r="D72" s="234"/>
      <c r="E72" s="234"/>
      <c r="F72" s="234"/>
      <c r="G72" s="220"/>
      <c r="H72" s="233">
        <f>H52+H59+H70</f>
        <v>221156</v>
      </c>
      <c r="I72" s="233"/>
      <c r="J72" s="233">
        <f>J52+J59+J70</f>
        <v>-56403</v>
      </c>
      <c r="K72" s="233"/>
      <c r="L72" s="233">
        <f>L52+L59+L70</f>
        <v>159929</v>
      </c>
      <c r="M72" s="235"/>
      <c r="N72" s="233">
        <f>N52+N59+N70</f>
        <v>-59614</v>
      </c>
      <c r="O72" s="236"/>
    </row>
    <row r="73" spans="1:15" s="214" customFormat="1" ht="18" customHeight="1" x14ac:dyDescent="0.6">
      <c r="A73" s="214" t="s">
        <v>152</v>
      </c>
      <c r="C73" s="234"/>
      <c r="D73" s="234"/>
      <c r="E73" s="234"/>
      <c r="F73" s="234"/>
      <c r="G73" s="220"/>
      <c r="H73" s="227">
        <f>'งบแสดงฐานะการเงิน '!K16</f>
        <v>283933</v>
      </c>
      <c r="I73" s="224"/>
      <c r="J73" s="227">
        <v>453020</v>
      </c>
      <c r="K73" s="224"/>
      <c r="L73" s="227">
        <f>'งบแสดงฐานะการเงิน '!O16</f>
        <v>106644</v>
      </c>
      <c r="M73" s="235"/>
      <c r="N73" s="227">
        <v>171269</v>
      </c>
      <c r="O73" s="225"/>
    </row>
    <row r="74" spans="1:15" s="214" customFormat="1" ht="18" customHeight="1" thickBot="1" x14ac:dyDescent="0.65">
      <c r="A74" s="214" t="s">
        <v>153</v>
      </c>
      <c r="H74" s="237">
        <f>SUM(H72:H73)</f>
        <v>505089</v>
      </c>
      <c r="I74" s="233"/>
      <c r="J74" s="237">
        <f>SUM(J72:J73)</f>
        <v>396617</v>
      </c>
      <c r="K74" s="233"/>
      <c r="L74" s="237">
        <f>SUM(L72:L73)</f>
        <v>266573</v>
      </c>
      <c r="M74" s="233"/>
      <c r="N74" s="237">
        <f>SUM(N72:N73)</f>
        <v>111655</v>
      </c>
      <c r="O74" s="225"/>
    </row>
    <row r="75" spans="1:15" s="214" customFormat="1" ht="18" customHeight="1" thickTop="1" x14ac:dyDescent="0.6">
      <c r="A75" s="238" t="s">
        <v>218</v>
      </c>
      <c r="H75" s="233"/>
      <c r="I75" s="233"/>
      <c r="J75" s="233"/>
      <c r="K75" s="233"/>
      <c r="L75" s="233"/>
      <c r="M75" s="233"/>
      <c r="N75" s="233"/>
      <c r="O75" s="225"/>
    </row>
    <row r="76" spans="1:15" s="214" customFormat="1" ht="18" customHeight="1" x14ac:dyDescent="0.6">
      <c r="A76" s="238"/>
      <c r="B76" s="214" t="s">
        <v>226</v>
      </c>
      <c r="H76" s="233">
        <v>3216</v>
      </c>
      <c r="I76" s="233"/>
      <c r="J76" s="233">
        <v>6656</v>
      </c>
      <c r="K76" s="233"/>
      <c r="L76" s="233">
        <v>3216</v>
      </c>
      <c r="M76" s="233"/>
      <c r="N76" s="233">
        <v>6656</v>
      </c>
      <c r="O76" s="225"/>
    </row>
    <row r="77" spans="1:15" s="31" customFormat="1" ht="19.95" customHeight="1" x14ac:dyDescent="0.5">
      <c r="A77" s="33"/>
      <c r="H77" s="11">
        <f>H74-'งบแสดงฐานะการเงิน '!I16</f>
        <v>0</v>
      </c>
      <c r="I77" s="11"/>
      <c r="J77" s="11"/>
      <c r="K77" s="11"/>
      <c r="L77" s="11">
        <f>L74-'งบแสดงฐานะการเงิน '!M16</f>
        <v>0</v>
      </c>
      <c r="M77" s="11"/>
      <c r="N77" s="11"/>
      <c r="O77" s="32"/>
    </row>
    <row r="78" spans="1:15" ht="23.4" customHeight="1" x14ac:dyDescent="0.6">
      <c r="H78" s="30"/>
      <c r="J78" s="30"/>
      <c r="N78" s="30"/>
    </row>
  </sheetData>
  <mergeCells count="16">
    <mergeCell ref="A3:N3"/>
    <mergeCell ref="A38:N38"/>
    <mergeCell ref="A39:N39"/>
    <mergeCell ref="A4:N4"/>
    <mergeCell ref="A6:N6"/>
    <mergeCell ref="H7:N7"/>
    <mergeCell ref="A5:N5"/>
    <mergeCell ref="L8:N8"/>
    <mergeCell ref="A40:N40"/>
    <mergeCell ref="A41:N41"/>
    <mergeCell ref="H8:J8"/>
    <mergeCell ref="C70:F70"/>
    <mergeCell ref="D52:F52"/>
    <mergeCell ref="H42:N42"/>
    <mergeCell ref="H43:J43"/>
    <mergeCell ref="L43:N43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2020-11-06T07:43:47Z</cp:lastPrinted>
  <dcterms:created xsi:type="dcterms:W3CDTF">2003-10-16T04:11:37Z</dcterms:created>
  <dcterms:modified xsi:type="dcterms:W3CDTF">2020-11-13T03:59:24Z</dcterms:modified>
</cp:coreProperties>
</file>