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10.KYE_งบส่งตลาดฯ\Q2 13 NOV 2020\"/>
    </mc:Choice>
  </mc:AlternateContent>
  <bookViews>
    <workbookView xWindow="-110" yWindow="-110" windowWidth="19420" windowHeight="10420" tabRatio="668"/>
  </bookViews>
  <sheets>
    <sheet name="BS2-3" sheetId="10" r:id="rId1"/>
    <sheet name="PL4-5" sheetId="15" r:id="rId2"/>
    <sheet name="SH6" sheetId="17" r:id="rId3"/>
    <sheet name="SH7" sheetId="21" r:id="rId4"/>
    <sheet name="SH8" sheetId="19" r:id="rId5"/>
    <sheet name="SH9" sheetId="22" r:id="rId6"/>
    <sheet name="CF10-11" sheetId="20" r:id="rId7"/>
    <sheet name="change in SE" sheetId="2" state="hidden" r:id="rId8"/>
  </sheets>
  <definedNames>
    <definedName name="_xlnm.Print_Area" localSheetId="0">'BS2-3'!$A$1:$J$78</definedName>
    <definedName name="_xlnm.Print_Area" localSheetId="6">'CF10-11'!$A$1:$J$86</definedName>
    <definedName name="_xlnm.Print_Area" localSheetId="7">'change in SE'!$A$1:$P$24</definedName>
    <definedName name="_xlnm.Print_Area" localSheetId="1">'PL4-5'!$A$1:$J$89</definedName>
    <definedName name="_xlnm.Print_Area" localSheetId="2">'SH6'!$A$1:$S$32</definedName>
    <definedName name="_xlnm.Print_Area" localSheetId="3">'SH7'!$A$1:$O$31</definedName>
    <definedName name="_xlnm.Print_Area" localSheetId="4">'SH8'!$A$1:$S$32</definedName>
    <definedName name="_xlnm.Print_Area" localSheetId="5">'SH9'!$A$1:$O$31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21" l="1"/>
  <c r="I23" i="21"/>
  <c r="G23" i="21"/>
  <c r="E23" i="21"/>
  <c r="O23" i="22" l="1"/>
  <c r="K23" i="22"/>
  <c r="I30" i="22"/>
  <c r="O23" i="21"/>
  <c r="K23" i="21"/>
  <c r="C23" i="21"/>
  <c r="J85" i="20" l="1"/>
  <c r="J65" i="20"/>
  <c r="J27" i="20"/>
  <c r="F85" i="20"/>
  <c r="F65" i="20"/>
  <c r="F27" i="20"/>
  <c r="M29" i="19"/>
  <c r="K29" i="19"/>
  <c r="I29" i="19"/>
  <c r="G29" i="19"/>
  <c r="E29" i="19"/>
  <c r="C29" i="19"/>
  <c r="R24" i="19"/>
  <c r="Q22" i="19"/>
  <c r="O22" i="19"/>
  <c r="O24" i="19" s="1"/>
  <c r="M22" i="19"/>
  <c r="Q24" i="19" s="1"/>
  <c r="K22" i="19"/>
  <c r="I22" i="19"/>
  <c r="G22" i="19"/>
  <c r="E22" i="19"/>
  <c r="C22" i="19"/>
  <c r="C24" i="19" s="1"/>
  <c r="M29" i="17"/>
  <c r="K29" i="17"/>
  <c r="I29" i="17"/>
  <c r="G29" i="17"/>
  <c r="E29" i="17"/>
  <c r="C29" i="17"/>
  <c r="R24" i="17"/>
  <c r="P24" i="17"/>
  <c r="L24" i="17"/>
  <c r="H24" i="17"/>
  <c r="F24" i="17"/>
  <c r="Q22" i="17"/>
  <c r="O22" i="17"/>
  <c r="O24" i="17" s="1"/>
  <c r="M22" i="17"/>
  <c r="K22" i="17"/>
  <c r="I22" i="17"/>
  <c r="G22" i="17"/>
  <c r="G31" i="17" s="1"/>
  <c r="E22" i="17"/>
  <c r="C22" i="17"/>
  <c r="J84" i="15"/>
  <c r="Q28" i="19" s="1"/>
  <c r="J69" i="15"/>
  <c r="J61" i="15"/>
  <c r="J40" i="15"/>
  <c r="J25" i="15"/>
  <c r="J17" i="15"/>
  <c r="F84" i="15"/>
  <c r="Q28" i="17" s="1"/>
  <c r="F69" i="15"/>
  <c r="F61" i="15"/>
  <c r="F40" i="15"/>
  <c r="F25" i="15"/>
  <c r="F17" i="15"/>
  <c r="H76" i="10"/>
  <c r="D76" i="10"/>
  <c r="J76" i="10"/>
  <c r="F76" i="10"/>
  <c r="J58" i="10"/>
  <c r="H58" i="10"/>
  <c r="F58" i="10"/>
  <c r="D58" i="10"/>
  <c r="J51" i="10"/>
  <c r="H51" i="10"/>
  <c r="F51" i="10"/>
  <c r="D51" i="10"/>
  <c r="J32" i="10"/>
  <c r="H32" i="10"/>
  <c r="F32" i="10"/>
  <c r="D32" i="10"/>
  <c r="J21" i="10"/>
  <c r="H21" i="10"/>
  <c r="F21" i="10"/>
  <c r="D21" i="10"/>
  <c r="M31" i="19" l="1"/>
  <c r="C31" i="19"/>
  <c r="M31" i="17"/>
  <c r="J34" i="10"/>
  <c r="J60" i="10"/>
  <c r="J78" i="10" s="1"/>
  <c r="F34" i="10"/>
  <c r="J41" i="20"/>
  <c r="F41" i="20"/>
  <c r="E31" i="17"/>
  <c r="E24" i="17"/>
  <c r="I31" i="17"/>
  <c r="K31" i="17"/>
  <c r="K24" i="17"/>
  <c r="E31" i="19"/>
  <c r="E24" i="19"/>
  <c r="I24" i="19"/>
  <c r="M24" i="19"/>
  <c r="G31" i="19"/>
  <c r="G24" i="19"/>
  <c r="K31" i="19"/>
  <c r="K24" i="19"/>
  <c r="I31" i="19"/>
  <c r="S22" i="17"/>
  <c r="S24" i="17" s="1"/>
  <c r="C24" i="17"/>
  <c r="F60" i="10"/>
  <c r="F78" i="10" s="1"/>
  <c r="F27" i="15"/>
  <c r="F30" i="15"/>
  <c r="F32" i="15" s="1"/>
  <c r="F44" i="15" s="1"/>
  <c r="J74" i="15"/>
  <c r="J76" i="15" s="1"/>
  <c r="J71" i="15"/>
  <c r="F74" i="15"/>
  <c r="F76" i="15" s="1"/>
  <c r="F86" i="15" s="1"/>
  <c r="F71" i="15"/>
  <c r="J30" i="15"/>
  <c r="J32" i="15" s="1"/>
  <c r="J44" i="15" s="1"/>
  <c r="J27" i="15"/>
  <c r="H60" i="10"/>
  <c r="H78" i="10" s="1"/>
  <c r="H34" i="10"/>
  <c r="S22" i="19"/>
  <c r="S24" i="19" s="1"/>
  <c r="C31" i="17"/>
  <c r="D60" i="10"/>
  <c r="D78" i="10" s="1"/>
  <c r="D34" i="10"/>
  <c r="F43" i="20" l="1"/>
  <c r="J43" i="20"/>
  <c r="O27" i="19"/>
  <c r="J86" i="15"/>
  <c r="J88" i="15"/>
  <c r="F88" i="15"/>
  <c r="O27" i="17"/>
  <c r="J42" i="15"/>
  <c r="F42" i="15"/>
  <c r="N23" i="22" l="1"/>
  <c r="L23" i="22"/>
  <c r="H23" i="22"/>
  <c r="F23" i="22"/>
  <c r="H85" i="20" l="1"/>
  <c r="H84" i="15" l="1"/>
  <c r="D84" i="15"/>
  <c r="H69" i="15"/>
  <c r="D69" i="15"/>
  <c r="H61" i="15"/>
  <c r="D61" i="15"/>
  <c r="H65" i="20"/>
  <c r="D65" i="20"/>
  <c r="H25" i="15"/>
  <c r="D85" i="20"/>
  <c r="H40" i="15"/>
  <c r="D40" i="15"/>
  <c r="D25" i="15"/>
  <c r="H17" i="15"/>
  <c r="D17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D74" i="15" l="1"/>
  <c r="D76" i="15" s="1"/>
  <c r="H74" i="15"/>
  <c r="H76" i="15" s="1"/>
  <c r="D30" i="15"/>
  <c r="D32" i="15" s="1"/>
  <c r="D44" i="15" s="1"/>
  <c r="H30" i="15"/>
  <c r="H32" i="15" s="1"/>
  <c r="H44" i="15" s="1"/>
  <c r="H71" i="15"/>
  <c r="D71" i="15"/>
  <c r="H27" i="15"/>
  <c r="D27" i="15"/>
  <c r="S28" i="19"/>
  <c r="Q29" i="19"/>
  <c r="Q31" i="19" s="1"/>
  <c r="Q29" i="17"/>
  <c r="Q31" i="17" s="1"/>
  <c r="S28" i="17"/>
  <c r="E30" i="22"/>
  <c r="E30" i="21"/>
  <c r="C30" i="21"/>
  <c r="G30" i="21"/>
  <c r="C30" i="22"/>
  <c r="G30" i="22"/>
  <c r="P18" i="2"/>
  <c r="P24" i="2" s="1"/>
  <c r="M28" i="21"/>
  <c r="M30" i="21" s="1"/>
  <c r="I30" i="21"/>
  <c r="O29" i="17" l="1"/>
  <c r="O31" i="17" s="1"/>
  <c r="S27" i="17"/>
  <c r="O29" i="19"/>
  <c r="O31" i="19" s="1"/>
  <c r="S27" i="19"/>
  <c r="S29" i="19" s="1"/>
  <c r="S31" i="19" s="1"/>
  <c r="H27" i="20"/>
  <c r="H88" i="15"/>
  <c r="D27" i="20"/>
  <c r="D88" i="15"/>
  <c r="H86" i="15"/>
  <c r="D86" i="15"/>
  <c r="H42" i="15"/>
  <c r="D42" i="15"/>
  <c r="M28" i="22"/>
  <c r="M30" i="22" s="1"/>
  <c r="D41" i="20" l="1"/>
  <c r="H41" i="20"/>
  <c r="S29" i="17"/>
  <c r="S31" i="17" s="1"/>
  <c r="K28" i="21"/>
  <c r="O28" i="21" s="1"/>
  <c r="O30" i="21" s="1"/>
  <c r="K28" i="22"/>
  <c r="K30" i="22" s="1"/>
  <c r="O28" i="22"/>
  <c r="O30" i="22" s="1"/>
  <c r="H43" i="20" l="1"/>
  <c r="D43" i="20"/>
  <c r="K30" i="21"/>
</calcChain>
</file>

<file path=xl/sharedStrings.xml><?xml version="1.0" encoding="utf-8"?>
<sst xmlns="http://schemas.openxmlformats.org/spreadsheetml/2006/main" count="476" uniqueCount="211">
  <si>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</si>
  <si>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</si>
  <si>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</si>
  <si>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</si>
  <si>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</si>
  <si>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</si>
  <si>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</si>
  <si>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</si>
  <si>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</si>
  <si>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</si>
  <si>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</si>
  <si>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</si>
  <si>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</si>
  <si>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</si>
  <si>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</si>
  <si>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</si>
  <si>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</si>
  <si>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</si>
  <si>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</si>
  <si>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</si>
  <si>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</si>
  <si>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</si>
  <si>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</si>
  <si>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</si>
  <si>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</si>
  <si>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</si>
  <si>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</si>
  <si>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</si>
  <si>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</si>
  <si>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</si>
  <si>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</si>
  <si>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</si>
  <si>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</si>
  <si>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</si>
  <si>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</si>
  <si>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 xml:space="preserve">   and rendering of services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</si>
  <si>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</si>
  <si>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</si>
  <si>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</si>
  <si>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</si>
  <si>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</si>
  <si>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</si>
  <si>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</si>
  <si>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</si>
  <si>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</si>
  <si>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</si>
  <si>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</si>
  <si>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</si>
  <si>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</si>
  <si>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</si>
  <si>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</si>
  <si>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</si>
  <si>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</si>
  <si>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</si>
  <si>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</si>
  <si>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>Cost of sale of goods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</si>
  <si>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</si>
  <si>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</si>
  <si>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</si>
  <si>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</si>
  <si>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</si>
  <si>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</si>
  <si>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</si>
  <si>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</si>
  <si>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</si>
  <si>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</si>
  <si>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</si>
  <si>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</si>
  <si>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</si>
  <si>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</si>
  <si>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</si>
  <si>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</si>
  <si>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</si>
  <si>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</si>
  <si>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</si>
  <si>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</si>
  <si>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Profit before income tax expense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</si>
  <si>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</si>
  <si>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</si>
  <si>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</si>
  <si>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</si>
  <si>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</si>
  <si>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</si>
  <si>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</si>
  <si>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>Deferred tax assets</t>
  </si>
  <si>
    <t>Cash and cash equivalents</t>
  </si>
  <si>
    <t>(in thousand Baht)</t>
  </si>
  <si>
    <t>Statement of comprehensive income (Unaudited)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</si>
  <si>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</si>
  <si>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</si>
  <si>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</si>
  <si>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</si>
  <si>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</si>
  <si>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</si>
  <si>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</si>
  <si>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   Share premium on ordinary shares</t>
  </si>
  <si>
    <t xml:space="preserve">   net of tax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</si>
  <si>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</si>
  <si>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</si>
  <si>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</si>
  <si>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</si>
  <si>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</si>
  <si>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</si>
  <si>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>Net cash from operating activities</t>
  </si>
  <si>
    <t>Net cash generated from operating</t>
  </si>
  <si>
    <t xml:space="preserve">       Other reserve</t>
  </si>
  <si>
    <t>Equity</t>
  </si>
  <si>
    <t xml:space="preserve">   Authorised share capital</t>
  </si>
  <si>
    <t xml:space="preserve">   Issued and paid-up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</si>
  <si>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</si>
  <si>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</si>
  <si>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</si>
  <si>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</si>
  <si>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</si>
  <si>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</si>
  <si>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</si>
  <si>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</si>
  <si>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</si>
  <si>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</si>
  <si>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</si>
  <si>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</si>
  <si>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Revenue from sales of goods</t>
  </si>
  <si>
    <t xml:space="preserve">    and rendering of services</t>
  </si>
  <si>
    <t>Total revenue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</si>
  <si>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</si>
  <si>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</si>
  <si>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</si>
  <si>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</si>
  <si>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</si>
  <si>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</si>
  <si>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</si>
  <si>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</si>
  <si>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>30 September</t>
  </si>
  <si>
    <t xml:space="preserve">Three-month period ended </t>
  </si>
  <si>
    <t>Six-month period ended</t>
  </si>
  <si>
    <t>Transactions with owners, recorded directly in equity</t>
  </si>
  <si>
    <t xml:space="preserve">   Distributions to owners of the Company</t>
  </si>
  <si>
    <t>Dividends paid to owners of the Company</t>
  </si>
  <si>
    <t xml:space="preserve">Other comprehensive income (expense) for the period, </t>
  </si>
  <si>
    <t xml:space="preserve">   Total distributions to owners of the Company</t>
  </si>
  <si>
    <t>Total transactions with owners, recorded directly in equity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</si>
  <si>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</si>
  <si>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</si>
  <si>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</si>
  <si>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</si>
  <si>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>Balance at 1 April 2019</t>
  </si>
  <si>
    <t>Balance at 30 September 2019</t>
  </si>
  <si>
    <t xml:space="preserve">   before effect of exchange rates</t>
  </si>
  <si>
    <t>Value added tax receivable</t>
  </si>
  <si>
    <t>Treasury</t>
  </si>
  <si>
    <t>Reversal of losses on inventories devaluation</t>
  </si>
  <si>
    <t>Share of loss of associate</t>
  </si>
  <si>
    <t>Adjustments to reconcile profit to cash receipts (payments)</t>
  </si>
  <si>
    <t>Proceeds from disposal of plant and equipment</t>
  </si>
  <si>
    <t>Acquisitions of plant and equipment</t>
  </si>
  <si>
    <t>Net increase in cash and cash equivalents,</t>
  </si>
  <si>
    <t>Net increase in cash and cash equivalents</t>
  </si>
  <si>
    <t>Cash and cash equivalents at 1 April</t>
  </si>
  <si>
    <t>Cash and cash equivalents at 30 September</t>
  </si>
  <si>
    <t>Non-cash transactions</t>
  </si>
  <si>
    <t>Plant and equipment purchased during the period</t>
  </si>
  <si>
    <t xml:space="preserve">   Dividends to owners of the Company</t>
  </si>
  <si>
    <t xml:space="preserve">   cash and cash equivalents</t>
  </si>
  <si>
    <t xml:space="preserve">Effect of exchange rate changes on </t>
  </si>
  <si>
    <t xml:space="preserve">   Write-off treasury shares - reduction of ordinary shares</t>
  </si>
  <si>
    <t>Other current financial assets</t>
  </si>
  <si>
    <t>Dividend receivables</t>
  </si>
  <si>
    <t>Other non-current financial assets</t>
  </si>
  <si>
    <t>Right-of-use assets</t>
  </si>
  <si>
    <t>3, 7</t>
  </si>
  <si>
    <t>Current portion of lease liabilities</t>
  </si>
  <si>
    <t>3, 9</t>
  </si>
  <si>
    <t>Current income tax payable</t>
  </si>
  <si>
    <t>Lease liabilities</t>
  </si>
  <si>
    <t xml:space="preserve">   (19,800,000 ordinary shares, par value at Baht 10 per share)</t>
  </si>
  <si>
    <t>Balance at 1 April 2020</t>
  </si>
  <si>
    <t>Balance at 30 September 2020</t>
  </si>
  <si>
    <t>4, 8</t>
  </si>
  <si>
    <t>Profit from operating activities</t>
  </si>
  <si>
    <t>Finance costs</t>
  </si>
  <si>
    <t>3, 13</t>
  </si>
  <si>
    <t>Net foreign exchange gain</t>
  </si>
  <si>
    <t xml:space="preserve">Loss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</si>
  <si>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</si>
  <si>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</si>
  <si>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</si>
  <si>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</si>
  <si>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 xml:space="preserve"> other comprehensive </t>
  </si>
  <si>
    <t>income</t>
  </si>
  <si>
    <t>Payment of lease liabilities</t>
  </si>
  <si>
    <t>Items that will not be reclassified to profit or loss</t>
  </si>
  <si>
    <t>Income tax relating to items that will not be reclassified</t>
  </si>
  <si>
    <t xml:space="preserve">Gain (loss) on investments in equity instruments designated </t>
  </si>
  <si>
    <t xml:space="preserve">   at fair value through other comprehensive income</t>
  </si>
  <si>
    <t>Tax expense</t>
  </si>
  <si>
    <t xml:space="preserve">Loss on investments in equity instruments designated </t>
  </si>
  <si>
    <t>Gain on disposal of plant and equipment</t>
  </si>
  <si>
    <t>Unrealised loss on exchange</t>
  </si>
  <si>
    <t>Net cash from (used in) investing activities</t>
  </si>
  <si>
    <t>Short-term loans to related party</t>
  </si>
  <si>
    <t>Revenue</t>
  </si>
  <si>
    <t xml:space="preserve">Other comprehensive income </t>
  </si>
  <si>
    <t>Six-month period ended 30 September 2019</t>
  </si>
  <si>
    <t>Six-month period ended 30 September 2020</t>
  </si>
  <si>
    <t>Net cash outflow of other current financial assets</t>
  </si>
  <si>
    <t>Acquisitions of intangible assets</t>
  </si>
  <si>
    <t>Cash flows from financing activities</t>
  </si>
  <si>
    <t>Net cash used in financing activities</t>
  </si>
  <si>
    <t xml:space="preserve">Six-month period ended </t>
  </si>
  <si>
    <t>Net purchase of plant and equipment paid by cash</t>
  </si>
  <si>
    <t>Decrease in payables on purchases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</si>
</sst>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#,##0.00;\(#,##0.00\)"/>
    <numFmt numFmtId="189" formatCode="#,##0\ ;\(#,##0\)"/>
    <numFmt numFmtId="190" formatCode="_(* #,##0_);_(* \(#,##0\);_(* &quot;-&quot;????_);_(@_)"/>
    <numFmt numFmtId="191" formatCode="_(* #,##0.000_);_(* \(#,##0.000\);_(* &quot;-&quot;???_);_(@_)"/>
    <numFmt numFmtId="192" formatCode="_(* #,##0_);_(* \(#,##0\);_(* &quot;-&quot;??_);_(@_)"/>
    <numFmt numFmtId="193" formatCode="_(* #,##0_);_(* \(#,##0\);_(* &quot;-&quot;???_);_(@_)"/>
  </numFmts>
  <fonts count="1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190" fontId="0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16" fontId="0" fillId="0" borderId="0" xfId="0" quotePrefix="1" applyNumberForma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189" fontId="2" fillId="0" borderId="0" xfId="1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43" fontId="2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89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189" fontId="0" fillId="0" borderId="0" xfId="1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89" fontId="0" fillId="0" borderId="0" xfId="0" applyNumberFormat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41" fontId="2" fillId="0" borderId="0" xfId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3" fillId="0" borderId="5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0" fillId="0" borderId="2" xfId="0" applyNumberFormat="1" applyBorder="1" applyAlignment="1">
      <alignment vertical="center"/>
    </xf>
    <xf numFmtId="0" fontId="11" fillId="0" borderId="0" xfId="0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3" fillId="0" borderId="2" xfId="1" applyNumberFormat="1" applyFont="1" applyBorder="1" applyAlignment="1">
      <alignment vertical="center"/>
    </xf>
    <xf numFmtId="190" fontId="2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3" fontId="2" fillId="0" borderId="3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quotePrefix="1" applyFont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89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0" fillId="0" borderId="0" xfId="1" applyNumberFormat="1" applyFont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190" fontId="2" fillId="0" borderId="0" xfId="0" applyNumberFormat="1" applyFont="1" applyFill="1" applyAlignment="1">
      <alignment vertical="center"/>
    </xf>
    <xf numFmtId="37" fontId="3" fillId="0" borderId="0" xfId="1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2" fillId="0" borderId="0" xfId="1" applyNumberFormat="1" applyFont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37" fontId="2" fillId="0" borderId="3" xfId="1" applyNumberFormat="1" applyFont="1" applyBorder="1" applyAlignment="1">
      <alignment vertical="center"/>
    </xf>
    <xf numFmtId="37" fontId="3" fillId="0" borderId="3" xfId="1" applyNumberFormat="1" applyFont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3" fillId="0" borderId="2" xfId="1" applyNumberFormat="1" applyFont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center" vertical="center"/>
    </xf>
    <xf numFmtId="190" fontId="0" fillId="0" borderId="0" xfId="0" applyNumberFormat="1" applyFont="1" applyFill="1" applyBorder="1" applyAlignment="1">
      <alignment horizontal="center" vertical="center"/>
    </xf>
    <xf numFmtId="43" fontId="2" fillId="0" borderId="3" xfId="1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right" vertical="center"/>
    </xf>
    <xf numFmtId="190" fontId="2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90" fontId="3" fillId="0" borderId="3" xfId="0" applyNumberFormat="1" applyFont="1" applyFill="1" applyBorder="1" applyAlignment="1">
      <alignment horizontal="center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3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189" fontId="3" fillId="0" borderId="1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Alignment="1">
      <alignment horizontal="right" vertical="center"/>
    </xf>
    <xf numFmtId="192" fontId="0" fillId="0" borderId="0" xfId="1" applyNumberFormat="1" applyFont="1" applyFill="1" applyBorder="1" applyAlignment="1">
      <alignment horizontal="right" vertical="center"/>
    </xf>
    <xf numFmtId="192" fontId="2" fillId="0" borderId="0" xfId="1" applyNumberFormat="1" applyFont="1" applyFill="1" applyBorder="1" applyAlignment="1">
      <alignment horizontal="right" vertical="center"/>
    </xf>
    <xf numFmtId="192" fontId="2" fillId="0" borderId="3" xfId="1" applyNumberFormat="1" applyFont="1" applyFill="1" applyBorder="1" applyAlignment="1">
      <alignment horizontal="right" vertical="center"/>
    </xf>
    <xf numFmtId="192" fontId="3" fillId="0" borderId="1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Alignment="1">
      <alignment horizontal="right" vertical="center"/>
    </xf>
    <xf numFmtId="192" fontId="3" fillId="0" borderId="0" xfId="1" applyNumberFormat="1" applyFont="1" applyFill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2" xfId="1" applyNumberFormat="1" applyFont="1" applyFill="1" applyBorder="1" applyAlignment="1">
      <alignment horizontal="right" vertical="center"/>
    </xf>
    <xf numFmtId="3" fontId="0" fillId="0" borderId="0" xfId="0" applyNumberFormat="1" applyFont="1" applyFill="1" applyAlignment="1">
      <alignment vertical="center"/>
    </xf>
    <xf numFmtId="189" fontId="0" fillId="0" borderId="0" xfId="0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92" fontId="0" fillId="0" borderId="3" xfId="1" applyNumberFormat="1" applyFont="1" applyFill="1" applyBorder="1" applyAlignment="1">
      <alignment horizontal="right" vertical="center"/>
    </xf>
    <xf numFmtId="43" fontId="3" fillId="0" borderId="2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89" fontId="0" fillId="0" borderId="0" xfId="1" applyNumberFormat="1" applyFont="1" applyBorder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1" applyNumberFormat="1" applyFont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191" fontId="2" fillId="0" borderId="0" xfId="1" applyNumberFormat="1" applyFont="1" applyBorder="1" applyAlignment="1">
      <alignment horizontal="center" vertical="center"/>
    </xf>
    <xf numFmtId="4" fontId="2" fillId="0" borderId="0" xfId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192" fontId="2" fillId="0" borderId="0" xfId="1" applyNumberFormat="1" applyFont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9" fontId="2" fillId="0" borderId="0" xfId="0" applyNumberFormat="1" applyFont="1" applyAlignment="1">
      <alignment horizontal="centerContinuous" vertical="center"/>
    </xf>
    <xf numFmtId="193" fontId="2" fillId="0" borderId="0" xfId="1" applyNumberFormat="1" applyFont="1" applyBorder="1" applyAlignment="1">
      <alignment horizontal="center" vertical="center"/>
    </xf>
    <xf numFmtId="189" fontId="0" fillId="0" borderId="0" xfId="0" applyNumberFormat="1" applyFont="1" applyBorder="1" applyAlignment="1">
      <alignment horizontal="right" vertical="center"/>
    </xf>
    <xf numFmtId="37" fontId="0" fillId="0" borderId="0" xfId="1" applyNumberFormat="1" applyFont="1" applyFill="1" applyAlignment="1">
      <alignment horizontal="right" vertical="center"/>
    </xf>
    <xf numFmtId="189" fontId="0" fillId="0" borderId="0" xfId="0" applyNumberFormat="1" applyFont="1" applyAlignment="1">
      <alignment horizontal="right" vertical="center"/>
    </xf>
    <xf numFmtId="189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193" fontId="2" fillId="0" borderId="3" xfId="1" applyNumberFormat="1" applyFont="1" applyBorder="1" applyAlignment="1">
      <alignment horizontal="center" vertical="center"/>
    </xf>
    <xf numFmtId="189" fontId="3" fillId="0" borderId="3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43" fontId="0" fillId="0" borderId="0" xfId="1" applyNumberFormat="1" applyFont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3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89" fontId="3" fillId="0" borderId="4" xfId="0" applyNumberFormat="1" applyFont="1" applyFill="1" applyBorder="1" applyAlignment="1">
      <alignment horizontal="right" vertical="center"/>
    </xf>
    <xf numFmtId="188" fontId="2" fillId="0" borderId="0" xfId="1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37" fontId="0" fillId="0" borderId="3" xfId="1" applyNumberFormat="1" applyFont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0" fillId="0" borderId="0" xfId="1" applyNumberFormat="1" applyFont="1" applyAlignment="1">
      <alignment vertical="center"/>
    </xf>
    <xf numFmtId="189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9"/>
  <sheetViews>
    <sheetView tabSelected="1" view="pageBreakPreview" zoomScaleNormal="100" zoomScaleSheetLayoutView="100" workbookViewId="0"/>
  </sheetViews>
  <sheetFormatPr defaultColWidth="10.81640625" defaultRowHeight="20.25" customHeight="1"/>
  <cols>
    <col min="1" max="1" width="49.90625" style="40" customWidth="1"/>
    <col min="2" max="2" width="6.6328125" style="213" customWidth="1"/>
    <col min="3" max="3" width="1.1796875" style="40" customWidth="1"/>
    <col min="4" max="4" width="13.1796875" style="40" customWidth="1"/>
    <col min="5" max="5" width="1.1796875" style="40" customWidth="1"/>
    <col min="6" max="6" width="13.1796875" style="40" customWidth="1"/>
    <col min="7" max="7" width="1.1796875" style="40" customWidth="1"/>
    <col min="8" max="8" width="13.1796875" style="40" customWidth="1"/>
    <col min="9" max="9" width="1.1796875" style="40" customWidth="1"/>
    <col min="10" max="10" width="13.1796875" style="40" customWidth="1"/>
    <col min="11" max="16384" width="10.81640625" style="40"/>
  </cols>
  <sheetData>
    <row r="1" spans="1:10" ht="20.25" customHeight="1">
      <c r="A1" s="36" t="s">
        <v>11</v>
      </c>
      <c r="B1" s="37"/>
      <c r="C1" s="38"/>
      <c r="D1" s="39"/>
      <c r="E1" s="39"/>
      <c r="F1" s="39"/>
    </row>
    <row r="2" spans="1:10" ht="20.25" customHeight="1">
      <c r="A2" s="41" t="s">
        <v>125</v>
      </c>
      <c r="B2" s="42"/>
      <c r="C2" s="43"/>
      <c r="D2" s="44"/>
      <c r="E2" s="44"/>
      <c r="F2" s="44"/>
    </row>
    <row r="3" spans="1:10" ht="20.25" customHeight="1">
      <c r="A3" s="41" t="s">
        <v>10</v>
      </c>
      <c r="B3" s="42"/>
      <c r="C3" s="43"/>
      <c r="D3" s="44"/>
      <c r="E3" s="44"/>
      <c r="F3" s="44"/>
    </row>
    <row r="4" spans="1:10" ht="20.25" customHeight="1">
      <c r="A4" s="41"/>
      <c r="B4" s="42"/>
      <c r="C4" s="43"/>
      <c r="D4" s="216" t="s">
        <v>41</v>
      </c>
      <c r="E4" s="216"/>
      <c r="F4" s="216"/>
    </row>
    <row r="5" spans="1:10" ht="20.25" customHeight="1">
      <c r="A5" s="41"/>
      <c r="B5" s="42"/>
      <c r="C5" s="43"/>
      <c r="D5" s="216" t="s">
        <v>43</v>
      </c>
      <c r="E5" s="216"/>
      <c r="F5" s="216"/>
    </row>
    <row r="6" spans="1:10" ht="20.25" customHeight="1">
      <c r="A6" s="41"/>
      <c r="B6" s="42"/>
      <c r="C6" s="43"/>
      <c r="D6" s="216" t="s">
        <v>44</v>
      </c>
      <c r="E6" s="216"/>
      <c r="F6" s="216"/>
      <c r="H6" s="216" t="s">
        <v>42</v>
      </c>
      <c r="I6" s="217"/>
      <c r="J6" s="217"/>
    </row>
    <row r="7" spans="1:10" ht="20.25" customHeight="1">
      <c r="A7" s="41"/>
      <c r="B7" s="42"/>
      <c r="C7" s="43"/>
      <c r="D7" s="45" t="s">
        <v>132</v>
      </c>
      <c r="E7" s="212"/>
      <c r="F7" s="215" t="s">
        <v>78</v>
      </c>
      <c r="H7" s="45" t="s">
        <v>132</v>
      </c>
      <c r="I7" s="212"/>
      <c r="J7" s="215" t="s">
        <v>78</v>
      </c>
    </row>
    <row r="8" spans="1:10" ht="20.25" customHeight="1">
      <c r="A8" s="41" t="s">
        <v>13</v>
      </c>
      <c r="B8" s="213" t="s">
        <v>12</v>
      </c>
      <c r="D8" s="46">
        <v>2020</v>
      </c>
      <c r="E8" s="47"/>
      <c r="F8" s="46">
        <v>2020</v>
      </c>
      <c r="H8" s="46">
        <v>2020</v>
      </c>
      <c r="I8" s="47"/>
      <c r="J8" s="46">
        <v>2020</v>
      </c>
    </row>
    <row r="9" spans="1:10" ht="20.25" customHeight="1">
      <c r="A9" s="41"/>
      <c r="D9" s="46" t="s">
        <v>93</v>
      </c>
      <c r="E9" s="47"/>
      <c r="F9" s="46"/>
      <c r="H9" s="46" t="s">
        <v>93</v>
      </c>
      <c r="I9" s="47"/>
      <c r="J9" s="46"/>
    </row>
    <row r="10" spans="1:10" ht="20.25" customHeight="1">
      <c r="B10" s="37"/>
      <c r="C10" s="48"/>
      <c r="D10" s="218" t="s">
        <v>86</v>
      </c>
      <c r="E10" s="218"/>
      <c r="F10" s="218"/>
      <c r="G10" s="218"/>
      <c r="H10" s="218"/>
      <c r="I10" s="218"/>
      <c r="J10" s="218"/>
    </row>
    <row r="11" spans="1:10" ht="20.25" customHeight="1">
      <c r="A11" s="49" t="s">
        <v>14</v>
      </c>
    </row>
    <row r="12" spans="1:10" ht="20.25" customHeight="1">
      <c r="A12" s="50" t="s">
        <v>85</v>
      </c>
      <c r="D12" s="51">
        <v>1357252</v>
      </c>
      <c r="E12" s="52"/>
      <c r="F12" s="51">
        <v>964561</v>
      </c>
      <c r="H12" s="51">
        <v>1357252</v>
      </c>
      <c r="J12" s="51">
        <v>964561</v>
      </c>
    </row>
    <row r="13" spans="1:10" ht="20.25" customHeight="1">
      <c r="A13" s="50" t="s">
        <v>165</v>
      </c>
      <c r="D13" s="51">
        <v>2700000</v>
      </c>
      <c r="E13" s="52"/>
      <c r="F13" s="51">
        <v>2330000</v>
      </c>
      <c r="H13" s="51">
        <v>2700000</v>
      </c>
      <c r="I13" s="53"/>
      <c r="J13" s="51">
        <v>2330000</v>
      </c>
    </row>
    <row r="14" spans="1:10" ht="20.25" customHeight="1">
      <c r="A14" s="40" t="s">
        <v>6</v>
      </c>
      <c r="B14" s="213">
        <v>4</v>
      </c>
      <c r="D14" s="51">
        <v>1029711</v>
      </c>
      <c r="E14" s="52"/>
      <c r="F14" s="51">
        <v>1118692</v>
      </c>
      <c r="H14" s="51">
        <v>1029711</v>
      </c>
      <c r="J14" s="51">
        <v>1118692</v>
      </c>
    </row>
    <row r="15" spans="1:10" ht="20.25" customHeight="1">
      <c r="A15" s="50" t="s">
        <v>144</v>
      </c>
      <c r="D15" s="51">
        <v>18651</v>
      </c>
      <c r="E15" s="52"/>
      <c r="F15" s="51">
        <v>28457</v>
      </c>
      <c r="H15" s="51">
        <v>18651</v>
      </c>
      <c r="J15" s="51">
        <v>28457</v>
      </c>
    </row>
    <row r="16" spans="1:10" ht="20.25" customHeight="1">
      <c r="A16" s="50" t="s">
        <v>119</v>
      </c>
      <c r="B16" s="213">
        <v>4</v>
      </c>
      <c r="D16" s="54">
        <v>24638</v>
      </c>
      <c r="E16" s="52"/>
      <c r="F16" s="51">
        <v>32064</v>
      </c>
      <c r="H16" s="51">
        <v>24638</v>
      </c>
      <c r="J16" s="51">
        <v>32064</v>
      </c>
    </row>
    <row r="17" spans="1:10" ht="20.25" customHeight="1">
      <c r="A17" s="50" t="s">
        <v>166</v>
      </c>
      <c r="B17" s="213">
        <v>4</v>
      </c>
      <c r="D17" s="55">
        <v>0</v>
      </c>
      <c r="E17" s="52"/>
      <c r="F17" s="51">
        <v>171415</v>
      </c>
      <c r="H17" s="55">
        <v>0</v>
      </c>
      <c r="J17" s="51">
        <v>171415</v>
      </c>
    </row>
    <row r="18" spans="1:10" ht="20.25" customHeight="1">
      <c r="A18" s="50" t="s">
        <v>199</v>
      </c>
      <c r="B18" s="213">
        <v>4</v>
      </c>
      <c r="D18" s="51">
        <v>91887</v>
      </c>
      <c r="E18" s="52"/>
      <c r="F18" s="51">
        <v>83911</v>
      </c>
      <c r="H18" s="51">
        <v>91887</v>
      </c>
      <c r="J18" s="51">
        <v>83911</v>
      </c>
    </row>
    <row r="19" spans="1:10" ht="20.25" customHeight="1">
      <c r="A19" s="40" t="s">
        <v>7</v>
      </c>
      <c r="D19" s="51">
        <v>677625</v>
      </c>
      <c r="E19" s="52"/>
      <c r="F19" s="51">
        <v>784725</v>
      </c>
      <c r="H19" s="51">
        <v>677625</v>
      </c>
      <c r="J19" s="51">
        <v>784725</v>
      </c>
    </row>
    <row r="20" spans="1:10" ht="20.25" customHeight="1">
      <c r="A20" s="40" t="s">
        <v>1</v>
      </c>
      <c r="D20" s="51">
        <v>7429</v>
      </c>
      <c r="E20" s="52"/>
      <c r="F20" s="51">
        <v>8697</v>
      </c>
      <c r="H20" s="51">
        <v>7429</v>
      </c>
      <c r="J20" s="51">
        <v>8697</v>
      </c>
    </row>
    <row r="21" spans="1:10" ht="20.25" customHeight="1">
      <c r="A21" s="56" t="s">
        <v>15</v>
      </c>
      <c r="D21" s="57">
        <f>SUM(D12:D20)</f>
        <v>5907193</v>
      </c>
      <c r="E21" s="58"/>
      <c r="F21" s="57">
        <f>SUM(F12:F20)</f>
        <v>5522522</v>
      </c>
      <c r="H21" s="57">
        <f>SUM(H12:H20)</f>
        <v>5907193</v>
      </c>
      <c r="J21" s="57">
        <f>SUM(J12:J20)</f>
        <v>5522522</v>
      </c>
    </row>
    <row r="22" spans="1:10" ht="20.25" customHeight="1">
      <c r="A22" s="56"/>
      <c r="D22" s="59"/>
      <c r="E22" s="52"/>
      <c r="F22" s="59"/>
      <c r="H22" s="59"/>
      <c r="J22" s="59"/>
    </row>
    <row r="23" spans="1:10" ht="20.25" customHeight="1">
      <c r="A23" s="60" t="s">
        <v>16</v>
      </c>
      <c r="B23" s="61"/>
      <c r="D23" s="59"/>
      <c r="E23" s="52"/>
      <c r="F23" s="59"/>
      <c r="H23" s="59"/>
      <c r="J23" s="59"/>
    </row>
    <row r="24" spans="1:10" ht="20.25" customHeight="1">
      <c r="A24" s="50" t="s">
        <v>167</v>
      </c>
      <c r="B24" s="213" t="s">
        <v>180</v>
      </c>
      <c r="D24" s="62">
        <v>159987</v>
      </c>
      <c r="E24" s="63"/>
      <c r="F24" s="62">
        <v>159008</v>
      </c>
      <c r="H24" s="62">
        <v>159987</v>
      </c>
      <c r="I24" s="50"/>
      <c r="J24" s="62">
        <v>159008</v>
      </c>
    </row>
    <row r="25" spans="1:10" ht="20.25" customHeight="1">
      <c r="A25" s="50" t="s">
        <v>129</v>
      </c>
      <c r="B25" s="213">
        <v>5</v>
      </c>
      <c r="D25" s="64">
        <v>16965</v>
      </c>
      <c r="E25" s="63"/>
      <c r="F25" s="64">
        <v>19482</v>
      </c>
      <c r="H25" s="64">
        <v>3000</v>
      </c>
      <c r="I25" s="50"/>
      <c r="J25" s="64">
        <v>3000</v>
      </c>
    </row>
    <row r="26" spans="1:10" ht="20.25" customHeight="1">
      <c r="A26" s="40" t="s">
        <v>74</v>
      </c>
      <c r="D26" s="62">
        <v>4189</v>
      </c>
      <c r="E26" s="63"/>
      <c r="F26" s="62">
        <v>4189</v>
      </c>
      <c r="H26" s="62">
        <v>4189</v>
      </c>
      <c r="I26" s="50"/>
      <c r="J26" s="62">
        <v>4189</v>
      </c>
    </row>
    <row r="27" spans="1:10" ht="20.25" customHeight="1">
      <c r="A27" s="65" t="s">
        <v>38</v>
      </c>
      <c r="B27" s="213">
        <v>6</v>
      </c>
      <c r="D27" s="62">
        <v>1498871</v>
      </c>
      <c r="E27" s="63"/>
      <c r="F27" s="62">
        <v>1536029</v>
      </c>
      <c r="H27" s="62">
        <v>1498871</v>
      </c>
      <c r="I27" s="50"/>
      <c r="J27" s="62">
        <v>1536029</v>
      </c>
    </row>
    <row r="28" spans="1:10" ht="20.25" customHeight="1">
      <c r="A28" s="66" t="s">
        <v>168</v>
      </c>
      <c r="B28" s="213" t="s">
        <v>169</v>
      </c>
      <c r="D28" s="62">
        <v>22966</v>
      </c>
      <c r="E28" s="63"/>
      <c r="F28" s="55">
        <v>0</v>
      </c>
      <c r="H28" s="62">
        <v>22966</v>
      </c>
      <c r="I28" s="50"/>
      <c r="J28" s="55">
        <v>0</v>
      </c>
    </row>
    <row r="29" spans="1:10" ht="20.25" customHeight="1">
      <c r="A29" s="66" t="s">
        <v>130</v>
      </c>
      <c r="D29" s="62">
        <v>32044</v>
      </c>
      <c r="E29" s="63"/>
      <c r="F29" s="62">
        <v>35394</v>
      </c>
      <c r="H29" s="62">
        <v>32044</v>
      </c>
      <c r="I29" s="50"/>
      <c r="J29" s="62">
        <v>35394</v>
      </c>
    </row>
    <row r="30" spans="1:10" ht="20.25" customHeight="1">
      <c r="A30" s="66" t="s">
        <v>84</v>
      </c>
      <c r="D30" s="62">
        <v>85378</v>
      </c>
      <c r="E30" s="67"/>
      <c r="F30" s="62">
        <v>85043</v>
      </c>
      <c r="H30" s="62">
        <v>85378</v>
      </c>
      <c r="I30" s="50"/>
      <c r="J30" s="62">
        <v>85043</v>
      </c>
    </row>
    <row r="31" spans="1:10" ht="20.25" customHeight="1">
      <c r="A31" s="40" t="s">
        <v>2</v>
      </c>
      <c r="D31" s="62">
        <v>19022</v>
      </c>
      <c r="E31" s="63"/>
      <c r="F31" s="62">
        <v>19387</v>
      </c>
      <c r="H31" s="62">
        <v>19022</v>
      </c>
      <c r="I31" s="50"/>
      <c r="J31" s="62">
        <v>19387</v>
      </c>
    </row>
    <row r="32" spans="1:10" ht="20.25" customHeight="1">
      <c r="A32" s="56" t="s">
        <v>17</v>
      </c>
      <c r="D32" s="68">
        <f>SUM(D24:D31)</f>
        <v>1839422</v>
      </c>
      <c r="E32" s="58"/>
      <c r="F32" s="68">
        <f>SUM(F24:F31)</f>
        <v>1858532</v>
      </c>
      <c r="H32" s="68">
        <f>SUM(H24:H31)</f>
        <v>1825457</v>
      </c>
      <c r="J32" s="68">
        <f>SUM(J24:J31)</f>
        <v>1842050</v>
      </c>
    </row>
    <row r="33" spans="1:10" ht="20.25" customHeight="1">
      <c r="A33" s="56"/>
      <c r="D33" s="58"/>
      <c r="E33" s="58"/>
      <c r="F33" s="58"/>
      <c r="H33" s="58"/>
      <c r="J33" s="58"/>
    </row>
    <row r="34" spans="1:10" ht="20.25" customHeight="1" thickBot="1">
      <c r="A34" s="56" t="s">
        <v>18</v>
      </c>
      <c r="D34" s="69">
        <f>D21+D32</f>
        <v>7746615</v>
      </c>
      <c r="E34" s="58"/>
      <c r="F34" s="69">
        <f>F21+F32</f>
        <v>7381054</v>
      </c>
      <c r="H34" s="69">
        <f>H21+H32</f>
        <v>7732650</v>
      </c>
      <c r="J34" s="69">
        <f>J21+J32</f>
        <v>7364572</v>
      </c>
    </row>
    <row r="35" spans="1:10" ht="20.25" customHeight="1" thickTop="1">
      <c r="A35" s="36" t="s">
        <v>11</v>
      </c>
      <c r="C35" s="39"/>
      <c r="D35" s="39"/>
      <c r="E35" s="39"/>
      <c r="F35" s="39"/>
      <c r="H35" s="39"/>
      <c r="I35" s="39"/>
      <c r="J35" s="39"/>
    </row>
    <row r="36" spans="1:10" ht="20.25" customHeight="1">
      <c r="A36" s="41" t="s">
        <v>125</v>
      </c>
      <c r="B36" s="70"/>
      <c r="C36" s="44"/>
      <c r="D36" s="44"/>
      <c r="E36" s="44"/>
      <c r="F36" s="44"/>
      <c r="H36" s="44"/>
      <c r="I36" s="44"/>
      <c r="J36" s="44"/>
    </row>
    <row r="37" spans="1:10" ht="20.25" customHeight="1">
      <c r="A37" s="41"/>
      <c r="B37" s="70"/>
      <c r="C37" s="44"/>
      <c r="D37" s="44"/>
      <c r="E37" s="44"/>
      <c r="F37" s="44"/>
      <c r="H37" s="44"/>
      <c r="I37" s="43"/>
      <c r="J37" s="44"/>
    </row>
    <row r="38" spans="1:10" ht="20.25" customHeight="1">
      <c r="A38" s="41"/>
      <c r="B38" s="70"/>
      <c r="C38" s="44"/>
      <c r="D38" s="216" t="s">
        <v>41</v>
      </c>
      <c r="E38" s="216"/>
      <c r="F38" s="216"/>
    </row>
    <row r="39" spans="1:10" ht="20.25" customHeight="1">
      <c r="A39" s="41"/>
      <c r="B39" s="70"/>
      <c r="C39" s="44"/>
      <c r="D39" s="216" t="s">
        <v>43</v>
      </c>
      <c r="E39" s="216"/>
      <c r="F39" s="216"/>
    </row>
    <row r="40" spans="1:10" ht="20.25" customHeight="1">
      <c r="A40" s="41"/>
      <c r="B40" s="70"/>
      <c r="C40" s="44"/>
      <c r="D40" s="216" t="s">
        <v>44</v>
      </c>
      <c r="E40" s="216"/>
      <c r="F40" s="216"/>
      <c r="H40" s="216" t="s">
        <v>42</v>
      </c>
      <c r="I40" s="217"/>
      <c r="J40" s="217"/>
    </row>
    <row r="41" spans="1:10" ht="20.25" customHeight="1">
      <c r="B41" s="40"/>
      <c r="C41" s="43"/>
      <c r="D41" s="45" t="s">
        <v>132</v>
      </c>
      <c r="E41" s="212"/>
      <c r="F41" s="215" t="s">
        <v>78</v>
      </c>
      <c r="H41" s="45" t="s">
        <v>132</v>
      </c>
      <c r="I41" s="212"/>
      <c r="J41" s="215" t="s">
        <v>78</v>
      </c>
    </row>
    <row r="42" spans="1:10" ht="20.25" customHeight="1">
      <c r="A42" s="41" t="s">
        <v>54</v>
      </c>
      <c r="B42" s="213" t="s">
        <v>12</v>
      </c>
      <c r="C42" s="43"/>
      <c r="D42" s="46">
        <v>2020</v>
      </c>
      <c r="E42" s="47"/>
      <c r="F42" s="46">
        <v>2020</v>
      </c>
      <c r="H42" s="46">
        <v>2020</v>
      </c>
      <c r="I42" s="47"/>
      <c r="J42" s="46">
        <v>2020</v>
      </c>
    </row>
    <row r="43" spans="1:10" ht="20.25" customHeight="1">
      <c r="A43" s="41"/>
      <c r="C43" s="43"/>
      <c r="D43" s="46" t="s">
        <v>93</v>
      </c>
      <c r="E43" s="47"/>
      <c r="F43" s="46"/>
      <c r="H43" s="46" t="s">
        <v>93</v>
      </c>
      <c r="I43" s="47"/>
      <c r="J43" s="46"/>
    </row>
    <row r="44" spans="1:10" ht="20.25" customHeight="1">
      <c r="B44" s="37"/>
      <c r="C44" s="48"/>
      <c r="D44" s="218" t="s">
        <v>86</v>
      </c>
      <c r="E44" s="218"/>
      <c r="F44" s="218"/>
      <c r="G44" s="218"/>
      <c r="H44" s="218"/>
      <c r="I44" s="218"/>
      <c r="J44" s="218"/>
    </row>
    <row r="45" spans="1:10" ht="20.25" customHeight="1">
      <c r="A45" s="49" t="s">
        <v>24</v>
      </c>
    </row>
    <row r="46" spans="1:10" ht="20.25" customHeight="1">
      <c r="A46" s="50" t="s">
        <v>8</v>
      </c>
      <c r="B46" s="213">
        <v>4</v>
      </c>
      <c r="D46" s="59">
        <v>719454</v>
      </c>
      <c r="E46" s="52"/>
      <c r="F46" s="59">
        <v>789304</v>
      </c>
      <c r="H46" s="59">
        <v>719454</v>
      </c>
      <c r="J46" s="59">
        <v>789304</v>
      </c>
    </row>
    <row r="47" spans="1:10" ht="20.25" customHeight="1">
      <c r="A47" s="50" t="s">
        <v>120</v>
      </c>
      <c r="B47" s="213">
        <v>4</v>
      </c>
      <c r="D47" s="71">
        <v>428818</v>
      </c>
      <c r="E47" s="52"/>
      <c r="F47" s="71">
        <v>355365</v>
      </c>
      <c r="H47" s="71">
        <v>428818</v>
      </c>
      <c r="J47" s="71">
        <v>355365</v>
      </c>
    </row>
    <row r="48" spans="1:10" ht="20.25" customHeight="1">
      <c r="A48" s="50" t="s">
        <v>170</v>
      </c>
      <c r="B48" s="213" t="s">
        <v>171</v>
      </c>
      <c r="D48" s="71">
        <v>7633</v>
      </c>
      <c r="E48" s="52"/>
      <c r="F48" s="55">
        <v>0</v>
      </c>
      <c r="H48" s="71">
        <v>7633</v>
      </c>
      <c r="J48" s="55">
        <v>0</v>
      </c>
    </row>
    <row r="49" spans="1:10" ht="20.25" customHeight="1">
      <c r="A49" s="50" t="s">
        <v>172</v>
      </c>
      <c r="D49" s="71">
        <v>73575</v>
      </c>
      <c r="E49" s="52"/>
      <c r="F49" s="71">
        <v>48953</v>
      </c>
      <c r="H49" s="71">
        <v>73575</v>
      </c>
      <c r="J49" s="71">
        <v>48953</v>
      </c>
    </row>
    <row r="50" spans="1:10" ht="20.25" customHeight="1">
      <c r="A50" s="40" t="s">
        <v>3</v>
      </c>
      <c r="D50" s="71">
        <v>3879</v>
      </c>
      <c r="E50" s="52"/>
      <c r="F50" s="71">
        <v>11337</v>
      </c>
      <c r="H50" s="71">
        <v>3879</v>
      </c>
      <c r="J50" s="71">
        <v>11337</v>
      </c>
    </row>
    <row r="51" spans="1:10" ht="20.25" customHeight="1">
      <c r="A51" s="56" t="s">
        <v>19</v>
      </c>
      <c r="D51" s="72">
        <f>SUM(D46:D50)</f>
        <v>1233359</v>
      </c>
      <c r="E51" s="73"/>
      <c r="F51" s="72">
        <f>SUM(F46:F50)</f>
        <v>1204959</v>
      </c>
      <c r="H51" s="72">
        <f>SUM(H46:H50)</f>
        <v>1233359</v>
      </c>
      <c r="J51" s="72">
        <f>SUM(J46:J50)</f>
        <v>1204959</v>
      </c>
    </row>
    <row r="52" spans="1:10" ht="20.25" customHeight="1">
      <c r="A52" s="56"/>
      <c r="D52" s="74"/>
      <c r="E52" s="52"/>
      <c r="F52" s="74"/>
      <c r="H52" s="74"/>
      <c r="J52" s="74"/>
    </row>
    <row r="53" spans="1:10" ht="20.25" customHeight="1">
      <c r="A53" s="49" t="s">
        <v>20</v>
      </c>
      <c r="D53" s="74"/>
      <c r="E53" s="52"/>
      <c r="F53" s="74"/>
      <c r="H53" s="74"/>
      <c r="J53" s="74"/>
    </row>
    <row r="54" spans="1:10" ht="20.25" customHeight="1">
      <c r="A54" s="50" t="s">
        <v>173</v>
      </c>
      <c r="B54" s="213" t="s">
        <v>171</v>
      </c>
      <c r="D54" s="74">
        <v>15640</v>
      </c>
      <c r="E54" s="52"/>
      <c r="F54" s="55">
        <v>0</v>
      </c>
      <c r="H54" s="74">
        <v>15640</v>
      </c>
      <c r="J54" s="55">
        <v>0</v>
      </c>
    </row>
    <row r="55" spans="1:10" ht="20.25" customHeight="1">
      <c r="A55" s="50" t="s">
        <v>98</v>
      </c>
      <c r="B55" s="70"/>
      <c r="D55" s="59">
        <v>109201</v>
      </c>
      <c r="E55" s="52"/>
      <c r="F55" s="59">
        <v>112196</v>
      </c>
      <c r="H55" s="59">
        <v>109201</v>
      </c>
      <c r="J55" s="59">
        <v>112196</v>
      </c>
    </row>
    <row r="56" spans="1:10" ht="20.25" customHeight="1">
      <c r="A56" s="50" t="s">
        <v>128</v>
      </c>
      <c r="B56" s="70"/>
      <c r="D56" s="59">
        <v>328934</v>
      </c>
      <c r="E56" s="52"/>
      <c r="F56" s="59">
        <v>317632</v>
      </c>
      <c r="H56" s="59">
        <v>328934</v>
      </c>
      <c r="J56" s="59">
        <v>317632</v>
      </c>
    </row>
    <row r="57" spans="1:10" ht="20.25" customHeight="1">
      <c r="A57" s="66" t="s">
        <v>99</v>
      </c>
      <c r="D57" s="59">
        <v>12070</v>
      </c>
      <c r="E57" s="52"/>
      <c r="F57" s="59">
        <v>12148</v>
      </c>
      <c r="H57" s="59">
        <v>12070</v>
      </c>
      <c r="J57" s="59">
        <v>12148</v>
      </c>
    </row>
    <row r="58" spans="1:10" ht="20.25" customHeight="1">
      <c r="A58" s="56" t="s">
        <v>21</v>
      </c>
      <c r="D58" s="68">
        <f>SUM(D54:D57)</f>
        <v>465845</v>
      </c>
      <c r="E58" s="58"/>
      <c r="F58" s="68">
        <f>SUM(F54:F57)</f>
        <v>441976</v>
      </c>
      <c r="H58" s="68">
        <f>SUM(H54:H57)</f>
        <v>465845</v>
      </c>
      <c r="J58" s="68">
        <f>SUM(J54:J57)</f>
        <v>441976</v>
      </c>
    </row>
    <row r="59" spans="1:10" ht="20.25" customHeight="1">
      <c r="A59" s="56"/>
      <c r="D59" s="75"/>
      <c r="E59" s="58"/>
      <c r="F59" s="75"/>
      <c r="H59" s="75"/>
      <c r="J59" s="75"/>
    </row>
    <row r="60" spans="1:10" ht="20.25" customHeight="1">
      <c r="A60" s="56" t="s">
        <v>22</v>
      </c>
      <c r="D60" s="76">
        <f>SUM(D58,D51)</f>
        <v>1699204</v>
      </c>
      <c r="E60" s="52"/>
      <c r="F60" s="76">
        <f>SUM(F58,F51)</f>
        <v>1646935</v>
      </c>
      <c r="H60" s="76">
        <f>SUM(H58,H51)</f>
        <v>1699204</v>
      </c>
      <c r="J60" s="76">
        <f>SUM(J58,J51)</f>
        <v>1646935</v>
      </c>
    </row>
    <row r="61" spans="1:10" ht="20.25" customHeight="1">
      <c r="A61" s="56"/>
      <c r="D61" s="52"/>
      <c r="E61" s="52"/>
      <c r="F61" s="52"/>
      <c r="H61" s="52"/>
      <c r="J61" s="52"/>
    </row>
    <row r="62" spans="1:10" ht="20.25" customHeight="1">
      <c r="A62" s="49" t="s">
        <v>106</v>
      </c>
      <c r="D62" s="59"/>
      <c r="E62" s="52"/>
      <c r="F62" s="59"/>
      <c r="H62" s="59"/>
      <c r="J62" s="59"/>
    </row>
    <row r="63" spans="1:10" ht="20.25" customHeight="1">
      <c r="A63" s="66" t="s">
        <v>127</v>
      </c>
      <c r="D63" s="59"/>
      <c r="E63" s="52"/>
      <c r="F63" s="59"/>
      <c r="H63" s="59"/>
      <c r="J63" s="59"/>
    </row>
    <row r="64" spans="1:10" ht="20.25" customHeight="1">
      <c r="A64" s="66" t="s">
        <v>107</v>
      </c>
    </row>
    <row r="65" spans="1:10" ht="20.25" customHeight="1" thickBot="1">
      <c r="A65" s="77" t="s">
        <v>174</v>
      </c>
      <c r="D65" s="78">
        <v>198000</v>
      </c>
      <c r="E65" s="63"/>
      <c r="F65" s="78">
        <v>198000</v>
      </c>
      <c r="H65" s="78">
        <v>198000</v>
      </c>
      <c r="I65" s="50"/>
      <c r="J65" s="78">
        <v>198000</v>
      </c>
    </row>
    <row r="66" spans="1:10" ht="20.25" customHeight="1" thickTop="1">
      <c r="A66" s="66" t="s">
        <v>108</v>
      </c>
      <c r="E66" s="63"/>
    </row>
    <row r="67" spans="1:10" ht="20.25" customHeight="1">
      <c r="A67" s="77" t="s">
        <v>174</v>
      </c>
      <c r="D67" s="63">
        <v>198000</v>
      </c>
      <c r="E67" s="63"/>
      <c r="F67" s="63">
        <v>198000</v>
      </c>
      <c r="H67" s="63">
        <v>198000</v>
      </c>
      <c r="I67" s="50"/>
      <c r="J67" s="63">
        <v>198000</v>
      </c>
    </row>
    <row r="68" spans="1:10" ht="20.25" customHeight="1">
      <c r="A68" s="66" t="s">
        <v>94</v>
      </c>
      <c r="D68" s="63"/>
      <c r="E68" s="63"/>
      <c r="F68" s="63"/>
      <c r="H68" s="63"/>
      <c r="I68" s="50"/>
      <c r="J68" s="63"/>
    </row>
    <row r="69" spans="1:10" ht="20.25" customHeight="1">
      <c r="A69" s="50" t="s">
        <v>95</v>
      </c>
      <c r="D69" s="63">
        <v>726100</v>
      </c>
      <c r="E69" s="63"/>
      <c r="F69" s="63">
        <v>726100</v>
      </c>
      <c r="H69" s="63">
        <v>726100</v>
      </c>
      <c r="I69" s="50"/>
      <c r="J69" s="63">
        <v>726100</v>
      </c>
    </row>
    <row r="70" spans="1:10" ht="20.25" customHeight="1">
      <c r="A70" s="40" t="s">
        <v>29</v>
      </c>
      <c r="D70" s="63"/>
      <c r="E70" s="63"/>
      <c r="F70" s="63"/>
      <c r="H70" s="63"/>
      <c r="I70" s="50"/>
      <c r="J70" s="63"/>
    </row>
    <row r="71" spans="1:10" ht="20.25" customHeight="1">
      <c r="A71" s="65" t="s">
        <v>49</v>
      </c>
      <c r="D71" s="63"/>
      <c r="E71" s="63"/>
      <c r="F71" s="63"/>
      <c r="H71" s="63"/>
      <c r="I71" s="50"/>
      <c r="J71" s="63"/>
    </row>
    <row r="72" spans="1:10" ht="20.25" customHeight="1">
      <c r="A72" s="40" t="s">
        <v>30</v>
      </c>
      <c r="D72" s="63">
        <v>22000</v>
      </c>
      <c r="E72" s="63"/>
      <c r="F72" s="63">
        <v>22000</v>
      </c>
      <c r="H72" s="63">
        <v>22000</v>
      </c>
      <c r="I72" s="63"/>
      <c r="J72" s="63">
        <v>22000</v>
      </c>
    </row>
    <row r="73" spans="1:10" ht="20.25" customHeight="1">
      <c r="A73" s="50" t="s">
        <v>105</v>
      </c>
      <c r="D73" s="63">
        <v>420000</v>
      </c>
      <c r="E73" s="63"/>
      <c r="F73" s="63">
        <v>420000</v>
      </c>
      <c r="H73" s="63">
        <v>420000</v>
      </c>
      <c r="I73" s="63"/>
      <c r="J73" s="63">
        <v>420000</v>
      </c>
    </row>
    <row r="74" spans="1:10" ht="20.25" customHeight="1">
      <c r="A74" s="50" t="s">
        <v>23</v>
      </c>
      <c r="D74" s="63">
        <v>4683423</v>
      </c>
      <c r="E74" s="63"/>
      <c r="F74" s="63">
        <v>4370914</v>
      </c>
      <c r="H74" s="63">
        <v>4669458</v>
      </c>
      <c r="I74" s="63"/>
      <c r="J74" s="63">
        <v>4354432</v>
      </c>
    </row>
    <row r="75" spans="1:10" ht="20.25" customHeight="1">
      <c r="A75" s="50" t="s">
        <v>109</v>
      </c>
      <c r="B75" s="79"/>
      <c r="D75" s="63">
        <v>-2112</v>
      </c>
      <c r="E75" s="63"/>
      <c r="F75" s="63">
        <v>-2895</v>
      </c>
      <c r="H75" s="63">
        <v>-2112</v>
      </c>
      <c r="I75" s="50"/>
      <c r="J75" s="63">
        <v>-2895</v>
      </c>
    </row>
    <row r="76" spans="1:10" ht="20.25" customHeight="1">
      <c r="A76" s="56" t="s">
        <v>110</v>
      </c>
      <c r="D76" s="57">
        <f>SUM(D67:D75)</f>
        <v>6047411</v>
      </c>
      <c r="E76" s="58"/>
      <c r="F76" s="57">
        <f>SUM(F67:F75)</f>
        <v>5734119</v>
      </c>
      <c r="H76" s="57">
        <f>SUM(H67:H75)</f>
        <v>6033446</v>
      </c>
      <c r="J76" s="57">
        <f>SUM(J67:J75)</f>
        <v>5717637</v>
      </c>
    </row>
    <row r="77" spans="1:10" ht="20.25" customHeight="1">
      <c r="A77" s="56"/>
      <c r="D77" s="80"/>
      <c r="E77" s="58"/>
      <c r="F77" s="80"/>
      <c r="H77" s="80"/>
      <c r="J77" s="80"/>
    </row>
    <row r="78" spans="1:10" ht="20.25" customHeight="1" thickBot="1">
      <c r="A78" s="56" t="s">
        <v>111</v>
      </c>
      <c r="D78" s="81">
        <f>SUM(D60,D76)</f>
        <v>7746615</v>
      </c>
      <c r="E78" s="58"/>
      <c r="F78" s="81">
        <f>SUM(F60,F76)</f>
        <v>7381054</v>
      </c>
      <c r="H78" s="81">
        <f>SUM(H60,H76)</f>
        <v>7732650</v>
      </c>
      <c r="J78" s="81">
        <f>SUM(J60,J76)</f>
        <v>7364572</v>
      </c>
    </row>
    <row r="79" spans="1:10" ht="20.25" customHeight="1" thickTop="1"/>
  </sheetData>
  <mergeCells count="10">
    <mergeCell ref="D40:F40"/>
    <mergeCell ref="H40:J40"/>
    <mergeCell ref="D44:J44"/>
    <mergeCell ref="H6:J6"/>
    <mergeCell ref="D4:F4"/>
    <mergeCell ref="D38:F38"/>
    <mergeCell ref="D39:F39"/>
    <mergeCell ref="D5:F5"/>
    <mergeCell ref="D6:F6"/>
    <mergeCell ref="D10:J10"/>
  </mergeCells>
  <pageMargins left="0.8" right="0.8" top="0.48" bottom="0.5" header="0.5" footer="0.5"/>
  <pageSetup paperSize="9" scale="76" firstPageNumber="2" fitToHeight="2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9"/>
  <sheetViews>
    <sheetView view="pageBreakPreview" zoomScaleNormal="75" zoomScaleSheetLayoutView="100" workbookViewId="0"/>
  </sheetViews>
  <sheetFormatPr defaultColWidth="10.81640625" defaultRowHeight="20.25" customHeight="1"/>
  <cols>
    <col min="1" max="1" width="47.36328125" style="40" customWidth="1"/>
    <col min="2" max="2" width="5.6328125" style="213" customWidth="1"/>
    <col min="3" max="3" width="1.1796875" style="40" customWidth="1"/>
    <col min="4" max="4" width="12.90625" style="40" customWidth="1"/>
    <col min="5" max="5" width="1.1796875" style="40" customWidth="1"/>
    <col min="6" max="6" width="12.90625" style="40" customWidth="1"/>
    <col min="7" max="7" width="1.1796875" style="40" customWidth="1"/>
    <col min="8" max="8" width="12.90625" style="40" customWidth="1"/>
    <col min="9" max="9" width="1.1796875" style="40" customWidth="1"/>
    <col min="10" max="10" width="12.90625" style="40" customWidth="1"/>
    <col min="11" max="16384" width="10.81640625" style="40"/>
  </cols>
  <sheetData>
    <row r="1" spans="1:10" ht="20.25" customHeight="1">
      <c r="A1" s="36" t="s">
        <v>11</v>
      </c>
      <c r="C1" s="39"/>
      <c r="D1" s="39"/>
      <c r="E1" s="39"/>
      <c r="F1" s="39"/>
      <c r="G1" s="39"/>
      <c r="H1" s="39"/>
      <c r="I1" s="39"/>
      <c r="J1" s="39"/>
    </row>
    <row r="2" spans="1:10" ht="20.25" customHeight="1">
      <c r="A2" s="41" t="s">
        <v>87</v>
      </c>
      <c r="B2" s="70"/>
      <c r="C2" s="44"/>
      <c r="D2" s="44"/>
      <c r="E2" s="44"/>
      <c r="F2" s="44"/>
      <c r="G2" s="44"/>
      <c r="H2" s="44"/>
      <c r="I2" s="44"/>
      <c r="J2" s="44"/>
    </row>
    <row r="3" spans="1:10" ht="20.25" customHeight="1">
      <c r="A3" s="46"/>
      <c r="B3" s="70"/>
      <c r="C3" s="46"/>
      <c r="D3" s="46"/>
      <c r="E3" s="46"/>
      <c r="F3" s="46"/>
      <c r="G3" s="46"/>
      <c r="H3" s="46"/>
      <c r="I3" s="46"/>
      <c r="J3" s="46"/>
    </row>
    <row r="4" spans="1:10" ht="20.25" customHeight="1">
      <c r="A4" s="46"/>
      <c r="B4" s="70"/>
      <c r="C4" s="46"/>
      <c r="D4" s="216" t="s">
        <v>41</v>
      </c>
      <c r="E4" s="216"/>
      <c r="F4" s="216"/>
      <c r="G4" s="46"/>
      <c r="H4" s="46"/>
      <c r="I4" s="46"/>
      <c r="J4" s="46"/>
    </row>
    <row r="5" spans="1:10" ht="20.25" customHeight="1">
      <c r="A5" s="46"/>
      <c r="B5" s="70"/>
      <c r="C5" s="46"/>
      <c r="D5" s="216" t="s">
        <v>43</v>
      </c>
      <c r="E5" s="216"/>
      <c r="F5" s="216"/>
      <c r="G5" s="46"/>
      <c r="H5" s="46"/>
      <c r="I5" s="46"/>
      <c r="J5" s="46"/>
    </row>
    <row r="6" spans="1:10" ht="20.25" customHeight="1">
      <c r="A6" s="46"/>
      <c r="B6" s="70"/>
      <c r="C6" s="46"/>
      <c r="D6" s="216" t="s">
        <v>44</v>
      </c>
      <c r="E6" s="216"/>
      <c r="F6" s="216"/>
      <c r="G6" s="43"/>
      <c r="H6" s="216" t="s">
        <v>42</v>
      </c>
      <c r="I6" s="217"/>
      <c r="J6" s="217"/>
    </row>
    <row r="7" spans="1:10" ht="20.25" customHeight="1">
      <c r="A7" s="46"/>
      <c r="B7" s="70"/>
      <c r="C7" s="46"/>
      <c r="D7" s="219" t="s">
        <v>133</v>
      </c>
      <c r="E7" s="220"/>
      <c r="F7" s="220"/>
      <c r="G7" s="87"/>
      <c r="H7" s="219" t="s">
        <v>133</v>
      </c>
      <c r="I7" s="220"/>
      <c r="J7" s="220"/>
    </row>
    <row r="8" spans="1:10" ht="20.25" customHeight="1">
      <c r="A8" s="46"/>
      <c r="B8" s="70"/>
      <c r="C8" s="46"/>
      <c r="D8" s="222" t="s">
        <v>132</v>
      </c>
      <c r="E8" s="219"/>
      <c r="F8" s="219"/>
      <c r="G8" s="87"/>
      <c r="H8" s="222" t="s">
        <v>132</v>
      </c>
      <c r="I8" s="219"/>
      <c r="J8" s="219"/>
    </row>
    <row r="9" spans="1:10" ht="20.25" customHeight="1">
      <c r="B9" s="214" t="s">
        <v>12</v>
      </c>
      <c r="C9" s="88"/>
      <c r="D9" s="89">
        <v>2020</v>
      </c>
      <c r="E9" s="90"/>
      <c r="F9" s="89">
        <v>2019</v>
      </c>
      <c r="G9" s="88"/>
      <c r="H9" s="89">
        <v>2020</v>
      </c>
      <c r="I9" s="90"/>
      <c r="J9" s="89">
        <v>2019</v>
      </c>
    </row>
    <row r="10" spans="1:10" ht="20.25" customHeight="1">
      <c r="B10" s="91"/>
      <c r="C10" s="92"/>
      <c r="D10" s="221" t="s">
        <v>86</v>
      </c>
      <c r="E10" s="221"/>
      <c r="F10" s="221"/>
      <c r="G10" s="221"/>
      <c r="H10" s="221"/>
      <c r="I10" s="221"/>
      <c r="J10" s="221"/>
    </row>
    <row r="11" spans="1:10" ht="20.25" customHeight="1">
      <c r="A11" s="93" t="s">
        <v>200</v>
      </c>
    </row>
    <row r="12" spans="1:10" ht="20.25" customHeight="1">
      <c r="A12" s="94" t="s">
        <v>121</v>
      </c>
      <c r="B12" s="95"/>
      <c r="D12" s="52"/>
      <c r="E12" s="52"/>
      <c r="F12" s="52"/>
    </row>
    <row r="13" spans="1:10" ht="20.25" customHeight="1">
      <c r="A13" s="94" t="s">
        <v>122</v>
      </c>
      <c r="B13" s="96" t="s">
        <v>177</v>
      </c>
      <c r="D13" s="97">
        <v>2203374</v>
      </c>
      <c r="E13" s="34"/>
      <c r="F13" s="97">
        <v>2009279</v>
      </c>
      <c r="H13" s="52">
        <v>2203374</v>
      </c>
      <c r="I13" s="34"/>
      <c r="J13" s="52">
        <v>2009279</v>
      </c>
    </row>
    <row r="14" spans="1:10" s="95" customFormat="1" ht="20.25" customHeight="1">
      <c r="A14" s="94" t="s">
        <v>126</v>
      </c>
      <c r="B14" s="96">
        <v>4</v>
      </c>
      <c r="C14" s="40"/>
      <c r="D14" s="97">
        <v>330534</v>
      </c>
      <c r="E14" s="34"/>
      <c r="F14" s="97">
        <v>137730</v>
      </c>
      <c r="G14" s="40"/>
      <c r="H14" s="52">
        <v>330558</v>
      </c>
      <c r="I14" s="34"/>
      <c r="J14" s="52">
        <v>137910</v>
      </c>
    </row>
    <row r="15" spans="1:10" s="95" customFormat="1" ht="20.25" customHeight="1">
      <c r="A15" s="98" t="s">
        <v>181</v>
      </c>
      <c r="B15" s="96"/>
      <c r="C15" s="40"/>
      <c r="D15" s="97">
        <v>11053</v>
      </c>
      <c r="E15" s="34"/>
      <c r="F15" s="55">
        <v>0</v>
      </c>
      <c r="G15" s="40"/>
      <c r="H15" s="52">
        <v>11053</v>
      </c>
      <c r="I15" s="34"/>
      <c r="J15" s="55">
        <v>0</v>
      </c>
    </row>
    <row r="16" spans="1:10" ht="20.25" customHeight="1">
      <c r="A16" s="40" t="s">
        <v>4</v>
      </c>
      <c r="B16" s="96">
        <v>4</v>
      </c>
      <c r="D16" s="97">
        <v>12070</v>
      </c>
      <c r="E16" s="34"/>
      <c r="F16" s="97">
        <v>6482</v>
      </c>
      <c r="H16" s="52">
        <v>12070</v>
      </c>
      <c r="I16" s="34"/>
      <c r="J16" s="52">
        <v>6482</v>
      </c>
    </row>
    <row r="17" spans="1:10" ht="20.25" customHeight="1">
      <c r="A17" s="99" t="s">
        <v>123</v>
      </c>
      <c r="B17" s="96"/>
      <c r="D17" s="57">
        <f>SUM(D12:D16)</f>
        <v>2557031</v>
      </c>
      <c r="E17" s="34"/>
      <c r="F17" s="57">
        <f>SUM(F12:F16)</f>
        <v>2153491</v>
      </c>
      <c r="G17" s="95"/>
      <c r="H17" s="100">
        <f>SUM(H13:H16)</f>
        <v>2557055</v>
      </c>
      <c r="I17" s="34"/>
      <c r="J17" s="100">
        <f>SUM(J13:J16)</f>
        <v>2153671</v>
      </c>
    </row>
    <row r="18" spans="1:10" ht="20.25" customHeight="1">
      <c r="A18" s="56"/>
      <c r="B18" s="96"/>
      <c r="D18" s="101"/>
      <c r="E18" s="34"/>
      <c r="F18" s="101"/>
      <c r="G18" s="95"/>
      <c r="H18" s="102"/>
      <c r="I18" s="34"/>
      <c r="J18" s="102"/>
    </row>
    <row r="19" spans="1:10" ht="20.25" customHeight="1">
      <c r="A19" s="60" t="s">
        <v>26</v>
      </c>
      <c r="B19" s="96"/>
      <c r="D19" s="101"/>
      <c r="E19" s="34"/>
      <c r="F19" s="101"/>
      <c r="G19" s="95"/>
      <c r="H19" s="102"/>
      <c r="I19" s="34"/>
      <c r="J19" s="102"/>
    </row>
    <row r="20" spans="1:10" ht="20.25" customHeight="1">
      <c r="A20" s="98" t="s">
        <v>55</v>
      </c>
      <c r="B20" s="95"/>
      <c r="D20" s="98"/>
      <c r="E20" s="95"/>
      <c r="F20" s="98"/>
      <c r="G20" s="95"/>
      <c r="H20" s="95"/>
      <c r="I20" s="95"/>
      <c r="J20" s="95"/>
    </row>
    <row r="21" spans="1:10" ht="20.25" customHeight="1">
      <c r="A21" s="98" t="s">
        <v>35</v>
      </c>
      <c r="B21" s="96">
        <v>4</v>
      </c>
      <c r="D21" s="97">
        <v>1711882</v>
      </c>
      <c r="E21" s="34"/>
      <c r="F21" s="97">
        <v>1710686</v>
      </c>
      <c r="G21" s="95"/>
      <c r="H21" s="34">
        <v>1711882</v>
      </c>
      <c r="I21" s="34"/>
      <c r="J21" s="34">
        <v>1710686</v>
      </c>
    </row>
    <row r="22" spans="1:10" ht="20.25" customHeight="1">
      <c r="A22" s="40" t="s">
        <v>100</v>
      </c>
      <c r="B22" s="96">
        <v>4</v>
      </c>
      <c r="D22" s="97">
        <v>107669</v>
      </c>
      <c r="E22" s="34"/>
      <c r="F22" s="97">
        <v>110160</v>
      </c>
      <c r="G22" s="35"/>
      <c r="H22" s="103">
        <v>107669</v>
      </c>
      <c r="I22" s="35"/>
      <c r="J22" s="103">
        <v>110160</v>
      </c>
    </row>
    <row r="23" spans="1:10" ht="20.25" customHeight="1">
      <c r="A23" s="40" t="s">
        <v>58</v>
      </c>
      <c r="B23" s="96">
        <v>4</v>
      </c>
      <c r="D23" s="97">
        <v>160777</v>
      </c>
      <c r="E23" s="34"/>
      <c r="F23" s="97">
        <v>187266</v>
      </c>
      <c r="G23" s="35"/>
      <c r="H23" s="52">
        <v>160777</v>
      </c>
      <c r="I23" s="35"/>
      <c r="J23" s="52">
        <v>187266</v>
      </c>
    </row>
    <row r="24" spans="1:10" ht="20.25" customHeight="1">
      <c r="A24" s="98" t="s">
        <v>88</v>
      </c>
      <c r="B24" s="96"/>
      <c r="D24" s="55">
        <v>0</v>
      </c>
      <c r="E24" s="34"/>
      <c r="F24" s="33">
        <v>72</v>
      </c>
      <c r="G24" s="35"/>
      <c r="H24" s="55">
        <v>0</v>
      </c>
      <c r="I24" s="35"/>
      <c r="J24" s="33">
        <v>72</v>
      </c>
    </row>
    <row r="25" spans="1:10" ht="20.25" customHeight="1">
      <c r="A25" s="56" t="s">
        <v>25</v>
      </c>
      <c r="B25" s="96"/>
      <c r="D25" s="57">
        <f>SUM(D21:D24)</f>
        <v>1980328</v>
      </c>
      <c r="E25" s="104"/>
      <c r="F25" s="57">
        <f>SUM(F21:F24)</f>
        <v>2008184</v>
      </c>
      <c r="G25" s="95"/>
      <c r="H25" s="100">
        <f>SUM(H21:H24)</f>
        <v>1980328</v>
      </c>
      <c r="I25" s="95"/>
      <c r="J25" s="100">
        <f>SUM(J21:J24)</f>
        <v>2008184</v>
      </c>
    </row>
    <row r="26" spans="1:10" ht="20.25" customHeight="1">
      <c r="A26" s="56"/>
      <c r="B26" s="96"/>
      <c r="D26" s="105"/>
      <c r="E26" s="104"/>
      <c r="F26" s="105"/>
      <c r="G26" s="95"/>
      <c r="H26" s="106"/>
      <c r="I26" s="95"/>
      <c r="J26" s="106"/>
    </row>
    <row r="27" spans="1:10" ht="20.25" customHeight="1">
      <c r="A27" s="56" t="s">
        <v>178</v>
      </c>
      <c r="B27" s="96"/>
      <c r="D27" s="80">
        <f>D17-D25</f>
        <v>576703</v>
      </c>
      <c r="E27" s="82"/>
      <c r="F27" s="80">
        <f>F17-F25</f>
        <v>145307</v>
      </c>
      <c r="H27" s="83">
        <f>H17-H25</f>
        <v>576727</v>
      </c>
      <c r="J27" s="83">
        <f>J17-J25</f>
        <v>145487</v>
      </c>
    </row>
    <row r="28" spans="1:10" ht="20.25" customHeight="1">
      <c r="A28" s="50" t="s">
        <v>179</v>
      </c>
      <c r="B28" s="96"/>
      <c r="D28" s="107">
        <v>-85</v>
      </c>
      <c r="E28" s="108"/>
      <c r="F28" s="55">
        <v>0</v>
      </c>
      <c r="G28" s="94"/>
      <c r="H28" s="109">
        <v>-85</v>
      </c>
      <c r="I28" s="94"/>
      <c r="J28" s="55">
        <v>0</v>
      </c>
    </row>
    <row r="29" spans="1:10" ht="20.25" customHeight="1">
      <c r="A29" s="50" t="s">
        <v>151</v>
      </c>
      <c r="B29" s="96">
        <v>5</v>
      </c>
      <c r="D29" s="110">
        <v>-320</v>
      </c>
      <c r="E29" s="104"/>
      <c r="F29" s="110">
        <v>-156</v>
      </c>
      <c r="G29" s="95"/>
      <c r="H29" s="84">
        <v>0</v>
      </c>
      <c r="I29" s="95"/>
      <c r="J29" s="84">
        <v>0</v>
      </c>
    </row>
    <row r="30" spans="1:10" ht="20.25" customHeight="1">
      <c r="A30" s="56" t="s">
        <v>76</v>
      </c>
      <c r="B30" s="96"/>
      <c r="D30" s="105">
        <f>D17-D25+D28+D29</f>
        <v>576298</v>
      </c>
      <c r="E30" s="104"/>
      <c r="F30" s="105">
        <f>F17-F25+F28+F29</f>
        <v>145151</v>
      </c>
      <c r="G30" s="95"/>
      <c r="H30" s="105">
        <f>H17-H25+H28+H29</f>
        <v>576642</v>
      </c>
      <c r="I30" s="111"/>
      <c r="J30" s="105">
        <f>J17-J25+J28+J29</f>
        <v>145487</v>
      </c>
    </row>
    <row r="31" spans="1:10" s="95" customFormat="1" ht="20.25" customHeight="1">
      <c r="A31" s="94" t="s">
        <v>194</v>
      </c>
      <c r="B31" s="96">
        <v>10</v>
      </c>
      <c r="D31" s="112">
        <v>-50590</v>
      </c>
      <c r="E31" s="104"/>
      <c r="F31" s="112">
        <v>-3473</v>
      </c>
      <c r="H31" s="113">
        <v>-50590</v>
      </c>
      <c r="J31" s="113">
        <v>-3473</v>
      </c>
    </row>
    <row r="32" spans="1:10" ht="20.25" customHeight="1">
      <c r="A32" s="56" t="s">
        <v>50</v>
      </c>
      <c r="D32" s="105">
        <f>SUM(D30+D31)</f>
        <v>525708</v>
      </c>
      <c r="E32" s="104"/>
      <c r="F32" s="105">
        <f>SUM(F30+F31)</f>
        <v>141678</v>
      </c>
      <c r="G32" s="95"/>
      <c r="H32" s="100">
        <f>SUM(H30+H31)</f>
        <v>526052</v>
      </c>
      <c r="I32" s="95"/>
      <c r="J32" s="100">
        <f>SUM(J30+J31)</f>
        <v>142014</v>
      </c>
    </row>
    <row r="33" spans="1:10" ht="20.25" customHeight="1">
      <c r="A33" s="56"/>
      <c r="D33" s="114"/>
      <c r="E33" s="104"/>
      <c r="F33" s="114"/>
      <c r="G33" s="95"/>
      <c r="H33" s="111"/>
      <c r="I33" s="95"/>
      <c r="J33" s="111"/>
    </row>
    <row r="34" spans="1:10" ht="20.25" customHeight="1">
      <c r="A34" s="99" t="s">
        <v>124</v>
      </c>
      <c r="B34" s="96"/>
      <c r="C34" s="96"/>
      <c r="D34" s="115"/>
      <c r="E34" s="95"/>
      <c r="F34" s="115"/>
      <c r="G34" s="95"/>
      <c r="H34" s="115"/>
      <c r="I34" s="95"/>
      <c r="J34" s="115"/>
    </row>
    <row r="35" spans="1:10" ht="20.25" customHeight="1">
      <c r="A35" s="116" t="s">
        <v>190</v>
      </c>
      <c r="B35" s="96"/>
      <c r="C35" s="96"/>
      <c r="D35" s="115"/>
      <c r="E35" s="95"/>
      <c r="F35" s="115"/>
      <c r="G35" s="95"/>
      <c r="H35" s="115"/>
      <c r="I35" s="95"/>
      <c r="J35" s="115"/>
    </row>
    <row r="36" spans="1:10" ht="20.25" customHeight="1">
      <c r="A36" s="117" t="s">
        <v>195</v>
      </c>
      <c r="D36" s="105"/>
      <c r="E36" s="104"/>
      <c r="F36" s="105"/>
      <c r="G36" s="95"/>
      <c r="H36" s="95"/>
      <c r="I36" s="95"/>
      <c r="J36" s="95"/>
    </row>
    <row r="37" spans="1:10" ht="20.25" customHeight="1">
      <c r="A37" s="117" t="s">
        <v>193</v>
      </c>
      <c r="B37" s="96"/>
      <c r="D37" s="107">
        <v>-45</v>
      </c>
      <c r="E37" s="104"/>
      <c r="F37" s="107">
        <v>-736</v>
      </c>
      <c r="G37" s="94"/>
      <c r="H37" s="107">
        <v>-45</v>
      </c>
      <c r="I37" s="104"/>
      <c r="J37" s="107">
        <v>-736</v>
      </c>
    </row>
    <row r="38" spans="1:10" ht="20.25" customHeight="1">
      <c r="A38" s="117" t="s">
        <v>191</v>
      </c>
      <c r="D38" s="118">
        <v>9</v>
      </c>
      <c r="E38" s="104"/>
      <c r="F38" s="118">
        <v>147</v>
      </c>
      <c r="G38" s="94"/>
      <c r="H38" s="118">
        <v>9</v>
      </c>
      <c r="I38" s="104"/>
      <c r="J38" s="118">
        <v>147</v>
      </c>
    </row>
    <row r="39" spans="1:10" ht="20.25" customHeight="1">
      <c r="A39" s="99" t="s">
        <v>138</v>
      </c>
      <c r="D39" s="107"/>
      <c r="E39" s="104"/>
      <c r="F39" s="107"/>
      <c r="G39" s="94"/>
      <c r="H39" s="102"/>
      <c r="I39" s="104"/>
      <c r="J39" s="102"/>
    </row>
    <row r="40" spans="1:10" ht="20.25" customHeight="1">
      <c r="A40" s="99" t="s">
        <v>96</v>
      </c>
      <c r="D40" s="119">
        <f>SUM(D37:D38)</f>
        <v>-36</v>
      </c>
      <c r="E40" s="104"/>
      <c r="F40" s="119">
        <f>SUM(F37:F38)</f>
        <v>-589</v>
      </c>
      <c r="G40" s="95"/>
      <c r="H40" s="120">
        <f>SUM(H37:H38)</f>
        <v>-36</v>
      </c>
      <c r="I40" s="95"/>
      <c r="J40" s="120">
        <f>SUM(J37:J38)</f>
        <v>-589</v>
      </c>
    </row>
    <row r="41" spans="1:10" ht="20.25" customHeight="1">
      <c r="A41" s="56"/>
      <c r="D41" s="114"/>
      <c r="E41" s="104"/>
      <c r="F41" s="114"/>
      <c r="G41" s="95"/>
      <c r="H41" s="121"/>
      <c r="I41" s="95"/>
      <c r="J41" s="121"/>
    </row>
    <row r="42" spans="1:10" ht="20.25" customHeight="1" thickBot="1">
      <c r="A42" s="56" t="s">
        <v>143</v>
      </c>
      <c r="D42" s="81">
        <f>D40+D32</f>
        <v>525672</v>
      </c>
      <c r="E42" s="104"/>
      <c r="F42" s="81">
        <f>F40+F32</f>
        <v>141089</v>
      </c>
      <c r="G42" s="95"/>
      <c r="H42" s="122">
        <f>H40+H32</f>
        <v>526016</v>
      </c>
      <c r="I42" s="95"/>
      <c r="J42" s="122">
        <f>J40+J32</f>
        <v>141425</v>
      </c>
    </row>
    <row r="43" spans="1:10" ht="20.25" customHeight="1" thickTop="1">
      <c r="A43" s="56"/>
      <c r="D43" s="105"/>
      <c r="E43" s="104"/>
      <c r="F43" s="105"/>
      <c r="G43" s="95"/>
      <c r="H43" s="111"/>
      <c r="I43" s="95"/>
      <c r="J43" s="111"/>
    </row>
    <row r="44" spans="1:10" ht="20.25" customHeight="1" thickBot="1">
      <c r="A44" s="56" t="s">
        <v>89</v>
      </c>
      <c r="B44" s="96">
        <v>11</v>
      </c>
      <c r="D44" s="123">
        <f>D32/19800</f>
        <v>26.550909090909091</v>
      </c>
      <c r="E44" s="124"/>
      <c r="F44" s="123">
        <f>F32/19800</f>
        <v>7.1554545454545453</v>
      </c>
      <c r="G44" s="124"/>
      <c r="H44" s="125">
        <f>H32/19800</f>
        <v>26.568282828282829</v>
      </c>
      <c r="I44" s="124"/>
      <c r="J44" s="125">
        <f>J32/19800</f>
        <v>7.1724242424242428</v>
      </c>
    </row>
    <row r="45" spans="1:10" ht="20.25" customHeight="1" thickTop="1">
      <c r="A45" s="56"/>
      <c r="B45" s="96"/>
      <c r="D45" s="126"/>
      <c r="E45" s="124"/>
      <c r="F45" s="126"/>
      <c r="G45" s="124"/>
      <c r="H45" s="124"/>
      <c r="I45" s="124"/>
      <c r="J45" s="124"/>
    </row>
    <row r="46" spans="1:10" ht="20.25" customHeight="1">
      <c r="A46" s="36" t="s">
        <v>11</v>
      </c>
      <c r="C46" s="39"/>
      <c r="D46" s="39"/>
      <c r="E46" s="39"/>
      <c r="F46" s="39"/>
      <c r="G46" s="39"/>
      <c r="H46" s="39"/>
      <c r="I46" s="39"/>
      <c r="J46" s="39"/>
    </row>
    <row r="47" spans="1:10" ht="20.25" customHeight="1">
      <c r="A47" s="41" t="s">
        <v>87</v>
      </c>
      <c r="B47" s="70"/>
      <c r="C47" s="44"/>
      <c r="D47" s="44"/>
      <c r="E47" s="44"/>
      <c r="F47" s="44"/>
      <c r="G47" s="44"/>
      <c r="H47" s="44"/>
      <c r="I47" s="44"/>
      <c r="J47" s="44"/>
    </row>
    <row r="48" spans="1:10" ht="20.25" customHeight="1">
      <c r="A48" s="46"/>
      <c r="B48" s="70"/>
      <c r="C48" s="46"/>
      <c r="D48" s="46"/>
      <c r="E48" s="46"/>
      <c r="F48" s="46"/>
      <c r="G48" s="46"/>
      <c r="H48" s="46"/>
      <c r="I48" s="46"/>
      <c r="J48" s="46"/>
    </row>
    <row r="49" spans="1:10" ht="20.25" customHeight="1">
      <c r="A49" s="46"/>
      <c r="B49" s="70"/>
      <c r="C49" s="46"/>
      <c r="D49" s="216" t="s">
        <v>41</v>
      </c>
      <c r="E49" s="216"/>
      <c r="F49" s="216"/>
      <c r="G49" s="46"/>
      <c r="H49" s="46"/>
      <c r="I49" s="46"/>
      <c r="J49" s="46"/>
    </row>
    <row r="50" spans="1:10" ht="20.25" customHeight="1">
      <c r="A50" s="46"/>
      <c r="B50" s="70"/>
      <c r="C50" s="46"/>
      <c r="D50" s="216" t="s">
        <v>43</v>
      </c>
      <c r="E50" s="216"/>
      <c r="F50" s="216"/>
      <c r="G50" s="46"/>
      <c r="H50" s="46"/>
      <c r="I50" s="46"/>
      <c r="J50" s="46"/>
    </row>
    <row r="51" spans="1:10" ht="20.25" customHeight="1">
      <c r="A51" s="46"/>
      <c r="B51" s="70"/>
      <c r="C51" s="46"/>
      <c r="D51" s="216" t="s">
        <v>44</v>
      </c>
      <c r="E51" s="216"/>
      <c r="F51" s="216"/>
      <c r="G51" s="43"/>
      <c r="H51" s="216" t="s">
        <v>42</v>
      </c>
      <c r="I51" s="217"/>
      <c r="J51" s="217"/>
    </row>
    <row r="52" spans="1:10" ht="20.25" customHeight="1">
      <c r="A52" s="46"/>
      <c r="B52" s="70"/>
      <c r="C52" s="46"/>
      <c r="D52" s="219" t="s">
        <v>134</v>
      </c>
      <c r="E52" s="220"/>
      <c r="F52" s="220"/>
      <c r="G52" s="87"/>
      <c r="H52" s="219" t="s">
        <v>134</v>
      </c>
      <c r="I52" s="220"/>
      <c r="J52" s="220"/>
    </row>
    <row r="53" spans="1:10" ht="20.25" customHeight="1">
      <c r="A53" s="46"/>
      <c r="B53" s="70"/>
      <c r="C53" s="46"/>
      <c r="D53" s="222" t="s">
        <v>132</v>
      </c>
      <c r="E53" s="219"/>
      <c r="F53" s="219"/>
      <c r="G53" s="87"/>
      <c r="H53" s="222" t="s">
        <v>132</v>
      </c>
      <c r="I53" s="219"/>
      <c r="J53" s="219"/>
    </row>
    <row r="54" spans="1:10" ht="20.25" customHeight="1">
      <c r="B54" s="214" t="s">
        <v>12</v>
      </c>
      <c r="C54" s="88"/>
      <c r="D54" s="89">
        <v>2020</v>
      </c>
      <c r="E54" s="90"/>
      <c r="F54" s="89">
        <v>2019</v>
      </c>
      <c r="G54" s="88"/>
      <c r="H54" s="89">
        <v>2020</v>
      </c>
      <c r="I54" s="90"/>
      <c r="J54" s="89">
        <v>2019</v>
      </c>
    </row>
    <row r="55" spans="1:10" ht="20.25" customHeight="1">
      <c r="B55" s="91"/>
      <c r="C55" s="92"/>
      <c r="D55" s="221" t="s">
        <v>86</v>
      </c>
      <c r="E55" s="221"/>
      <c r="F55" s="221"/>
      <c r="G55" s="221"/>
      <c r="H55" s="221"/>
      <c r="I55" s="221"/>
      <c r="J55" s="221"/>
    </row>
    <row r="56" spans="1:10" ht="20.25" customHeight="1">
      <c r="A56" s="93" t="s">
        <v>200</v>
      </c>
    </row>
    <row r="57" spans="1:10" ht="20.25" customHeight="1">
      <c r="A57" s="94" t="s">
        <v>121</v>
      </c>
      <c r="B57" s="95"/>
      <c r="D57" s="52"/>
      <c r="E57" s="52"/>
      <c r="F57" s="52"/>
    </row>
    <row r="58" spans="1:10" ht="20.25" customHeight="1">
      <c r="A58" s="94" t="s">
        <v>122</v>
      </c>
      <c r="B58" s="96" t="s">
        <v>177</v>
      </c>
      <c r="D58" s="97">
        <v>4031814</v>
      </c>
      <c r="E58" s="34"/>
      <c r="F58" s="97">
        <v>3875625</v>
      </c>
      <c r="H58" s="52">
        <v>4031814</v>
      </c>
      <c r="I58" s="34"/>
      <c r="J58" s="52">
        <v>3875625</v>
      </c>
    </row>
    <row r="59" spans="1:10" ht="20.25" customHeight="1">
      <c r="A59" s="94" t="s">
        <v>126</v>
      </c>
      <c r="B59" s="96">
        <v>4</v>
      </c>
      <c r="D59" s="97">
        <v>344569</v>
      </c>
      <c r="E59" s="34"/>
      <c r="F59" s="97">
        <v>153650</v>
      </c>
      <c r="H59" s="52">
        <v>344593</v>
      </c>
      <c r="I59" s="34"/>
      <c r="J59" s="52">
        <v>153830</v>
      </c>
    </row>
    <row r="60" spans="1:10" ht="20.25" customHeight="1">
      <c r="A60" s="40" t="s">
        <v>4</v>
      </c>
      <c r="B60" s="96">
        <v>4</v>
      </c>
      <c r="D60" s="97">
        <v>24331</v>
      </c>
      <c r="E60" s="34"/>
      <c r="F60" s="97">
        <v>24241</v>
      </c>
      <c r="H60" s="52">
        <v>24331</v>
      </c>
      <c r="I60" s="34"/>
      <c r="J60" s="52">
        <v>24241</v>
      </c>
    </row>
    <row r="61" spans="1:10" ht="20.25" customHeight="1">
      <c r="A61" s="99" t="s">
        <v>123</v>
      </c>
      <c r="B61" s="96"/>
      <c r="D61" s="57">
        <f>SUM(D57:D60)</f>
        <v>4400714</v>
      </c>
      <c r="E61" s="34"/>
      <c r="F61" s="57">
        <f>SUM(F57:F60)</f>
        <v>4053516</v>
      </c>
      <c r="G61" s="95"/>
      <c r="H61" s="100">
        <f>SUM(H58:H60)</f>
        <v>4400738</v>
      </c>
      <c r="I61" s="34"/>
      <c r="J61" s="100">
        <f>SUM(J58:J60)</f>
        <v>4053696</v>
      </c>
    </row>
    <row r="62" spans="1:10" ht="20.25" customHeight="1">
      <c r="A62" s="56"/>
      <c r="B62" s="96"/>
      <c r="D62" s="101"/>
      <c r="E62" s="34"/>
      <c r="F62" s="101"/>
      <c r="G62" s="95"/>
      <c r="H62" s="102"/>
      <c r="I62" s="34"/>
      <c r="J62" s="102"/>
    </row>
    <row r="63" spans="1:10" ht="20.25" customHeight="1">
      <c r="A63" s="60" t="s">
        <v>26</v>
      </c>
      <c r="B63" s="96"/>
      <c r="D63" s="101"/>
      <c r="E63" s="34"/>
      <c r="F63" s="101"/>
      <c r="G63" s="95"/>
      <c r="H63" s="102"/>
      <c r="I63" s="34"/>
      <c r="J63" s="102"/>
    </row>
    <row r="64" spans="1:10" ht="20.25" customHeight="1">
      <c r="A64" s="98" t="s">
        <v>55</v>
      </c>
      <c r="B64" s="95"/>
      <c r="D64" s="98"/>
      <c r="E64" s="95"/>
      <c r="F64" s="98"/>
      <c r="G64" s="95"/>
      <c r="H64" s="95"/>
      <c r="I64" s="95"/>
      <c r="J64" s="95"/>
    </row>
    <row r="65" spans="1:10" ht="20.25" customHeight="1">
      <c r="A65" s="98" t="s">
        <v>35</v>
      </c>
      <c r="B65" s="96">
        <v>4</v>
      </c>
      <c r="D65" s="97">
        <v>3204033</v>
      </c>
      <c r="E65" s="34"/>
      <c r="F65" s="97">
        <v>3331650</v>
      </c>
      <c r="G65" s="95"/>
      <c r="H65" s="34">
        <v>3204033</v>
      </c>
      <c r="I65" s="34"/>
      <c r="J65" s="34">
        <v>3331650</v>
      </c>
    </row>
    <row r="66" spans="1:10" ht="20.25" customHeight="1">
      <c r="A66" s="40" t="s">
        <v>100</v>
      </c>
      <c r="B66" s="96">
        <v>4</v>
      </c>
      <c r="D66" s="97">
        <v>185911</v>
      </c>
      <c r="E66" s="34"/>
      <c r="F66" s="97">
        <v>203583</v>
      </c>
      <c r="G66" s="35"/>
      <c r="H66" s="103">
        <v>185911</v>
      </c>
      <c r="I66" s="35"/>
      <c r="J66" s="103">
        <v>203583</v>
      </c>
    </row>
    <row r="67" spans="1:10" ht="20.25" customHeight="1">
      <c r="A67" s="40" t="s">
        <v>58</v>
      </c>
      <c r="B67" s="96">
        <v>4</v>
      </c>
      <c r="D67" s="97">
        <v>306800</v>
      </c>
      <c r="E67" s="34"/>
      <c r="F67" s="97">
        <v>362852</v>
      </c>
      <c r="G67" s="35"/>
      <c r="H67" s="52">
        <v>306800</v>
      </c>
      <c r="I67" s="35"/>
      <c r="J67" s="52">
        <v>362852</v>
      </c>
    </row>
    <row r="68" spans="1:10" ht="20.25" customHeight="1">
      <c r="A68" s="98" t="s">
        <v>88</v>
      </c>
      <c r="B68" s="96"/>
      <c r="D68" s="33">
        <v>4311</v>
      </c>
      <c r="E68" s="34"/>
      <c r="F68" s="33">
        <v>9123</v>
      </c>
      <c r="G68" s="35"/>
      <c r="H68" s="33">
        <v>4311</v>
      </c>
      <c r="I68" s="35"/>
      <c r="J68" s="33">
        <v>9123</v>
      </c>
    </row>
    <row r="69" spans="1:10" ht="20.25" customHeight="1">
      <c r="A69" s="56" t="s">
        <v>25</v>
      </c>
      <c r="B69" s="96"/>
      <c r="D69" s="57">
        <f>SUM(D65:D68)</f>
        <v>3701055</v>
      </c>
      <c r="E69" s="104"/>
      <c r="F69" s="57">
        <f>SUM(F65:F68)</f>
        <v>3907208</v>
      </c>
      <c r="G69" s="95"/>
      <c r="H69" s="100">
        <f>SUM(H65:H68)</f>
        <v>3701055</v>
      </c>
      <c r="I69" s="95"/>
      <c r="J69" s="100">
        <f>SUM(J65:J68)</f>
        <v>3907208</v>
      </c>
    </row>
    <row r="70" spans="1:10" ht="20.25" customHeight="1">
      <c r="A70" s="56"/>
      <c r="B70" s="96"/>
      <c r="D70" s="105"/>
      <c r="E70" s="104"/>
      <c r="F70" s="105"/>
      <c r="G70" s="95"/>
      <c r="H70" s="106"/>
      <c r="I70" s="95"/>
      <c r="J70" s="106"/>
    </row>
    <row r="71" spans="1:10" ht="20.25" customHeight="1">
      <c r="A71" s="56" t="s">
        <v>178</v>
      </c>
      <c r="B71" s="96"/>
      <c r="D71" s="80">
        <f>D61-D69</f>
        <v>699659</v>
      </c>
      <c r="E71" s="82"/>
      <c r="F71" s="80">
        <f>F61-F69</f>
        <v>146308</v>
      </c>
      <c r="H71" s="83">
        <f>H61-H69</f>
        <v>699683</v>
      </c>
      <c r="J71" s="83">
        <f>J61-J69</f>
        <v>146488</v>
      </c>
    </row>
    <row r="72" spans="1:10" ht="20.25" customHeight="1">
      <c r="A72" s="50" t="s">
        <v>179</v>
      </c>
      <c r="B72" s="96"/>
      <c r="D72" s="107">
        <v>-175</v>
      </c>
      <c r="E72" s="108"/>
      <c r="F72" s="55">
        <v>0</v>
      </c>
      <c r="G72" s="94"/>
      <c r="H72" s="109">
        <v>-175</v>
      </c>
      <c r="I72" s="94"/>
      <c r="J72" s="55">
        <v>0</v>
      </c>
    </row>
    <row r="73" spans="1:10" ht="20.25" customHeight="1">
      <c r="A73" s="50" t="s">
        <v>151</v>
      </c>
      <c r="B73" s="96">
        <v>5</v>
      </c>
      <c r="D73" s="110">
        <v>-2493</v>
      </c>
      <c r="E73" s="104"/>
      <c r="F73" s="110">
        <v>-1643</v>
      </c>
      <c r="G73" s="95"/>
      <c r="H73" s="84">
        <v>0</v>
      </c>
      <c r="I73" s="95"/>
      <c r="J73" s="84">
        <v>0</v>
      </c>
    </row>
    <row r="74" spans="1:10" ht="20.25" customHeight="1">
      <c r="A74" s="56" t="s">
        <v>76</v>
      </c>
      <c r="B74" s="96"/>
      <c r="D74" s="105">
        <f>D61-D69+D72+D73</f>
        <v>696991</v>
      </c>
      <c r="E74" s="104"/>
      <c r="F74" s="105">
        <f>F61-F69+F72+F73</f>
        <v>144665</v>
      </c>
      <c r="G74" s="95"/>
      <c r="H74" s="105">
        <f>H61-H69+H72+H73</f>
        <v>699508</v>
      </c>
      <c r="I74" s="111"/>
      <c r="J74" s="105">
        <f>J61-J69+J72+J73</f>
        <v>146488</v>
      </c>
    </row>
    <row r="75" spans="1:10" ht="20.25" customHeight="1">
      <c r="A75" s="94" t="s">
        <v>194</v>
      </c>
      <c r="B75" s="96">
        <v>10</v>
      </c>
      <c r="C75" s="95"/>
      <c r="D75" s="112">
        <v>-73622</v>
      </c>
      <c r="E75" s="104"/>
      <c r="F75" s="112">
        <v>-2822</v>
      </c>
      <c r="G75" s="95"/>
      <c r="H75" s="113">
        <v>-73622</v>
      </c>
      <c r="I75" s="95"/>
      <c r="J75" s="113">
        <v>-2822</v>
      </c>
    </row>
    <row r="76" spans="1:10" ht="20.25" customHeight="1">
      <c r="A76" s="56" t="s">
        <v>50</v>
      </c>
      <c r="D76" s="105">
        <f>SUM(D74+D75)</f>
        <v>623369</v>
      </c>
      <c r="E76" s="104"/>
      <c r="F76" s="105">
        <f>SUM(F74+F75)</f>
        <v>141843</v>
      </c>
      <c r="G76" s="95"/>
      <c r="H76" s="100">
        <f>SUM(H74+H75)</f>
        <v>625886</v>
      </c>
      <c r="I76" s="95"/>
      <c r="J76" s="100">
        <f>SUM(J74+J75)</f>
        <v>143666</v>
      </c>
    </row>
    <row r="77" spans="1:10" ht="20.25" customHeight="1">
      <c r="A77" s="56"/>
      <c r="D77" s="114"/>
      <c r="E77" s="104"/>
      <c r="F77" s="114"/>
      <c r="G77" s="95"/>
      <c r="H77" s="111"/>
      <c r="I77" s="95"/>
      <c r="J77" s="111"/>
    </row>
    <row r="78" spans="1:10" ht="20.25" customHeight="1">
      <c r="A78" s="99" t="s">
        <v>201</v>
      </c>
      <c r="B78" s="96"/>
      <c r="C78" s="96"/>
      <c r="D78" s="115"/>
      <c r="E78" s="95"/>
      <c r="F78" s="115"/>
      <c r="G78" s="95"/>
      <c r="H78" s="115"/>
      <c r="I78" s="95"/>
      <c r="J78" s="115"/>
    </row>
    <row r="79" spans="1:10" ht="20.25" customHeight="1">
      <c r="A79" s="116" t="s">
        <v>190</v>
      </c>
      <c r="B79" s="96"/>
      <c r="C79" s="96"/>
      <c r="D79" s="115"/>
      <c r="E79" s="95"/>
      <c r="F79" s="115"/>
      <c r="G79" s="95"/>
      <c r="H79" s="115"/>
      <c r="I79" s="95"/>
      <c r="J79" s="115"/>
    </row>
    <row r="80" spans="1:10" ht="20.25" customHeight="1">
      <c r="A80" s="117" t="s">
        <v>192</v>
      </c>
      <c r="D80" s="105"/>
      <c r="E80" s="104"/>
      <c r="F80" s="105"/>
      <c r="G80" s="95"/>
      <c r="H80" s="95"/>
      <c r="I80" s="95"/>
      <c r="J80" s="95"/>
    </row>
    <row r="81" spans="1:10" ht="20.25" customHeight="1">
      <c r="A81" s="117" t="s">
        <v>193</v>
      </c>
      <c r="B81" s="96"/>
      <c r="D81" s="107">
        <v>979</v>
      </c>
      <c r="E81" s="104"/>
      <c r="F81" s="107">
        <v>-999</v>
      </c>
      <c r="G81" s="94"/>
      <c r="H81" s="107">
        <v>979</v>
      </c>
      <c r="I81" s="104"/>
      <c r="J81" s="107">
        <v>-999</v>
      </c>
    </row>
    <row r="82" spans="1:10" ht="20.25" customHeight="1">
      <c r="A82" s="117" t="s">
        <v>191</v>
      </c>
      <c r="D82" s="118">
        <v>-196</v>
      </c>
      <c r="E82" s="104"/>
      <c r="F82" s="118">
        <v>200</v>
      </c>
      <c r="G82" s="94"/>
      <c r="H82" s="118">
        <v>-196</v>
      </c>
      <c r="I82" s="104"/>
      <c r="J82" s="118">
        <v>200</v>
      </c>
    </row>
    <row r="83" spans="1:10" ht="20.25" customHeight="1">
      <c r="A83" s="99" t="s">
        <v>138</v>
      </c>
      <c r="D83" s="107"/>
      <c r="E83" s="104"/>
      <c r="F83" s="107"/>
      <c r="G83" s="94"/>
      <c r="H83" s="102"/>
      <c r="I83" s="104"/>
      <c r="J83" s="102"/>
    </row>
    <row r="84" spans="1:10" ht="20.25" customHeight="1">
      <c r="A84" s="99" t="s">
        <v>96</v>
      </c>
      <c r="D84" s="119">
        <f>SUM(D81:D82)</f>
        <v>783</v>
      </c>
      <c r="E84" s="104"/>
      <c r="F84" s="119">
        <f>SUM(F81:F82)</f>
        <v>-799</v>
      </c>
      <c r="G84" s="95"/>
      <c r="H84" s="120">
        <f>SUM(H81:H82)</f>
        <v>783</v>
      </c>
      <c r="I84" s="95"/>
      <c r="J84" s="120">
        <f>SUM(J81:J82)</f>
        <v>-799</v>
      </c>
    </row>
    <row r="85" spans="1:10" ht="20.25" customHeight="1">
      <c r="A85" s="56"/>
      <c r="D85" s="114"/>
      <c r="E85" s="104"/>
      <c r="F85" s="114"/>
      <c r="G85" s="95"/>
      <c r="H85" s="121"/>
      <c r="I85" s="95"/>
      <c r="J85" s="121"/>
    </row>
    <row r="86" spans="1:10" ht="20.25" customHeight="1" thickBot="1">
      <c r="A86" s="56" t="s">
        <v>143</v>
      </c>
      <c r="D86" s="81">
        <f>D84+D76</f>
        <v>624152</v>
      </c>
      <c r="E86" s="104"/>
      <c r="F86" s="81">
        <f>F84+F76</f>
        <v>141044</v>
      </c>
      <c r="G86" s="95"/>
      <c r="H86" s="122">
        <f>H84+H76</f>
        <v>626669</v>
      </c>
      <c r="I86" s="95"/>
      <c r="J86" s="122">
        <f>J84+J76</f>
        <v>142867</v>
      </c>
    </row>
    <row r="87" spans="1:10" ht="20.25" customHeight="1" thickTop="1">
      <c r="A87" s="56"/>
      <c r="D87" s="105"/>
      <c r="E87" s="104"/>
      <c r="F87" s="105"/>
      <c r="G87" s="95"/>
      <c r="H87" s="111"/>
      <c r="I87" s="95"/>
      <c r="J87" s="111"/>
    </row>
    <row r="88" spans="1:10" ht="20.25" customHeight="1" thickBot="1">
      <c r="A88" s="56" t="s">
        <v>89</v>
      </c>
      <c r="B88" s="96">
        <v>11</v>
      </c>
      <c r="D88" s="123">
        <f>D76/19800</f>
        <v>31.483282828282828</v>
      </c>
      <c r="E88" s="124"/>
      <c r="F88" s="123">
        <f>F76/19800</f>
        <v>7.163787878787879</v>
      </c>
      <c r="G88" s="124"/>
      <c r="H88" s="125">
        <f>H76/19800</f>
        <v>31.610404040404042</v>
      </c>
      <c r="I88" s="124"/>
      <c r="J88" s="125">
        <f>J76/19800</f>
        <v>7.2558585858585856</v>
      </c>
    </row>
    <row r="89" spans="1:10" ht="20.25" customHeight="1" thickTop="1"/>
  </sheetData>
  <mergeCells count="18">
    <mergeCell ref="D55:J55"/>
    <mergeCell ref="D49:F49"/>
    <mergeCell ref="D50:F50"/>
    <mergeCell ref="D51:F51"/>
    <mergeCell ref="H51:J51"/>
    <mergeCell ref="D52:F52"/>
    <mergeCell ref="H52:J52"/>
    <mergeCell ref="D53:F53"/>
    <mergeCell ref="H53:J53"/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8" right="0.8" top="0.48" bottom="0.5" header="0.5" footer="0.5"/>
  <pageSetup paperSize="9" scale="79" firstPageNumber="4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2"/>
  <sheetViews>
    <sheetView view="pageBreakPreview" zoomScaleNormal="75" zoomScaleSheetLayoutView="100" workbookViewId="0">
      <selection sqref="A1:S1"/>
    </sheetView>
  </sheetViews>
  <sheetFormatPr defaultColWidth="9.1796875" defaultRowHeight="20.25" customHeight="1"/>
  <cols>
    <col min="1" max="1" width="52.6328125" style="95" customWidth="1"/>
    <col min="2" max="2" width="6.6328125" style="96" customWidth="1"/>
    <col min="3" max="3" width="12.453125" style="95" customWidth="1"/>
    <col min="4" max="4" width="1.453125" style="95" customWidth="1"/>
    <col min="5" max="5" width="12.453125" style="95" customWidth="1"/>
    <col min="6" max="6" width="1.54296875" style="95" customWidth="1"/>
    <col min="7" max="7" width="12.453125" style="95" customWidth="1"/>
    <col min="8" max="8" width="1.54296875" style="95" customWidth="1"/>
    <col min="9" max="9" width="12.453125" style="95" customWidth="1"/>
    <col min="10" max="10" width="1.54296875" style="95" customWidth="1"/>
    <col min="11" max="11" width="12.453125" style="95" customWidth="1"/>
    <col min="12" max="12" width="1.54296875" style="95" customWidth="1"/>
    <col min="13" max="13" width="12.453125" style="95" customWidth="1"/>
    <col min="14" max="14" width="1.54296875" style="95" customWidth="1"/>
    <col min="15" max="15" width="12.453125" style="95" customWidth="1"/>
    <col min="16" max="16" width="1.54296875" style="95" customWidth="1"/>
    <col min="17" max="17" width="16.36328125" style="95" customWidth="1"/>
    <col min="18" max="18" width="1.54296875" style="95" customWidth="1"/>
    <col min="19" max="19" width="12.453125" style="95" customWidth="1"/>
    <col min="20" max="16384" width="9.1796875" style="95"/>
  </cols>
  <sheetData>
    <row r="1" spans="1:19" ht="20.25" customHeight="1">
      <c r="A1" s="223" t="s">
        <v>11</v>
      </c>
      <c r="B1" s="223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</row>
    <row r="2" spans="1:19" ht="20.25" customHeight="1">
      <c r="A2" s="225" t="s">
        <v>90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19" ht="20.25" customHeight="1">
      <c r="A3" s="127"/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1:19" s="94" customFormat="1" ht="20.25" customHeight="1">
      <c r="A4" s="127"/>
      <c r="B4" s="128"/>
      <c r="C4" s="226" t="s">
        <v>45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19" s="94" customFormat="1" ht="20.25" customHeight="1">
      <c r="A5" s="127"/>
      <c r="B5" s="128"/>
      <c r="C5" s="130"/>
      <c r="D5" s="130"/>
      <c r="E5" s="131"/>
      <c r="F5" s="130"/>
      <c r="G5" s="131"/>
      <c r="H5" s="130"/>
      <c r="J5" s="130"/>
      <c r="K5" s="130"/>
      <c r="L5" s="130"/>
      <c r="M5" s="130"/>
      <c r="N5" s="130"/>
      <c r="O5" s="130"/>
      <c r="P5" s="130"/>
      <c r="Q5" s="132" t="s">
        <v>77</v>
      </c>
      <c r="R5" s="130"/>
      <c r="S5" s="130"/>
    </row>
    <row r="6" spans="1:19" s="94" customFormat="1" ht="20.25" customHeight="1">
      <c r="A6" s="127"/>
      <c r="B6" s="96"/>
      <c r="D6" s="129"/>
      <c r="E6" s="131"/>
      <c r="F6" s="133"/>
      <c r="G6" s="131"/>
      <c r="H6" s="133"/>
      <c r="I6" s="227" t="s">
        <v>29</v>
      </c>
      <c r="J6" s="227"/>
      <c r="K6" s="227"/>
      <c r="L6" s="227"/>
      <c r="M6" s="227"/>
      <c r="N6" s="227"/>
      <c r="O6" s="227"/>
      <c r="P6" s="133"/>
      <c r="Q6" s="134" t="s">
        <v>112</v>
      </c>
      <c r="R6" s="129"/>
      <c r="S6" s="132"/>
    </row>
    <row r="7" spans="1:19" s="94" customFormat="1" ht="20.25" customHeight="1">
      <c r="A7" s="127"/>
      <c r="B7" s="96"/>
      <c r="D7" s="129"/>
      <c r="E7" s="131"/>
      <c r="F7" s="133"/>
      <c r="G7" s="131"/>
      <c r="H7" s="133"/>
      <c r="I7" s="131"/>
      <c r="J7" s="131"/>
      <c r="K7" s="131"/>
      <c r="L7" s="131"/>
      <c r="M7" s="131"/>
      <c r="N7" s="131"/>
      <c r="O7" s="131"/>
      <c r="P7" s="133"/>
      <c r="Q7" s="131" t="s">
        <v>182</v>
      </c>
      <c r="R7" s="129"/>
      <c r="S7" s="132"/>
    </row>
    <row r="8" spans="1:19" s="94" customFormat="1" ht="20.25" customHeight="1">
      <c r="A8" s="127"/>
      <c r="B8" s="96"/>
      <c r="D8" s="129"/>
      <c r="E8" s="131"/>
      <c r="F8" s="133"/>
      <c r="G8" s="131"/>
      <c r="H8" s="133"/>
      <c r="I8" s="131"/>
      <c r="J8" s="131"/>
      <c r="K8" s="131"/>
      <c r="L8" s="131"/>
      <c r="M8" s="131"/>
      <c r="N8" s="131"/>
      <c r="O8" s="131"/>
      <c r="P8" s="133"/>
      <c r="Q8" s="131" t="s">
        <v>183</v>
      </c>
      <c r="R8" s="129"/>
      <c r="S8" s="132"/>
    </row>
    <row r="9" spans="1:19" s="94" customFormat="1" ht="20.25" customHeight="1">
      <c r="A9" s="127"/>
      <c r="B9" s="96"/>
      <c r="D9" s="129"/>
      <c r="E9" s="131"/>
      <c r="F9" s="133"/>
      <c r="G9" s="131"/>
      <c r="H9" s="133"/>
      <c r="I9" s="131"/>
      <c r="J9" s="131"/>
      <c r="K9" s="131"/>
      <c r="L9" s="131"/>
      <c r="M9" s="131"/>
      <c r="N9" s="131"/>
      <c r="O9" s="131"/>
      <c r="P9" s="133"/>
      <c r="Q9" s="131" t="s">
        <v>184</v>
      </c>
      <c r="R9" s="129"/>
      <c r="S9" s="132"/>
    </row>
    <row r="10" spans="1:19" s="94" customFormat="1" ht="20.25" customHeight="1">
      <c r="A10" s="127"/>
      <c r="B10" s="96"/>
      <c r="D10" s="129"/>
      <c r="E10" s="131"/>
      <c r="F10" s="133"/>
      <c r="G10" s="131" t="s">
        <v>52</v>
      </c>
      <c r="H10" s="133"/>
      <c r="I10" s="131"/>
      <c r="J10" s="131"/>
      <c r="K10" s="131"/>
      <c r="L10" s="131"/>
      <c r="M10" s="131"/>
      <c r="N10" s="131"/>
      <c r="O10" s="131"/>
      <c r="P10" s="133"/>
      <c r="Q10" s="131" t="s">
        <v>185</v>
      </c>
      <c r="R10" s="129"/>
      <c r="S10" s="132"/>
    </row>
    <row r="11" spans="1:19" s="94" customFormat="1" ht="20.25" customHeight="1">
      <c r="A11" s="127"/>
      <c r="B11" s="96"/>
      <c r="C11" s="132" t="s">
        <v>79</v>
      </c>
      <c r="D11" s="129"/>
      <c r="E11" s="131"/>
      <c r="F11" s="133"/>
      <c r="G11" s="131" t="s">
        <v>51</v>
      </c>
      <c r="H11" s="133"/>
      <c r="I11" s="131"/>
      <c r="J11" s="131"/>
      <c r="K11" s="131" t="s">
        <v>149</v>
      </c>
      <c r="L11" s="131"/>
      <c r="M11" s="131"/>
      <c r="N11" s="131"/>
      <c r="O11" s="131"/>
      <c r="P11" s="133"/>
      <c r="Q11" s="131" t="s">
        <v>186</v>
      </c>
      <c r="R11" s="129"/>
      <c r="S11" s="132"/>
    </row>
    <row r="12" spans="1:19" s="133" customFormat="1" ht="20.25" customHeight="1">
      <c r="B12" s="135"/>
      <c r="C12" s="131" t="s">
        <v>113</v>
      </c>
      <c r="D12" s="131"/>
      <c r="E12" s="131" t="s">
        <v>149</v>
      </c>
      <c r="F12" s="131"/>
      <c r="G12" s="131" t="s">
        <v>80</v>
      </c>
      <c r="H12" s="131"/>
      <c r="K12" s="131" t="s">
        <v>81</v>
      </c>
      <c r="M12" s="131" t="s">
        <v>70</v>
      </c>
      <c r="P12" s="136"/>
      <c r="Q12" s="131" t="s">
        <v>187</v>
      </c>
      <c r="R12" s="131"/>
      <c r="S12" s="132" t="s">
        <v>5</v>
      </c>
    </row>
    <row r="13" spans="1:19" s="133" customFormat="1" ht="20.25" customHeight="1">
      <c r="B13" s="135" t="s">
        <v>12</v>
      </c>
      <c r="C13" s="131" t="s">
        <v>9</v>
      </c>
      <c r="D13" s="131"/>
      <c r="E13" s="131" t="s">
        <v>81</v>
      </c>
      <c r="F13" s="131"/>
      <c r="G13" s="131" t="s">
        <v>81</v>
      </c>
      <c r="H13" s="131"/>
      <c r="I13" s="131" t="s">
        <v>31</v>
      </c>
      <c r="J13" s="131"/>
      <c r="K13" s="131" t="s">
        <v>59</v>
      </c>
      <c r="M13" s="131" t="s">
        <v>82</v>
      </c>
      <c r="O13" s="131" t="s">
        <v>32</v>
      </c>
      <c r="P13" s="131"/>
      <c r="Q13" s="131" t="s">
        <v>188</v>
      </c>
      <c r="R13" s="131"/>
      <c r="S13" s="131" t="s">
        <v>37</v>
      </c>
    </row>
    <row r="14" spans="1:19" s="133" customFormat="1" ht="20.25" customHeight="1">
      <c r="A14" s="94"/>
      <c r="B14" s="135"/>
      <c r="C14" s="228" t="s">
        <v>86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</row>
    <row r="15" spans="1:19" s="137" customFormat="1" ht="20.25" customHeight="1">
      <c r="A15" s="56" t="s">
        <v>202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</row>
    <row r="16" spans="1:19" s="94" customFormat="1" ht="20.25" customHeight="1">
      <c r="A16" s="138" t="s">
        <v>145</v>
      </c>
      <c r="B16" s="96"/>
      <c r="C16" s="139">
        <v>220000</v>
      </c>
      <c r="D16" s="139"/>
      <c r="E16" s="139">
        <v>-970420</v>
      </c>
      <c r="F16" s="139"/>
      <c r="G16" s="139">
        <v>726100</v>
      </c>
      <c r="H16" s="139"/>
      <c r="I16" s="139">
        <v>22000</v>
      </c>
      <c r="J16" s="139"/>
      <c r="K16" s="139">
        <v>970420</v>
      </c>
      <c r="L16" s="139"/>
      <c r="M16" s="139">
        <v>420000</v>
      </c>
      <c r="N16" s="139"/>
      <c r="O16" s="139">
        <v>3829422</v>
      </c>
      <c r="P16" s="139"/>
      <c r="Q16" s="139">
        <v>-122</v>
      </c>
      <c r="R16" s="139"/>
      <c r="S16" s="139">
        <v>5217400</v>
      </c>
    </row>
    <row r="17" spans="1:19" s="94" customFormat="1" ht="20.25" customHeight="1">
      <c r="A17" s="138"/>
      <c r="B17" s="96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1:19" s="94" customFormat="1" ht="20.25" customHeight="1">
      <c r="A18" s="141" t="s">
        <v>135</v>
      </c>
      <c r="B18" s="96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</row>
    <row r="19" spans="1:19" s="94" customFormat="1" ht="20.25" customHeight="1">
      <c r="A19" s="116" t="s">
        <v>136</v>
      </c>
      <c r="B19" s="96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</row>
    <row r="20" spans="1:19" s="94" customFormat="1" ht="20.25" customHeight="1">
      <c r="A20" s="133" t="s">
        <v>164</v>
      </c>
      <c r="B20" s="96"/>
      <c r="C20" s="142">
        <v>-22000</v>
      </c>
      <c r="D20" s="142"/>
      <c r="E20" s="142">
        <v>970420</v>
      </c>
      <c r="F20" s="142"/>
      <c r="G20" s="143">
        <v>0</v>
      </c>
      <c r="H20" s="144"/>
      <c r="I20" s="143">
        <v>0</v>
      </c>
      <c r="J20" s="142"/>
      <c r="K20" s="142">
        <v>-970420</v>
      </c>
      <c r="L20" s="142"/>
      <c r="M20" s="143">
        <v>0</v>
      </c>
      <c r="N20" s="142"/>
      <c r="O20" s="142">
        <v>22000</v>
      </c>
      <c r="P20" s="142"/>
      <c r="Q20" s="143">
        <v>0</v>
      </c>
      <c r="R20" s="142"/>
      <c r="S20" s="143">
        <v>0</v>
      </c>
    </row>
    <row r="21" spans="1:19" s="94" customFormat="1" ht="20.25" customHeight="1">
      <c r="A21" s="133" t="s">
        <v>161</v>
      </c>
      <c r="B21" s="96">
        <v>12</v>
      </c>
      <c r="C21" s="145">
        <v>0</v>
      </c>
      <c r="D21" s="146"/>
      <c r="E21" s="145">
        <v>0</v>
      </c>
      <c r="F21" s="146"/>
      <c r="G21" s="145">
        <v>0</v>
      </c>
      <c r="H21" s="146"/>
      <c r="I21" s="145">
        <v>0</v>
      </c>
      <c r="J21" s="146"/>
      <c r="K21" s="145">
        <v>0</v>
      </c>
      <c r="L21" s="142"/>
      <c r="M21" s="145">
        <v>0</v>
      </c>
      <c r="N21" s="142"/>
      <c r="O21" s="147">
        <v>-90090</v>
      </c>
      <c r="P21" s="142"/>
      <c r="Q21" s="145">
        <v>0</v>
      </c>
      <c r="R21" s="142"/>
      <c r="S21" s="142">
        <v>-90090</v>
      </c>
    </row>
    <row r="22" spans="1:19" s="94" customFormat="1" ht="20.25" customHeight="1">
      <c r="A22" s="148" t="s">
        <v>139</v>
      </c>
      <c r="B22" s="96"/>
      <c r="C22" s="149">
        <f>SUM(C19:C21)</f>
        <v>-22000</v>
      </c>
      <c r="D22" s="150"/>
      <c r="E22" s="149">
        <f>SUM(E19:E21)</f>
        <v>970420</v>
      </c>
      <c r="F22" s="150"/>
      <c r="G22" s="151">
        <f>SUM(G19:G21)</f>
        <v>0</v>
      </c>
      <c r="H22" s="150"/>
      <c r="I22" s="151">
        <f>SUM(I19:I21)</f>
        <v>0</v>
      </c>
      <c r="J22" s="150"/>
      <c r="K22" s="149">
        <f>SUM(K19:K21)</f>
        <v>-970420</v>
      </c>
      <c r="L22" s="152"/>
      <c r="M22" s="151">
        <f>SUM(M19:M21)</f>
        <v>0</v>
      </c>
      <c r="N22" s="152"/>
      <c r="O22" s="153">
        <f>SUM(O20:O21)</f>
        <v>-68090</v>
      </c>
      <c r="P22" s="152"/>
      <c r="Q22" s="151">
        <f>SUM(Q19:Q21)</f>
        <v>0</v>
      </c>
      <c r="R22" s="140"/>
      <c r="S22" s="154">
        <f>SUM(C22:Q22)</f>
        <v>-90090</v>
      </c>
    </row>
    <row r="23" spans="1:19" s="94" customFormat="1" ht="20.25" customHeight="1">
      <c r="A23" s="138"/>
      <c r="B23" s="96"/>
      <c r="C23" s="144"/>
      <c r="D23" s="155"/>
      <c r="E23" s="144"/>
      <c r="F23" s="155"/>
      <c r="G23" s="144"/>
      <c r="H23" s="155"/>
      <c r="I23" s="144"/>
      <c r="J23" s="155"/>
      <c r="K23" s="144"/>
      <c r="L23" s="152"/>
      <c r="M23" s="144"/>
      <c r="N23" s="152"/>
      <c r="O23" s="152"/>
      <c r="P23" s="152"/>
      <c r="Q23" s="144"/>
      <c r="R23" s="140"/>
      <c r="S23" s="140"/>
    </row>
    <row r="24" spans="1:19" s="94" customFormat="1" ht="20.25" customHeight="1">
      <c r="A24" s="138" t="s">
        <v>140</v>
      </c>
      <c r="B24" s="96"/>
      <c r="C24" s="149">
        <f>C22</f>
        <v>-22000</v>
      </c>
      <c r="D24" s="150"/>
      <c r="E24" s="149">
        <f>E22</f>
        <v>970420</v>
      </c>
      <c r="F24" s="150">
        <f t="shared" ref="F24:R24" si="0">SUM(F16+F22)</f>
        <v>0</v>
      </c>
      <c r="G24" s="145">
        <v>0</v>
      </c>
      <c r="H24" s="150">
        <f t="shared" si="0"/>
        <v>0</v>
      </c>
      <c r="I24" s="145">
        <v>0</v>
      </c>
      <c r="J24" s="155"/>
      <c r="K24" s="149">
        <f>K22</f>
        <v>-970420</v>
      </c>
      <c r="L24" s="152">
        <f t="shared" si="0"/>
        <v>0</v>
      </c>
      <c r="M24" s="145">
        <v>0</v>
      </c>
      <c r="N24" s="152"/>
      <c r="O24" s="149">
        <f>O22</f>
        <v>-68090</v>
      </c>
      <c r="P24" s="152">
        <f t="shared" si="0"/>
        <v>0</v>
      </c>
      <c r="Q24" s="145">
        <v>0</v>
      </c>
      <c r="R24" s="140">
        <f t="shared" si="0"/>
        <v>0</v>
      </c>
      <c r="S24" s="149">
        <f>S22</f>
        <v>-90090</v>
      </c>
    </row>
    <row r="25" spans="1:19" s="94" customFormat="1" ht="20.25" customHeight="1">
      <c r="B25" s="96"/>
      <c r="C25" s="152"/>
      <c r="D25" s="152"/>
      <c r="E25" s="152"/>
      <c r="F25" s="152"/>
      <c r="G25" s="152"/>
      <c r="H25" s="152"/>
      <c r="I25" s="152"/>
      <c r="J25" s="155"/>
      <c r="K25" s="152"/>
      <c r="L25" s="152"/>
      <c r="M25" s="152"/>
      <c r="N25" s="152"/>
      <c r="O25" s="152"/>
      <c r="P25" s="152"/>
      <c r="Q25" s="152"/>
      <c r="R25" s="140"/>
      <c r="S25" s="140"/>
    </row>
    <row r="26" spans="1:19" s="94" customFormat="1" ht="20.25" customHeight="1">
      <c r="A26" s="138" t="s">
        <v>141</v>
      </c>
      <c r="B26" s="135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</row>
    <row r="27" spans="1:19" s="94" customFormat="1" ht="20.25" customHeight="1">
      <c r="A27" s="137" t="s">
        <v>83</v>
      </c>
      <c r="B27" s="135"/>
      <c r="C27" s="143">
        <v>0</v>
      </c>
      <c r="D27" s="146"/>
      <c r="E27" s="143">
        <v>0</v>
      </c>
      <c r="F27" s="146"/>
      <c r="G27" s="143">
        <v>0</v>
      </c>
      <c r="H27" s="146"/>
      <c r="I27" s="143">
        <v>0</v>
      </c>
      <c r="J27" s="146"/>
      <c r="K27" s="143">
        <v>0</v>
      </c>
      <c r="L27" s="146"/>
      <c r="M27" s="143">
        <v>0</v>
      </c>
      <c r="N27" s="146"/>
      <c r="O27" s="156">
        <f>'PL4-5'!F76</f>
        <v>141843</v>
      </c>
      <c r="P27" s="157"/>
      <c r="Q27" s="143">
        <v>0</v>
      </c>
      <c r="R27" s="157"/>
      <c r="S27" s="157">
        <f>SUM(C27:Q27)</f>
        <v>141843</v>
      </c>
    </row>
    <row r="28" spans="1:19" s="94" customFormat="1" ht="20.25" customHeight="1">
      <c r="A28" s="133" t="s">
        <v>142</v>
      </c>
      <c r="B28" s="96"/>
      <c r="C28" s="145">
        <v>0</v>
      </c>
      <c r="D28" s="146"/>
      <c r="E28" s="145">
        <v>0</v>
      </c>
      <c r="F28" s="146"/>
      <c r="G28" s="145">
        <v>0</v>
      </c>
      <c r="H28" s="146"/>
      <c r="I28" s="145">
        <v>0</v>
      </c>
      <c r="J28" s="146"/>
      <c r="K28" s="145">
        <v>0</v>
      </c>
      <c r="L28" s="146"/>
      <c r="M28" s="145">
        <v>0</v>
      </c>
      <c r="N28" s="146"/>
      <c r="O28" s="145">
        <v>0</v>
      </c>
      <c r="P28" s="157"/>
      <c r="Q28" s="158">
        <f>'PL4-5'!F84</f>
        <v>-799</v>
      </c>
      <c r="R28" s="157"/>
      <c r="S28" s="158">
        <f>SUM(C28:Q28)</f>
        <v>-799</v>
      </c>
    </row>
    <row r="29" spans="1:19" s="94" customFormat="1" ht="20.25" customHeight="1">
      <c r="A29" s="138" t="s">
        <v>143</v>
      </c>
      <c r="B29" s="96"/>
      <c r="C29" s="151">
        <f>SUM(C27:C28)</f>
        <v>0</v>
      </c>
      <c r="D29" s="155"/>
      <c r="E29" s="151">
        <f>SUM(E27:E28)</f>
        <v>0</v>
      </c>
      <c r="F29" s="155"/>
      <c r="G29" s="151">
        <f>SUM(G27:G28)</f>
        <v>0</v>
      </c>
      <c r="H29" s="155"/>
      <c r="I29" s="151">
        <f>SUM(I27:I28)</f>
        <v>0</v>
      </c>
      <c r="J29" s="155"/>
      <c r="K29" s="151">
        <f>SUM(K27:K28)</f>
        <v>0</v>
      </c>
      <c r="L29" s="155"/>
      <c r="M29" s="151">
        <f>SUM(M27:M28)</f>
        <v>0</v>
      </c>
      <c r="N29" s="155"/>
      <c r="O29" s="159">
        <f>SUM(O27:O28)</f>
        <v>141843</v>
      </c>
      <c r="P29" s="160"/>
      <c r="Q29" s="159">
        <f>SUM(Q27:Q28)</f>
        <v>-799</v>
      </c>
      <c r="R29" s="161"/>
      <c r="S29" s="159">
        <f>SUM(C29:Q29)</f>
        <v>141044</v>
      </c>
    </row>
    <row r="30" spans="1:19" s="94" customFormat="1" ht="20.25" customHeight="1">
      <c r="A30" s="133"/>
      <c r="B30" s="96"/>
      <c r="C30" s="162"/>
      <c r="D30" s="163"/>
      <c r="E30" s="162"/>
      <c r="F30" s="163"/>
      <c r="G30" s="162"/>
      <c r="H30" s="163"/>
      <c r="I30" s="162"/>
      <c r="J30" s="163"/>
      <c r="K30" s="162"/>
      <c r="L30" s="163"/>
      <c r="M30" s="162"/>
      <c r="N30" s="163"/>
      <c r="O30" s="162"/>
      <c r="P30" s="156"/>
      <c r="Q30" s="162"/>
      <c r="R30" s="162"/>
      <c r="S30" s="164"/>
    </row>
    <row r="31" spans="1:19" s="94" customFormat="1" ht="20.25" customHeight="1" thickBot="1">
      <c r="A31" s="99" t="s">
        <v>146</v>
      </c>
      <c r="B31" s="96"/>
      <c r="C31" s="165">
        <f>C16+C22+C29</f>
        <v>198000</v>
      </c>
      <c r="D31" s="166"/>
      <c r="E31" s="167">
        <f>E16+E22+E29</f>
        <v>0</v>
      </c>
      <c r="F31" s="166"/>
      <c r="G31" s="165">
        <f>G16+G22+G29</f>
        <v>726100</v>
      </c>
      <c r="H31" s="166"/>
      <c r="I31" s="165">
        <f>I16+I22+I29</f>
        <v>22000</v>
      </c>
      <c r="J31" s="166"/>
      <c r="K31" s="167">
        <f>K16+K22+K29</f>
        <v>0</v>
      </c>
      <c r="L31" s="166"/>
      <c r="M31" s="165">
        <f>M16+M22+M29</f>
        <v>420000</v>
      </c>
      <c r="N31" s="166"/>
      <c r="O31" s="165">
        <f>O16+O22+O29</f>
        <v>3903175</v>
      </c>
      <c r="P31" s="166"/>
      <c r="Q31" s="165">
        <f>Q16+Q22+Q29</f>
        <v>-921</v>
      </c>
      <c r="R31" s="166"/>
      <c r="S31" s="165">
        <f>S16+S22+S29</f>
        <v>5268354</v>
      </c>
    </row>
    <row r="32" spans="1:19" ht="20.25" customHeight="1" thickTop="1">
      <c r="A32" s="56"/>
      <c r="C32" s="140"/>
      <c r="D32" s="166"/>
      <c r="E32" s="144"/>
      <c r="F32" s="166"/>
      <c r="G32" s="140"/>
      <c r="H32" s="166"/>
      <c r="I32" s="140"/>
      <c r="J32" s="166"/>
      <c r="K32" s="140"/>
      <c r="L32" s="166"/>
      <c r="M32" s="140"/>
      <c r="N32" s="166"/>
      <c r="O32" s="140"/>
      <c r="P32" s="166"/>
      <c r="Q32" s="140"/>
      <c r="R32" s="166"/>
      <c r="S32" s="140"/>
    </row>
  </sheetData>
  <mergeCells count="5">
    <mergeCell ref="A1:S1"/>
    <mergeCell ref="A2:S2"/>
    <mergeCell ref="C4:S4"/>
    <mergeCell ref="I6:O6"/>
    <mergeCell ref="C14:S14"/>
  </mergeCells>
  <pageMargins left="0.5" right="0.5" top="0.8" bottom="0.5" header="0.8" footer="0.5"/>
  <pageSetup paperSize="9" scale="74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1"/>
  <sheetViews>
    <sheetView view="pageBreakPreview" zoomScaleNormal="75" zoomScaleSheetLayoutView="100" workbookViewId="0">
      <selection sqref="A1:O1"/>
    </sheetView>
  </sheetViews>
  <sheetFormatPr defaultColWidth="9.1796875" defaultRowHeight="20.25" customHeight="1"/>
  <cols>
    <col min="1" max="1" width="55.6328125" style="95" customWidth="1"/>
    <col min="2" max="2" width="8.90625" style="96" customWidth="1"/>
    <col min="3" max="3" width="14.81640625" style="95" customWidth="1"/>
    <col min="4" max="4" width="1.453125" style="95" customWidth="1"/>
    <col min="5" max="5" width="14.81640625" style="95" customWidth="1"/>
    <col min="6" max="6" width="1.54296875" style="95" customWidth="1"/>
    <col min="7" max="7" width="14.81640625" style="95" customWidth="1"/>
    <col min="8" max="8" width="1.54296875" style="95" customWidth="1"/>
    <col min="9" max="9" width="14.81640625" style="95" customWidth="1"/>
    <col min="10" max="10" width="1.54296875" style="95" customWidth="1"/>
    <col min="11" max="11" width="14.81640625" style="95" customWidth="1"/>
    <col min="12" max="12" width="1.54296875" style="95" customWidth="1"/>
    <col min="13" max="13" width="19.6328125" style="95" customWidth="1"/>
    <col min="14" max="14" width="1.54296875" style="95" customWidth="1"/>
    <col min="15" max="15" width="14.81640625" style="95" customWidth="1"/>
    <col min="16" max="16384" width="9.1796875" style="95"/>
  </cols>
  <sheetData>
    <row r="1" spans="1:15" ht="20.25" customHeight="1">
      <c r="A1" s="223" t="s">
        <v>11</v>
      </c>
      <c r="B1" s="223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spans="1:15" ht="20.25" customHeight="1">
      <c r="A2" s="225" t="s">
        <v>90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15" ht="20.25" customHeight="1">
      <c r="A3" s="127"/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5" s="94" customFormat="1" ht="20.25" customHeight="1">
      <c r="A4" s="127"/>
      <c r="B4" s="128"/>
      <c r="C4" s="226" t="s">
        <v>45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s="94" customFormat="1" ht="20.25" customHeight="1">
      <c r="A5" s="127"/>
      <c r="B5" s="128"/>
      <c r="C5" s="130"/>
      <c r="D5" s="130"/>
      <c r="E5" s="131"/>
      <c r="F5" s="130"/>
      <c r="H5" s="130"/>
      <c r="I5" s="130"/>
      <c r="J5" s="130"/>
      <c r="K5" s="130"/>
      <c r="L5" s="130"/>
      <c r="M5" s="132" t="s">
        <v>77</v>
      </c>
      <c r="N5" s="130"/>
      <c r="O5" s="130"/>
    </row>
    <row r="6" spans="1:15" s="94" customFormat="1" ht="20.25" customHeight="1">
      <c r="A6" s="127"/>
      <c r="B6" s="96"/>
      <c r="D6" s="129"/>
      <c r="E6" s="131"/>
      <c r="F6" s="133"/>
      <c r="G6" s="227" t="s">
        <v>29</v>
      </c>
      <c r="H6" s="227"/>
      <c r="I6" s="227"/>
      <c r="J6" s="227"/>
      <c r="K6" s="227"/>
      <c r="L6" s="133"/>
      <c r="M6" s="134" t="s">
        <v>112</v>
      </c>
      <c r="N6" s="129"/>
      <c r="O6" s="132"/>
    </row>
    <row r="7" spans="1:15" s="94" customFormat="1" ht="20.25" customHeight="1">
      <c r="A7" s="127"/>
      <c r="B7" s="96"/>
      <c r="D7" s="129"/>
      <c r="E7" s="131"/>
      <c r="F7" s="133"/>
      <c r="G7" s="131"/>
      <c r="H7" s="131"/>
      <c r="I7" s="131"/>
      <c r="J7" s="131"/>
      <c r="K7" s="131"/>
      <c r="L7" s="133"/>
      <c r="M7" s="131" t="s">
        <v>182</v>
      </c>
      <c r="N7" s="129"/>
      <c r="O7" s="132"/>
    </row>
    <row r="8" spans="1:15" s="94" customFormat="1" ht="20.25" customHeight="1">
      <c r="A8" s="127"/>
      <c r="B8" s="96"/>
      <c r="D8" s="129"/>
      <c r="E8" s="131"/>
      <c r="F8" s="133"/>
      <c r="G8" s="131"/>
      <c r="H8" s="131"/>
      <c r="I8" s="131"/>
      <c r="J8" s="131"/>
      <c r="K8" s="131"/>
      <c r="L8" s="133"/>
      <c r="M8" s="131" t="s">
        <v>183</v>
      </c>
      <c r="N8" s="129"/>
      <c r="O8" s="132"/>
    </row>
    <row r="9" spans="1:15" s="94" customFormat="1" ht="20.25" customHeight="1">
      <c r="A9" s="127"/>
      <c r="B9" s="96"/>
      <c r="D9" s="129"/>
      <c r="E9" s="131"/>
      <c r="F9" s="133"/>
      <c r="G9" s="131"/>
      <c r="H9" s="131"/>
      <c r="I9" s="131"/>
      <c r="J9" s="131"/>
      <c r="K9" s="131"/>
      <c r="L9" s="133"/>
      <c r="M9" s="131" t="s">
        <v>184</v>
      </c>
      <c r="N9" s="129"/>
      <c r="O9" s="132"/>
    </row>
    <row r="10" spans="1:15" s="94" customFormat="1" ht="20.25" customHeight="1">
      <c r="A10" s="127"/>
      <c r="B10" s="96"/>
      <c r="D10" s="129"/>
      <c r="E10" s="131" t="s">
        <v>52</v>
      </c>
      <c r="F10" s="133"/>
      <c r="G10" s="131"/>
      <c r="H10" s="131"/>
      <c r="I10" s="131"/>
      <c r="J10" s="131"/>
      <c r="K10" s="131"/>
      <c r="L10" s="133"/>
      <c r="M10" s="131" t="s">
        <v>185</v>
      </c>
      <c r="N10" s="129"/>
      <c r="O10" s="132"/>
    </row>
    <row r="11" spans="1:15" s="94" customFormat="1" ht="20.25" customHeight="1">
      <c r="A11" s="127"/>
      <c r="B11" s="96"/>
      <c r="C11" s="132" t="s">
        <v>79</v>
      </c>
      <c r="D11" s="129"/>
      <c r="E11" s="131" t="s">
        <v>51</v>
      </c>
      <c r="F11" s="133"/>
      <c r="G11" s="131"/>
      <c r="H11" s="131"/>
      <c r="I11" s="131"/>
      <c r="J11" s="131"/>
      <c r="K11" s="131"/>
      <c r="L11" s="133"/>
      <c r="M11" s="131" t="s">
        <v>186</v>
      </c>
      <c r="N11" s="129"/>
      <c r="O11" s="132"/>
    </row>
    <row r="12" spans="1:15" s="133" customFormat="1" ht="20.25" customHeight="1">
      <c r="B12" s="135"/>
      <c r="C12" s="131" t="s">
        <v>113</v>
      </c>
      <c r="D12" s="131"/>
      <c r="E12" s="131" t="s">
        <v>80</v>
      </c>
      <c r="F12" s="131"/>
      <c r="I12" s="131" t="s">
        <v>70</v>
      </c>
      <c r="L12" s="136"/>
      <c r="M12" s="131" t="s">
        <v>187</v>
      </c>
      <c r="N12" s="131"/>
      <c r="O12" s="132" t="s">
        <v>5</v>
      </c>
    </row>
    <row r="13" spans="1:15" s="133" customFormat="1" ht="20.25" customHeight="1">
      <c r="B13" s="135" t="s">
        <v>12</v>
      </c>
      <c r="C13" s="131" t="s">
        <v>9</v>
      </c>
      <c r="D13" s="131"/>
      <c r="E13" s="131" t="s">
        <v>81</v>
      </c>
      <c r="F13" s="131"/>
      <c r="G13" s="131" t="s">
        <v>31</v>
      </c>
      <c r="H13" s="131"/>
      <c r="I13" s="131" t="s">
        <v>82</v>
      </c>
      <c r="K13" s="131" t="s">
        <v>32</v>
      </c>
      <c r="L13" s="131"/>
      <c r="M13" s="131" t="s">
        <v>188</v>
      </c>
      <c r="N13" s="131"/>
      <c r="O13" s="131" t="s">
        <v>37</v>
      </c>
    </row>
    <row r="14" spans="1:15" s="133" customFormat="1" ht="20.25" customHeight="1">
      <c r="A14" s="94"/>
      <c r="B14" s="135"/>
      <c r="C14" s="228" t="s">
        <v>86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</row>
    <row r="15" spans="1:15" s="137" customFormat="1" ht="20.25" customHeight="1">
      <c r="A15" s="56" t="s">
        <v>203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</row>
    <row r="16" spans="1:15" s="94" customFormat="1" ht="20.25" customHeight="1">
      <c r="A16" s="138" t="s">
        <v>175</v>
      </c>
      <c r="B16" s="96"/>
      <c r="C16" s="139">
        <v>198000</v>
      </c>
      <c r="D16" s="139"/>
      <c r="E16" s="139">
        <v>726100</v>
      </c>
      <c r="F16" s="139"/>
      <c r="G16" s="139">
        <v>22000</v>
      </c>
      <c r="H16" s="139"/>
      <c r="I16" s="139">
        <v>420000</v>
      </c>
      <c r="J16" s="139"/>
      <c r="K16" s="139">
        <v>4370914</v>
      </c>
      <c r="L16" s="139"/>
      <c r="M16" s="139">
        <v>-2895</v>
      </c>
      <c r="N16" s="139"/>
      <c r="O16" s="139">
        <v>5734119</v>
      </c>
    </row>
    <row r="17" spans="1:15" s="94" customFormat="1" ht="20.25" customHeight="1">
      <c r="A17" s="138"/>
      <c r="B17" s="96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</row>
    <row r="18" spans="1:15" s="94" customFormat="1" ht="20.25" customHeight="1">
      <c r="A18" s="141" t="s">
        <v>135</v>
      </c>
      <c r="B18" s="96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</row>
    <row r="19" spans="1:15" s="94" customFormat="1" ht="20.25" customHeight="1">
      <c r="A19" s="116" t="s">
        <v>136</v>
      </c>
      <c r="B19" s="96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</row>
    <row r="20" spans="1:15" s="94" customFormat="1" ht="20.25" customHeight="1">
      <c r="A20" s="133" t="s">
        <v>161</v>
      </c>
      <c r="B20" s="96">
        <v>12</v>
      </c>
      <c r="C20" s="145">
        <v>0</v>
      </c>
      <c r="D20" s="146"/>
      <c r="E20" s="145">
        <v>0</v>
      </c>
      <c r="F20" s="146"/>
      <c r="G20" s="145">
        <v>0</v>
      </c>
      <c r="H20" s="146"/>
      <c r="I20" s="145">
        <v>0</v>
      </c>
      <c r="J20" s="142"/>
      <c r="K20" s="147">
        <v>-310860</v>
      </c>
      <c r="L20" s="142"/>
      <c r="M20" s="145">
        <v>0</v>
      </c>
      <c r="N20" s="142"/>
      <c r="O20" s="142">
        <v>-310860</v>
      </c>
    </row>
    <row r="21" spans="1:15" s="94" customFormat="1" ht="20.25" customHeight="1">
      <c r="A21" s="148" t="s">
        <v>139</v>
      </c>
      <c r="B21" s="96"/>
      <c r="C21" s="151">
        <v>0</v>
      </c>
      <c r="D21" s="150"/>
      <c r="E21" s="151">
        <v>0</v>
      </c>
      <c r="F21" s="150"/>
      <c r="G21" s="151">
        <v>0</v>
      </c>
      <c r="H21" s="150"/>
      <c r="I21" s="151">
        <v>0</v>
      </c>
      <c r="J21" s="152"/>
      <c r="K21" s="153">
        <v>-310860</v>
      </c>
      <c r="L21" s="152"/>
      <c r="M21" s="151">
        <v>0</v>
      </c>
      <c r="N21" s="140"/>
      <c r="O21" s="154">
        <v>-310860</v>
      </c>
    </row>
    <row r="22" spans="1:15" s="94" customFormat="1" ht="20.25" customHeight="1">
      <c r="A22" s="138"/>
      <c r="B22" s="96"/>
      <c r="C22" s="144"/>
      <c r="D22" s="155"/>
      <c r="E22" s="144"/>
      <c r="F22" s="155"/>
      <c r="G22" s="144"/>
      <c r="H22" s="155"/>
      <c r="I22" s="144"/>
      <c r="J22" s="152"/>
      <c r="K22" s="152"/>
      <c r="L22" s="152"/>
      <c r="M22" s="144"/>
      <c r="N22" s="140"/>
      <c r="O22" s="140"/>
    </row>
    <row r="23" spans="1:15" s="94" customFormat="1" ht="20.25" customHeight="1">
      <c r="A23" s="138" t="s">
        <v>140</v>
      </c>
      <c r="B23" s="96"/>
      <c r="C23" s="151">
        <f>C21</f>
        <v>0</v>
      </c>
      <c r="D23" s="150"/>
      <c r="E23" s="151">
        <f>E21</f>
        <v>0</v>
      </c>
      <c r="F23" s="150"/>
      <c r="G23" s="151">
        <f>G21</f>
        <v>0</v>
      </c>
      <c r="H23" s="150"/>
      <c r="I23" s="151">
        <f>I21</f>
        <v>0</v>
      </c>
      <c r="J23" s="152"/>
      <c r="K23" s="149">
        <f>K21</f>
        <v>-310860</v>
      </c>
      <c r="L23" s="152"/>
      <c r="M23" s="151">
        <f>M21</f>
        <v>0</v>
      </c>
      <c r="N23" s="140"/>
      <c r="O23" s="149">
        <f>O21</f>
        <v>-310860</v>
      </c>
    </row>
    <row r="24" spans="1:15" s="94" customFormat="1" ht="20.25" customHeight="1">
      <c r="B24" s="96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40"/>
      <c r="O24" s="140"/>
    </row>
    <row r="25" spans="1:15" s="94" customFormat="1" ht="20.25" customHeight="1">
      <c r="A25" s="138" t="s">
        <v>141</v>
      </c>
      <c r="B25" s="135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</row>
    <row r="26" spans="1:15" s="94" customFormat="1" ht="20.25" customHeight="1">
      <c r="A26" s="137" t="s">
        <v>83</v>
      </c>
      <c r="B26" s="135"/>
      <c r="C26" s="143">
        <v>0</v>
      </c>
      <c r="D26" s="146"/>
      <c r="E26" s="143">
        <v>0</v>
      </c>
      <c r="F26" s="146"/>
      <c r="G26" s="143">
        <v>0</v>
      </c>
      <c r="H26" s="146"/>
      <c r="I26" s="143">
        <v>0</v>
      </c>
      <c r="J26" s="146"/>
      <c r="K26" s="157">
        <v>623369</v>
      </c>
      <c r="L26" s="157"/>
      <c r="M26" s="143">
        <v>0</v>
      </c>
      <c r="N26" s="157"/>
      <c r="O26" s="157">
        <v>623369</v>
      </c>
    </row>
    <row r="27" spans="1:15" s="94" customFormat="1" ht="20.25" customHeight="1">
      <c r="A27" s="133" t="s">
        <v>142</v>
      </c>
      <c r="B27" s="96"/>
      <c r="C27" s="145">
        <v>0</v>
      </c>
      <c r="D27" s="146"/>
      <c r="E27" s="145">
        <v>0</v>
      </c>
      <c r="F27" s="146"/>
      <c r="G27" s="145">
        <v>0</v>
      </c>
      <c r="H27" s="146"/>
      <c r="I27" s="145">
        <v>0</v>
      </c>
      <c r="J27" s="146"/>
      <c r="K27" s="145">
        <v>0</v>
      </c>
      <c r="L27" s="157"/>
      <c r="M27" s="158">
        <v>783</v>
      </c>
      <c r="N27" s="157"/>
      <c r="O27" s="158">
        <v>783</v>
      </c>
    </row>
    <row r="28" spans="1:15" s="94" customFormat="1" ht="20.25" customHeight="1">
      <c r="A28" s="138" t="s">
        <v>143</v>
      </c>
      <c r="B28" s="96"/>
      <c r="C28" s="151">
        <v>0</v>
      </c>
      <c r="D28" s="155"/>
      <c r="E28" s="151">
        <v>0</v>
      </c>
      <c r="F28" s="155"/>
      <c r="G28" s="151">
        <v>0</v>
      </c>
      <c r="H28" s="155"/>
      <c r="I28" s="151">
        <v>0</v>
      </c>
      <c r="J28" s="155"/>
      <c r="K28" s="159">
        <f>SUM(K26:K27)</f>
        <v>623369</v>
      </c>
      <c r="L28" s="160"/>
      <c r="M28" s="159">
        <f>SUM(M26:M27)</f>
        <v>783</v>
      </c>
      <c r="N28" s="161"/>
      <c r="O28" s="159">
        <f>SUM(C28:M28)</f>
        <v>624152</v>
      </c>
    </row>
    <row r="29" spans="1:15" s="94" customFormat="1" ht="20.25" customHeight="1">
      <c r="A29" s="133"/>
      <c r="B29" s="96"/>
      <c r="C29" s="162"/>
      <c r="D29" s="163"/>
      <c r="E29" s="162"/>
      <c r="F29" s="163"/>
      <c r="G29" s="162"/>
      <c r="H29" s="163"/>
      <c r="I29" s="162"/>
      <c r="J29" s="163"/>
      <c r="K29" s="162"/>
      <c r="L29" s="156"/>
      <c r="M29" s="162"/>
      <c r="N29" s="162"/>
      <c r="O29" s="164"/>
    </row>
    <row r="30" spans="1:15" s="94" customFormat="1" ht="20.25" customHeight="1" thickBot="1">
      <c r="A30" s="99" t="s">
        <v>176</v>
      </c>
      <c r="B30" s="96"/>
      <c r="C30" s="165">
        <f>C16+C21+C28</f>
        <v>198000</v>
      </c>
      <c r="D30" s="166"/>
      <c r="E30" s="165">
        <f>E16+E21+E28</f>
        <v>726100</v>
      </c>
      <c r="F30" s="166"/>
      <c r="G30" s="165">
        <f>G16+G21+G28</f>
        <v>22000</v>
      </c>
      <c r="H30" s="166"/>
      <c r="I30" s="165">
        <f>I16+I21+I28</f>
        <v>420000</v>
      </c>
      <c r="J30" s="166"/>
      <c r="K30" s="165">
        <f>K16+K21+K28</f>
        <v>4683423</v>
      </c>
      <c r="L30" s="166"/>
      <c r="M30" s="165">
        <f>M16+M21+M28</f>
        <v>-2112</v>
      </c>
      <c r="N30" s="166"/>
      <c r="O30" s="165">
        <f>O16+O21+O28</f>
        <v>6047411</v>
      </c>
    </row>
    <row r="31" spans="1:15" ht="20.25" customHeight="1" thickTop="1">
      <c r="A31" s="56"/>
      <c r="C31" s="140"/>
      <c r="D31" s="166"/>
      <c r="E31" s="140"/>
      <c r="F31" s="166"/>
      <c r="G31" s="140"/>
      <c r="H31" s="166"/>
      <c r="I31" s="140"/>
      <c r="J31" s="166"/>
      <c r="K31" s="140"/>
      <c r="L31" s="166"/>
      <c r="M31" s="140"/>
      <c r="N31" s="166"/>
      <c r="O31" s="140"/>
    </row>
  </sheetData>
  <mergeCells count="5">
    <mergeCell ref="A1:O1"/>
    <mergeCell ref="A2:O2"/>
    <mergeCell ref="C4:O4"/>
    <mergeCell ref="G6:K6"/>
    <mergeCell ref="C14:O14"/>
  </mergeCells>
  <pageMargins left="0.5" right="0.5" top="0.8" bottom="0.5" header="0.8" footer="0.5"/>
  <pageSetup paperSize="9" scale="76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2"/>
  <sheetViews>
    <sheetView view="pageBreakPreview" zoomScaleNormal="90" zoomScaleSheetLayoutView="100" workbookViewId="0">
      <selection sqref="A1:S1"/>
    </sheetView>
  </sheetViews>
  <sheetFormatPr defaultColWidth="9.1796875" defaultRowHeight="20.25" customHeight="1"/>
  <cols>
    <col min="1" max="1" width="52.6328125" style="95" customWidth="1"/>
    <col min="2" max="2" width="6.6328125" style="96" customWidth="1"/>
    <col min="3" max="3" width="12.453125" style="95" customWidth="1"/>
    <col min="4" max="4" width="1.453125" style="95" customWidth="1"/>
    <col min="5" max="5" width="12.453125" style="95" customWidth="1"/>
    <col min="6" max="6" width="1.54296875" style="95" customWidth="1"/>
    <col min="7" max="7" width="12.453125" style="95" customWidth="1"/>
    <col min="8" max="8" width="1.54296875" style="95" customWidth="1"/>
    <col min="9" max="9" width="12.453125" style="95" customWidth="1"/>
    <col min="10" max="10" width="1.54296875" style="95" customWidth="1"/>
    <col min="11" max="11" width="12.453125" style="95" customWidth="1"/>
    <col min="12" max="12" width="1.54296875" style="95" customWidth="1"/>
    <col min="13" max="13" width="12.453125" style="95" customWidth="1"/>
    <col min="14" max="14" width="1.54296875" style="95" customWidth="1"/>
    <col min="15" max="15" width="12.453125" style="95" customWidth="1"/>
    <col min="16" max="16" width="1.54296875" style="95" customWidth="1"/>
    <col min="17" max="17" width="16.08984375" style="95" customWidth="1"/>
    <col min="18" max="18" width="1.54296875" style="95" customWidth="1"/>
    <col min="19" max="19" width="12.453125" style="95" customWidth="1"/>
    <col min="20" max="16384" width="9.1796875" style="95"/>
  </cols>
  <sheetData>
    <row r="1" spans="1:19" ht="20.25" customHeight="1">
      <c r="A1" s="223" t="s">
        <v>11</v>
      </c>
      <c r="B1" s="223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</row>
    <row r="2" spans="1:19" ht="20.25" customHeight="1">
      <c r="A2" s="225" t="s">
        <v>90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19" ht="20.25" customHeight="1">
      <c r="A3" s="127"/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</row>
    <row r="4" spans="1:19" s="94" customFormat="1" ht="20.25" customHeight="1">
      <c r="A4" s="127"/>
      <c r="B4" s="128"/>
      <c r="C4" s="216" t="s">
        <v>42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</row>
    <row r="5" spans="1:19" s="94" customFormat="1" ht="20.25" customHeight="1">
      <c r="A5" s="127"/>
      <c r="B5" s="128"/>
      <c r="C5" s="130"/>
      <c r="D5" s="130"/>
      <c r="E5" s="131"/>
      <c r="F5" s="130"/>
      <c r="G5" s="131"/>
      <c r="H5" s="130"/>
      <c r="J5" s="130"/>
      <c r="K5" s="130"/>
      <c r="L5" s="130"/>
      <c r="M5" s="130"/>
      <c r="N5" s="130"/>
      <c r="O5" s="130"/>
      <c r="P5" s="130"/>
      <c r="Q5" s="132" t="s">
        <v>77</v>
      </c>
      <c r="R5" s="130"/>
      <c r="S5" s="130"/>
    </row>
    <row r="6" spans="1:19" s="94" customFormat="1" ht="20.25" customHeight="1">
      <c r="A6" s="127"/>
      <c r="B6" s="96"/>
      <c r="D6" s="129"/>
      <c r="E6" s="131"/>
      <c r="F6" s="133"/>
      <c r="G6" s="131"/>
      <c r="H6" s="133"/>
      <c r="I6" s="227" t="s">
        <v>29</v>
      </c>
      <c r="J6" s="227"/>
      <c r="K6" s="227"/>
      <c r="L6" s="227"/>
      <c r="M6" s="227"/>
      <c r="N6" s="227"/>
      <c r="O6" s="227"/>
      <c r="P6" s="133"/>
      <c r="Q6" s="134" t="s">
        <v>112</v>
      </c>
      <c r="R6" s="129"/>
      <c r="S6" s="132"/>
    </row>
    <row r="7" spans="1:19" s="94" customFormat="1" ht="20.25" customHeight="1">
      <c r="A7" s="127"/>
      <c r="B7" s="96"/>
      <c r="D7" s="129"/>
      <c r="E7" s="131"/>
      <c r="F7" s="133"/>
      <c r="G7" s="131"/>
      <c r="H7" s="133"/>
      <c r="I7" s="131"/>
      <c r="J7" s="131"/>
      <c r="K7" s="131"/>
      <c r="L7" s="131"/>
      <c r="M7" s="131"/>
      <c r="N7" s="131"/>
      <c r="O7" s="131"/>
      <c r="P7" s="133"/>
      <c r="Q7" s="131" t="s">
        <v>182</v>
      </c>
      <c r="R7" s="129"/>
      <c r="S7" s="132"/>
    </row>
    <row r="8" spans="1:19" s="94" customFormat="1" ht="20.25" customHeight="1">
      <c r="A8" s="127"/>
      <c r="B8" s="96"/>
      <c r="D8" s="129"/>
      <c r="E8" s="131"/>
      <c r="F8" s="133"/>
      <c r="G8" s="131"/>
      <c r="H8" s="133"/>
      <c r="I8" s="131"/>
      <c r="J8" s="131"/>
      <c r="K8" s="131"/>
      <c r="L8" s="131"/>
      <c r="M8" s="131"/>
      <c r="N8" s="131"/>
      <c r="O8" s="131"/>
      <c r="P8" s="133"/>
      <c r="Q8" s="131" t="s">
        <v>183</v>
      </c>
      <c r="R8" s="129"/>
      <c r="S8" s="132"/>
    </row>
    <row r="9" spans="1:19" s="94" customFormat="1" ht="20.25" customHeight="1">
      <c r="A9" s="127"/>
      <c r="B9" s="96"/>
      <c r="D9" s="129"/>
      <c r="E9" s="131"/>
      <c r="F9" s="133"/>
      <c r="G9" s="131"/>
      <c r="H9" s="133"/>
      <c r="I9" s="131"/>
      <c r="J9" s="131"/>
      <c r="K9" s="131"/>
      <c r="L9" s="131"/>
      <c r="M9" s="131"/>
      <c r="N9" s="131"/>
      <c r="O9" s="131"/>
      <c r="P9" s="133"/>
      <c r="Q9" s="131" t="s">
        <v>184</v>
      </c>
      <c r="R9" s="129"/>
      <c r="S9" s="132"/>
    </row>
    <row r="10" spans="1:19" s="94" customFormat="1" ht="20.25" customHeight="1">
      <c r="A10" s="127"/>
      <c r="B10" s="96"/>
      <c r="D10" s="129"/>
      <c r="E10" s="131"/>
      <c r="F10" s="133"/>
      <c r="G10" s="131" t="s">
        <v>52</v>
      </c>
      <c r="H10" s="133"/>
      <c r="I10" s="131"/>
      <c r="J10" s="131"/>
      <c r="K10" s="131"/>
      <c r="L10" s="131"/>
      <c r="M10" s="131"/>
      <c r="N10" s="131"/>
      <c r="O10" s="131"/>
      <c r="P10" s="133"/>
      <c r="Q10" s="131" t="s">
        <v>185</v>
      </c>
      <c r="R10" s="129"/>
      <c r="S10" s="132"/>
    </row>
    <row r="11" spans="1:19" s="94" customFormat="1" ht="20.25" customHeight="1">
      <c r="A11" s="127"/>
      <c r="B11" s="96"/>
      <c r="C11" s="132" t="s">
        <v>79</v>
      </c>
      <c r="D11" s="129"/>
      <c r="E11" s="131"/>
      <c r="F11" s="133"/>
      <c r="G11" s="131" t="s">
        <v>51</v>
      </c>
      <c r="H11" s="133"/>
      <c r="I11" s="131"/>
      <c r="J11" s="131"/>
      <c r="K11" s="131" t="s">
        <v>149</v>
      </c>
      <c r="L11" s="131"/>
      <c r="M11" s="131"/>
      <c r="N11" s="131"/>
      <c r="O11" s="131"/>
      <c r="P11" s="133"/>
      <c r="Q11" s="131" t="s">
        <v>186</v>
      </c>
      <c r="R11" s="129"/>
      <c r="S11" s="132"/>
    </row>
    <row r="12" spans="1:19" s="133" customFormat="1" ht="20.25" customHeight="1">
      <c r="B12" s="135"/>
      <c r="C12" s="131" t="s">
        <v>113</v>
      </c>
      <c r="D12" s="131"/>
      <c r="E12" s="131" t="s">
        <v>149</v>
      </c>
      <c r="F12" s="131"/>
      <c r="G12" s="131" t="s">
        <v>80</v>
      </c>
      <c r="H12" s="131"/>
      <c r="K12" s="131" t="s">
        <v>81</v>
      </c>
      <c r="M12" s="131" t="s">
        <v>70</v>
      </c>
      <c r="P12" s="136"/>
      <c r="Q12" s="131" t="s">
        <v>187</v>
      </c>
      <c r="R12" s="131"/>
      <c r="S12" s="132" t="s">
        <v>5</v>
      </c>
    </row>
    <row r="13" spans="1:19" s="133" customFormat="1" ht="20.25" customHeight="1">
      <c r="B13" s="135" t="s">
        <v>12</v>
      </c>
      <c r="C13" s="131" t="s">
        <v>9</v>
      </c>
      <c r="D13" s="131"/>
      <c r="E13" s="131" t="s">
        <v>81</v>
      </c>
      <c r="F13" s="131"/>
      <c r="G13" s="131" t="s">
        <v>81</v>
      </c>
      <c r="H13" s="131"/>
      <c r="I13" s="131" t="s">
        <v>31</v>
      </c>
      <c r="J13" s="131"/>
      <c r="K13" s="131" t="s">
        <v>59</v>
      </c>
      <c r="M13" s="131" t="s">
        <v>82</v>
      </c>
      <c r="O13" s="131" t="s">
        <v>32</v>
      </c>
      <c r="P13" s="131"/>
      <c r="Q13" s="131" t="s">
        <v>188</v>
      </c>
      <c r="R13" s="131"/>
      <c r="S13" s="131" t="s">
        <v>37</v>
      </c>
    </row>
    <row r="14" spans="1:19" s="133" customFormat="1" ht="20.25" customHeight="1">
      <c r="A14" s="94"/>
      <c r="B14" s="135"/>
      <c r="C14" s="228" t="s">
        <v>86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</row>
    <row r="15" spans="1:19" s="137" customFormat="1" ht="20.25" customHeight="1">
      <c r="A15" s="56" t="s">
        <v>202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</row>
    <row r="16" spans="1:19" s="94" customFormat="1" ht="20.25" customHeight="1">
      <c r="A16" s="138" t="s">
        <v>145</v>
      </c>
      <c r="B16" s="96"/>
      <c r="C16" s="139">
        <v>220000</v>
      </c>
      <c r="D16" s="139"/>
      <c r="E16" s="139">
        <v>-970420</v>
      </c>
      <c r="F16" s="139"/>
      <c r="G16" s="139">
        <v>726100</v>
      </c>
      <c r="H16" s="139"/>
      <c r="I16" s="139">
        <v>22000</v>
      </c>
      <c r="J16" s="139"/>
      <c r="K16" s="139">
        <v>970420</v>
      </c>
      <c r="L16" s="139"/>
      <c r="M16" s="139">
        <v>420000</v>
      </c>
      <c r="N16" s="139"/>
      <c r="O16" s="139">
        <v>3812876</v>
      </c>
      <c r="P16" s="139"/>
      <c r="Q16" s="139">
        <v>-122</v>
      </c>
      <c r="R16" s="139"/>
      <c r="S16" s="139">
        <v>5200854</v>
      </c>
    </row>
    <row r="17" spans="1:19" s="94" customFormat="1" ht="20.25" customHeight="1">
      <c r="A17" s="138"/>
      <c r="B17" s="96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1:19" s="94" customFormat="1" ht="20.25" customHeight="1">
      <c r="A18" s="141" t="s">
        <v>135</v>
      </c>
      <c r="B18" s="96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</row>
    <row r="19" spans="1:19" s="94" customFormat="1" ht="20.25" customHeight="1">
      <c r="A19" s="116" t="s">
        <v>136</v>
      </c>
      <c r="B19" s="96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</row>
    <row r="20" spans="1:19" s="94" customFormat="1" ht="20.25" customHeight="1">
      <c r="A20" s="133" t="s">
        <v>164</v>
      </c>
      <c r="B20" s="96"/>
      <c r="C20" s="142">
        <v>-22000</v>
      </c>
      <c r="D20" s="142"/>
      <c r="E20" s="142">
        <v>970420</v>
      </c>
      <c r="F20" s="142"/>
      <c r="G20" s="143">
        <v>0</v>
      </c>
      <c r="H20" s="144"/>
      <c r="I20" s="143">
        <v>0</v>
      </c>
      <c r="J20" s="142"/>
      <c r="K20" s="142">
        <v>-970420</v>
      </c>
      <c r="L20" s="142"/>
      <c r="M20" s="143">
        <v>0</v>
      </c>
      <c r="N20" s="142"/>
      <c r="O20" s="142">
        <v>22000</v>
      </c>
      <c r="P20" s="142"/>
      <c r="Q20" s="143">
        <v>0</v>
      </c>
      <c r="R20" s="140"/>
      <c r="S20" s="143">
        <v>0</v>
      </c>
    </row>
    <row r="21" spans="1:19" s="94" customFormat="1" ht="20.25" customHeight="1">
      <c r="A21" s="133" t="s">
        <v>161</v>
      </c>
      <c r="B21" s="96">
        <v>12</v>
      </c>
      <c r="C21" s="145">
        <v>0</v>
      </c>
      <c r="D21" s="146"/>
      <c r="E21" s="145">
        <v>0</v>
      </c>
      <c r="F21" s="146"/>
      <c r="G21" s="145">
        <v>0</v>
      </c>
      <c r="H21" s="146"/>
      <c r="I21" s="145">
        <v>0</v>
      </c>
      <c r="J21" s="146"/>
      <c r="K21" s="145">
        <v>0</v>
      </c>
      <c r="L21" s="142"/>
      <c r="M21" s="145">
        <v>0</v>
      </c>
      <c r="N21" s="142"/>
      <c r="O21" s="147">
        <v>-90090</v>
      </c>
      <c r="P21" s="142"/>
      <c r="Q21" s="145">
        <v>0</v>
      </c>
      <c r="R21" s="142"/>
      <c r="S21" s="142">
        <v>-90090</v>
      </c>
    </row>
    <row r="22" spans="1:19" s="94" customFormat="1" ht="20.25" customHeight="1">
      <c r="A22" s="148" t="s">
        <v>139</v>
      </c>
      <c r="B22" s="96"/>
      <c r="C22" s="149">
        <f>SUM(C19:C21)</f>
        <v>-22000</v>
      </c>
      <c r="D22" s="150"/>
      <c r="E22" s="149">
        <f>SUM(E19:E21)</f>
        <v>970420</v>
      </c>
      <c r="F22" s="150"/>
      <c r="G22" s="151">
        <f>SUM(G19:G21)</f>
        <v>0</v>
      </c>
      <c r="H22" s="150"/>
      <c r="I22" s="151">
        <f>SUM(I19:I21)</f>
        <v>0</v>
      </c>
      <c r="J22" s="150"/>
      <c r="K22" s="149">
        <f>SUM(K19:K21)</f>
        <v>-970420</v>
      </c>
      <c r="L22" s="152"/>
      <c r="M22" s="151">
        <f>SUM(M19:M21)</f>
        <v>0</v>
      </c>
      <c r="N22" s="152"/>
      <c r="O22" s="153">
        <f>SUM(O20:O21)</f>
        <v>-68090</v>
      </c>
      <c r="P22" s="152"/>
      <c r="Q22" s="151">
        <f>SUM(Q19:Q21)</f>
        <v>0</v>
      </c>
      <c r="R22" s="140"/>
      <c r="S22" s="154">
        <f>SUM(C22:Q22)</f>
        <v>-90090</v>
      </c>
    </row>
    <row r="23" spans="1:19" s="94" customFormat="1" ht="20.25" customHeight="1">
      <c r="A23" s="138"/>
      <c r="B23" s="96"/>
      <c r="C23" s="144"/>
      <c r="D23" s="155"/>
      <c r="E23" s="144"/>
      <c r="F23" s="155"/>
      <c r="G23" s="144"/>
      <c r="H23" s="155"/>
      <c r="I23" s="144"/>
      <c r="J23" s="155"/>
      <c r="K23" s="144"/>
      <c r="L23" s="155"/>
      <c r="M23" s="144"/>
      <c r="N23" s="155"/>
      <c r="O23" s="152"/>
      <c r="P23" s="155"/>
      <c r="Q23" s="144"/>
      <c r="R23" s="140"/>
      <c r="S23" s="140"/>
    </row>
    <row r="24" spans="1:19" s="94" customFormat="1" ht="20.25" customHeight="1">
      <c r="A24" s="138" t="s">
        <v>140</v>
      </c>
      <c r="B24" s="96"/>
      <c r="C24" s="149">
        <f>C22</f>
        <v>-22000</v>
      </c>
      <c r="D24" s="150"/>
      <c r="E24" s="149">
        <f>E22</f>
        <v>970420</v>
      </c>
      <c r="F24" s="155"/>
      <c r="G24" s="151">
        <f>G22</f>
        <v>0</v>
      </c>
      <c r="H24" s="155"/>
      <c r="I24" s="151">
        <f>I22</f>
        <v>0</v>
      </c>
      <c r="J24" s="155"/>
      <c r="K24" s="149">
        <f>K22</f>
        <v>-970420</v>
      </c>
      <c r="L24" s="155"/>
      <c r="M24" s="151">
        <f>I22</f>
        <v>0</v>
      </c>
      <c r="N24" s="155"/>
      <c r="O24" s="149">
        <f>O22</f>
        <v>-68090</v>
      </c>
      <c r="P24" s="155"/>
      <c r="Q24" s="151">
        <f>M22</f>
        <v>0</v>
      </c>
      <c r="R24" s="140">
        <f t="shared" ref="R24" si="0">R16+R22</f>
        <v>0</v>
      </c>
      <c r="S24" s="149">
        <f>S22</f>
        <v>-90090</v>
      </c>
    </row>
    <row r="25" spans="1:19" s="94" customFormat="1" ht="20.25" customHeight="1">
      <c r="B25" s="96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40"/>
      <c r="S25" s="140"/>
    </row>
    <row r="26" spans="1:19" s="94" customFormat="1" ht="20.25" customHeight="1">
      <c r="A26" s="138" t="s">
        <v>141</v>
      </c>
      <c r="B26" s="135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</row>
    <row r="27" spans="1:19" s="94" customFormat="1" ht="20.25" customHeight="1">
      <c r="A27" s="137" t="s">
        <v>83</v>
      </c>
      <c r="B27" s="135"/>
      <c r="C27" s="143">
        <v>0</v>
      </c>
      <c r="D27" s="146"/>
      <c r="E27" s="143">
        <v>0</v>
      </c>
      <c r="F27" s="146"/>
      <c r="G27" s="143">
        <v>0</v>
      </c>
      <c r="H27" s="146"/>
      <c r="I27" s="143">
        <v>0</v>
      </c>
      <c r="J27" s="146"/>
      <c r="K27" s="143">
        <v>0</v>
      </c>
      <c r="L27" s="146"/>
      <c r="M27" s="143">
        <v>0</v>
      </c>
      <c r="N27" s="170"/>
      <c r="O27" s="157">
        <f>'PL4-5'!J76</f>
        <v>143666</v>
      </c>
      <c r="P27" s="156"/>
      <c r="Q27" s="143">
        <v>0</v>
      </c>
      <c r="R27" s="156"/>
      <c r="S27" s="157">
        <f>SUM(C27:Q27)</f>
        <v>143666</v>
      </c>
    </row>
    <row r="28" spans="1:19" s="94" customFormat="1" ht="20.25" customHeight="1">
      <c r="A28" s="133" t="s">
        <v>142</v>
      </c>
      <c r="B28" s="96"/>
      <c r="C28" s="145">
        <v>0</v>
      </c>
      <c r="D28" s="146"/>
      <c r="E28" s="145">
        <v>0</v>
      </c>
      <c r="F28" s="146"/>
      <c r="G28" s="145">
        <v>0</v>
      </c>
      <c r="H28" s="146"/>
      <c r="I28" s="145">
        <v>0</v>
      </c>
      <c r="J28" s="146"/>
      <c r="K28" s="145">
        <v>0</v>
      </c>
      <c r="L28" s="146"/>
      <c r="M28" s="145">
        <v>0</v>
      </c>
      <c r="N28" s="170"/>
      <c r="O28" s="145">
        <v>0</v>
      </c>
      <c r="P28" s="156"/>
      <c r="Q28" s="171">
        <f>'PL4-5'!J84</f>
        <v>-799</v>
      </c>
      <c r="R28" s="156"/>
      <c r="S28" s="171">
        <f>SUM(C28:Q28)</f>
        <v>-799</v>
      </c>
    </row>
    <row r="29" spans="1:19" s="94" customFormat="1" ht="20.25" customHeight="1">
      <c r="A29" s="138" t="s">
        <v>143</v>
      </c>
      <c r="B29" s="96"/>
      <c r="C29" s="151">
        <f>SUM(C27:C28)</f>
        <v>0</v>
      </c>
      <c r="D29" s="155"/>
      <c r="E29" s="151">
        <f>SUM(E27:E28)</f>
        <v>0</v>
      </c>
      <c r="F29" s="155"/>
      <c r="G29" s="151">
        <f>SUM(G27:G28)</f>
        <v>0</v>
      </c>
      <c r="H29" s="155"/>
      <c r="I29" s="151">
        <f>SUM(I27:I28)</f>
        <v>0</v>
      </c>
      <c r="J29" s="155"/>
      <c r="K29" s="151">
        <f>SUM(K27:K28)</f>
        <v>0</v>
      </c>
      <c r="L29" s="155"/>
      <c r="M29" s="151">
        <f>SUM(M27:M28)</f>
        <v>0</v>
      </c>
      <c r="N29" s="155"/>
      <c r="O29" s="159">
        <f>SUM(O27:O28)</f>
        <v>143666</v>
      </c>
      <c r="P29" s="160"/>
      <c r="Q29" s="159">
        <f>SUM(Q27:Q28)</f>
        <v>-799</v>
      </c>
      <c r="R29" s="161"/>
      <c r="S29" s="159">
        <f>SUM(S27:S28)</f>
        <v>142867</v>
      </c>
    </row>
    <row r="30" spans="1:19" s="94" customFormat="1" ht="20.25" customHeight="1">
      <c r="A30" s="133"/>
      <c r="B30" s="96"/>
      <c r="C30" s="162"/>
      <c r="D30" s="163"/>
      <c r="E30" s="162"/>
      <c r="F30" s="163"/>
      <c r="G30" s="162"/>
      <c r="H30" s="163"/>
      <c r="I30" s="162"/>
      <c r="J30" s="163"/>
      <c r="K30" s="162"/>
      <c r="L30" s="163"/>
      <c r="M30" s="162"/>
      <c r="N30" s="163"/>
      <c r="O30" s="162"/>
      <c r="P30" s="156"/>
      <c r="Q30" s="162"/>
      <c r="R30" s="162"/>
      <c r="S30" s="164"/>
    </row>
    <row r="31" spans="1:19" s="94" customFormat="1" ht="20.25" customHeight="1" thickBot="1">
      <c r="A31" s="56" t="s">
        <v>146</v>
      </c>
      <c r="B31" s="96"/>
      <c r="C31" s="165">
        <f>C29+C22+C16</f>
        <v>198000</v>
      </c>
      <c r="D31" s="166"/>
      <c r="E31" s="172">
        <f>E16+E22+E29</f>
        <v>0</v>
      </c>
      <c r="F31" s="166"/>
      <c r="G31" s="165">
        <f>G29+G22+G16</f>
        <v>726100</v>
      </c>
      <c r="H31" s="166"/>
      <c r="I31" s="165">
        <f>I29+I22+I16</f>
        <v>22000</v>
      </c>
      <c r="J31" s="166"/>
      <c r="K31" s="172">
        <f>K16+K22+K29</f>
        <v>0</v>
      </c>
      <c r="L31" s="166"/>
      <c r="M31" s="165">
        <f>M29+M22+M16</f>
        <v>420000</v>
      </c>
      <c r="N31" s="166"/>
      <c r="O31" s="165">
        <f>O29+O22+O16</f>
        <v>3888452</v>
      </c>
      <c r="P31" s="166"/>
      <c r="Q31" s="165">
        <f>Q29+Q22+Q16</f>
        <v>-921</v>
      </c>
      <c r="R31" s="166"/>
      <c r="S31" s="165">
        <f>S29+S22+S16</f>
        <v>5253631</v>
      </c>
    </row>
    <row r="32" spans="1:19" s="94" customFormat="1" ht="20.25" customHeight="1" thickTop="1">
      <c r="A32" s="138"/>
      <c r="B32" s="96"/>
      <c r="C32" s="140"/>
      <c r="D32" s="166"/>
      <c r="E32" s="144"/>
      <c r="F32" s="166"/>
      <c r="G32" s="140"/>
      <c r="H32" s="166"/>
      <c r="I32" s="140"/>
      <c r="J32" s="166"/>
      <c r="K32" s="140"/>
      <c r="L32" s="166"/>
      <c r="M32" s="140"/>
      <c r="N32" s="166"/>
      <c r="O32" s="140"/>
      <c r="P32" s="166"/>
      <c r="Q32" s="140"/>
      <c r="R32" s="166"/>
      <c r="S32" s="140"/>
    </row>
  </sheetData>
  <mergeCells count="5">
    <mergeCell ref="A1:S1"/>
    <mergeCell ref="A2:S2"/>
    <mergeCell ref="C4:S4"/>
    <mergeCell ref="I6:O6"/>
    <mergeCell ref="C14:S14"/>
  </mergeCells>
  <pageMargins left="0.5" right="0.5" top="0.8" bottom="0.5" header="0.8" footer="0.5"/>
  <pageSetup paperSize="9" scale="74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1"/>
  <sheetViews>
    <sheetView view="pageBreakPreview" zoomScaleNormal="80" zoomScaleSheetLayoutView="100" workbookViewId="0">
      <selection sqref="A1:O1"/>
    </sheetView>
  </sheetViews>
  <sheetFormatPr defaultColWidth="9.1796875" defaultRowHeight="20.25" customHeight="1"/>
  <cols>
    <col min="1" max="1" width="55.6328125" style="95" customWidth="1"/>
    <col min="2" max="2" width="8.90625" style="96" customWidth="1"/>
    <col min="3" max="3" width="14.81640625" style="95" customWidth="1"/>
    <col min="4" max="4" width="1.453125" style="95" customWidth="1"/>
    <col min="5" max="5" width="14.81640625" style="95" customWidth="1"/>
    <col min="6" max="6" width="1.54296875" style="95" customWidth="1"/>
    <col min="7" max="7" width="14.81640625" style="95" customWidth="1"/>
    <col min="8" max="8" width="1.54296875" style="95" customWidth="1"/>
    <col min="9" max="9" width="14.81640625" style="95" customWidth="1"/>
    <col min="10" max="10" width="1.54296875" style="95" customWidth="1"/>
    <col min="11" max="11" width="14.81640625" style="95" customWidth="1"/>
    <col min="12" max="12" width="1.54296875" style="95" customWidth="1"/>
    <col min="13" max="13" width="19.6328125" style="95" customWidth="1"/>
    <col min="14" max="14" width="1.54296875" style="95" customWidth="1"/>
    <col min="15" max="15" width="14.81640625" style="95" customWidth="1"/>
    <col min="16" max="16" width="9.1796875" style="95"/>
    <col min="17" max="17" width="11.81640625" style="95" customWidth="1"/>
    <col min="18" max="16384" width="9.1796875" style="95"/>
  </cols>
  <sheetData>
    <row r="1" spans="1:15" ht="20.25" customHeight="1">
      <c r="A1" s="223" t="s">
        <v>11</v>
      </c>
      <c r="B1" s="223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spans="1:15" ht="20.25" customHeight="1">
      <c r="A2" s="225" t="s">
        <v>90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15" ht="20.25" customHeight="1">
      <c r="A3" s="127"/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5" s="94" customFormat="1" ht="20.25" customHeight="1">
      <c r="A4" s="127"/>
      <c r="B4" s="128"/>
      <c r="C4" s="216" t="s">
        <v>42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</row>
    <row r="5" spans="1:15" s="94" customFormat="1" ht="20.25" customHeight="1">
      <c r="A5" s="127"/>
      <c r="B5" s="128"/>
      <c r="C5" s="130"/>
      <c r="D5" s="130"/>
      <c r="E5" s="131"/>
      <c r="F5" s="130"/>
      <c r="H5" s="130"/>
      <c r="I5" s="130"/>
      <c r="J5" s="130"/>
      <c r="K5" s="130"/>
      <c r="L5" s="130"/>
      <c r="M5" s="132" t="s">
        <v>77</v>
      </c>
      <c r="N5" s="130"/>
      <c r="O5" s="130"/>
    </row>
    <row r="6" spans="1:15" s="94" customFormat="1" ht="20.25" customHeight="1">
      <c r="A6" s="127"/>
      <c r="B6" s="96"/>
      <c r="D6" s="129"/>
      <c r="E6" s="131"/>
      <c r="F6" s="133"/>
      <c r="G6" s="227" t="s">
        <v>29</v>
      </c>
      <c r="H6" s="227"/>
      <c r="I6" s="227"/>
      <c r="J6" s="227"/>
      <c r="K6" s="227"/>
      <c r="L6" s="133"/>
      <c r="M6" s="134" t="s">
        <v>112</v>
      </c>
      <c r="N6" s="129"/>
      <c r="O6" s="132"/>
    </row>
    <row r="7" spans="1:15" s="94" customFormat="1" ht="20.25" customHeight="1">
      <c r="A7" s="127"/>
      <c r="B7" s="96"/>
      <c r="D7" s="129"/>
      <c r="E7" s="131"/>
      <c r="F7" s="133"/>
      <c r="G7" s="131"/>
      <c r="H7" s="131"/>
      <c r="I7" s="131"/>
      <c r="J7" s="131"/>
      <c r="K7" s="131"/>
      <c r="L7" s="133"/>
      <c r="M7" s="131" t="s">
        <v>182</v>
      </c>
      <c r="N7" s="129"/>
      <c r="O7" s="132"/>
    </row>
    <row r="8" spans="1:15" s="94" customFormat="1" ht="20.25" customHeight="1">
      <c r="A8" s="127"/>
      <c r="B8" s="96"/>
      <c r="D8" s="129"/>
      <c r="E8" s="131"/>
      <c r="F8" s="133"/>
      <c r="G8" s="131"/>
      <c r="H8" s="131"/>
      <c r="I8" s="131"/>
      <c r="J8" s="131"/>
      <c r="K8" s="131"/>
      <c r="L8" s="133"/>
      <c r="M8" s="131" t="s">
        <v>183</v>
      </c>
      <c r="N8" s="129"/>
      <c r="O8" s="132"/>
    </row>
    <row r="9" spans="1:15" s="94" customFormat="1" ht="20.25" customHeight="1">
      <c r="A9" s="127"/>
      <c r="B9" s="96"/>
      <c r="D9" s="129"/>
      <c r="E9" s="131"/>
      <c r="F9" s="133"/>
      <c r="G9" s="131"/>
      <c r="H9" s="131"/>
      <c r="I9" s="131"/>
      <c r="J9" s="131"/>
      <c r="K9" s="131"/>
      <c r="L9" s="133"/>
      <c r="M9" s="131" t="s">
        <v>184</v>
      </c>
      <c r="N9" s="129"/>
      <c r="O9" s="132"/>
    </row>
    <row r="10" spans="1:15" s="94" customFormat="1" ht="20.25" customHeight="1">
      <c r="A10" s="127"/>
      <c r="B10" s="96"/>
      <c r="D10" s="129"/>
      <c r="E10" s="131" t="s">
        <v>52</v>
      </c>
      <c r="F10" s="133"/>
      <c r="G10" s="131"/>
      <c r="H10" s="131"/>
      <c r="I10" s="131"/>
      <c r="J10" s="131"/>
      <c r="K10" s="131"/>
      <c r="L10" s="133"/>
      <c r="M10" s="131" t="s">
        <v>185</v>
      </c>
      <c r="N10" s="129"/>
      <c r="O10" s="132"/>
    </row>
    <row r="11" spans="1:15" s="94" customFormat="1" ht="20.25" customHeight="1">
      <c r="A11" s="127"/>
      <c r="B11" s="96"/>
      <c r="C11" s="132" t="s">
        <v>79</v>
      </c>
      <c r="D11" s="129"/>
      <c r="E11" s="131" t="s">
        <v>51</v>
      </c>
      <c r="F11" s="133"/>
      <c r="G11" s="131"/>
      <c r="H11" s="131"/>
      <c r="I11" s="131"/>
      <c r="J11" s="131"/>
      <c r="K11" s="131"/>
      <c r="L11" s="133"/>
      <c r="M11" s="131" t="s">
        <v>186</v>
      </c>
      <c r="N11" s="129"/>
      <c r="O11" s="132"/>
    </row>
    <row r="12" spans="1:15" s="133" customFormat="1" ht="20.25" customHeight="1">
      <c r="B12" s="135"/>
      <c r="C12" s="131" t="s">
        <v>113</v>
      </c>
      <c r="D12" s="131"/>
      <c r="E12" s="131" t="s">
        <v>80</v>
      </c>
      <c r="F12" s="131"/>
      <c r="I12" s="131" t="s">
        <v>70</v>
      </c>
      <c r="L12" s="136"/>
      <c r="M12" s="131" t="s">
        <v>187</v>
      </c>
      <c r="N12" s="131"/>
      <c r="O12" s="132" t="s">
        <v>5</v>
      </c>
    </row>
    <row r="13" spans="1:15" s="133" customFormat="1" ht="20.25" customHeight="1">
      <c r="B13" s="135" t="s">
        <v>12</v>
      </c>
      <c r="C13" s="131" t="s">
        <v>9</v>
      </c>
      <c r="D13" s="131"/>
      <c r="E13" s="131" t="s">
        <v>81</v>
      </c>
      <c r="F13" s="131"/>
      <c r="G13" s="131" t="s">
        <v>31</v>
      </c>
      <c r="H13" s="131"/>
      <c r="I13" s="131" t="s">
        <v>82</v>
      </c>
      <c r="K13" s="131" t="s">
        <v>32</v>
      </c>
      <c r="L13" s="131"/>
      <c r="M13" s="131" t="s">
        <v>188</v>
      </c>
      <c r="N13" s="131"/>
      <c r="O13" s="131" t="s">
        <v>37</v>
      </c>
    </row>
    <row r="14" spans="1:15" s="133" customFormat="1" ht="20.25" customHeight="1">
      <c r="A14" s="94"/>
      <c r="B14" s="135"/>
      <c r="C14" s="228" t="s">
        <v>86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</row>
    <row r="15" spans="1:15" s="137" customFormat="1" ht="20.25" customHeight="1">
      <c r="A15" s="56" t="s">
        <v>203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</row>
    <row r="16" spans="1:15" s="94" customFormat="1" ht="20.25" customHeight="1">
      <c r="A16" s="138" t="s">
        <v>175</v>
      </c>
      <c r="B16" s="96"/>
      <c r="C16" s="139">
        <v>198000</v>
      </c>
      <c r="D16" s="139"/>
      <c r="E16" s="139">
        <v>726100</v>
      </c>
      <c r="F16" s="139"/>
      <c r="G16" s="139">
        <v>22000</v>
      </c>
      <c r="H16" s="139"/>
      <c r="I16" s="139">
        <v>420000</v>
      </c>
      <c r="J16" s="139"/>
      <c r="K16" s="139">
        <v>4354432</v>
      </c>
      <c r="L16" s="139"/>
      <c r="M16" s="139">
        <v>-2895</v>
      </c>
      <c r="N16" s="139"/>
      <c r="O16" s="139">
        <v>5717637</v>
      </c>
    </row>
    <row r="17" spans="1:19" s="94" customFormat="1" ht="20.25" customHeight="1">
      <c r="A17" s="138"/>
      <c r="B17" s="96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</row>
    <row r="18" spans="1:19" s="94" customFormat="1" ht="20.25" customHeight="1">
      <c r="A18" s="141" t="s">
        <v>135</v>
      </c>
      <c r="B18" s="96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</row>
    <row r="19" spans="1:19" s="94" customFormat="1" ht="20.25" customHeight="1">
      <c r="A19" s="116" t="s">
        <v>136</v>
      </c>
      <c r="B19" s="96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</row>
    <row r="20" spans="1:19" s="94" customFormat="1" ht="20.25" customHeight="1">
      <c r="A20" s="133" t="s">
        <v>161</v>
      </c>
      <c r="B20" s="96">
        <v>12</v>
      </c>
      <c r="C20" s="145">
        <v>0</v>
      </c>
      <c r="D20" s="146"/>
      <c r="E20" s="145">
        <v>0</v>
      </c>
      <c r="F20" s="146"/>
      <c r="G20" s="145">
        <v>0</v>
      </c>
      <c r="H20" s="146"/>
      <c r="I20" s="145">
        <v>0</v>
      </c>
      <c r="J20" s="142"/>
      <c r="K20" s="147">
        <v>-310860</v>
      </c>
      <c r="L20" s="142"/>
      <c r="M20" s="145">
        <v>0</v>
      </c>
      <c r="N20" s="142"/>
      <c r="O20" s="142">
        <v>-310860</v>
      </c>
    </row>
    <row r="21" spans="1:19" s="94" customFormat="1" ht="20.25" customHeight="1">
      <c r="A21" s="148" t="s">
        <v>139</v>
      </c>
      <c r="B21" s="96"/>
      <c r="C21" s="151">
        <v>0</v>
      </c>
      <c r="D21" s="150"/>
      <c r="E21" s="151">
        <v>0</v>
      </c>
      <c r="F21" s="150"/>
      <c r="G21" s="151">
        <v>0</v>
      </c>
      <c r="H21" s="150"/>
      <c r="I21" s="151">
        <v>0</v>
      </c>
      <c r="J21" s="152"/>
      <c r="K21" s="153">
        <v>-310860</v>
      </c>
      <c r="L21" s="152"/>
      <c r="M21" s="151">
        <v>0</v>
      </c>
      <c r="N21" s="140"/>
      <c r="O21" s="154">
        <v>-310860</v>
      </c>
    </row>
    <row r="22" spans="1:19" s="94" customFormat="1" ht="20.25" customHeight="1">
      <c r="A22" s="138"/>
      <c r="B22" s="96"/>
      <c r="C22" s="144"/>
      <c r="D22" s="155"/>
      <c r="E22" s="144"/>
      <c r="F22" s="155"/>
      <c r="G22" s="144"/>
      <c r="H22" s="155"/>
      <c r="I22" s="144"/>
      <c r="J22" s="152"/>
      <c r="K22" s="152"/>
      <c r="L22" s="152"/>
      <c r="M22" s="144"/>
      <c r="N22" s="140"/>
      <c r="O22" s="140"/>
    </row>
    <row r="23" spans="1:19" s="94" customFormat="1" ht="20.25" customHeight="1">
      <c r="A23" s="138" t="s">
        <v>140</v>
      </c>
      <c r="B23" s="96"/>
      <c r="C23" s="151">
        <v>0</v>
      </c>
      <c r="D23" s="150"/>
      <c r="E23" s="151">
        <v>0</v>
      </c>
      <c r="F23" s="150">
        <f>F16+F21</f>
        <v>0</v>
      </c>
      <c r="G23" s="151">
        <v>0</v>
      </c>
      <c r="H23" s="150">
        <f>H16+H21</f>
        <v>0</v>
      </c>
      <c r="I23" s="151">
        <v>0</v>
      </c>
      <c r="J23" s="152"/>
      <c r="K23" s="149">
        <f>K21</f>
        <v>-310860</v>
      </c>
      <c r="L23" s="152">
        <f>L16+L21</f>
        <v>0</v>
      </c>
      <c r="M23" s="151">
        <v>0</v>
      </c>
      <c r="N23" s="140">
        <f>N16+N21</f>
        <v>0</v>
      </c>
      <c r="O23" s="149">
        <f>O21</f>
        <v>-310860</v>
      </c>
    </row>
    <row r="24" spans="1:19" s="94" customFormat="1" ht="20.25" customHeight="1">
      <c r="B24" s="96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40"/>
      <c r="O24" s="140"/>
    </row>
    <row r="25" spans="1:19" s="94" customFormat="1" ht="20.25" customHeight="1">
      <c r="A25" s="138" t="s">
        <v>141</v>
      </c>
      <c r="B25" s="135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</row>
    <row r="26" spans="1:19" s="94" customFormat="1" ht="20.25" customHeight="1">
      <c r="A26" s="137" t="s">
        <v>83</v>
      </c>
      <c r="B26" s="135"/>
      <c r="C26" s="143">
        <v>0</v>
      </c>
      <c r="D26" s="146"/>
      <c r="E26" s="143">
        <v>0</v>
      </c>
      <c r="F26" s="146"/>
      <c r="G26" s="143">
        <v>0</v>
      </c>
      <c r="H26" s="146"/>
      <c r="I26" s="143">
        <v>0</v>
      </c>
      <c r="J26" s="170"/>
      <c r="K26" s="157">
        <v>625886</v>
      </c>
      <c r="L26" s="156"/>
      <c r="M26" s="143">
        <v>0</v>
      </c>
      <c r="N26" s="156"/>
      <c r="O26" s="157">
        <v>625886</v>
      </c>
    </row>
    <row r="27" spans="1:19" s="94" customFormat="1" ht="20.25" customHeight="1">
      <c r="A27" s="133" t="s">
        <v>142</v>
      </c>
      <c r="B27" s="96"/>
      <c r="C27" s="145">
        <v>0</v>
      </c>
      <c r="D27" s="146"/>
      <c r="E27" s="145">
        <v>0</v>
      </c>
      <c r="F27" s="146"/>
      <c r="G27" s="145">
        <v>0</v>
      </c>
      <c r="H27" s="146"/>
      <c r="I27" s="145">
        <v>0</v>
      </c>
      <c r="J27" s="170"/>
      <c r="K27" s="145">
        <v>0</v>
      </c>
      <c r="L27" s="156"/>
      <c r="M27" s="171">
        <v>783</v>
      </c>
      <c r="N27" s="156"/>
      <c r="O27" s="171">
        <v>783</v>
      </c>
    </row>
    <row r="28" spans="1:19" s="94" customFormat="1" ht="20.25" customHeight="1">
      <c r="A28" s="138" t="s">
        <v>143</v>
      </c>
      <c r="B28" s="96"/>
      <c r="C28" s="151">
        <v>0</v>
      </c>
      <c r="D28" s="155"/>
      <c r="E28" s="151">
        <v>0</v>
      </c>
      <c r="F28" s="155"/>
      <c r="G28" s="151">
        <v>0</v>
      </c>
      <c r="H28" s="155"/>
      <c r="I28" s="151">
        <v>0</v>
      </c>
      <c r="J28" s="155"/>
      <c r="K28" s="159">
        <f>SUM(K26:K27)</f>
        <v>625886</v>
      </c>
      <c r="L28" s="160"/>
      <c r="M28" s="159">
        <f>SUM(M26:M27)</f>
        <v>783</v>
      </c>
      <c r="N28" s="161"/>
      <c r="O28" s="159">
        <f>SUM(O26:O27)</f>
        <v>626669</v>
      </c>
    </row>
    <row r="29" spans="1:19" s="94" customFormat="1" ht="20.25" customHeight="1">
      <c r="A29" s="133"/>
      <c r="B29" s="96"/>
      <c r="C29" s="162"/>
      <c r="D29" s="163"/>
      <c r="E29" s="162"/>
      <c r="F29" s="163"/>
      <c r="G29" s="162"/>
      <c r="H29" s="163"/>
      <c r="I29" s="162"/>
      <c r="J29" s="163"/>
      <c r="K29" s="162"/>
      <c r="L29" s="156"/>
      <c r="M29" s="162"/>
      <c r="N29" s="162"/>
      <c r="O29" s="164"/>
    </row>
    <row r="30" spans="1:19" s="94" customFormat="1" ht="20.25" customHeight="1" thickBot="1">
      <c r="A30" s="56" t="s">
        <v>176</v>
      </c>
      <c r="B30" s="96"/>
      <c r="C30" s="165">
        <f>C28+C21+C16</f>
        <v>198000</v>
      </c>
      <c r="D30" s="166"/>
      <c r="E30" s="165">
        <f>E28+E21+E16</f>
        <v>726100</v>
      </c>
      <c r="F30" s="166"/>
      <c r="G30" s="165">
        <f>G28+G21+G16</f>
        <v>22000</v>
      </c>
      <c r="H30" s="166"/>
      <c r="I30" s="165">
        <f>I28+I21+I16</f>
        <v>420000</v>
      </c>
      <c r="J30" s="166"/>
      <c r="K30" s="165">
        <f>K28+K21+K16</f>
        <v>4669458</v>
      </c>
      <c r="L30" s="166"/>
      <c r="M30" s="165">
        <f>M28+M21+M16</f>
        <v>-2112</v>
      </c>
      <c r="N30" s="166"/>
      <c r="O30" s="165">
        <f>O28+O21+O16</f>
        <v>6033446</v>
      </c>
      <c r="Q30" s="168"/>
      <c r="S30" s="169"/>
    </row>
    <row r="31" spans="1:19" s="94" customFormat="1" ht="20.25" customHeight="1" thickTop="1">
      <c r="A31" s="138"/>
      <c r="B31" s="96"/>
      <c r="C31" s="140"/>
      <c r="D31" s="166"/>
      <c r="E31" s="140"/>
      <c r="F31" s="166"/>
      <c r="G31" s="140"/>
      <c r="H31" s="166"/>
      <c r="I31" s="140"/>
      <c r="J31" s="166"/>
      <c r="K31" s="140"/>
      <c r="L31" s="166"/>
      <c r="M31" s="140"/>
      <c r="N31" s="166"/>
      <c r="O31" s="140"/>
    </row>
  </sheetData>
  <mergeCells count="5">
    <mergeCell ref="A1:O1"/>
    <mergeCell ref="A2:O2"/>
    <mergeCell ref="C4:O4"/>
    <mergeCell ref="G6:K6"/>
    <mergeCell ref="C14:O14"/>
  </mergeCells>
  <pageMargins left="0.5" right="0.5" top="0.8" bottom="0.5" header="0.8" footer="0.5"/>
  <pageSetup paperSize="9" scale="76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6"/>
  <sheetViews>
    <sheetView view="pageBreakPreview" zoomScaleNormal="100" zoomScaleSheetLayoutView="100" workbookViewId="0">
      <selection sqref="A1:J1"/>
    </sheetView>
  </sheetViews>
  <sheetFormatPr defaultColWidth="10.81640625" defaultRowHeight="20.25" customHeight="1"/>
  <cols>
    <col min="1" max="1" width="50.7265625" style="40" customWidth="1"/>
    <col min="2" max="2" width="2.90625" style="85" customWidth="1"/>
    <col min="3" max="3" width="1.1796875" style="40" customWidth="1"/>
    <col min="4" max="4" width="13.453125" style="40" customWidth="1"/>
    <col min="5" max="5" width="1.1796875" style="40" customWidth="1"/>
    <col min="6" max="6" width="13.453125" style="40" customWidth="1"/>
    <col min="7" max="7" width="1.1796875" style="40" customWidth="1"/>
    <col min="8" max="8" width="13.453125" style="40" customWidth="1"/>
    <col min="9" max="9" width="1.1796875" style="40" customWidth="1"/>
    <col min="10" max="10" width="13.453125" style="40" customWidth="1"/>
    <col min="11" max="16384" width="10.81640625" style="40"/>
  </cols>
  <sheetData>
    <row r="1" spans="1:10" ht="20.25" customHeight="1">
      <c r="A1" s="229" t="s">
        <v>11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20.25" customHeight="1">
      <c r="A2" s="41" t="s">
        <v>91</v>
      </c>
      <c r="B2" s="70"/>
      <c r="C2" s="44"/>
      <c r="D2" s="44"/>
      <c r="E2" s="44"/>
      <c r="F2" s="44"/>
      <c r="G2" s="44"/>
      <c r="H2" s="44"/>
      <c r="I2" s="44"/>
      <c r="J2" s="44"/>
    </row>
    <row r="3" spans="1:10" ht="20.25" customHeight="1">
      <c r="A3" s="46"/>
      <c r="B3" s="70"/>
      <c r="C3" s="46"/>
      <c r="D3" s="46"/>
      <c r="E3" s="46"/>
      <c r="F3" s="46"/>
      <c r="G3" s="46"/>
      <c r="H3" s="46"/>
      <c r="I3" s="46"/>
      <c r="J3" s="46"/>
    </row>
    <row r="4" spans="1:10" ht="20.25" customHeight="1">
      <c r="A4" s="46"/>
      <c r="B4" s="70"/>
      <c r="C4" s="46"/>
      <c r="D4" s="216" t="s">
        <v>41</v>
      </c>
      <c r="E4" s="216"/>
      <c r="F4" s="216"/>
      <c r="G4" s="46"/>
      <c r="H4" s="46"/>
      <c r="I4" s="46"/>
      <c r="J4" s="46"/>
    </row>
    <row r="5" spans="1:10" s="95" customFormat="1" ht="20.25" customHeight="1">
      <c r="A5" s="46"/>
      <c r="B5" s="70"/>
      <c r="C5" s="46"/>
      <c r="D5" s="216" t="s">
        <v>43</v>
      </c>
      <c r="E5" s="216"/>
      <c r="F5" s="216"/>
      <c r="G5" s="46"/>
      <c r="H5" s="46"/>
      <c r="I5" s="46"/>
      <c r="J5" s="46"/>
    </row>
    <row r="6" spans="1:10" ht="20.25" customHeight="1">
      <c r="A6" s="46"/>
      <c r="B6" s="70"/>
      <c r="C6" s="46"/>
      <c r="D6" s="216" t="s">
        <v>44</v>
      </c>
      <c r="E6" s="216"/>
      <c r="F6" s="216"/>
      <c r="G6" s="43"/>
      <c r="H6" s="216" t="s">
        <v>42</v>
      </c>
      <c r="I6" s="217"/>
      <c r="J6" s="217"/>
    </row>
    <row r="7" spans="1:10" ht="20.25" customHeight="1">
      <c r="A7" s="46"/>
      <c r="B7" s="70"/>
      <c r="C7" s="46"/>
      <c r="D7" s="219" t="s">
        <v>208</v>
      </c>
      <c r="E7" s="220"/>
      <c r="F7" s="220"/>
      <c r="G7" s="87"/>
      <c r="H7" s="219" t="s">
        <v>208</v>
      </c>
      <c r="I7" s="220"/>
      <c r="J7" s="220"/>
    </row>
    <row r="8" spans="1:10" ht="20.25" customHeight="1">
      <c r="A8" s="46"/>
      <c r="B8" s="70"/>
      <c r="C8" s="46"/>
      <c r="D8" s="222" t="s">
        <v>132</v>
      </c>
      <c r="E8" s="219"/>
      <c r="F8" s="219"/>
      <c r="G8" s="87"/>
      <c r="H8" s="222" t="s">
        <v>132</v>
      </c>
      <c r="I8" s="219"/>
      <c r="J8" s="219"/>
    </row>
    <row r="9" spans="1:10" ht="20.25" customHeight="1">
      <c r="B9" s="37"/>
      <c r="C9" s="48"/>
      <c r="D9" s="89">
        <v>2020</v>
      </c>
      <c r="E9" s="90"/>
      <c r="F9" s="89">
        <v>2019</v>
      </c>
      <c r="G9" s="88"/>
      <c r="H9" s="89">
        <v>2020</v>
      </c>
      <c r="I9" s="90"/>
      <c r="J9" s="89">
        <v>2019</v>
      </c>
    </row>
    <row r="10" spans="1:10" ht="20.25" customHeight="1">
      <c r="B10" s="86"/>
      <c r="D10" s="221" t="s">
        <v>86</v>
      </c>
      <c r="E10" s="221"/>
      <c r="F10" s="221"/>
      <c r="G10" s="221"/>
      <c r="H10" s="221"/>
      <c r="I10" s="221"/>
      <c r="J10" s="221"/>
    </row>
    <row r="11" spans="1:10" ht="20.25" customHeight="1">
      <c r="A11" s="49" t="s">
        <v>27</v>
      </c>
      <c r="D11" s="173"/>
      <c r="E11" s="173"/>
      <c r="F11" s="173"/>
      <c r="G11" s="173"/>
      <c r="H11" s="173"/>
      <c r="I11" s="173"/>
      <c r="J11" s="173"/>
    </row>
    <row r="12" spans="1:10" ht="20.25" customHeight="1">
      <c r="A12" s="66" t="s">
        <v>50</v>
      </c>
      <c r="C12" s="103"/>
      <c r="D12" s="174">
        <v>623369</v>
      </c>
      <c r="E12" s="175"/>
      <c r="F12" s="174">
        <v>141843</v>
      </c>
      <c r="G12" s="176"/>
      <c r="H12" s="174">
        <v>625886</v>
      </c>
      <c r="I12" s="175"/>
      <c r="J12" s="174">
        <v>143666</v>
      </c>
    </row>
    <row r="13" spans="1:10" ht="20.25" customHeight="1">
      <c r="A13" s="128" t="s">
        <v>152</v>
      </c>
      <c r="C13" s="103"/>
      <c r="D13" s="177"/>
      <c r="E13" s="175"/>
      <c r="F13" s="177"/>
      <c r="G13" s="176"/>
      <c r="H13" s="174"/>
      <c r="I13" s="175"/>
      <c r="J13" s="177"/>
    </row>
    <row r="14" spans="1:10" ht="20.25" customHeight="1">
      <c r="A14" s="94" t="s">
        <v>194</v>
      </c>
      <c r="C14" s="103"/>
      <c r="D14" s="142">
        <v>73622</v>
      </c>
      <c r="E14" s="178"/>
      <c r="F14" s="142">
        <v>2822</v>
      </c>
      <c r="G14" s="178"/>
      <c r="H14" s="174">
        <v>73622</v>
      </c>
      <c r="I14" s="178"/>
      <c r="J14" s="142">
        <v>2822</v>
      </c>
    </row>
    <row r="15" spans="1:10" ht="20.25" customHeight="1">
      <c r="A15" s="94" t="s">
        <v>179</v>
      </c>
      <c r="C15" s="103"/>
      <c r="D15" s="142">
        <v>175</v>
      </c>
      <c r="E15" s="178"/>
      <c r="F15" s="179">
        <v>0</v>
      </c>
      <c r="G15" s="180"/>
      <c r="H15" s="174">
        <v>175</v>
      </c>
      <c r="I15" s="180"/>
      <c r="J15" s="179">
        <v>0</v>
      </c>
    </row>
    <row r="16" spans="1:10" ht="20.25" customHeight="1">
      <c r="A16" s="181" t="s">
        <v>101</v>
      </c>
      <c r="C16" s="103"/>
      <c r="D16" s="177">
        <v>187202</v>
      </c>
      <c r="E16" s="175"/>
      <c r="F16" s="177">
        <v>166416</v>
      </c>
      <c r="G16" s="176"/>
      <c r="H16" s="174">
        <v>187202</v>
      </c>
      <c r="I16" s="175"/>
      <c r="J16" s="177">
        <v>166416</v>
      </c>
    </row>
    <row r="17" spans="1:10" ht="20.25" customHeight="1">
      <c r="A17" s="181" t="s">
        <v>102</v>
      </c>
      <c r="C17" s="103"/>
      <c r="D17" s="177">
        <v>4104</v>
      </c>
      <c r="E17" s="175"/>
      <c r="F17" s="177">
        <v>4187</v>
      </c>
      <c r="G17" s="176"/>
      <c r="H17" s="174">
        <v>4104</v>
      </c>
      <c r="I17" s="175"/>
      <c r="J17" s="177">
        <v>4187</v>
      </c>
    </row>
    <row r="18" spans="1:10" ht="20.25" customHeight="1">
      <c r="A18" s="117" t="s">
        <v>98</v>
      </c>
      <c r="C18" s="103"/>
      <c r="D18" s="177">
        <v>32859</v>
      </c>
      <c r="E18" s="175"/>
      <c r="F18" s="177">
        <v>44179</v>
      </c>
      <c r="G18" s="175"/>
      <c r="H18" s="174">
        <v>32859</v>
      </c>
      <c r="I18" s="175"/>
      <c r="J18" s="177">
        <v>44179</v>
      </c>
    </row>
    <row r="19" spans="1:10" ht="20.25" customHeight="1">
      <c r="A19" s="181" t="s">
        <v>128</v>
      </c>
      <c r="C19" s="103"/>
      <c r="D19" s="177">
        <v>12529</v>
      </c>
      <c r="E19" s="175"/>
      <c r="F19" s="177">
        <v>70543</v>
      </c>
      <c r="G19" s="175"/>
      <c r="H19" s="174">
        <v>12529</v>
      </c>
      <c r="I19" s="175"/>
      <c r="J19" s="177">
        <v>70543</v>
      </c>
    </row>
    <row r="20" spans="1:10" ht="20.25" customHeight="1">
      <c r="A20" s="181" t="s">
        <v>197</v>
      </c>
      <c r="C20" s="103"/>
      <c r="D20" s="177">
        <v>8685</v>
      </c>
      <c r="E20" s="175"/>
      <c r="F20" s="177">
        <v>5284</v>
      </c>
      <c r="G20" s="175"/>
      <c r="H20" s="174">
        <v>8685</v>
      </c>
      <c r="I20" s="175"/>
      <c r="J20" s="177">
        <v>5284</v>
      </c>
    </row>
    <row r="21" spans="1:10" ht="20.25" customHeight="1">
      <c r="A21" s="117" t="s">
        <v>151</v>
      </c>
      <c r="C21" s="103"/>
      <c r="D21" s="182">
        <v>2493</v>
      </c>
      <c r="E21" s="178"/>
      <c r="F21" s="182">
        <v>1643</v>
      </c>
      <c r="G21" s="176"/>
      <c r="H21" s="179">
        <v>0</v>
      </c>
      <c r="I21" s="178"/>
      <c r="J21" s="179">
        <v>0</v>
      </c>
    </row>
    <row r="22" spans="1:10" ht="20.25" customHeight="1">
      <c r="A22" s="181" t="s">
        <v>150</v>
      </c>
      <c r="C22" s="103"/>
      <c r="D22" s="177">
        <v>-5739</v>
      </c>
      <c r="E22" s="178"/>
      <c r="F22" s="177">
        <v>-5554</v>
      </c>
      <c r="G22" s="176"/>
      <c r="H22" s="177">
        <v>-5739</v>
      </c>
      <c r="I22" s="175"/>
      <c r="J22" s="177">
        <v>-5554</v>
      </c>
    </row>
    <row r="23" spans="1:10" ht="20.25" customHeight="1">
      <c r="A23" s="117" t="s">
        <v>196</v>
      </c>
      <c r="C23" s="103"/>
      <c r="D23" s="142">
        <v>-200</v>
      </c>
      <c r="E23" s="178"/>
      <c r="F23" s="142">
        <v>-4</v>
      </c>
      <c r="G23" s="178"/>
      <c r="H23" s="142">
        <v>-200</v>
      </c>
      <c r="I23" s="178"/>
      <c r="J23" s="142">
        <v>-4</v>
      </c>
    </row>
    <row r="24" spans="1:10" ht="20.25" customHeight="1">
      <c r="A24" s="50" t="s">
        <v>114</v>
      </c>
      <c r="C24" s="103"/>
      <c r="D24" s="142">
        <v>-317796</v>
      </c>
      <c r="E24" s="178"/>
      <c r="F24" s="142">
        <v>-121530</v>
      </c>
      <c r="G24" s="178"/>
      <c r="H24" s="142">
        <v>-317820</v>
      </c>
      <c r="I24" s="178"/>
      <c r="J24" s="142">
        <v>-121710</v>
      </c>
    </row>
    <row r="25" spans="1:10" ht="20.25" customHeight="1">
      <c r="A25" s="50" t="s">
        <v>115</v>
      </c>
      <c r="C25" s="103"/>
      <c r="D25" s="142">
        <v>-18184</v>
      </c>
      <c r="E25" s="178"/>
      <c r="F25" s="142">
        <v>-23532</v>
      </c>
      <c r="G25" s="178"/>
      <c r="H25" s="142">
        <v>-18184</v>
      </c>
      <c r="I25" s="178"/>
      <c r="J25" s="142">
        <v>-23532</v>
      </c>
    </row>
    <row r="26" spans="1:10" ht="20.25" customHeight="1">
      <c r="A26" s="181" t="s">
        <v>116</v>
      </c>
      <c r="C26" s="103"/>
      <c r="D26" s="183">
        <v>-8589</v>
      </c>
      <c r="E26" s="178"/>
      <c r="F26" s="183">
        <v>-8589</v>
      </c>
      <c r="G26" s="178"/>
      <c r="H26" s="183">
        <v>-8589</v>
      </c>
      <c r="I26" s="178"/>
      <c r="J26" s="183">
        <v>-8589</v>
      </c>
    </row>
    <row r="27" spans="1:10" ht="20.25" customHeight="1">
      <c r="C27" s="103"/>
      <c r="D27" s="177">
        <f>SUM(D12:D26)</f>
        <v>594530</v>
      </c>
      <c r="E27" s="142"/>
      <c r="F27" s="177">
        <f>SUM(F12:F26)</f>
        <v>277708</v>
      </c>
      <c r="G27" s="175"/>
      <c r="H27" s="142">
        <f>SUM(H12:H26)</f>
        <v>594530</v>
      </c>
      <c r="I27" s="142"/>
      <c r="J27" s="142">
        <f>SUM(J12:J26)</f>
        <v>277708</v>
      </c>
    </row>
    <row r="28" spans="1:10" ht="20.25" customHeight="1">
      <c r="A28" s="77" t="s">
        <v>33</v>
      </c>
      <c r="C28" s="103"/>
      <c r="D28" s="177"/>
      <c r="E28" s="175"/>
      <c r="F28" s="177"/>
      <c r="G28" s="176"/>
      <c r="H28" s="177"/>
      <c r="I28" s="175"/>
      <c r="J28" s="177"/>
    </row>
    <row r="29" spans="1:10" ht="20.25" customHeight="1">
      <c r="A29" s="95" t="s">
        <v>6</v>
      </c>
      <c r="C29" s="103"/>
      <c r="D29" s="177">
        <v>76955</v>
      </c>
      <c r="E29" s="175"/>
      <c r="F29" s="177">
        <v>422706</v>
      </c>
      <c r="G29" s="176"/>
      <c r="H29" s="177">
        <v>76955</v>
      </c>
      <c r="I29" s="175"/>
      <c r="J29" s="177">
        <v>422706</v>
      </c>
    </row>
    <row r="30" spans="1:10" ht="20.25" customHeight="1">
      <c r="A30" s="94" t="s">
        <v>148</v>
      </c>
      <c r="C30" s="103"/>
      <c r="D30" s="177">
        <v>9806</v>
      </c>
      <c r="E30" s="175"/>
      <c r="F30" s="177">
        <v>17606</v>
      </c>
      <c r="G30" s="176"/>
      <c r="H30" s="177">
        <v>9806</v>
      </c>
      <c r="I30" s="175"/>
      <c r="J30" s="177">
        <v>17606</v>
      </c>
    </row>
    <row r="31" spans="1:10" ht="20.25" customHeight="1">
      <c r="A31" s="117" t="s">
        <v>119</v>
      </c>
      <c r="C31" s="103"/>
      <c r="D31" s="174">
        <v>12311</v>
      </c>
      <c r="E31" s="175"/>
      <c r="F31" s="174">
        <v>-5268</v>
      </c>
      <c r="G31" s="176"/>
      <c r="H31" s="174">
        <v>12311</v>
      </c>
      <c r="I31" s="175"/>
      <c r="J31" s="174">
        <v>-5268</v>
      </c>
    </row>
    <row r="32" spans="1:10" ht="20.25" customHeight="1">
      <c r="A32" s="95" t="s">
        <v>7</v>
      </c>
      <c r="C32" s="103"/>
      <c r="D32" s="177">
        <v>112839</v>
      </c>
      <c r="E32" s="175"/>
      <c r="F32" s="177">
        <v>105115</v>
      </c>
      <c r="G32" s="176"/>
      <c r="H32" s="177">
        <v>112839</v>
      </c>
      <c r="I32" s="175"/>
      <c r="J32" s="177">
        <v>105115</v>
      </c>
    </row>
    <row r="33" spans="1:10" ht="20.25" customHeight="1">
      <c r="A33" s="95" t="s">
        <v>1</v>
      </c>
      <c r="C33" s="103"/>
      <c r="D33" s="177">
        <v>1268</v>
      </c>
      <c r="E33" s="175"/>
      <c r="F33" s="177">
        <v>-192</v>
      </c>
      <c r="G33" s="176"/>
      <c r="H33" s="177">
        <v>1268</v>
      </c>
      <c r="I33" s="175"/>
      <c r="J33" s="177">
        <v>-192</v>
      </c>
    </row>
    <row r="34" spans="1:10" ht="20.25" customHeight="1">
      <c r="A34" s="95" t="s">
        <v>2</v>
      </c>
      <c r="C34" s="103"/>
      <c r="D34" s="177">
        <v>365</v>
      </c>
      <c r="E34" s="175"/>
      <c r="F34" s="177">
        <v>-239</v>
      </c>
      <c r="G34" s="176"/>
      <c r="H34" s="177">
        <v>365</v>
      </c>
      <c r="I34" s="175"/>
      <c r="J34" s="177">
        <v>-239</v>
      </c>
    </row>
    <row r="35" spans="1:10" ht="20.25" customHeight="1">
      <c r="A35" s="95" t="s">
        <v>8</v>
      </c>
      <c r="C35" s="103"/>
      <c r="D35" s="177">
        <v>-69224</v>
      </c>
      <c r="E35" s="175"/>
      <c r="F35" s="177">
        <v>-219681</v>
      </c>
      <c r="G35" s="176"/>
      <c r="H35" s="177">
        <v>-69224</v>
      </c>
      <c r="I35" s="175"/>
      <c r="J35" s="177">
        <v>-219681</v>
      </c>
    </row>
    <row r="36" spans="1:10" ht="20.25" customHeight="1">
      <c r="A36" s="117" t="s">
        <v>120</v>
      </c>
      <c r="C36" s="103"/>
      <c r="D36" s="142">
        <v>84705</v>
      </c>
      <c r="E36" s="175"/>
      <c r="F36" s="142">
        <v>-44960</v>
      </c>
      <c r="G36" s="175"/>
      <c r="H36" s="142">
        <v>84705</v>
      </c>
      <c r="I36" s="175"/>
      <c r="J36" s="142">
        <v>-44960</v>
      </c>
    </row>
    <row r="37" spans="1:10" ht="20.25" customHeight="1">
      <c r="A37" s="95" t="s">
        <v>3</v>
      </c>
      <c r="B37" s="184"/>
      <c r="C37" s="103"/>
      <c r="D37" s="142">
        <v>-7458</v>
      </c>
      <c r="E37" s="175"/>
      <c r="F37" s="142">
        <v>16417</v>
      </c>
      <c r="G37" s="175"/>
      <c r="H37" s="142">
        <v>-7458</v>
      </c>
      <c r="I37" s="175"/>
      <c r="J37" s="142">
        <v>16417</v>
      </c>
    </row>
    <row r="38" spans="1:10" ht="20.25" customHeight="1">
      <c r="A38" s="117" t="s">
        <v>131</v>
      </c>
      <c r="C38" s="103"/>
      <c r="D38" s="142">
        <v>-35854</v>
      </c>
      <c r="E38" s="178"/>
      <c r="F38" s="142">
        <v>-39354</v>
      </c>
      <c r="G38" s="178"/>
      <c r="H38" s="142">
        <v>-35854</v>
      </c>
      <c r="I38" s="178"/>
      <c r="J38" s="142">
        <v>-39354</v>
      </c>
    </row>
    <row r="39" spans="1:10" ht="20.25" customHeight="1">
      <c r="A39" s="117" t="s">
        <v>117</v>
      </c>
      <c r="B39" s="184"/>
      <c r="C39" s="103"/>
      <c r="D39" s="157">
        <v>-1227</v>
      </c>
      <c r="E39" s="175"/>
      <c r="F39" s="157">
        <v>-2228</v>
      </c>
      <c r="G39" s="175"/>
      <c r="H39" s="157">
        <v>-1227</v>
      </c>
      <c r="I39" s="175"/>
      <c r="J39" s="157">
        <v>-2228</v>
      </c>
    </row>
    <row r="40" spans="1:10" ht="20.25" customHeight="1">
      <c r="A40" s="95" t="s">
        <v>57</v>
      </c>
      <c r="C40" s="103"/>
      <c r="D40" s="183">
        <v>-78</v>
      </c>
      <c r="E40" s="175"/>
      <c r="F40" s="183">
        <v>-235</v>
      </c>
      <c r="G40" s="175"/>
      <c r="H40" s="183">
        <v>-78</v>
      </c>
      <c r="I40" s="175"/>
      <c r="J40" s="183">
        <v>-235</v>
      </c>
    </row>
    <row r="41" spans="1:10" ht="20.25" customHeight="1">
      <c r="A41" s="117" t="s">
        <v>104</v>
      </c>
      <c r="C41" s="103"/>
      <c r="D41" s="177">
        <f>SUM(D27:D40)</f>
        <v>778938</v>
      </c>
      <c r="E41" s="175"/>
      <c r="F41" s="177">
        <f>SUM(F27:F40)</f>
        <v>527395</v>
      </c>
      <c r="G41" s="176"/>
      <c r="H41" s="177">
        <f>SUM(H27:H40)</f>
        <v>778938</v>
      </c>
      <c r="I41" s="175"/>
      <c r="J41" s="177">
        <f>SUM(J27:J40)</f>
        <v>527395</v>
      </c>
    </row>
    <row r="42" spans="1:10" ht="20.25" customHeight="1">
      <c r="A42" s="94" t="s">
        <v>97</v>
      </c>
      <c r="C42" s="103"/>
      <c r="D42" s="177">
        <v>-49530</v>
      </c>
      <c r="E42" s="175"/>
      <c r="F42" s="177">
        <v>-725</v>
      </c>
      <c r="G42" s="176"/>
      <c r="H42" s="177">
        <v>-49530</v>
      </c>
      <c r="I42" s="175"/>
      <c r="J42" s="177">
        <v>-725</v>
      </c>
    </row>
    <row r="43" spans="1:10" ht="20.25" customHeight="1">
      <c r="A43" s="99" t="s">
        <v>103</v>
      </c>
      <c r="C43" s="103"/>
      <c r="D43" s="185">
        <f>D41+D42</f>
        <v>729408</v>
      </c>
      <c r="E43" s="175"/>
      <c r="F43" s="185">
        <f>F41+F42</f>
        <v>526670</v>
      </c>
      <c r="G43" s="175"/>
      <c r="H43" s="186">
        <f>H41+H42</f>
        <v>729408</v>
      </c>
      <c r="I43" s="175"/>
      <c r="J43" s="186">
        <f>J41+J42</f>
        <v>526670</v>
      </c>
    </row>
    <row r="44" spans="1:10" ht="20.25" customHeight="1">
      <c r="A44" s="187"/>
      <c r="B44" s="70"/>
      <c r="C44" s="44"/>
      <c r="D44" s="188"/>
      <c r="E44" s="188"/>
      <c r="F44" s="188"/>
      <c r="G44" s="44"/>
      <c r="H44" s="188"/>
      <c r="I44" s="188"/>
      <c r="J44" s="188"/>
    </row>
    <row r="45" spans="1:10" ht="20.25" customHeight="1">
      <c r="A45" s="229" t="s">
        <v>11</v>
      </c>
      <c r="B45" s="229"/>
      <c r="C45" s="229"/>
      <c r="D45" s="229"/>
      <c r="E45" s="229"/>
      <c r="F45" s="229"/>
      <c r="G45" s="229"/>
      <c r="H45" s="229"/>
      <c r="I45" s="229"/>
      <c r="J45" s="229"/>
    </row>
    <row r="46" spans="1:10" ht="20.25" customHeight="1">
      <c r="A46" s="41" t="s">
        <v>91</v>
      </c>
      <c r="B46" s="70"/>
      <c r="C46" s="44"/>
      <c r="D46" s="44"/>
      <c r="E46" s="44"/>
      <c r="F46" s="44"/>
      <c r="G46" s="44"/>
      <c r="H46" s="44"/>
      <c r="I46" s="44"/>
      <c r="J46" s="44"/>
    </row>
    <row r="47" spans="1:10" ht="20.25" customHeight="1">
      <c r="A47" s="41"/>
      <c r="B47" s="70"/>
      <c r="C47" s="44"/>
      <c r="D47" s="44"/>
      <c r="E47" s="44"/>
      <c r="F47" s="44"/>
      <c r="G47" s="44"/>
      <c r="H47" s="44"/>
      <c r="I47" s="44"/>
      <c r="J47" s="44"/>
    </row>
    <row r="48" spans="1:10" ht="20.25" customHeight="1">
      <c r="A48" s="47"/>
      <c r="B48" s="70"/>
      <c r="C48" s="46"/>
      <c r="D48" s="216" t="s">
        <v>41</v>
      </c>
      <c r="E48" s="216"/>
      <c r="F48" s="216"/>
      <c r="G48" s="46"/>
      <c r="H48" s="46"/>
      <c r="I48" s="46"/>
      <c r="J48" s="46"/>
    </row>
    <row r="49" spans="1:10" ht="20.25" customHeight="1">
      <c r="A49" s="47"/>
      <c r="B49" s="70"/>
      <c r="C49" s="46"/>
      <c r="D49" s="216" t="s">
        <v>43</v>
      </c>
      <c r="E49" s="216"/>
      <c r="F49" s="216"/>
      <c r="G49" s="46"/>
      <c r="H49" s="46"/>
      <c r="I49" s="46"/>
      <c r="J49" s="46"/>
    </row>
    <row r="50" spans="1:10" ht="20.25" customHeight="1">
      <c r="A50" s="47"/>
      <c r="B50" s="70"/>
      <c r="C50" s="46"/>
      <c r="D50" s="216" t="s">
        <v>44</v>
      </c>
      <c r="E50" s="216"/>
      <c r="F50" s="216"/>
      <c r="G50" s="43"/>
      <c r="H50" s="216" t="s">
        <v>42</v>
      </c>
      <c r="I50" s="217"/>
      <c r="J50" s="217"/>
    </row>
    <row r="51" spans="1:10" ht="20.25" customHeight="1">
      <c r="A51" s="46"/>
      <c r="B51" s="70"/>
      <c r="C51" s="46"/>
      <c r="D51" s="219" t="s">
        <v>208</v>
      </c>
      <c r="E51" s="220"/>
      <c r="F51" s="220"/>
      <c r="G51" s="87"/>
      <c r="H51" s="219" t="s">
        <v>208</v>
      </c>
      <c r="I51" s="220"/>
      <c r="J51" s="220"/>
    </row>
    <row r="52" spans="1:10" ht="20.25" customHeight="1">
      <c r="A52" s="46"/>
      <c r="B52" s="70"/>
      <c r="C52" s="46"/>
      <c r="D52" s="222" t="s">
        <v>132</v>
      </c>
      <c r="E52" s="219"/>
      <c r="F52" s="219"/>
      <c r="G52" s="87"/>
      <c r="H52" s="222" t="s">
        <v>132</v>
      </c>
      <c r="I52" s="219"/>
      <c r="J52" s="219"/>
    </row>
    <row r="53" spans="1:10" ht="20.25" customHeight="1">
      <c r="B53" s="37"/>
      <c r="C53" s="48"/>
      <c r="D53" s="89">
        <v>2020</v>
      </c>
      <c r="E53" s="90"/>
      <c r="F53" s="89">
        <v>2019</v>
      </c>
      <c r="G53" s="88"/>
      <c r="H53" s="89">
        <v>2020</v>
      </c>
      <c r="I53" s="90"/>
      <c r="J53" s="89">
        <v>2019</v>
      </c>
    </row>
    <row r="54" spans="1:10" ht="20.25" customHeight="1">
      <c r="B54" s="86"/>
      <c r="D54" s="221" t="s">
        <v>86</v>
      </c>
      <c r="E54" s="221"/>
      <c r="F54" s="221"/>
      <c r="G54" s="221"/>
      <c r="H54" s="221"/>
      <c r="I54" s="221"/>
      <c r="J54" s="221"/>
    </row>
    <row r="55" spans="1:10" ht="20.25" customHeight="1">
      <c r="A55" s="49" t="s">
        <v>28</v>
      </c>
      <c r="D55" s="177"/>
      <c r="E55" s="176"/>
      <c r="F55" s="177"/>
      <c r="G55" s="176"/>
      <c r="H55" s="177"/>
      <c r="I55" s="176"/>
      <c r="J55" s="177"/>
    </row>
    <row r="56" spans="1:10" ht="20.25" customHeight="1">
      <c r="A56" s="98" t="s">
        <v>204</v>
      </c>
      <c r="C56" s="98"/>
      <c r="D56" s="189">
        <v>-370000</v>
      </c>
      <c r="E56" s="97"/>
      <c r="F56" s="189">
        <v>200000</v>
      </c>
      <c r="G56" s="190"/>
      <c r="H56" s="189">
        <v>-370000</v>
      </c>
      <c r="I56" s="97"/>
      <c r="J56" s="189">
        <v>200000</v>
      </c>
    </row>
    <row r="57" spans="1:10" ht="20.25" customHeight="1">
      <c r="A57" s="117" t="s">
        <v>153</v>
      </c>
      <c r="C57" s="98"/>
      <c r="D57" s="191">
        <v>324</v>
      </c>
      <c r="E57" s="97"/>
      <c r="F57" s="191">
        <v>62</v>
      </c>
      <c r="G57" s="192"/>
      <c r="H57" s="191">
        <v>324</v>
      </c>
      <c r="I57" s="193"/>
      <c r="J57" s="191">
        <v>62</v>
      </c>
    </row>
    <row r="58" spans="1:10" ht="20.25" customHeight="1">
      <c r="A58" s="117" t="s">
        <v>154</v>
      </c>
      <c r="C58" s="98"/>
      <c r="D58" s="191">
        <v>-157507</v>
      </c>
      <c r="E58" s="193"/>
      <c r="F58" s="191">
        <v>-227872</v>
      </c>
      <c r="G58" s="192"/>
      <c r="H58" s="191">
        <v>-157507</v>
      </c>
      <c r="I58" s="193"/>
      <c r="J58" s="191">
        <v>-227872</v>
      </c>
    </row>
    <row r="59" spans="1:10" ht="20.25" customHeight="1">
      <c r="A59" s="94" t="s">
        <v>205</v>
      </c>
      <c r="C59" s="98"/>
      <c r="D59" s="191">
        <v>-754</v>
      </c>
      <c r="E59" s="97"/>
      <c r="F59" s="191">
        <v>-379</v>
      </c>
      <c r="G59" s="190"/>
      <c r="H59" s="191">
        <v>-754</v>
      </c>
      <c r="I59" s="97"/>
      <c r="J59" s="191">
        <v>-379</v>
      </c>
    </row>
    <row r="60" spans="1:10" ht="20.25" customHeight="1">
      <c r="A60" s="94" t="s">
        <v>199</v>
      </c>
      <c r="C60" s="98"/>
      <c r="D60" s="191">
        <v>-119192</v>
      </c>
      <c r="E60" s="97"/>
      <c r="F60" s="191">
        <v>-154957</v>
      </c>
      <c r="G60" s="192"/>
      <c r="H60" s="191">
        <v>-119192</v>
      </c>
      <c r="I60" s="193"/>
      <c r="J60" s="191">
        <v>-154957</v>
      </c>
    </row>
    <row r="61" spans="1:10" ht="20.25" customHeight="1">
      <c r="A61" s="117" t="s">
        <v>118</v>
      </c>
      <c r="C61" s="98"/>
      <c r="D61" s="191">
        <v>111216</v>
      </c>
      <c r="E61" s="193"/>
      <c r="F61" s="191">
        <v>152617</v>
      </c>
      <c r="G61" s="192"/>
      <c r="H61" s="191">
        <v>111216</v>
      </c>
      <c r="I61" s="193"/>
      <c r="J61" s="191">
        <v>152617</v>
      </c>
    </row>
    <row r="62" spans="1:10" ht="20.25" customHeight="1">
      <c r="A62" s="98" t="s">
        <v>34</v>
      </c>
      <c r="C62" s="98"/>
      <c r="D62" s="191">
        <v>489235</v>
      </c>
      <c r="E62" s="97"/>
      <c r="F62" s="191">
        <v>121710</v>
      </c>
      <c r="G62" s="192"/>
      <c r="H62" s="191">
        <v>489235</v>
      </c>
      <c r="I62" s="193"/>
      <c r="J62" s="191">
        <v>121710</v>
      </c>
    </row>
    <row r="63" spans="1:10" ht="20.25" customHeight="1">
      <c r="A63" s="98" t="s">
        <v>46</v>
      </c>
      <c r="C63" s="98"/>
      <c r="D63" s="194">
        <v>13293</v>
      </c>
      <c r="E63" s="193"/>
      <c r="F63" s="194">
        <v>26276</v>
      </c>
      <c r="G63" s="193"/>
      <c r="H63" s="194">
        <v>13293</v>
      </c>
      <c r="I63" s="193"/>
      <c r="J63" s="194">
        <v>26276</v>
      </c>
    </row>
    <row r="64" spans="1:10" ht="20.25" customHeight="1">
      <c r="A64" s="98" t="s">
        <v>75</v>
      </c>
      <c r="C64" s="98"/>
      <c r="D64" s="195">
        <v>8595</v>
      </c>
      <c r="E64" s="97"/>
      <c r="F64" s="195">
        <v>8605</v>
      </c>
      <c r="G64" s="192"/>
      <c r="H64" s="195">
        <v>8595</v>
      </c>
      <c r="I64" s="193"/>
      <c r="J64" s="195">
        <v>8605</v>
      </c>
    </row>
    <row r="65" spans="1:10" ht="20.25" customHeight="1">
      <c r="A65" s="56" t="s">
        <v>198</v>
      </c>
      <c r="C65" s="98"/>
      <c r="D65" s="196">
        <f>SUM(D56:D64)</f>
        <v>-24790</v>
      </c>
      <c r="E65" s="197"/>
      <c r="F65" s="196">
        <f>SUM(F56:F64)</f>
        <v>126062</v>
      </c>
      <c r="G65" s="193"/>
      <c r="H65" s="196">
        <f>SUM(H56:H64)</f>
        <v>-24790</v>
      </c>
      <c r="I65" s="197"/>
      <c r="J65" s="196">
        <f>SUM(J56:J64)</f>
        <v>126062</v>
      </c>
    </row>
    <row r="66" spans="1:10" ht="20.25" customHeight="1">
      <c r="A66" s="56"/>
      <c r="C66" s="98"/>
      <c r="D66" s="198"/>
      <c r="E66" s="197"/>
      <c r="F66" s="198"/>
      <c r="G66" s="193"/>
      <c r="H66" s="198"/>
      <c r="I66" s="197"/>
      <c r="J66" s="198"/>
    </row>
    <row r="67" spans="1:10" ht="20.25" customHeight="1">
      <c r="A67" s="60" t="s">
        <v>206</v>
      </c>
      <c r="C67" s="98"/>
      <c r="D67" s="174"/>
      <c r="E67" s="97"/>
      <c r="F67" s="174"/>
      <c r="G67" s="193"/>
      <c r="H67" s="199"/>
      <c r="I67" s="97"/>
      <c r="J67" s="199"/>
    </row>
    <row r="68" spans="1:10" ht="20.25" customHeight="1">
      <c r="A68" s="200" t="s">
        <v>189</v>
      </c>
      <c r="C68" s="98"/>
      <c r="D68" s="174">
        <v>-3716</v>
      </c>
      <c r="E68" s="97"/>
      <c r="F68" s="201">
        <v>0</v>
      </c>
      <c r="G68" s="193"/>
      <c r="H68" s="199">
        <v>-3716</v>
      </c>
      <c r="I68" s="97"/>
      <c r="J68" s="201">
        <v>0</v>
      </c>
    </row>
    <row r="69" spans="1:10" ht="20.25" customHeight="1">
      <c r="A69" s="200" t="s">
        <v>137</v>
      </c>
      <c r="C69" s="98"/>
      <c r="D69" s="174">
        <v>-310860</v>
      </c>
      <c r="E69" s="97"/>
      <c r="F69" s="174">
        <v>-90090</v>
      </c>
      <c r="G69" s="193"/>
      <c r="H69" s="199">
        <v>-310860</v>
      </c>
      <c r="I69" s="97"/>
      <c r="J69" s="199">
        <v>-90090</v>
      </c>
    </row>
    <row r="70" spans="1:10" ht="20.25" customHeight="1">
      <c r="A70" s="56" t="s">
        <v>207</v>
      </c>
      <c r="C70" s="98"/>
      <c r="D70" s="185">
        <v>-314576</v>
      </c>
      <c r="E70" s="198"/>
      <c r="F70" s="185">
        <v>-90090</v>
      </c>
      <c r="G70" s="193"/>
      <c r="H70" s="185">
        <v>-314576</v>
      </c>
      <c r="I70" s="198"/>
      <c r="J70" s="186">
        <v>-90090</v>
      </c>
    </row>
    <row r="71" spans="1:10" ht="20.25" customHeight="1">
      <c r="A71" s="56"/>
      <c r="C71" s="98"/>
      <c r="D71" s="190"/>
      <c r="E71" s="97"/>
      <c r="F71" s="190"/>
      <c r="G71" s="193"/>
      <c r="H71" s="97"/>
      <c r="I71" s="97"/>
      <c r="J71" s="97"/>
    </row>
    <row r="72" spans="1:10" ht="20.25" customHeight="1">
      <c r="A72" s="94" t="s">
        <v>155</v>
      </c>
      <c r="C72" s="98"/>
      <c r="D72" s="202"/>
      <c r="E72" s="34"/>
      <c r="F72" s="202"/>
      <c r="G72" s="34"/>
      <c r="H72" s="202"/>
      <c r="I72" s="34"/>
      <c r="J72" s="202"/>
    </row>
    <row r="73" spans="1:10" ht="20.25" customHeight="1">
      <c r="A73" s="94" t="s">
        <v>147</v>
      </c>
      <c r="C73" s="98"/>
      <c r="D73" s="202">
        <v>390042</v>
      </c>
      <c r="E73" s="34"/>
      <c r="F73" s="202">
        <v>562642</v>
      </c>
      <c r="G73" s="34">
        <v>0</v>
      </c>
      <c r="H73" s="202">
        <v>390042</v>
      </c>
      <c r="I73" s="34">
        <v>0</v>
      </c>
      <c r="J73" s="202">
        <v>562642</v>
      </c>
    </row>
    <row r="74" spans="1:10" ht="20.25" customHeight="1">
      <c r="A74" s="94" t="s">
        <v>163</v>
      </c>
      <c r="C74" s="98"/>
      <c r="D74" s="202"/>
      <c r="E74" s="34"/>
      <c r="F74" s="202"/>
      <c r="G74" s="34"/>
      <c r="H74" s="202"/>
      <c r="I74" s="34"/>
      <c r="J74" s="202"/>
    </row>
    <row r="75" spans="1:10" ht="20.25" customHeight="1">
      <c r="A75" s="94" t="s">
        <v>162</v>
      </c>
      <c r="C75" s="98"/>
      <c r="D75" s="203">
        <v>2649</v>
      </c>
      <c r="E75" s="34"/>
      <c r="F75" s="203">
        <v>-2660</v>
      </c>
      <c r="G75" s="203"/>
      <c r="H75" s="203">
        <v>2649</v>
      </c>
      <c r="I75" s="203"/>
      <c r="J75" s="203">
        <v>-2660</v>
      </c>
    </row>
    <row r="76" spans="1:10" ht="20.25" customHeight="1">
      <c r="A76" s="230" t="s">
        <v>156</v>
      </c>
      <c r="B76" s="230"/>
      <c r="C76" s="98"/>
      <c r="D76" s="198">
        <v>392691</v>
      </c>
      <c r="E76" s="197"/>
      <c r="F76" s="198">
        <v>559982</v>
      </c>
      <c r="G76" s="193"/>
      <c r="H76" s="198">
        <v>392691</v>
      </c>
      <c r="I76" s="197"/>
      <c r="J76" s="198">
        <v>559982</v>
      </c>
    </row>
    <row r="77" spans="1:10" ht="20.25" customHeight="1">
      <c r="A77" s="204" t="s">
        <v>157</v>
      </c>
      <c r="C77" s="98"/>
      <c r="D77" s="190">
        <v>964561</v>
      </c>
      <c r="E77" s="193"/>
      <c r="F77" s="190">
        <v>789953</v>
      </c>
      <c r="G77" s="193"/>
      <c r="H77" s="97">
        <v>964561</v>
      </c>
      <c r="I77" s="193"/>
      <c r="J77" s="97">
        <v>789953</v>
      </c>
    </row>
    <row r="78" spans="1:10" ht="20.25" customHeight="1" thickBot="1">
      <c r="A78" s="127" t="s">
        <v>158</v>
      </c>
      <c r="C78" s="98"/>
      <c r="D78" s="205">
        <v>1357252</v>
      </c>
      <c r="E78" s="197"/>
      <c r="F78" s="205">
        <v>1349935</v>
      </c>
      <c r="G78" s="193"/>
      <c r="H78" s="205">
        <v>1357252</v>
      </c>
      <c r="I78" s="197"/>
      <c r="J78" s="205">
        <v>1349935</v>
      </c>
    </row>
    <row r="79" spans="1:10" ht="20.25" customHeight="1" thickTop="1">
      <c r="A79" s="95"/>
      <c r="D79" s="206"/>
      <c r="E79" s="207"/>
      <c r="F79" s="206"/>
      <c r="H79" s="206"/>
      <c r="I79" s="207"/>
      <c r="J79" s="206"/>
    </row>
    <row r="80" spans="1:10" ht="20.25" customHeight="1">
      <c r="A80" s="60" t="s">
        <v>159</v>
      </c>
      <c r="C80" s="98"/>
      <c r="D80" s="190"/>
      <c r="E80" s="192"/>
      <c r="F80" s="190"/>
      <c r="G80" s="193"/>
      <c r="H80" s="97"/>
      <c r="I80" s="193"/>
      <c r="J80" s="97"/>
    </row>
    <row r="81" spans="1:10" ht="20.25" customHeight="1">
      <c r="A81" s="66" t="s">
        <v>160</v>
      </c>
      <c r="C81" s="98"/>
      <c r="D81" s="190"/>
      <c r="E81" s="192"/>
      <c r="F81" s="190"/>
      <c r="G81" s="193"/>
      <c r="H81" s="97"/>
      <c r="I81" s="193"/>
      <c r="J81" s="97"/>
    </row>
    <row r="82" spans="1:10" ht="20.25" customHeight="1">
      <c r="A82" s="200" t="s">
        <v>92</v>
      </c>
      <c r="C82" s="98"/>
      <c r="D82" s="190"/>
      <c r="E82" s="192"/>
      <c r="F82" s="190"/>
      <c r="G82" s="193"/>
      <c r="H82" s="97"/>
      <c r="I82" s="193"/>
      <c r="J82" s="97"/>
    </row>
    <row r="83" spans="1:10" ht="20.25" customHeight="1">
      <c r="A83" s="66" t="s">
        <v>160</v>
      </c>
      <c r="C83" s="98"/>
      <c r="D83" s="190">
        <v>-146320</v>
      </c>
      <c r="E83" s="193"/>
      <c r="F83" s="190">
        <v>-207824</v>
      </c>
      <c r="G83" s="193"/>
      <c r="H83" s="97">
        <v>-146320</v>
      </c>
      <c r="I83" s="193"/>
      <c r="J83" s="97">
        <v>-207824</v>
      </c>
    </row>
    <row r="84" spans="1:10" ht="20.25" customHeight="1">
      <c r="A84" s="200" t="s">
        <v>210</v>
      </c>
      <c r="C84" s="98"/>
      <c r="D84" s="208">
        <v>-11187</v>
      </c>
      <c r="E84" s="209"/>
      <c r="F84" s="208">
        <v>-20048</v>
      </c>
      <c r="G84" s="210"/>
      <c r="H84" s="208">
        <v>-11187</v>
      </c>
      <c r="I84" s="209"/>
      <c r="J84" s="208">
        <v>-20048</v>
      </c>
    </row>
    <row r="85" spans="1:10" ht="20.25" customHeight="1" thickBot="1">
      <c r="A85" s="48" t="s">
        <v>209</v>
      </c>
      <c r="C85" s="98"/>
      <c r="D85" s="211">
        <f>D83+D84</f>
        <v>-157507</v>
      </c>
      <c r="E85" s="99"/>
      <c r="F85" s="211">
        <f>F83+F84</f>
        <v>-227872</v>
      </c>
      <c r="G85" s="56"/>
      <c r="H85" s="211">
        <f>H83+H84</f>
        <v>-157507</v>
      </c>
      <c r="I85" s="99"/>
      <c r="J85" s="211">
        <f>J83+J84</f>
        <v>-227872</v>
      </c>
    </row>
    <row r="86" spans="1:10" ht="20.25" customHeight="1" thickTop="1"/>
  </sheetData>
  <mergeCells count="21">
    <mergeCell ref="A76:B76"/>
    <mergeCell ref="D10:J10"/>
    <mergeCell ref="A45:J45"/>
    <mergeCell ref="D48:F48"/>
    <mergeCell ref="D49:F49"/>
    <mergeCell ref="D50:F50"/>
    <mergeCell ref="H50:J50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1:J1"/>
    <mergeCell ref="D4:F4"/>
    <mergeCell ref="D5:F5"/>
    <mergeCell ref="D6:F6"/>
    <mergeCell ref="H6:J6"/>
  </mergeCells>
  <pageMargins left="0.8" right="0.8" top="0.48" bottom="0.5" header="0.5" footer="0.5"/>
  <pageSetup paperSize="9" scale="77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796875" defaultRowHeight="21.75" customHeight="1"/>
  <cols>
    <col min="1" max="1" width="41.453125" style="1" customWidth="1"/>
    <col min="2" max="2" width="5.453125" style="7" customWidth="1"/>
    <col min="3" max="3" width="0.81640625" style="7" customWidth="1"/>
    <col min="4" max="4" width="15.7265625" style="1" customWidth="1"/>
    <col min="5" max="5" width="0.81640625" style="1" customWidth="1"/>
    <col min="6" max="6" width="12.81640625" style="1" customWidth="1"/>
    <col min="7" max="7" width="0.54296875" style="1" customWidth="1"/>
    <col min="8" max="8" width="16.26953125" style="1" customWidth="1"/>
    <col min="9" max="9" width="1" style="1" customWidth="1"/>
    <col min="10" max="10" width="12.1796875" style="1" customWidth="1"/>
    <col min="11" max="11" width="1" style="1" customWidth="1"/>
    <col min="12" max="12" width="13.453125" style="1" customWidth="1"/>
    <col min="13" max="13" width="1.26953125" style="1" customWidth="1"/>
    <col min="14" max="14" width="15" style="1" customWidth="1"/>
    <col min="15" max="15" width="1.1796875" style="1" customWidth="1"/>
    <col min="16" max="16" width="15.1796875" style="1" customWidth="1"/>
    <col min="17" max="16384" width="9.1796875" style="1"/>
  </cols>
  <sheetData>
    <row r="1" spans="1:16" ht="21.75" customHeight="1">
      <c r="A1" s="231" t="s">
        <v>11</v>
      </c>
      <c r="B1" s="231"/>
      <c r="C1" s="231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</row>
    <row r="2" spans="1:16" ht="21.75" customHeight="1">
      <c r="A2" s="233" t="s">
        <v>53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6" ht="21.75" customHeight="1">
      <c r="A3" s="233" t="s">
        <v>71</v>
      </c>
      <c r="B3" s="233"/>
      <c r="C3" s="233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36" t="s">
        <v>42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s="12" customFormat="1" ht="21.75" customHeight="1">
      <c r="A6" s="3"/>
      <c r="B6" s="3"/>
      <c r="C6" s="3"/>
      <c r="D6" s="30"/>
      <c r="E6" s="30"/>
      <c r="F6" s="2" t="s">
        <v>60</v>
      </c>
      <c r="G6" s="2"/>
      <c r="H6" s="2" t="s">
        <v>63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61</v>
      </c>
      <c r="G7" s="15"/>
      <c r="H7" s="27" t="s">
        <v>62</v>
      </c>
      <c r="I7" s="15"/>
      <c r="J7" s="238" t="s">
        <v>29</v>
      </c>
      <c r="K7" s="238"/>
      <c r="L7" s="238"/>
      <c r="M7" s="238"/>
      <c r="N7" s="238"/>
      <c r="O7" s="15"/>
    </row>
    <row r="8" spans="1:16" s="14" customFormat="1" ht="21.75" customHeight="1">
      <c r="B8" s="8"/>
      <c r="C8" s="8"/>
      <c r="D8" s="13" t="s">
        <v>47</v>
      </c>
      <c r="E8" s="15"/>
      <c r="F8" s="15"/>
      <c r="G8" s="15"/>
      <c r="H8" s="15"/>
      <c r="I8" s="15"/>
      <c r="J8" s="237"/>
      <c r="K8" s="237"/>
      <c r="L8" s="237"/>
      <c r="M8" s="237"/>
      <c r="N8" s="237"/>
      <c r="O8" s="15"/>
      <c r="P8" s="13"/>
    </row>
    <row r="9" spans="1:16" s="14" customFormat="1" ht="21.75" customHeight="1">
      <c r="B9" s="8"/>
      <c r="C9" s="8"/>
      <c r="D9" s="15" t="s">
        <v>36</v>
      </c>
      <c r="E9" s="15"/>
      <c r="F9" s="15" t="s">
        <v>52</v>
      </c>
      <c r="G9" s="15"/>
      <c r="H9" s="15" t="s">
        <v>39</v>
      </c>
      <c r="I9" s="15"/>
      <c r="J9" s="2"/>
      <c r="K9" s="2"/>
      <c r="L9" s="31" t="s">
        <v>70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12</v>
      </c>
      <c r="C10" s="8"/>
      <c r="D10" s="15" t="s">
        <v>9</v>
      </c>
      <c r="E10" s="15"/>
      <c r="F10" s="15" t="s">
        <v>51</v>
      </c>
      <c r="G10" s="15"/>
      <c r="H10" s="15" t="s">
        <v>40</v>
      </c>
      <c r="I10" s="15"/>
      <c r="J10" s="15" t="s">
        <v>31</v>
      </c>
      <c r="K10" s="15"/>
      <c r="L10" s="15" t="s">
        <v>59</v>
      </c>
      <c r="M10" s="15"/>
      <c r="N10" s="15" t="s">
        <v>32</v>
      </c>
      <c r="O10" s="15"/>
      <c r="P10" s="15" t="s">
        <v>37</v>
      </c>
    </row>
    <row r="11" spans="1:16" s="14" customFormat="1" ht="21.75" customHeight="1">
      <c r="A11" s="12"/>
      <c r="B11" s="8"/>
      <c r="C11" s="8"/>
      <c r="D11" s="235" t="s">
        <v>48</v>
      </c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</row>
    <row r="12" spans="1:16" s="11" customFormat="1" ht="21.75" customHeight="1">
      <c r="A12" s="11" t="s">
        <v>72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64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66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65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69</v>
      </c>
      <c r="O15" s="14"/>
      <c r="P15" s="21">
        <f>SUM(D15:N15)</f>
        <v>21303539</v>
      </c>
    </row>
    <row r="16" spans="1:16" s="12" customFormat="1" ht="21.75" customHeight="1">
      <c r="A16" s="12" t="s">
        <v>50</v>
      </c>
      <c r="B16" s="7"/>
      <c r="C16" s="7"/>
      <c r="D16" s="17" t="s">
        <v>0</v>
      </c>
      <c r="E16" s="18"/>
      <c r="F16" s="17" t="s">
        <v>0</v>
      </c>
      <c r="H16" s="20" t="s">
        <v>68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56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68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67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64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66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65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50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56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73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PL4-5</vt:lpstr>
      <vt:lpstr>SH6</vt:lpstr>
      <vt:lpstr>SH7</vt:lpstr>
      <vt:lpstr>SH8</vt:lpstr>
      <vt:lpstr>SH9</vt:lpstr>
      <vt:lpstr>CF10-11</vt:lpstr>
      <vt:lpstr>change in SE</vt:lpstr>
      <vt:lpstr>'BS2-3'!Print_Area</vt:lpstr>
      <vt:lpstr>'CF10-11'!Print_Area</vt:lpstr>
      <vt:lpstr>'change in SE'!Print_Area</vt:lpstr>
      <vt:lpstr>'PL4-5'!Print_Area</vt:lpstr>
      <vt:lpstr>'SH6'!Print_Area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Prapatsorn Nooprom</cp:lastModifiedBy>
  <cp:lastPrinted>2020-11-11T17:04:09Z</cp:lastPrinted>
  <dcterms:created xsi:type="dcterms:W3CDTF">1998-11-18T00:28:27Z</dcterms:created>
  <dcterms:modified xsi:type="dcterms:W3CDTF">2020-11-13T01:19:32Z</dcterms:modified>
</cp:coreProperties>
</file>