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020 (NSH) ☻\"/>
    </mc:Choice>
  </mc:AlternateContent>
  <xr:revisionPtr revIDLastSave="0" documentId="13_ncr:1_{274BAFE8-ACF8-4D8D-B28F-EE470DF5D7AA}" xr6:coauthVersionLast="45" xr6:coauthVersionMax="45" xr10:uidLastSave="{00000000-0000-0000-0000-000000000000}"/>
  <bookViews>
    <workbookView xWindow="-120" yWindow="-120" windowWidth="21840" windowHeight="13140" tabRatio="713" activeTab="5" xr2:uid="{00000000-000D-0000-FFFF-FFFF00000000}"/>
  </bookViews>
  <sheets>
    <sheet name="2-4 T" sheetId="6" r:id="rId1"/>
    <sheet name="5-6 (3m)" sheetId="9" r:id="rId2"/>
    <sheet name="7-8 (9m)" sheetId="2" r:id="rId3"/>
    <sheet name="9" sheetId="8" r:id="rId4"/>
    <sheet name="10" sheetId="4" r:id="rId5"/>
    <sheet name="11-13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8" i="2" l="1"/>
  <c r="T36" i="8"/>
  <c r="F124" i="6"/>
  <c r="F127" i="6" s="1"/>
  <c r="F16" i="9"/>
  <c r="P36" i="8" l="1"/>
  <c r="V36" i="8" s="1"/>
  <c r="P35" i="8"/>
  <c r="P28" i="8"/>
  <c r="V28" i="8" s="1"/>
  <c r="P26" i="8"/>
  <c r="V26" i="8" s="1"/>
  <c r="P22" i="8"/>
  <c r="P21" i="8"/>
  <c r="P16" i="8"/>
  <c r="V30" i="8" l="1"/>
  <c r="Z26" i="8"/>
  <c r="P30" i="8"/>
  <c r="X35" i="8" l="1"/>
  <c r="T35" i="8"/>
  <c r="J35" i="8"/>
  <c r="H35" i="8"/>
  <c r="F35" i="8"/>
  <c r="L33" i="8"/>
  <c r="L34" i="8"/>
  <c r="P34" i="8" s="1"/>
  <c r="L30" i="8"/>
  <c r="L14" i="8"/>
  <c r="P14" i="8" s="1"/>
  <c r="P18" i="8" s="1"/>
  <c r="P24" i="8" s="1"/>
  <c r="V35" i="8" l="1"/>
  <c r="Z35" i="8" s="1"/>
  <c r="L18" i="8"/>
  <c r="L24" i="8" s="1"/>
  <c r="L38" i="8"/>
  <c r="H87" i="6" l="1"/>
  <c r="L87" i="6"/>
  <c r="J87" i="6"/>
  <c r="F17" i="2" l="1"/>
  <c r="H17" i="2" l="1"/>
  <c r="J69" i="9" l="1"/>
  <c r="J68" i="2"/>
  <c r="J57" i="2" l="1"/>
  <c r="J63" i="2"/>
  <c r="J34" i="2"/>
  <c r="J22" i="2"/>
  <c r="J21" i="2"/>
  <c r="J64" i="9" l="1"/>
  <c r="J58" i="9"/>
  <c r="J33" i="9"/>
  <c r="J21" i="9"/>
  <c r="J20" i="9"/>
  <c r="J12" i="9"/>
  <c r="J11" i="9"/>
  <c r="J86" i="6"/>
  <c r="J84" i="6"/>
  <c r="J74" i="6"/>
  <c r="J73" i="6"/>
  <c r="J72" i="6"/>
  <c r="J36" i="6"/>
  <c r="J34" i="6"/>
  <c r="J31" i="6"/>
  <c r="J29" i="6"/>
  <c r="F79" i="6" l="1"/>
  <c r="L79" i="6" l="1"/>
  <c r="J79" i="6"/>
  <c r="H79" i="6"/>
  <c r="X34" i="8" l="1"/>
  <c r="T33" i="8"/>
  <c r="R33" i="8"/>
  <c r="N33" i="8"/>
  <c r="P33" i="8" s="1"/>
  <c r="P38" i="8" s="1"/>
  <c r="X33" i="8"/>
  <c r="J34" i="8"/>
  <c r="H34" i="8"/>
  <c r="H33" i="8"/>
  <c r="F34" i="8"/>
  <c r="F33" i="8"/>
  <c r="V34" i="8" l="1"/>
  <c r="Z34" i="8" s="1"/>
  <c r="V33" i="8"/>
  <c r="Z33" i="8" s="1"/>
  <c r="F90" i="6" l="1"/>
  <c r="L86" i="7" l="1"/>
  <c r="H86" i="7"/>
  <c r="F86" i="7"/>
  <c r="J86" i="7"/>
  <c r="P32" i="4"/>
  <c r="P31" i="4"/>
  <c r="J28" i="4" l="1"/>
  <c r="J35" i="4" s="1"/>
  <c r="J16" i="4"/>
  <c r="J22" i="4" s="1"/>
  <c r="J14" i="8"/>
  <c r="J18" i="8" s="1"/>
  <c r="J24" i="8" s="1"/>
  <c r="J30" i="8"/>
  <c r="J38" i="8" s="1"/>
  <c r="A3" i="7" l="1"/>
  <c r="F28" i="4"/>
  <c r="F35" i="4" s="1"/>
  <c r="H28" i="4"/>
  <c r="H35" i="4" s="1"/>
  <c r="L28" i="4"/>
  <c r="L35" i="4" s="1"/>
  <c r="N28" i="4"/>
  <c r="P26" i="4"/>
  <c r="N22" i="4"/>
  <c r="P20" i="4"/>
  <c r="F16" i="4"/>
  <c r="F22" i="4" s="1"/>
  <c r="H16" i="4"/>
  <c r="H22" i="4" s="1"/>
  <c r="L16" i="4"/>
  <c r="L22" i="4" s="1"/>
  <c r="N16" i="4"/>
  <c r="P14" i="4"/>
  <c r="P12" i="4"/>
  <c r="P19" i="4"/>
  <c r="A3" i="8"/>
  <c r="A3" i="4"/>
  <c r="F30" i="8"/>
  <c r="F38" i="8" s="1"/>
  <c r="H30" i="8"/>
  <c r="H38" i="8" s="1"/>
  <c r="N30" i="8"/>
  <c r="N38" i="8" s="1"/>
  <c r="R30" i="8"/>
  <c r="R38" i="8" s="1"/>
  <c r="T30" i="8"/>
  <c r="X30" i="8"/>
  <c r="Z28" i="8"/>
  <c r="Z30" i="8" s="1"/>
  <c r="V22" i="8"/>
  <c r="Z22" i="8" s="1"/>
  <c r="F18" i="8"/>
  <c r="F24" i="8" s="1"/>
  <c r="H18" i="8"/>
  <c r="H24" i="8" s="1"/>
  <c r="N18" i="8"/>
  <c r="N24" i="8" s="1"/>
  <c r="R18" i="8"/>
  <c r="R24" i="8" s="1"/>
  <c r="T18" i="8"/>
  <c r="T24" i="8" s="1"/>
  <c r="X18" i="8"/>
  <c r="X24" i="8" s="1"/>
  <c r="V21" i="8"/>
  <c r="Z21" i="8" s="1"/>
  <c r="V16" i="8"/>
  <c r="Z16" i="8" s="1"/>
  <c r="V14" i="8"/>
  <c r="L66" i="9"/>
  <c r="H66" i="9"/>
  <c r="F66" i="9"/>
  <c r="L60" i="9"/>
  <c r="H60" i="9"/>
  <c r="F60" i="9"/>
  <c r="A50" i="9"/>
  <c r="L29" i="9"/>
  <c r="J29" i="9"/>
  <c r="H29" i="9"/>
  <c r="F29" i="9"/>
  <c r="L16" i="9"/>
  <c r="J16" i="9"/>
  <c r="H16" i="9"/>
  <c r="P16" i="4" l="1"/>
  <c r="P22" i="4" s="1"/>
  <c r="V18" i="8"/>
  <c r="V24" i="8" s="1"/>
  <c r="Z14" i="8"/>
  <c r="Z18" i="8" s="1"/>
  <c r="Z24" i="8" s="1"/>
  <c r="F32" i="9"/>
  <c r="F35" i="9" s="1"/>
  <c r="F38" i="9" s="1"/>
  <c r="F42" i="9" s="1"/>
  <c r="H32" i="9"/>
  <c r="H35" i="9" s="1"/>
  <c r="H38" i="9" s="1"/>
  <c r="H42" i="9" s="1"/>
  <c r="J32" i="9"/>
  <c r="J35" i="9" s="1"/>
  <c r="J38" i="9" s="1"/>
  <c r="J42" i="9" s="1"/>
  <c r="L32" i="9"/>
  <c r="L35" i="9" s="1"/>
  <c r="L38" i="9" s="1"/>
  <c r="L42" i="9" s="1"/>
  <c r="F25" i="6"/>
  <c r="F65" i="2"/>
  <c r="F59" i="2"/>
  <c r="F30" i="2"/>
  <c r="J44" i="6"/>
  <c r="L33" i="6"/>
  <c r="L44" i="6" s="1"/>
  <c r="H33" i="6"/>
  <c r="H44" i="6" s="1"/>
  <c r="F44" i="6"/>
  <c r="A43" i="7"/>
  <c r="A131" i="7" s="1"/>
  <c r="A37" i="4"/>
  <c r="A44" i="8"/>
  <c r="X36" i="8"/>
  <c r="X38" i="8" s="1"/>
  <c r="L117" i="7"/>
  <c r="H117" i="7"/>
  <c r="A90" i="7"/>
  <c r="A89" i="7"/>
  <c r="A46" i="7"/>
  <c r="A44" i="7"/>
  <c r="P24" i="4"/>
  <c r="P28" i="4" s="1"/>
  <c r="L124" i="6"/>
  <c r="L127" i="6" s="1"/>
  <c r="H124" i="6"/>
  <c r="H127" i="6" s="1"/>
  <c r="L90" i="6"/>
  <c r="L92" i="6" s="1"/>
  <c r="H90" i="6"/>
  <c r="L25" i="6"/>
  <c r="H25" i="6"/>
  <c r="A97" i="6"/>
  <c r="A96" i="6"/>
  <c r="A95" i="6"/>
  <c r="A1" i="9" s="1"/>
  <c r="A48" i="9" s="1"/>
  <c r="A94" i="6"/>
  <c r="J90" i="6"/>
  <c r="A53" i="6"/>
  <c r="A52" i="6"/>
  <c r="A51" i="6"/>
  <c r="J25" i="6"/>
  <c r="H65" i="2"/>
  <c r="H59" i="2"/>
  <c r="L30" i="2"/>
  <c r="L17" i="2"/>
  <c r="H30" i="2"/>
  <c r="J17" i="2"/>
  <c r="J30" i="2"/>
  <c r="A49" i="2"/>
  <c r="A91" i="7"/>
  <c r="F117" i="7"/>
  <c r="J117" i="7"/>
  <c r="T38" i="8"/>
  <c r="L46" i="6" l="1"/>
  <c r="J63" i="9"/>
  <c r="J57" i="9"/>
  <c r="J60" i="9" s="1"/>
  <c r="H46" i="6"/>
  <c r="F33" i="2"/>
  <c r="F36" i="2" s="1"/>
  <c r="F38" i="2" s="1"/>
  <c r="F42" i="2" s="1"/>
  <c r="H92" i="6"/>
  <c r="H129" i="6" s="1"/>
  <c r="L129" i="6"/>
  <c r="A1" i="2"/>
  <c r="A47" i="2" s="1"/>
  <c r="A139" i="6"/>
  <c r="A47" i="9"/>
  <c r="A89" i="9" s="1"/>
  <c r="A46" i="2"/>
  <c r="A88" i="2" s="1"/>
  <c r="J33" i="2"/>
  <c r="J36" i="2" s="1"/>
  <c r="H33" i="2"/>
  <c r="H36" i="2" s="1"/>
  <c r="L33" i="2"/>
  <c r="L36" i="2" s="1"/>
  <c r="V38" i="8"/>
  <c r="L65" i="2"/>
  <c r="L59" i="2"/>
  <c r="J92" i="6"/>
  <c r="F92" i="6"/>
  <c r="F129" i="6" s="1"/>
  <c r="J46" i="6"/>
  <c r="F46" i="6"/>
  <c r="A88" i="7"/>
  <c r="J66" i="9" l="1"/>
  <c r="F9" i="7"/>
  <c r="J38" i="2"/>
  <c r="J42" i="2" s="1"/>
  <c r="J9" i="7"/>
  <c r="L38" i="2"/>
  <c r="L42" i="2" s="1"/>
  <c r="L40" i="7"/>
  <c r="L67" i="7" s="1"/>
  <c r="L70" i="7" s="1"/>
  <c r="L120" i="7" s="1"/>
  <c r="L123" i="7" s="1"/>
  <c r="H38" i="2"/>
  <c r="H42" i="2" s="1"/>
  <c r="H9" i="7"/>
  <c r="H40" i="7" s="1"/>
  <c r="H67" i="7" s="1"/>
  <c r="H70" i="7" s="1"/>
  <c r="Z36" i="8"/>
  <c r="Z38" i="8" s="1"/>
  <c r="J56" i="2" l="1"/>
  <c r="J59" i="2" s="1"/>
  <c r="J62" i="2"/>
  <c r="H120" i="7"/>
  <c r="H123" i="7" s="1"/>
  <c r="F40" i="7"/>
  <c r="F67" i="7" s="1"/>
  <c r="F70" i="7" s="1"/>
  <c r="F120" i="7" s="1"/>
  <c r="F123" i="7" s="1"/>
  <c r="J40" i="7"/>
  <c r="J67" i="7" s="1"/>
  <c r="J70" i="7" s="1"/>
  <c r="N33" i="4" l="1"/>
  <c r="P33" i="4" s="1"/>
  <c r="P35" i="4" s="1"/>
  <c r="J65" i="2"/>
  <c r="J120" i="7"/>
  <c r="J123" i="7" s="1"/>
  <c r="N35" i="4" l="1"/>
  <c r="J124" i="6" s="1"/>
  <c r="J127" i="6" s="1"/>
  <c r="J129" i="6" s="1"/>
</calcChain>
</file>

<file path=xl/sharedStrings.xml><?xml version="1.0" encoding="utf-8"?>
<sst xmlns="http://schemas.openxmlformats.org/spreadsheetml/2006/main" count="512" uniqueCount="258">
  <si>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</si>
  <si>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</si>
  <si>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</si>
  <si>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</si>
  <si>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</si>
  <si>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</si>
  <si>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</si>
  <si>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</si>
  <si>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</si>
  <si>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</si>
  <si>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</si>
  <si>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</si>
  <si>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</si>
  <si>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</si>
  <si>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</si>
  <si>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</si>
  <si>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</si>
  <si>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</si>
  <si>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</si>
  <si>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</si>
  <si>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</si>
  <si>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</si>
  <si>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</si>
  <si>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</si>
  <si>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</si>
  <si>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</si>
  <si>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</si>
  <si>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</si>
  <si>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</si>
  <si>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</si>
  <si>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</si>
  <si>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</si>
  <si>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</si>
  <si>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 xml:space="preserve"> ส่วนเกินมูลค่าหุ้น</t>
  </si>
  <si>
    <t>เงินประกันผลงาน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</si>
  <si>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</si>
  <si>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</si>
  <si>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</si>
  <si>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</si>
  <si>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</si>
  <si>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</si>
  <si>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</si>
  <si>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</si>
  <si>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</si>
  <si>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</si>
  <si>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</si>
  <si>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</si>
  <si>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</si>
  <si>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</si>
  <si>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</si>
  <si>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</si>
  <si>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</si>
  <si>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</si>
  <si>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</si>
  <si>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</si>
  <si>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</si>
  <si>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</si>
  <si>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</si>
  <si>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</si>
  <si>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</si>
  <si>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ยังไม่ได้ตรวจสอบ</t>
  </si>
  <si>
    <t>ตรวจสอบแล้ว</t>
  </si>
  <si>
    <t>เงินฝากธนาคารที่มีข้อจำกัดในการใช้</t>
  </si>
  <si>
    <t>เงินลงทุนระยะสั้น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</si>
  <si>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</si>
  <si>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</si>
  <si>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</si>
  <si>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</si>
  <si>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</si>
  <si>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</si>
  <si>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</si>
  <si>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</si>
  <si>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</si>
  <si>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</si>
  <si>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</si>
  <si>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</si>
  <si>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</si>
  <si>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</si>
  <si>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</si>
  <si>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</si>
  <si>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</si>
  <si>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</si>
  <si>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ส่วนของภาระผูกพันผลประโยชน์พนักงาน</t>
  </si>
  <si>
    <t>ที่ถึงกำหนดชำระภายในหนึ่งปี</t>
  </si>
  <si>
    <t>-</t>
  </si>
  <si>
    <t>งานระหว่างก่อสร้าง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</si>
  <si>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</si>
  <si>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</si>
  <si>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</t>
  </si>
  <si>
    <t>พ.ศ. 2562</t>
  </si>
  <si>
    <t>ยอดคงเหลือ ณ วันที่ 1 มกราคม พ.ศ. 2562</t>
  </si>
  <si>
    <t>เงินลงทุนในตราสารอนุพันธ์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</si>
  <si>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</si>
  <si>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</si>
  <si>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</si>
  <si>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</si>
  <si>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</si>
  <si>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</si>
  <si>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>ผลกระทบของการเปลี่ยนแปลงนโยบายการบัญชี</t>
  </si>
  <si>
    <t>ยอดคงเหลือที่ปรับปรุงแล้ว</t>
  </si>
  <si>
    <t xml:space="preserve">หุ้นสามัญจำนวน 543,632,325 หุ้น </t>
  </si>
  <si>
    <t>กำไรก่อนภาษีเงินได้</t>
  </si>
  <si>
    <t>สินทรัพย์อนุพันธ์ทางการเงิน</t>
  </si>
  <si>
    <t>เงินกู้ยืมระยะสั้นจากสถาบันการเงิน สุทธิ</t>
  </si>
  <si>
    <t>หนี้สินอนุพันธ์ทางการเงิน</t>
  </si>
  <si>
    <t>กำไรก่อนส่วนแบ่งจากเงินลงทุน</t>
  </si>
  <si>
    <t>ที่ยังไม่เกิดขึ้นจริง</t>
  </si>
  <si>
    <t>รายได้ค้างรับจากงานวิศวกรรม</t>
  </si>
  <si>
    <t>อสังหาริมทรัพย์เพื่อการลงทุน สุทธิ</t>
  </si>
  <si>
    <t>กรรมการ  ……………………………………………………………….</t>
  </si>
  <si>
    <t>ส่วนของหุ้นกู้ที่ถึงกำหนดชำระภายในหนึ่งปี สุทธิ</t>
  </si>
  <si>
    <t>เงินรับล่วงหน้าจากลูกค้าตาม</t>
  </si>
  <si>
    <t>สัญญาก่อสร้างระยะยาว</t>
  </si>
  <si>
    <t>พ.ศ. 2563</t>
  </si>
  <si>
    <t>ยอดคงเหลือ ณ วันที่ 1 มกราคม พ.ศ.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</si>
  <si>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</si>
  <si>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</si>
  <si>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</si>
  <si>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</si>
  <si>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</si>
  <si>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</si>
  <si>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</si>
  <si>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</si>
  <si>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กำไรจากการขายที่ดิน อาคารและอุปกรณ์</t>
  </si>
  <si>
    <t>- ตัดจำหน่ายที่ดิน อาคารและอุปกรณ์</t>
  </si>
  <si>
    <t>- ขาดทุน (กำไร) จากอัตราแลกเปลี่ยน</t>
  </si>
  <si>
    <t xml:space="preserve">  ที่ยังไม่เกิดขึ้น</t>
  </si>
  <si>
    <t>- ตัดจำหน่ายหนี้สูญ</t>
  </si>
  <si>
    <t>- สำรองค่าสินค้าล้าสมัย</t>
  </si>
  <si>
    <t xml:space="preserve">  (กลับรายการ)</t>
  </si>
  <si>
    <t>- ดอกเบี้ยรับ</t>
  </si>
  <si>
    <t>- ตัดจำหน่ายค่าใช้จ่ายในการออกหุ้นกู้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</si>
  <si>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</si>
  <si>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</si>
  <si>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</si>
  <si>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</si>
  <si>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</si>
  <si>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</si>
  <si>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</si>
  <si>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</si>
  <si>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</si>
  <si>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งานระหว่างก่อสร้าง</t>
  </si>
  <si>
    <t>- เงินประกันผลงาน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</si>
  <si>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</si>
  <si>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</si>
  <si>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</si>
  <si>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</si>
  <si>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</si>
  <si>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</si>
  <si>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ภาระผูกพันผลประโยชน์พนักงานจ่าย</t>
  </si>
  <si>
    <t>- จ่ายภาษีเงินได้</t>
  </si>
  <si>
    <t>กระแสเงินสดจากกิจกรรมลงทุน</t>
  </si>
  <si>
    <t>- เงินสดจ่ายเพื่อการลงทุนในเงินลงทุนระยะสั้น</t>
  </si>
  <si>
    <t>- เงินสดรับจากการขายที่ดิน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</si>
  <si>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</si>
  <si>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</si>
  <si>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</si>
  <si>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</si>
  <si>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</si>
  <si>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</si>
  <si>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>- เงินสดรับจากเงินกู้ยืมระยะสั้น</t>
  </si>
  <si>
    <t xml:space="preserve">  จากสถาบันการเงิน</t>
  </si>
  <si>
    <t>- เงินสดจ่ายคืนหุ้นกู้</t>
  </si>
  <si>
    <t>- 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</si>
  <si>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</si>
  <si>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</si>
  <si>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</si>
  <si>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</si>
  <si>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สินทรัพย์สิทธิการใช้ สุทธิ</t>
  </si>
  <si>
    <t>ส่วนของหนี้สินตามสัญญาเช่า</t>
  </si>
  <si>
    <t>หนี้สินตามสัญญาเช่า สุทธิ</t>
  </si>
  <si>
    <t>- เงินสดจ่ายคืนหนี้สินตามสัญญาเช่า</t>
  </si>
  <si>
    <t>กำไร (ขาดทุน) จากอัตราแลกเปลี่ยน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</si>
  <si>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</si>
  <si>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</si>
  <si>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</si>
  <si>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 xml:space="preserve"> ส่วนเกิน</t>
  </si>
  <si>
    <t>สัดส่วนการถือหุ้น</t>
  </si>
  <si>
    <t>ยังไม่ได้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</si>
  <si>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</si>
  <si>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</si>
  <si>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</si>
  <si>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</si>
  <si>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จัดสรร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</si>
  <si>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</si>
  <si>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</si>
  <si>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</si>
  <si>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</si>
  <si>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</si>
  <si>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</si>
  <si>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</si>
  <si>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- รายได้ค้างรับจากงานวิศวกรรม</t>
  </si>
  <si>
    <t>- ซื้อที่ดิน อาคารและอุปกรณ์ภายใต้หนี้สิน</t>
  </si>
  <si>
    <t xml:space="preserve">  ตามสัญญาเช่า</t>
  </si>
  <si>
    <t>สินทรัพย์ทางการเงินที่วัดมูลค่าด้วย</t>
  </si>
  <si>
    <t>มูลค่ายุติธรรมผ่านกำไรขาดทุน</t>
  </si>
  <si>
    <t xml:space="preserve">  ด้วยมูลค่ายุติธรรมผ่านกำไรขาดทุน</t>
  </si>
  <si>
    <t>4,9</t>
  </si>
  <si>
    <t>4,8</t>
  </si>
  <si>
    <t>ที่มีผลบังคับใช้ ณ วันที่ 1 มกราคม พ.ศ. 2562</t>
  </si>
  <si>
    <t>ที่มีผลบังคับใช้ ณ วันที่ 1 มกราคม พ.ศ. 2563</t>
  </si>
  <si>
    <t>- ค่าเผื่อการด้อยค่าสินทรัพย์ทางการเงิน</t>
  </si>
  <si>
    <t>เงินปันผล</t>
  </si>
  <si>
    <t>- ค่าเผื่อการด้อยค่าเงินลงทุนในบริษัทย่อย</t>
  </si>
  <si>
    <t xml:space="preserve">- หนี้สงสัยจะสูญ </t>
  </si>
  <si>
    <t>- เงินปันผลรับ</t>
  </si>
  <si>
    <t>- เงินสดรับจากเงินปันผลรับ</t>
  </si>
  <si>
    <t>- จ่ายเงินปันผล</t>
  </si>
  <si>
    <t>- เงินสดจ่ายเพื่อซื้อหุ้นทุนซื้อคืน</t>
  </si>
  <si>
    <r>
      <rPr>
        <u/>
        <sz val="13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หุ้นทุนซื้อคืน</t>
    </r>
  </si>
  <si>
    <t>หุ้นทุนซื้อคืน</t>
  </si>
  <si>
    <t>- กำไรจากสินทรัพย์ทางการเงินที่วัดมูลค่า</t>
  </si>
  <si>
    <t>- สำรองค่าส่งเสริมการขาย (กลับรายการ)</t>
  </si>
  <si>
    <t>- เงินสดรับจากเงินฝากธนาคารที่มีข้อจำกัดในการใช้</t>
  </si>
  <si>
    <t>เงินกู้ยืมระยะสั้นจากกิจการที่เกี่ยวข้องกัน</t>
  </si>
  <si>
    <t>เงินสดสุทธิได้มาจาก (ใช้ไปใน) กิจกรรมดำเนินงาน</t>
  </si>
  <si>
    <t>กำไรต่อหุ้นขั้นพื้นฐาน (บาทต่อหุ้น)</t>
  </si>
  <si>
    <t>เงินสดสุทธิได้มาจาก (ใช้ไปใน) กิจกรรมลงทุน</t>
  </si>
  <si>
    <t>- กำไรจากการเปลี่ยนเงื่อนไขเงินกู้ยืมระยะยาว</t>
  </si>
  <si>
    <t xml:space="preserve">  จากกิจการที่เกี่ยวข้องกัน</t>
  </si>
  <si>
    <t>- เงินสดจ่ายเพื่อเงินฝากธนาคารที่มีข้อจำกัดในการใช้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</si>
  <si>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</si>
  <si>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</si>
  <si>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</si>
  <si>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</si>
  <si>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</si>
  <si>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สำหรับงวดเก้าเดือนสิ้นสุดวันที่ 30 กันยายน พ.ศ. 2563</t>
  </si>
  <si>
    <t>กำไรจากการเปลี่ยนเงื่อนไขเงินกู้ยืมระยะยาว</t>
  </si>
  <si>
    <t>ส่วนแบ่งขาดทุนจากเงินลงทุนในการร่วมค้า</t>
  </si>
  <si>
    <t>- รายได้รับล่วงหน้าจากการขาย</t>
  </si>
  <si>
    <t>- ลูกหนี้จากการลดทุนจดทะเบียนของบริษัทย่อย</t>
  </si>
  <si>
    <t>4,11</t>
  </si>
  <si>
    <t>4,14</t>
  </si>
  <si>
    <t>หนี้สินภาษีเงินได้รอการตัดบัญชี สุทธิ</t>
  </si>
  <si>
    <t>- เงินสดจ่ายจากเงินกู้ยืมระยะสั้น</t>
  </si>
  <si>
    <t>- เงินสดรับจากการขายใบสำคัญแสดงสิทธิซื้อหุ้น</t>
  </si>
  <si>
    <t>เงินสดได้มาจาก (ใช้ไปใน) การดำเนินงาน</t>
  </si>
  <si>
    <t>เพิ่มขึ้น (ลดลง) สุทธิ</t>
  </si>
  <si>
    <t>องค์ประกอบอื่นของส่วนของเจ้าของ</t>
  </si>
  <si>
    <t>จำหน่ายใบสำคัญ</t>
  </si>
  <si>
    <t>แสดงสิทธิซื้อหุ้น</t>
  </si>
  <si>
    <t>ส่วนเกินจากการ</t>
  </si>
  <si>
    <t>องค์ประกอบอื่น</t>
  </si>
  <si>
    <t>ของส่วนของ</t>
  </si>
  <si>
    <t>การจำหน่ายใบสำคัญแสดงสิทธิซื้อหุ้นในบริษัทย่อย</t>
  </si>
  <si>
    <t>- ขาดทุนจากการขายใบสำคัญแสดงสิทธิ</t>
  </si>
  <si>
    <t xml:space="preserve">  ในบริษัทย่อย</t>
  </si>
  <si>
    <t>- สำรองค่าประกันงานธุรกิจวิศวกรรม (กลับรายการ)</t>
  </si>
  <si>
    <t>- สำรองผลขาดทุนการบริการวิศวกรรม (กลับรายการ)</t>
  </si>
  <si>
    <t>- เงินสดรับจากเงินกู้ยืมระยะสั้นจากสถาบันการเงิน</t>
  </si>
  <si>
    <t>- เงินสดจ่ายคืนเงินกู้ยืมระยะสั้นจากสถาบันการเงิน</t>
  </si>
  <si>
    <t>- เงินสดจ่ายคืนเงินกู้ยืมระยะยาวจากสถาบันการเงิน</t>
  </si>
  <si>
    <t>- เงินสดรับจากเงินกู้ยืมระยะยาวจากสถาบันการเงิน</t>
  </si>
  <si>
    <t>- เงินสดจ่ายค่าธรรมเนียมในการจัดหาเงินกู้ยืมระยะยาว</t>
  </si>
  <si>
    <t>- เงินสดจ่ายค่าธรรมเนียมในการจัดหาเงินกู้ยืมระยะสั้น</t>
  </si>
  <si>
    <t>เงินสดสุทธิได้มาจาก (ใช้ไปใน) กิจกรรมจัดหาเงิน</t>
  </si>
  <si>
    <t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t>
  </si>
  <si>
    <t xml:space="preserve">  ซื้อหุ้นในบริษัทย่อย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</si>
</sst>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#,##0.000;\(#,##0.000\);\-"/>
  </numFmts>
  <fonts count="10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3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167" fontId="5" fillId="0" borderId="0" xfId="1" applyNumberFormat="1" applyFont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7" fontId="4" fillId="0" borderId="0" xfId="7" applyNumberFormat="1" applyFont="1" applyFill="1" applyBorder="1" applyAlignment="1">
      <alignment horizontal="center" vertical="center"/>
    </xf>
    <xf numFmtId="166" fontId="4" fillId="0" borderId="1" xfId="7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left" vertical="center"/>
    </xf>
    <xf numFmtId="166" fontId="5" fillId="0" borderId="0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left" vertical="center"/>
    </xf>
    <xf numFmtId="166" fontId="5" fillId="0" borderId="1" xfId="5" applyNumberFormat="1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center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6" fontId="5" fillId="0" borderId="0" xfId="5" quotePrefix="1" applyNumberFormat="1" applyFont="1" applyFill="1" applyBorder="1" applyAlignment="1">
      <alignment horizontal="left" vertical="center"/>
    </xf>
    <xf numFmtId="166" fontId="4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vertical="center"/>
    </xf>
    <xf numFmtId="166" fontId="4" fillId="0" borderId="1" xfId="10" applyNumberFormat="1" applyFont="1" applyFill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left" vertical="center"/>
    </xf>
    <xf numFmtId="166" fontId="5" fillId="0" borderId="1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left" vertical="center"/>
    </xf>
    <xf numFmtId="167" fontId="5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0" fontId="5" fillId="0" borderId="0" xfId="8" quotePrefix="1" applyFont="1" applyFill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5" fillId="2" borderId="2" xfId="5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0" fontId="4" fillId="0" borderId="1" xfId="8" applyFont="1" applyBorder="1" applyAlignment="1">
      <alignment vertical="center"/>
    </xf>
    <xf numFmtId="167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5" fontId="4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167" fontId="5" fillId="0" borderId="0" xfId="1" applyNumberFormat="1" applyFont="1" applyAlignment="1">
      <alignment vertical="center"/>
    </xf>
    <xf numFmtId="167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7" fontId="5" fillId="0" borderId="2" xfId="8" applyNumberFormat="1" applyFont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0" xfId="8" applyNumberFormat="1" applyFont="1" applyFill="1" applyAlignment="1">
      <alignment vertical="center"/>
    </xf>
    <xf numFmtId="167" fontId="5" fillId="2" borderId="1" xfId="8" applyNumberFormat="1" applyFont="1" applyFill="1" applyBorder="1" applyAlignment="1">
      <alignment horizontal="right"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left" vertical="center"/>
    </xf>
    <xf numFmtId="0" fontId="5" fillId="0" borderId="1" xfId="8" applyFont="1" applyBorder="1" applyAlignment="1">
      <alignment horizontal="left" vertical="center" shrinkToFit="1"/>
    </xf>
    <xf numFmtId="0" fontId="5" fillId="0" borderId="1" xfId="8" applyFont="1" applyBorder="1" applyAlignment="1">
      <alignment vertical="center"/>
    </xf>
    <xf numFmtId="166" fontId="4" fillId="0" borderId="0" xfId="4" applyNumberFormat="1" applyFont="1" applyFill="1" applyAlignment="1">
      <alignment horizontal="left" vertical="center"/>
    </xf>
    <xf numFmtId="0" fontId="5" fillId="0" borderId="0" xfId="8" applyFont="1" applyFill="1" applyAlignment="1">
      <alignment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/>
    <xf numFmtId="166" fontId="5" fillId="0" borderId="0" xfId="0" quotePrefix="1" applyNumberFormat="1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6" fontId="4" fillId="0" borderId="0" xfId="4" quotePrefix="1" applyNumberFormat="1" applyFont="1" applyFill="1" applyBorder="1" applyAlignment="1">
      <alignment horizontal="right" vertical="center"/>
    </xf>
    <xf numFmtId="3" fontId="5" fillId="0" borderId="0" xfId="4" applyNumberFormat="1" applyFont="1" applyFill="1" applyBorder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horizontal="left" vertical="center"/>
    </xf>
    <xf numFmtId="167" fontId="5" fillId="0" borderId="1" xfId="8" applyNumberFormat="1" applyFont="1" applyBorder="1" applyAlignment="1">
      <alignment vertical="center"/>
    </xf>
    <xf numFmtId="167" fontId="5" fillId="0" borderId="1" xfId="1" applyNumberFormat="1" applyFont="1" applyBorder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1" xfId="8" applyNumberFormat="1" applyFont="1" applyFill="1" applyBorder="1" applyAlignment="1">
      <alignment vertical="center"/>
    </xf>
    <xf numFmtId="0" fontId="4" fillId="0" borderId="0" xfId="8" applyFont="1" applyFill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 wrapText="1"/>
    </xf>
    <xf numFmtId="167" fontId="5" fillId="2" borderId="0" xfId="0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0" xfId="5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171" fontId="5" fillId="2" borderId="0" xfId="5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0" fontId="4" fillId="0" borderId="0" xfId="8" applyFont="1" applyBorder="1" applyAlignment="1">
      <alignment horizontal="right" vertical="center"/>
    </xf>
    <xf numFmtId="167" fontId="5" fillId="0" borderId="0" xfId="8" applyNumberFormat="1" applyFont="1" applyFill="1" applyBorder="1" applyAlignment="1">
      <alignment horizontal="right" vertical="center"/>
    </xf>
    <xf numFmtId="167" fontId="5" fillId="0" borderId="0" xfId="8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7" fontId="4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6" fontId="5" fillId="0" borderId="0" xfId="5" applyNumberFormat="1" applyFont="1" applyFill="1" applyAlignment="1">
      <alignment horizontal="left" vertical="center"/>
    </xf>
    <xf numFmtId="166" fontId="5" fillId="0" borderId="0" xfId="5" applyNumberFormat="1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7" fontId="5" fillId="0" borderId="2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3" xfId="8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</cellXfs>
  <cellStyles count="14">
    <cellStyle name="Comma" xfId="1" builtinId="3"/>
    <cellStyle name="Comma 12 2 2" xfId="2" xr:uid="{00000000-0005-0000-0000-000001000000}"/>
    <cellStyle name="Comma 12 2 2 2" xfId="13" xr:uid="{5F185448-7527-4886-A74A-6FE7ED436028}"/>
    <cellStyle name="Comma 2" xfId="12" xr:uid="{4A0CB03B-621C-48F2-8F86-A94322F68658}"/>
    <cellStyle name="Normal" xfId="0" builtinId="0"/>
    <cellStyle name="Normal 10 4" xfId="3" xr:uid="{00000000-0005-0000-0000-000003000000}"/>
    <cellStyle name="Normal 199 2" xfId="11" xr:uid="{74F31DE9-D82F-448E-A1EC-4C5876A0DA54}"/>
    <cellStyle name="Normal 2 13" xfId="4" xr:uid="{00000000-0005-0000-0000-000004000000}"/>
    <cellStyle name="Normal 3" xfId="5" xr:uid="{00000000-0005-0000-0000-000005000000}"/>
    <cellStyle name="Normal 4" xfId="6" xr:uid="{00000000-0005-0000-0000-000006000000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</cellStyles>
  <dxfs count="0"/>
  <tableStyles count="0" defaultTableStyle="TableStyleMedium9" defaultPivotStyle="PivotStyleLight16"/>
  <colors>
    <mruColors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9"/>
  <sheetViews>
    <sheetView topLeftCell="A138" zoomScaleNormal="100" zoomScaleSheetLayoutView="99" workbookViewId="0">
      <selection activeCell="F158" sqref="F158"/>
    </sheetView>
  </sheetViews>
  <sheetFormatPr defaultColWidth="9.140625" defaultRowHeight="15.75" customHeight="1" x14ac:dyDescent="0.25"/>
  <cols>
    <col min="1" max="2" width="1.140625" style="136" customWidth="1"/>
    <col min="3" max="3" width="29.85546875" style="136" customWidth="1"/>
    <col min="4" max="4" width="8" style="135" bestFit="1" customWidth="1"/>
    <col min="5" max="5" width="0.5703125" style="136" customWidth="1"/>
    <col min="6" max="6" width="13.85546875" style="89" bestFit="1" customWidth="1"/>
    <col min="7" max="7" width="0.5703125" style="137" customWidth="1"/>
    <col min="8" max="8" width="12.42578125" style="89" customWidth="1"/>
    <col min="9" max="9" width="0.85546875" style="138" customWidth="1"/>
    <col min="10" max="10" width="13.85546875" style="76" bestFit="1" customWidth="1"/>
    <col min="11" max="11" width="0.5703125" style="137" customWidth="1"/>
    <col min="12" max="12" width="11.5703125" style="76" customWidth="1"/>
    <col min="13" max="16384" width="9.140625" style="139"/>
  </cols>
  <sheetData>
    <row r="1" spans="1:12" ht="19.350000000000001" customHeight="1" x14ac:dyDescent="0.25">
      <c r="A1" s="134" t="s">
        <v>42</v>
      </c>
      <c r="B1" s="134"/>
      <c r="C1" s="134"/>
    </row>
    <row r="2" spans="1:12" ht="19.350000000000001" customHeight="1" x14ac:dyDescent="0.25">
      <c r="A2" s="134" t="s">
        <v>52</v>
      </c>
      <c r="B2" s="134"/>
      <c r="C2" s="134"/>
    </row>
    <row r="3" spans="1:12" ht="19.350000000000001" customHeight="1" x14ac:dyDescent="0.25">
      <c r="A3" s="4" t="s">
        <v>221</v>
      </c>
      <c r="B3" s="4"/>
      <c r="C3" s="4"/>
      <c r="D3" s="140"/>
      <c r="E3" s="141"/>
      <c r="F3" s="24"/>
      <c r="G3" s="142"/>
      <c r="H3" s="24"/>
      <c r="I3" s="143"/>
      <c r="J3" s="5"/>
      <c r="K3" s="142"/>
      <c r="L3" s="5"/>
    </row>
    <row r="4" spans="1:12" ht="16.5" customHeight="1" x14ac:dyDescent="0.25"/>
    <row r="5" spans="1:12" ht="18.75" customHeight="1" x14ac:dyDescent="0.25">
      <c r="A5" s="139"/>
      <c r="D5" s="144"/>
      <c r="E5" s="145"/>
      <c r="F5" s="5"/>
      <c r="G5" s="146"/>
      <c r="H5" s="6" t="s">
        <v>0</v>
      </c>
      <c r="I5" s="147"/>
      <c r="J5" s="5"/>
      <c r="K5" s="146"/>
      <c r="L5" s="6" t="s">
        <v>69</v>
      </c>
    </row>
    <row r="6" spans="1:12" ht="18.75" customHeight="1" x14ac:dyDescent="0.25">
      <c r="A6" s="139"/>
      <c r="D6" s="144"/>
      <c r="E6" s="145"/>
      <c r="F6" s="7" t="s">
        <v>60</v>
      </c>
      <c r="G6" s="145"/>
      <c r="H6" s="7" t="s">
        <v>61</v>
      </c>
      <c r="I6" s="148"/>
      <c r="J6" s="7" t="s">
        <v>60</v>
      </c>
      <c r="K6" s="145"/>
      <c r="L6" s="7" t="s">
        <v>61</v>
      </c>
    </row>
    <row r="7" spans="1:12" ht="18.75" customHeight="1" x14ac:dyDescent="0.25">
      <c r="A7" s="139"/>
      <c r="D7" s="8"/>
      <c r="E7" s="145"/>
      <c r="F7" s="7" t="s">
        <v>222</v>
      </c>
      <c r="G7" s="145"/>
      <c r="H7" s="7" t="s">
        <v>1</v>
      </c>
      <c r="I7" s="148"/>
      <c r="J7" s="7" t="s">
        <v>222</v>
      </c>
      <c r="K7" s="145"/>
      <c r="L7" s="7" t="s">
        <v>1</v>
      </c>
    </row>
    <row r="8" spans="1:12" ht="18.75" customHeight="1" x14ac:dyDescent="0.25">
      <c r="D8" s="8"/>
      <c r="E8" s="145"/>
      <c r="F8" s="7" t="s">
        <v>113</v>
      </c>
      <c r="G8" s="145"/>
      <c r="H8" s="7" t="s">
        <v>89</v>
      </c>
      <c r="I8" s="148"/>
      <c r="J8" s="7" t="s">
        <v>113</v>
      </c>
      <c r="K8" s="145"/>
      <c r="L8" s="7" t="s">
        <v>89</v>
      </c>
    </row>
    <row r="9" spans="1:12" ht="18.75" customHeight="1" x14ac:dyDescent="0.25">
      <c r="D9" s="149" t="s">
        <v>2</v>
      </c>
      <c r="E9" s="145"/>
      <c r="F9" s="6" t="s">
        <v>41</v>
      </c>
      <c r="G9" s="145"/>
      <c r="H9" s="6" t="s">
        <v>41</v>
      </c>
      <c r="I9" s="148"/>
      <c r="J9" s="6" t="s">
        <v>41</v>
      </c>
      <c r="K9" s="145"/>
      <c r="L9" s="6" t="s">
        <v>41</v>
      </c>
    </row>
    <row r="10" spans="1:12" ht="18.75" customHeight="1" x14ac:dyDescent="0.25">
      <c r="A10" s="134" t="s">
        <v>3</v>
      </c>
      <c r="F10" s="163"/>
      <c r="I10" s="137"/>
      <c r="J10" s="91"/>
      <c r="K10" s="138"/>
    </row>
    <row r="11" spans="1:12" ht="5.0999999999999996" customHeight="1" x14ac:dyDescent="0.25">
      <c r="A11" s="134"/>
      <c r="F11" s="163"/>
      <c r="I11" s="137"/>
      <c r="J11" s="91"/>
      <c r="K11" s="138"/>
    </row>
    <row r="12" spans="1:12" ht="18.75" customHeight="1" x14ac:dyDescent="0.25">
      <c r="A12" s="134" t="s">
        <v>4</v>
      </c>
      <c r="F12" s="163"/>
      <c r="I12" s="137"/>
      <c r="J12" s="91"/>
      <c r="K12" s="138"/>
    </row>
    <row r="13" spans="1:12" ht="5.0999999999999996" customHeight="1" x14ac:dyDescent="0.25">
      <c r="A13" s="134"/>
      <c r="F13" s="163"/>
      <c r="I13" s="137"/>
      <c r="J13" s="91"/>
      <c r="K13" s="138"/>
    </row>
    <row r="14" spans="1:12" ht="18.75" customHeight="1" x14ac:dyDescent="0.25">
      <c r="A14" s="136" t="s">
        <v>5</v>
      </c>
      <c r="F14" s="163">
        <v>263471894</v>
      </c>
      <c r="G14" s="76"/>
      <c r="H14" s="89">
        <v>1244358232</v>
      </c>
      <c r="I14" s="76"/>
      <c r="J14" s="164">
        <v>177697044</v>
      </c>
      <c r="K14" s="76"/>
      <c r="L14" s="150">
        <v>927290789</v>
      </c>
    </row>
    <row r="15" spans="1:12" ht="18.75" customHeight="1" x14ac:dyDescent="0.25">
      <c r="A15" s="136" t="s">
        <v>62</v>
      </c>
      <c r="F15" s="163">
        <v>190200000</v>
      </c>
      <c r="G15" s="76"/>
      <c r="H15" s="89">
        <v>802343415</v>
      </c>
      <c r="I15" s="137"/>
      <c r="J15" s="91">
        <v>190200000</v>
      </c>
      <c r="L15" s="76">
        <v>802343415</v>
      </c>
    </row>
    <row r="16" spans="1:12" ht="18.75" customHeight="1" x14ac:dyDescent="0.25">
      <c r="A16" s="136" t="s">
        <v>63</v>
      </c>
      <c r="F16" s="163">
        <v>1897845</v>
      </c>
      <c r="H16" s="89">
        <v>203580</v>
      </c>
      <c r="I16" s="137"/>
      <c r="J16" s="164">
        <v>1897845</v>
      </c>
      <c r="L16" s="150">
        <v>203580</v>
      </c>
    </row>
    <row r="17" spans="1:12" ht="18.75" customHeight="1" x14ac:dyDescent="0.25">
      <c r="A17" s="136" t="s">
        <v>46</v>
      </c>
      <c r="D17" s="135" t="s">
        <v>197</v>
      </c>
      <c r="E17" s="139"/>
      <c r="F17" s="163">
        <v>1020320189</v>
      </c>
      <c r="H17" s="89">
        <v>1003653436</v>
      </c>
      <c r="I17" s="137"/>
      <c r="J17" s="91">
        <v>529628281</v>
      </c>
      <c r="L17" s="76">
        <v>602644235</v>
      </c>
    </row>
    <row r="18" spans="1:12" ht="18.75" customHeight="1" x14ac:dyDescent="0.25">
      <c r="A18" s="136" t="s">
        <v>102</v>
      </c>
      <c r="D18" s="135">
        <v>8</v>
      </c>
      <c r="E18" s="139"/>
      <c r="F18" s="163">
        <v>2588447</v>
      </c>
      <c r="H18" s="89">
        <v>199402</v>
      </c>
      <c r="I18" s="137"/>
      <c r="J18" s="164">
        <v>2588447</v>
      </c>
      <c r="L18" s="150">
        <v>199402</v>
      </c>
    </row>
    <row r="19" spans="1:12" ht="18.75" customHeight="1" x14ac:dyDescent="0.25">
      <c r="A19" s="136" t="s">
        <v>107</v>
      </c>
      <c r="F19" s="163">
        <v>2462004086</v>
      </c>
      <c r="H19" s="89">
        <v>2248593850</v>
      </c>
      <c r="I19" s="137"/>
      <c r="J19" s="91">
        <v>1170435211</v>
      </c>
      <c r="L19" s="76">
        <v>854728703</v>
      </c>
    </row>
    <row r="20" spans="1:12" ht="18.75" customHeight="1" x14ac:dyDescent="0.25">
      <c r="A20" s="136" t="s">
        <v>47</v>
      </c>
      <c r="F20" s="163">
        <v>296098966</v>
      </c>
      <c r="H20" s="89">
        <v>309980993</v>
      </c>
      <c r="I20" s="137"/>
      <c r="J20" s="164">
        <v>296098966</v>
      </c>
      <c r="L20" s="150">
        <v>309980993</v>
      </c>
    </row>
    <row r="21" spans="1:12" ht="18.75" customHeight="1" x14ac:dyDescent="0.25">
      <c r="A21" s="136" t="s">
        <v>85</v>
      </c>
      <c r="F21" s="163">
        <v>247785220</v>
      </c>
      <c r="H21" s="89">
        <v>300961869</v>
      </c>
      <c r="I21" s="137"/>
      <c r="J21" s="91">
        <v>26463688</v>
      </c>
      <c r="L21" s="76">
        <v>32655084</v>
      </c>
    </row>
    <row r="22" spans="1:12" ht="18.75" customHeight="1" x14ac:dyDescent="0.25">
      <c r="A22" s="136" t="s">
        <v>34</v>
      </c>
      <c r="F22" s="163">
        <v>51623978</v>
      </c>
      <c r="H22" s="89">
        <v>119094934</v>
      </c>
      <c r="I22" s="137"/>
      <c r="J22" s="164">
        <v>8925552</v>
      </c>
      <c r="L22" s="150">
        <v>65658201</v>
      </c>
    </row>
    <row r="23" spans="1:12" ht="18.75" customHeight="1" x14ac:dyDescent="0.25">
      <c r="A23" s="136" t="s">
        <v>6</v>
      </c>
      <c r="D23" s="152"/>
      <c r="F23" s="2">
        <v>180810123</v>
      </c>
      <c r="H23" s="24">
        <v>189468336</v>
      </c>
      <c r="I23" s="137"/>
      <c r="J23" s="2">
        <v>25691242</v>
      </c>
      <c r="L23" s="24">
        <v>5523993</v>
      </c>
    </row>
    <row r="24" spans="1:12" ht="5.0999999999999996" customHeight="1" x14ac:dyDescent="0.25">
      <c r="D24" s="152"/>
      <c r="F24" s="163"/>
      <c r="I24" s="137"/>
      <c r="J24" s="91"/>
    </row>
    <row r="25" spans="1:12" ht="18.75" customHeight="1" x14ac:dyDescent="0.25">
      <c r="A25" s="134" t="s">
        <v>7</v>
      </c>
      <c r="F25" s="2">
        <f>SUM(F14:F23)</f>
        <v>4716800748</v>
      </c>
      <c r="H25" s="24">
        <f>SUM(H14:H23)</f>
        <v>6218858047</v>
      </c>
      <c r="I25" s="137"/>
      <c r="J25" s="93">
        <f>SUM(J14:J23)</f>
        <v>2429626276</v>
      </c>
      <c r="L25" s="5">
        <f>SUM(L14:L23)</f>
        <v>3601228395</v>
      </c>
    </row>
    <row r="26" spans="1:12" ht="10.35" customHeight="1" x14ac:dyDescent="0.25">
      <c r="F26" s="163"/>
      <c r="I26" s="137"/>
      <c r="J26" s="91"/>
    </row>
    <row r="27" spans="1:12" ht="18.75" customHeight="1" x14ac:dyDescent="0.25">
      <c r="A27" s="134" t="s">
        <v>8</v>
      </c>
      <c r="F27" s="163"/>
      <c r="I27" s="137"/>
      <c r="J27" s="91"/>
    </row>
    <row r="28" spans="1:12" ht="5.0999999999999996" customHeight="1" x14ac:dyDescent="0.25">
      <c r="F28" s="163"/>
      <c r="I28" s="137"/>
      <c r="J28" s="163"/>
      <c r="L28" s="89"/>
    </row>
    <row r="29" spans="1:12" ht="18.75" customHeight="1" x14ac:dyDescent="0.25">
      <c r="A29" s="136" t="s">
        <v>62</v>
      </c>
      <c r="F29" s="163">
        <v>50082024</v>
      </c>
      <c r="H29" s="89">
        <v>102000</v>
      </c>
      <c r="I29" s="137"/>
      <c r="J29" s="163">
        <f>0</f>
        <v>0</v>
      </c>
      <c r="L29" s="89">
        <v>0</v>
      </c>
    </row>
    <row r="30" spans="1:12" ht="18.75" customHeight="1" x14ac:dyDescent="0.25">
      <c r="A30" s="136" t="s">
        <v>66</v>
      </c>
      <c r="F30" s="91">
        <v>0</v>
      </c>
      <c r="H30" s="76" t="s">
        <v>84</v>
      </c>
      <c r="I30" s="137"/>
      <c r="J30" s="91">
        <v>317154079</v>
      </c>
      <c r="L30" s="76">
        <v>317154079</v>
      </c>
    </row>
    <row r="31" spans="1:12" ht="18.75" customHeight="1" x14ac:dyDescent="0.25">
      <c r="A31" s="136" t="s">
        <v>74</v>
      </c>
      <c r="D31" s="135">
        <v>10</v>
      </c>
      <c r="F31" s="163">
        <v>32514507</v>
      </c>
      <c r="H31" s="89">
        <v>38022776</v>
      </c>
      <c r="I31" s="137"/>
      <c r="J31" s="163">
        <f>0</f>
        <v>0</v>
      </c>
      <c r="L31" s="89">
        <v>0</v>
      </c>
    </row>
    <row r="32" spans="1:12" ht="18.75" customHeight="1" x14ac:dyDescent="0.25">
      <c r="A32" s="136" t="s">
        <v>194</v>
      </c>
      <c r="F32" s="163"/>
      <c r="I32" s="137"/>
      <c r="J32" s="163"/>
      <c r="L32" s="89"/>
    </row>
    <row r="33" spans="1:12" ht="18.75" customHeight="1" x14ac:dyDescent="0.25">
      <c r="B33" s="136" t="s">
        <v>195</v>
      </c>
      <c r="D33" s="135" t="s">
        <v>198</v>
      </c>
      <c r="F33" s="163">
        <v>11638074</v>
      </c>
      <c r="H33" s="89">
        <f>0</f>
        <v>0</v>
      </c>
      <c r="I33" s="137"/>
      <c r="J33" s="163">
        <v>57657901</v>
      </c>
      <c r="L33" s="89">
        <f>0</f>
        <v>0</v>
      </c>
    </row>
    <row r="34" spans="1:12" ht="18.75" customHeight="1" x14ac:dyDescent="0.25">
      <c r="A34" s="136" t="s">
        <v>9</v>
      </c>
      <c r="D34" s="135">
        <v>4</v>
      </c>
      <c r="F34" s="163">
        <v>0</v>
      </c>
      <c r="H34" s="89">
        <v>2250000</v>
      </c>
      <c r="I34" s="137"/>
      <c r="J34" s="163">
        <f>0</f>
        <v>0</v>
      </c>
      <c r="L34" s="89">
        <v>2250000</v>
      </c>
    </row>
    <row r="35" spans="1:12" ht="18.75" customHeight="1" x14ac:dyDescent="0.25">
      <c r="A35" s="136" t="s">
        <v>91</v>
      </c>
      <c r="D35" s="135">
        <v>4</v>
      </c>
      <c r="F35" s="163">
        <v>0</v>
      </c>
      <c r="H35" s="89" t="s">
        <v>84</v>
      </c>
      <c r="I35" s="137"/>
      <c r="J35" s="163">
        <v>0</v>
      </c>
      <c r="L35" s="89">
        <v>9003855</v>
      </c>
    </row>
    <row r="36" spans="1:12" ht="18.75" customHeight="1" x14ac:dyDescent="0.25">
      <c r="A36" s="136" t="s">
        <v>92</v>
      </c>
      <c r="F36" s="163">
        <v>422204897</v>
      </c>
      <c r="H36" s="89">
        <v>181334763</v>
      </c>
      <c r="I36" s="137"/>
      <c r="J36" s="163">
        <f>0</f>
        <v>0</v>
      </c>
      <c r="L36" s="89">
        <v>0</v>
      </c>
    </row>
    <row r="37" spans="1:12" ht="18.75" customHeight="1" x14ac:dyDescent="0.25">
      <c r="A37" s="136" t="s">
        <v>108</v>
      </c>
      <c r="F37" s="163">
        <v>0</v>
      </c>
      <c r="H37" s="89" t="s">
        <v>84</v>
      </c>
      <c r="I37" s="137"/>
      <c r="J37" s="163">
        <v>68770954</v>
      </c>
      <c r="L37" s="89">
        <v>70570683</v>
      </c>
    </row>
    <row r="38" spans="1:12" ht="18.75" customHeight="1" x14ac:dyDescent="0.25">
      <c r="A38" s="136" t="s">
        <v>48</v>
      </c>
      <c r="D38" s="135" t="s">
        <v>231</v>
      </c>
      <c r="F38" s="163">
        <v>4265148494</v>
      </c>
      <c r="H38" s="89">
        <v>4278569168</v>
      </c>
      <c r="I38" s="137"/>
      <c r="J38" s="163">
        <v>371262023</v>
      </c>
      <c r="L38" s="89">
        <v>358256859</v>
      </c>
    </row>
    <row r="39" spans="1:12" ht="18.75" customHeight="1" x14ac:dyDescent="0.25">
      <c r="A39" s="136" t="s">
        <v>168</v>
      </c>
      <c r="D39" s="135">
        <v>4</v>
      </c>
      <c r="F39" s="163">
        <v>202688856</v>
      </c>
      <c r="H39" s="89">
        <v>0</v>
      </c>
      <c r="I39" s="137"/>
      <c r="J39" s="163">
        <v>12154093</v>
      </c>
      <c r="L39" s="89">
        <v>0</v>
      </c>
    </row>
    <row r="40" spans="1:12" ht="18.75" customHeight="1" x14ac:dyDescent="0.25">
      <c r="A40" s="136" t="s">
        <v>49</v>
      </c>
      <c r="F40" s="163">
        <v>28611997</v>
      </c>
      <c r="H40" s="89">
        <v>28259901</v>
      </c>
      <c r="I40" s="137"/>
      <c r="J40" s="163">
        <v>2438901</v>
      </c>
      <c r="L40" s="89">
        <v>2403721</v>
      </c>
    </row>
    <row r="41" spans="1:12" ht="18.75" customHeight="1" x14ac:dyDescent="0.25">
      <c r="A41" s="136" t="s">
        <v>50</v>
      </c>
      <c r="D41" s="135">
        <v>4</v>
      </c>
      <c r="F41" s="163">
        <v>49430263</v>
      </c>
      <c r="H41" s="89">
        <v>72242435</v>
      </c>
      <c r="I41" s="137"/>
      <c r="J41" s="163">
        <v>39152133</v>
      </c>
      <c r="L41" s="89">
        <v>67281544</v>
      </c>
    </row>
    <row r="42" spans="1:12" ht="18.75" customHeight="1" x14ac:dyDescent="0.25">
      <c r="A42" s="136" t="s">
        <v>51</v>
      </c>
      <c r="F42" s="2">
        <v>27144649</v>
      </c>
      <c r="H42" s="24">
        <v>35651271</v>
      </c>
      <c r="I42" s="137"/>
      <c r="J42" s="2">
        <v>769605</v>
      </c>
      <c r="L42" s="24">
        <v>1890382</v>
      </c>
    </row>
    <row r="43" spans="1:12" ht="5.0999999999999996" customHeight="1" x14ac:dyDescent="0.25">
      <c r="F43" s="163"/>
      <c r="I43" s="137"/>
      <c r="J43" s="91"/>
    </row>
    <row r="44" spans="1:12" ht="18.75" customHeight="1" x14ac:dyDescent="0.25">
      <c r="A44" s="134" t="s">
        <v>10</v>
      </c>
      <c r="B44" s="139"/>
      <c r="F44" s="2">
        <f>SUM(F29:F43)</f>
        <v>5089463761</v>
      </c>
      <c r="H44" s="24">
        <f>SUM(H29:H43)</f>
        <v>4636432314</v>
      </c>
      <c r="I44" s="137"/>
      <c r="J44" s="2">
        <f>SUM(J29:J42)</f>
        <v>869359689</v>
      </c>
      <c r="L44" s="24">
        <f>SUM(L29:L42)</f>
        <v>828811123</v>
      </c>
    </row>
    <row r="45" spans="1:12" ht="5.0999999999999996" customHeight="1" x14ac:dyDescent="0.25">
      <c r="F45" s="163"/>
      <c r="I45" s="137"/>
      <c r="J45" s="91"/>
    </row>
    <row r="46" spans="1:12" ht="18.75" customHeight="1" thickBot="1" x14ac:dyDescent="0.3">
      <c r="A46" s="134" t="s">
        <v>11</v>
      </c>
      <c r="F46" s="3">
        <f>F25+F44</f>
        <v>9806264509</v>
      </c>
      <c r="H46" s="87">
        <f>H25+H44</f>
        <v>10855290361</v>
      </c>
      <c r="I46" s="137"/>
      <c r="J46" s="3">
        <f>J25+J44</f>
        <v>3298985965</v>
      </c>
      <c r="L46" s="87">
        <f>L25+L44</f>
        <v>4430039518</v>
      </c>
    </row>
    <row r="47" spans="1:12" ht="18.75" customHeight="1" thickTop="1" x14ac:dyDescent="0.25">
      <c r="A47" s="134"/>
      <c r="F47" s="12"/>
      <c r="H47" s="12"/>
      <c r="I47" s="137"/>
      <c r="J47" s="12"/>
      <c r="L47" s="12"/>
    </row>
    <row r="48" spans="1:12" ht="19.350000000000001" customHeight="1" x14ac:dyDescent="0.25">
      <c r="A48" s="136" t="s">
        <v>109</v>
      </c>
      <c r="I48" s="137"/>
      <c r="K48" s="138"/>
    </row>
    <row r="49" spans="1:12" ht="6.75" customHeight="1" x14ac:dyDescent="0.25">
      <c r="I49" s="137"/>
      <c r="K49" s="138"/>
    </row>
    <row r="50" spans="1:12" ht="21.95" customHeight="1" x14ac:dyDescent="0.25">
      <c r="A50" s="219" t="s">
        <v>256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</row>
    <row r="51" spans="1:12" ht="21.75" customHeight="1" x14ac:dyDescent="0.25">
      <c r="A51" s="134" t="str">
        <f>+A1</f>
        <v>บริษัท อินเตอร์ลิ้งค์ คอมมิวนิเคชั่น จำกัด (มหาชน)</v>
      </c>
      <c r="B51" s="134"/>
      <c r="C51" s="134"/>
    </row>
    <row r="52" spans="1:12" ht="21.75" customHeight="1" x14ac:dyDescent="0.25">
      <c r="A52" s="134" t="str">
        <f>+A2</f>
        <v>งบแสดงฐานะการเงิน</v>
      </c>
      <c r="B52" s="134"/>
      <c r="C52" s="134"/>
    </row>
    <row r="53" spans="1:12" ht="21.75" customHeight="1" x14ac:dyDescent="0.25">
      <c r="A53" s="4" t="str">
        <f>+A3</f>
        <v>ณ วันที่ 30 กันยายน พ.ศ. 2563</v>
      </c>
      <c r="B53" s="4"/>
      <c r="C53" s="4"/>
      <c r="D53" s="140"/>
      <c r="E53" s="141"/>
      <c r="F53" s="24"/>
      <c r="G53" s="142"/>
      <c r="H53" s="24"/>
      <c r="I53" s="143"/>
      <c r="J53" s="5"/>
      <c r="K53" s="142"/>
      <c r="L53" s="5"/>
    </row>
    <row r="54" spans="1:12" ht="19.350000000000001" customHeight="1" x14ac:dyDescent="0.25"/>
    <row r="55" spans="1:12" ht="21.2" customHeight="1" x14ac:dyDescent="0.25">
      <c r="A55" s="139"/>
      <c r="D55" s="144"/>
      <c r="E55" s="145"/>
      <c r="F55" s="5"/>
      <c r="G55" s="146"/>
      <c r="H55" s="6" t="s">
        <v>0</v>
      </c>
      <c r="I55" s="147"/>
      <c r="J55" s="5"/>
      <c r="K55" s="146"/>
      <c r="L55" s="6" t="s">
        <v>69</v>
      </c>
    </row>
    <row r="56" spans="1:12" ht="21.2" customHeight="1" x14ac:dyDescent="0.25">
      <c r="A56" s="139"/>
      <c r="D56" s="144"/>
      <c r="E56" s="145"/>
      <c r="F56" s="7" t="s">
        <v>60</v>
      </c>
      <c r="G56" s="145"/>
      <c r="H56" s="7" t="s">
        <v>61</v>
      </c>
      <c r="I56" s="148"/>
      <c r="J56" s="7" t="s">
        <v>60</v>
      </c>
      <c r="K56" s="145"/>
      <c r="L56" s="7" t="s">
        <v>61</v>
      </c>
    </row>
    <row r="57" spans="1:12" ht="21.2" customHeight="1" x14ac:dyDescent="0.25">
      <c r="A57" s="139"/>
      <c r="D57" s="8"/>
      <c r="E57" s="145"/>
      <c r="F57" s="7" t="s">
        <v>222</v>
      </c>
      <c r="G57" s="145"/>
      <c r="H57" s="7" t="s">
        <v>1</v>
      </c>
      <c r="I57" s="148"/>
      <c r="J57" s="7" t="s">
        <v>222</v>
      </c>
      <c r="K57" s="145"/>
      <c r="L57" s="7" t="s">
        <v>1</v>
      </c>
    </row>
    <row r="58" spans="1:12" ht="21.2" customHeight="1" x14ac:dyDescent="0.25">
      <c r="D58" s="8"/>
      <c r="E58" s="145"/>
      <c r="F58" s="7" t="s">
        <v>113</v>
      </c>
      <c r="G58" s="145"/>
      <c r="H58" s="7" t="s">
        <v>89</v>
      </c>
      <c r="I58" s="148"/>
      <c r="J58" s="7" t="s">
        <v>113</v>
      </c>
      <c r="K58" s="145"/>
      <c r="L58" s="7" t="s">
        <v>89</v>
      </c>
    </row>
    <row r="59" spans="1:12" ht="21.2" customHeight="1" x14ac:dyDescent="0.25">
      <c r="D59" s="149" t="s">
        <v>2</v>
      </c>
      <c r="E59" s="145"/>
      <c r="F59" s="6" t="s">
        <v>41</v>
      </c>
      <c r="G59" s="145"/>
      <c r="H59" s="6" t="s">
        <v>41</v>
      </c>
      <c r="I59" s="148"/>
      <c r="J59" s="6" t="s">
        <v>41</v>
      </c>
      <c r="K59" s="145"/>
      <c r="L59" s="6" t="s">
        <v>41</v>
      </c>
    </row>
    <row r="60" spans="1:12" ht="21.2" customHeight="1" x14ac:dyDescent="0.25">
      <c r="A60" s="134" t="s">
        <v>70</v>
      </c>
      <c r="F60" s="163"/>
      <c r="I60" s="137"/>
      <c r="J60" s="91"/>
      <c r="K60" s="138"/>
    </row>
    <row r="61" spans="1:12" ht="6" customHeight="1" x14ac:dyDescent="0.25">
      <c r="A61" s="134"/>
      <c r="F61" s="163"/>
      <c r="I61" s="137"/>
      <c r="J61" s="91"/>
      <c r="K61" s="138"/>
    </row>
    <row r="62" spans="1:12" ht="21.2" customHeight="1" x14ac:dyDescent="0.25">
      <c r="A62" s="134" t="s">
        <v>12</v>
      </c>
      <c r="F62" s="163"/>
      <c r="I62" s="137"/>
      <c r="J62" s="91"/>
      <c r="K62" s="138"/>
    </row>
    <row r="63" spans="1:12" ht="6" customHeight="1" x14ac:dyDescent="0.25">
      <c r="A63" s="134"/>
      <c r="F63" s="163"/>
      <c r="I63" s="137"/>
      <c r="J63" s="91"/>
      <c r="K63" s="138"/>
    </row>
    <row r="64" spans="1:12" ht="21.2" customHeight="1" x14ac:dyDescent="0.25">
      <c r="A64" s="136" t="s">
        <v>103</v>
      </c>
      <c r="D64" s="135">
        <v>12</v>
      </c>
      <c r="F64" s="163">
        <v>2718160281</v>
      </c>
      <c r="G64" s="76"/>
      <c r="H64" s="89">
        <v>3005128844</v>
      </c>
      <c r="I64" s="76"/>
      <c r="J64" s="164">
        <v>568738628</v>
      </c>
      <c r="K64" s="76"/>
      <c r="L64" s="150">
        <v>911049742</v>
      </c>
    </row>
    <row r="65" spans="1:12" ht="21.2" customHeight="1" x14ac:dyDescent="0.25">
      <c r="A65" s="136" t="s">
        <v>214</v>
      </c>
      <c r="D65" s="151">
        <v>22.5</v>
      </c>
      <c r="F65" s="163">
        <v>4000000</v>
      </c>
      <c r="G65" s="76"/>
      <c r="H65" s="89">
        <v>0</v>
      </c>
      <c r="I65" s="76"/>
      <c r="J65" s="164">
        <v>0</v>
      </c>
      <c r="K65" s="76"/>
      <c r="L65" s="150">
        <v>0</v>
      </c>
    </row>
    <row r="66" spans="1:12" ht="21.2" customHeight="1" x14ac:dyDescent="0.25">
      <c r="A66" s="136" t="s">
        <v>35</v>
      </c>
      <c r="D66" s="135">
        <v>13</v>
      </c>
      <c r="F66" s="163">
        <v>1274230714</v>
      </c>
      <c r="G66" s="76"/>
      <c r="H66" s="89">
        <v>1407168934</v>
      </c>
      <c r="I66" s="76"/>
      <c r="J66" s="164">
        <v>574030256</v>
      </c>
      <c r="K66" s="76"/>
      <c r="L66" s="150">
        <v>610646532</v>
      </c>
    </row>
    <row r="67" spans="1:12" ht="21.2" customHeight="1" x14ac:dyDescent="0.25">
      <c r="A67" s="136" t="s">
        <v>104</v>
      </c>
      <c r="D67" s="135">
        <v>8</v>
      </c>
      <c r="F67" s="163">
        <v>65447639</v>
      </c>
      <c r="G67" s="76"/>
      <c r="H67" s="89">
        <v>169057013</v>
      </c>
      <c r="I67" s="76"/>
      <c r="J67" s="164">
        <v>65447639</v>
      </c>
      <c r="K67" s="76"/>
      <c r="L67" s="150">
        <v>169057013</v>
      </c>
    </row>
    <row r="68" spans="1:12" ht="21.2" customHeight="1" x14ac:dyDescent="0.4">
      <c r="A68" s="153" t="s">
        <v>169</v>
      </c>
      <c r="F68" s="163"/>
      <c r="G68" s="76"/>
      <c r="I68" s="76"/>
      <c r="J68" s="164"/>
      <c r="K68" s="76"/>
      <c r="L68" s="150"/>
    </row>
    <row r="69" spans="1:12" ht="21.2" customHeight="1" x14ac:dyDescent="0.25">
      <c r="B69" s="136" t="s">
        <v>86</v>
      </c>
      <c r="D69" s="135" t="s">
        <v>232</v>
      </c>
      <c r="F69" s="163">
        <v>106727437</v>
      </c>
      <c r="G69" s="76"/>
      <c r="H69" s="89">
        <v>27274228</v>
      </c>
      <c r="I69" s="76"/>
      <c r="J69" s="164">
        <v>1816608</v>
      </c>
      <c r="K69" s="76"/>
      <c r="L69" s="150">
        <v>316971</v>
      </c>
    </row>
    <row r="70" spans="1:12" ht="21.2" customHeight="1" x14ac:dyDescent="0.25">
      <c r="A70" s="136" t="s">
        <v>87</v>
      </c>
      <c r="F70" s="163"/>
      <c r="G70" s="76"/>
      <c r="I70" s="76"/>
      <c r="J70" s="163"/>
      <c r="K70" s="76"/>
      <c r="L70" s="89"/>
    </row>
    <row r="71" spans="1:12" ht="21.2" customHeight="1" x14ac:dyDescent="0.25">
      <c r="B71" s="136" t="s">
        <v>86</v>
      </c>
      <c r="D71" s="135">
        <v>15</v>
      </c>
      <c r="F71" s="163">
        <v>241342153</v>
      </c>
      <c r="G71" s="76"/>
      <c r="H71" s="89">
        <v>404154214</v>
      </c>
      <c r="I71" s="76"/>
      <c r="J71" s="163">
        <v>0</v>
      </c>
      <c r="K71" s="76"/>
      <c r="L71" s="89">
        <v>0</v>
      </c>
    </row>
    <row r="72" spans="1:12" ht="21.2" customHeight="1" x14ac:dyDescent="0.25">
      <c r="A72" s="136" t="s">
        <v>110</v>
      </c>
      <c r="F72" s="163">
        <v>0</v>
      </c>
      <c r="G72" s="76"/>
      <c r="H72" s="89">
        <v>699950248</v>
      </c>
      <c r="I72" s="76"/>
      <c r="J72" s="163">
        <f>0</f>
        <v>0</v>
      </c>
      <c r="K72" s="76"/>
      <c r="L72" s="89">
        <v>699950248</v>
      </c>
    </row>
    <row r="73" spans="1:12" ht="21.2" customHeight="1" x14ac:dyDescent="0.25">
      <c r="A73" s="136" t="s">
        <v>75</v>
      </c>
      <c r="F73" s="163">
        <v>33830278</v>
      </c>
      <c r="G73" s="76"/>
      <c r="H73" s="89">
        <v>37380410</v>
      </c>
      <c r="I73" s="76"/>
      <c r="J73" s="163">
        <f>0</f>
        <v>0</v>
      </c>
      <c r="K73" s="76"/>
      <c r="L73" s="89">
        <v>0</v>
      </c>
    </row>
    <row r="74" spans="1:12" ht="21.2" customHeight="1" x14ac:dyDescent="0.25">
      <c r="A74" s="136" t="s">
        <v>36</v>
      </c>
      <c r="F74" s="163">
        <v>8668337</v>
      </c>
      <c r="G74" s="76"/>
      <c r="H74" s="89">
        <v>913498</v>
      </c>
      <c r="I74" s="76"/>
      <c r="J74" s="163">
        <f>0</f>
        <v>0</v>
      </c>
      <c r="K74" s="76"/>
      <c r="L74" s="89">
        <v>0</v>
      </c>
    </row>
    <row r="75" spans="1:12" ht="21.2" customHeight="1" x14ac:dyDescent="0.25">
      <c r="A75" s="136" t="s">
        <v>82</v>
      </c>
      <c r="F75" s="163"/>
      <c r="G75" s="76"/>
      <c r="I75" s="76"/>
      <c r="J75" s="163"/>
      <c r="K75" s="76"/>
      <c r="L75" s="89"/>
    </row>
    <row r="76" spans="1:12" ht="21.2" customHeight="1" x14ac:dyDescent="0.25">
      <c r="B76" s="136" t="s">
        <v>83</v>
      </c>
      <c r="F76" s="163">
        <v>400384</v>
      </c>
      <c r="G76" s="76"/>
      <c r="H76" s="89">
        <v>400384</v>
      </c>
      <c r="I76" s="76"/>
      <c r="J76" s="163">
        <v>400384</v>
      </c>
      <c r="K76" s="76"/>
      <c r="L76" s="89">
        <v>400384</v>
      </c>
    </row>
    <row r="77" spans="1:12" ht="21.2" customHeight="1" x14ac:dyDescent="0.25">
      <c r="A77" s="136" t="s">
        <v>13</v>
      </c>
      <c r="F77" s="2">
        <v>40500950</v>
      </c>
      <c r="H77" s="24">
        <v>35734746</v>
      </c>
      <c r="I77" s="137"/>
      <c r="J77" s="2">
        <v>10221829</v>
      </c>
      <c r="L77" s="24">
        <v>11834527</v>
      </c>
    </row>
    <row r="78" spans="1:12" ht="6" customHeight="1" x14ac:dyDescent="0.25">
      <c r="A78" s="139"/>
      <c r="B78" s="154"/>
      <c r="F78" s="163"/>
      <c r="G78" s="76"/>
      <c r="I78" s="76"/>
      <c r="J78" s="91"/>
      <c r="K78" s="76"/>
    </row>
    <row r="79" spans="1:12" ht="21.2" customHeight="1" x14ac:dyDescent="0.25">
      <c r="A79" s="134" t="s">
        <v>14</v>
      </c>
      <c r="B79" s="139"/>
      <c r="F79" s="2">
        <f>SUM(F64:F77)</f>
        <v>4493308173</v>
      </c>
      <c r="H79" s="24">
        <f>SUM(H64:H77)</f>
        <v>5787162519</v>
      </c>
      <c r="I79" s="137"/>
      <c r="J79" s="2">
        <f>SUM(J64:J77)</f>
        <v>1220655344</v>
      </c>
      <c r="L79" s="24">
        <f>SUM(L64:L77)</f>
        <v>2403255417</v>
      </c>
    </row>
    <row r="80" spans="1:12" ht="21.2" customHeight="1" x14ac:dyDescent="0.25">
      <c r="A80" s="134"/>
      <c r="B80" s="134"/>
      <c r="F80" s="163"/>
      <c r="I80" s="137"/>
      <c r="J80" s="91"/>
    </row>
    <row r="81" spans="1:12" ht="21.2" customHeight="1" x14ac:dyDescent="0.25">
      <c r="A81" s="134" t="s">
        <v>15</v>
      </c>
      <c r="F81" s="163"/>
      <c r="I81" s="137"/>
      <c r="J81" s="91"/>
      <c r="K81" s="138"/>
    </row>
    <row r="82" spans="1:12" ht="6" customHeight="1" x14ac:dyDescent="0.25">
      <c r="A82" s="134"/>
      <c r="F82" s="163"/>
      <c r="I82" s="137"/>
      <c r="J82" s="91"/>
    </row>
    <row r="83" spans="1:12" ht="21.2" customHeight="1" x14ac:dyDescent="0.25">
      <c r="A83" s="136" t="s">
        <v>170</v>
      </c>
      <c r="D83" s="135" t="s">
        <v>232</v>
      </c>
      <c r="F83" s="163">
        <v>55136155</v>
      </c>
      <c r="H83" s="89">
        <v>41494219</v>
      </c>
      <c r="I83" s="137"/>
      <c r="J83" s="164">
        <v>10060671</v>
      </c>
      <c r="L83" s="150">
        <v>1169670</v>
      </c>
    </row>
    <row r="84" spans="1:12" ht="21.2" customHeight="1" x14ac:dyDescent="0.25">
      <c r="A84" s="136" t="s">
        <v>67</v>
      </c>
      <c r="D84" s="135">
        <v>15</v>
      </c>
      <c r="F84" s="163">
        <v>1582680152</v>
      </c>
      <c r="H84" s="89">
        <v>1507578969</v>
      </c>
      <c r="I84" s="137"/>
      <c r="J84" s="164">
        <f>0</f>
        <v>0</v>
      </c>
      <c r="L84" s="150">
        <v>0</v>
      </c>
    </row>
    <row r="85" spans="1:12" ht="21.2" customHeight="1" x14ac:dyDescent="0.25">
      <c r="A85" s="136" t="s">
        <v>111</v>
      </c>
      <c r="F85" s="163"/>
      <c r="I85" s="137"/>
      <c r="J85" s="164"/>
      <c r="L85" s="150"/>
    </row>
    <row r="86" spans="1:12" ht="21.2" customHeight="1" x14ac:dyDescent="0.25">
      <c r="B86" s="136" t="s">
        <v>112</v>
      </c>
      <c r="D86" s="151"/>
      <c r="F86" s="163">
        <v>6339325</v>
      </c>
      <c r="H86" s="89">
        <v>11526044</v>
      </c>
      <c r="I86" s="137"/>
      <c r="J86" s="164">
        <f>0</f>
        <v>0</v>
      </c>
      <c r="L86" s="150">
        <v>0</v>
      </c>
    </row>
    <row r="87" spans="1:12" ht="21.2" customHeight="1" x14ac:dyDescent="0.25">
      <c r="A87" s="136" t="s">
        <v>233</v>
      </c>
      <c r="D87" s="151"/>
      <c r="F87" s="163">
        <v>1639948</v>
      </c>
      <c r="H87" s="89">
        <f>0</f>
        <v>0</v>
      </c>
      <c r="I87" s="137"/>
      <c r="J87" s="164">
        <f>0</f>
        <v>0</v>
      </c>
      <c r="L87" s="150">
        <f>0</f>
        <v>0</v>
      </c>
    </row>
    <row r="88" spans="1:12" ht="21.2" customHeight="1" x14ac:dyDescent="0.25">
      <c r="A88" s="136" t="s">
        <v>65</v>
      </c>
      <c r="F88" s="2">
        <v>41776154</v>
      </c>
      <c r="H88" s="24">
        <v>36697514</v>
      </c>
      <c r="I88" s="137"/>
      <c r="J88" s="165">
        <v>24790570</v>
      </c>
      <c r="L88" s="155">
        <v>22741276</v>
      </c>
    </row>
    <row r="89" spans="1:12" ht="6" customHeight="1" x14ac:dyDescent="0.25">
      <c r="F89" s="163"/>
      <c r="I89" s="137"/>
      <c r="J89" s="91"/>
    </row>
    <row r="90" spans="1:12" ht="21.2" customHeight="1" x14ac:dyDescent="0.25">
      <c r="A90" s="134" t="s">
        <v>16</v>
      </c>
      <c r="B90" s="139"/>
      <c r="F90" s="2">
        <f>SUM(F83:F88)</f>
        <v>1687571734</v>
      </c>
      <c r="H90" s="24">
        <f>SUM(H83:H88)</f>
        <v>1597296746</v>
      </c>
      <c r="I90" s="137"/>
      <c r="J90" s="2">
        <f>SUM(J83:J88)</f>
        <v>34851241</v>
      </c>
      <c r="L90" s="24">
        <f>SUM(L83:L88)</f>
        <v>23910946</v>
      </c>
    </row>
    <row r="91" spans="1:12" ht="6" customHeight="1" x14ac:dyDescent="0.25">
      <c r="A91" s="134"/>
      <c r="F91" s="163"/>
      <c r="I91" s="137"/>
      <c r="J91" s="91"/>
    </row>
    <row r="92" spans="1:12" ht="21.2" customHeight="1" x14ac:dyDescent="0.25">
      <c r="A92" s="134" t="s">
        <v>17</v>
      </c>
      <c r="B92" s="134"/>
      <c r="F92" s="2">
        <f>F79+F90</f>
        <v>6180879907</v>
      </c>
      <c r="H92" s="24">
        <f>H79+H90</f>
        <v>7384459265</v>
      </c>
      <c r="I92" s="137"/>
      <c r="J92" s="2">
        <f>J79+J90</f>
        <v>1255506585</v>
      </c>
      <c r="L92" s="24">
        <f>L79+L90</f>
        <v>2427166363</v>
      </c>
    </row>
    <row r="93" spans="1:12" ht="17.25" customHeight="1" x14ac:dyDescent="0.25">
      <c r="A93" s="134"/>
      <c r="B93" s="134"/>
      <c r="F93" s="12"/>
      <c r="H93" s="12"/>
      <c r="I93" s="137"/>
      <c r="J93" s="12"/>
      <c r="L93" s="12"/>
    </row>
    <row r="94" spans="1:12" ht="21.95" customHeight="1" x14ac:dyDescent="0.25">
      <c r="A94" s="219" t="str">
        <f>+A50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</row>
    <row r="95" spans="1:12" ht="21.75" customHeight="1" x14ac:dyDescent="0.25">
      <c r="A95" s="134" t="str">
        <f>+A1</f>
        <v>บริษัท อินเตอร์ลิ้งค์ คอมมิวนิเคชั่น จำกัด (มหาชน)</v>
      </c>
      <c r="B95" s="134"/>
      <c r="C95" s="134"/>
    </row>
    <row r="96" spans="1:12" ht="21.75" customHeight="1" x14ac:dyDescent="0.25">
      <c r="A96" s="134" t="str">
        <f>+A2</f>
        <v>งบแสดงฐานะการเงิน</v>
      </c>
      <c r="B96" s="134"/>
      <c r="C96" s="134"/>
    </row>
    <row r="97" spans="1:12" ht="21.75" customHeight="1" x14ac:dyDescent="0.25">
      <c r="A97" s="4" t="str">
        <f>+A3</f>
        <v>ณ วันที่ 30 กันยายน พ.ศ. 2563</v>
      </c>
      <c r="B97" s="4"/>
      <c r="C97" s="4"/>
      <c r="D97" s="140"/>
      <c r="E97" s="141"/>
      <c r="F97" s="24"/>
      <c r="G97" s="142"/>
      <c r="H97" s="24"/>
      <c r="I97" s="143"/>
      <c r="J97" s="5"/>
      <c r="K97" s="142"/>
      <c r="L97" s="5"/>
    </row>
    <row r="98" spans="1:12" ht="19.350000000000001" customHeight="1" x14ac:dyDescent="0.25"/>
    <row r="99" spans="1:12" ht="21.2" customHeight="1" x14ac:dyDescent="0.25">
      <c r="A99" s="139"/>
      <c r="D99" s="144"/>
      <c r="E99" s="145"/>
      <c r="F99" s="5"/>
      <c r="G99" s="146"/>
      <c r="H99" s="6" t="s">
        <v>0</v>
      </c>
      <c r="I99" s="147"/>
      <c r="J99" s="5"/>
      <c r="K99" s="146"/>
      <c r="L99" s="6" t="s">
        <v>69</v>
      </c>
    </row>
    <row r="100" spans="1:12" ht="21.2" customHeight="1" x14ac:dyDescent="0.25">
      <c r="A100" s="139"/>
      <c r="D100" s="144"/>
      <c r="E100" s="145"/>
      <c r="F100" s="7" t="s">
        <v>60</v>
      </c>
      <c r="G100" s="145"/>
      <c r="H100" s="7" t="s">
        <v>61</v>
      </c>
      <c r="I100" s="148"/>
      <c r="J100" s="7" t="s">
        <v>60</v>
      </c>
      <c r="K100" s="145"/>
      <c r="L100" s="7" t="s">
        <v>61</v>
      </c>
    </row>
    <row r="101" spans="1:12" ht="21.2" customHeight="1" x14ac:dyDescent="0.25">
      <c r="A101" s="139"/>
      <c r="D101" s="8"/>
      <c r="E101" s="145"/>
      <c r="F101" s="7" t="s">
        <v>222</v>
      </c>
      <c r="G101" s="145"/>
      <c r="H101" s="7" t="s">
        <v>1</v>
      </c>
      <c r="I101" s="148"/>
      <c r="J101" s="7" t="s">
        <v>222</v>
      </c>
      <c r="K101" s="145"/>
      <c r="L101" s="7" t="s">
        <v>1</v>
      </c>
    </row>
    <row r="102" spans="1:12" ht="21.2" customHeight="1" x14ac:dyDescent="0.25">
      <c r="D102" s="8"/>
      <c r="E102" s="145"/>
      <c r="F102" s="7" t="s">
        <v>113</v>
      </c>
      <c r="G102" s="145"/>
      <c r="H102" s="7" t="s">
        <v>89</v>
      </c>
      <c r="I102" s="148"/>
      <c r="J102" s="7" t="s">
        <v>113</v>
      </c>
      <c r="K102" s="145"/>
      <c r="L102" s="7" t="s">
        <v>89</v>
      </c>
    </row>
    <row r="103" spans="1:12" ht="21.2" customHeight="1" x14ac:dyDescent="0.25">
      <c r="D103" s="149" t="s">
        <v>2</v>
      </c>
      <c r="E103" s="145"/>
      <c r="F103" s="6" t="s">
        <v>41</v>
      </c>
      <c r="G103" s="145"/>
      <c r="H103" s="6" t="s">
        <v>41</v>
      </c>
      <c r="I103" s="148"/>
      <c r="J103" s="6" t="s">
        <v>41</v>
      </c>
      <c r="K103" s="145"/>
      <c r="L103" s="6" t="s">
        <v>41</v>
      </c>
    </row>
    <row r="104" spans="1:12" ht="8.1" customHeight="1" x14ac:dyDescent="0.25">
      <c r="D104" s="148"/>
      <c r="E104" s="134"/>
      <c r="F104" s="166"/>
      <c r="G104" s="157"/>
      <c r="H104" s="156"/>
      <c r="I104" s="158"/>
      <c r="J104" s="168"/>
      <c r="K104" s="157"/>
      <c r="L104" s="159"/>
    </row>
    <row r="105" spans="1:12" ht="21.2" customHeight="1" x14ac:dyDescent="0.25">
      <c r="A105" s="134" t="s">
        <v>187</v>
      </c>
      <c r="D105" s="8"/>
      <c r="F105" s="163"/>
      <c r="J105" s="91"/>
    </row>
    <row r="106" spans="1:12" ht="8.1" customHeight="1" x14ac:dyDescent="0.25">
      <c r="A106" s="134"/>
      <c r="F106" s="163"/>
      <c r="J106" s="91"/>
    </row>
    <row r="107" spans="1:12" ht="21.2" customHeight="1" x14ac:dyDescent="0.25">
      <c r="A107" s="134" t="s">
        <v>71</v>
      </c>
      <c r="F107" s="163"/>
      <c r="I107" s="137"/>
      <c r="J107" s="91"/>
      <c r="K107" s="138"/>
    </row>
    <row r="108" spans="1:12" ht="8.1" customHeight="1" x14ac:dyDescent="0.25">
      <c r="A108" s="134"/>
      <c r="F108" s="163"/>
      <c r="I108" s="137"/>
      <c r="J108" s="91"/>
      <c r="K108" s="138"/>
    </row>
    <row r="109" spans="1:12" ht="21.2" customHeight="1" x14ac:dyDescent="0.25">
      <c r="A109" s="136" t="s">
        <v>18</v>
      </c>
      <c r="F109" s="163"/>
      <c r="I109" s="137"/>
      <c r="J109" s="91"/>
      <c r="K109" s="138"/>
    </row>
    <row r="110" spans="1:12" ht="21.2" customHeight="1" x14ac:dyDescent="0.25">
      <c r="B110" s="136" t="s">
        <v>19</v>
      </c>
      <c r="F110" s="124"/>
      <c r="G110" s="161"/>
      <c r="H110" s="160"/>
      <c r="I110" s="161"/>
      <c r="J110" s="169"/>
      <c r="K110" s="161"/>
      <c r="L110" s="161"/>
    </row>
    <row r="111" spans="1:12" ht="21.2" customHeight="1" x14ac:dyDescent="0.25">
      <c r="C111" s="136" t="s">
        <v>100</v>
      </c>
      <c r="F111" s="124"/>
      <c r="G111" s="161"/>
      <c r="H111" s="160"/>
      <c r="I111" s="161"/>
      <c r="J111" s="169"/>
      <c r="K111" s="161"/>
      <c r="L111" s="161"/>
    </row>
    <row r="112" spans="1:12" ht="21.2" customHeight="1" thickBot="1" x14ac:dyDescent="0.3">
      <c r="C112" s="136" t="s">
        <v>64</v>
      </c>
      <c r="F112" s="167">
        <v>543632325</v>
      </c>
      <c r="H112" s="162">
        <v>543632325</v>
      </c>
      <c r="I112" s="137"/>
      <c r="J112" s="167">
        <v>543632325</v>
      </c>
      <c r="L112" s="162">
        <v>543632325</v>
      </c>
    </row>
    <row r="113" spans="1:12" ht="8.1" customHeight="1" thickTop="1" x14ac:dyDescent="0.25">
      <c r="A113" s="134"/>
      <c r="F113" s="163"/>
      <c r="I113" s="137"/>
      <c r="J113" s="91"/>
    </row>
    <row r="114" spans="1:12" ht="21.2" customHeight="1" x14ac:dyDescent="0.25">
      <c r="B114" s="136" t="s">
        <v>20</v>
      </c>
      <c r="F114" s="124"/>
      <c r="G114" s="161"/>
      <c r="H114" s="160"/>
      <c r="I114" s="161"/>
      <c r="J114" s="169"/>
      <c r="K114" s="161"/>
      <c r="L114" s="161"/>
    </row>
    <row r="115" spans="1:12" ht="21.2" customHeight="1" x14ac:dyDescent="0.25">
      <c r="B115" s="154"/>
      <c r="C115" s="136" t="s">
        <v>100</v>
      </c>
      <c r="F115" s="163"/>
      <c r="I115" s="137"/>
      <c r="J115" s="91"/>
    </row>
    <row r="116" spans="1:12" ht="21.2" customHeight="1" x14ac:dyDescent="0.25">
      <c r="B116" s="154"/>
      <c r="C116" s="136" t="s">
        <v>55</v>
      </c>
      <c r="F116" s="163">
        <v>543632325</v>
      </c>
      <c r="H116" s="89">
        <v>543632325</v>
      </c>
      <c r="I116" s="137"/>
      <c r="J116" s="91">
        <v>543632325</v>
      </c>
      <c r="L116" s="76">
        <v>543632325</v>
      </c>
    </row>
    <row r="117" spans="1:12" ht="21.2" customHeight="1" x14ac:dyDescent="0.25">
      <c r="A117" s="136" t="s">
        <v>21</v>
      </c>
      <c r="F117" s="163">
        <v>770857410</v>
      </c>
      <c r="H117" s="89">
        <v>770857410</v>
      </c>
      <c r="I117" s="137"/>
      <c r="J117" s="91">
        <v>770857410</v>
      </c>
      <c r="L117" s="76">
        <v>770857410</v>
      </c>
    </row>
    <row r="118" spans="1:12" ht="21.2" customHeight="1" x14ac:dyDescent="0.25">
      <c r="A118" s="136" t="s">
        <v>22</v>
      </c>
      <c r="F118" s="163"/>
      <c r="I118" s="137"/>
      <c r="J118" s="91"/>
    </row>
    <row r="119" spans="1:12" ht="21.2" customHeight="1" x14ac:dyDescent="0.25">
      <c r="B119" s="136" t="s">
        <v>43</v>
      </c>
      <c r="F119" s="163">
        <v>47810202</v>
      </c>
      <c r="H119" s="89">
        <v>47810202</v>
      </c>
      <c r="I119" s="137"/>
      <c r="J119" s="163">
        <v>47810202</v>
      </c>
      <c r="L119" s="89">
        <v>47810202</v>
      </c>
    </row>
    <row r="120" spans="1:12" ht="21.2" customHeight="1" x14ac:dyDescent="0.25">
      <c r="B120" s="136" t="s">
        <v>23</v>
      </c>
      <c r="F120" s="91">
        <v>1051915122</v>
      </c>
      <c r="H120" s="89">
        <v>922068401</v>
      </c>
      <c r="I120" s="137"/>
      <c r="J120" s="91">
        <v>734878502</v>
      </c>
      <c r="L120" s="76">
        <v>640573218</v>
      </c>
    </row>
    <row r="121" spans="1:12" ht="21.2" customHeight="1" x14ac:dyDescent="0.25">
      <c r="A121" s="136" t="s">
        <v>209</v>
      </c>
      <c r="C121" s="135"/>
      <c r="D121" s="135">
        <v>16</v>
      </c>
      <c r="F121" s="91">
        <v>-53699059</v>
      </c>
      <c r="H121" s="89">
        <v>0</v>
      </c>
      <c r="I121" s="137"/>
      <c r="J121" s="91">
        <v>-53699059</v>
      </c>
      <c r="L121" s="76">
        <v>0</v>
      </c>
    </row>
    <row r="122" spans="1:12" ht="21.2" customHeight="1" x14ac:dyDescent="0.25">
      <c r="A122" s="136" t="s">
        <v>238</v>
      </c>
      <c r="F122" s="93">
        <v>482302855</v>
      </c>
      <c r="H122" s="24">
        <v>461504845</v>
      </c>
      <c r="I122" s="137"/>
      <c r="J122" s="93">
        <v>0</v>
      </c>
      <c r="L122" s="5">
        <v>0</v>
      </c>
    </row>
    <row r="123" spans="1:12" ht="8.1" customHeight="1" x14ac:dyDescent="0.25">
      <c r="A123" s="134"/>
      <c r="F123" s="91"/>
      <c r="I123" s="137"/>
      <c r="J123" s="91"/>
    </row>
    <row r="124" spans="1:12" ht="21.2" customHeight="1" x14ac:dyDescent="0.25">
      <c r="A124" s="134" t="s">
        <v>76</v>
      </c>
      <c r="F124" s="163">
        <f>SUM(F116:F122)</f>
        <v>2842818855</v>
      </c>
      <c r="G124" s="76"/>
      <c r="H124" s="89">
        <f>SUM(H116:H122)</f>
        <v>2745873183</v>
      </c>
      <c r="I124" s="76"/>
      <c r="J124" s="163">
        <f>SUM(J115:J122)</f>
        <v>2043479380</v>
      </c>
      <c r="K124" s="76"/>
      <c r="L124" s="89">
        <f>SUM(L115:L122)</f>
        <v>2002873155</v>
      </c>
    </row>
    <row r="125" spans="1:12" ht="21.2" customHeight="1" x14ac:dyDescent="0.25">
      <c r="A125" s="136" t="s">
        <v>24</v>
      </c>
      <c r="F125" s="93">
        <v>782565747</v>
      </c>
      <c r="G125" s="76"/>
      <c r="H125" s="24">
        <v>724957913</v>
      </c>
      <c r="I125" s="76"/>
      <c r="J125" s="93">
        <v>0</v>
      </c>
      <c r="K125" s="76"/>
      <c r="L125" s="5">
        <v>0</v>
      </c>
    </row>
    <row r="126" spans="1:12" ht="8.1" customHeight="1" x14ac:dyDescent="0.25">
      <c r="A126" s="134"/>
      <c r="F126" s="91"/>
      <c r="I126" s="137"/>
      <c r="J126" s="91"/>
    </row>
    <row r="127" spans="1:12" ht="21.2" customHeight="1" x14ac:dyDescent="0.25">
      <c r="A127" s="134" t="s">
        <v>72</v>
      </c>
      <c r="B127" s="134"/>
      <c r="F127" s="2">
        <f>SUM(F124:F125)</f>
        <v>3625384602</v>
      </c>
      <c r="G127" s="76"/>
      <c r="H127" s="24">
        <f>SUM(H124:H125)</f>
        <v>3470831096</v>
      </c>
      <c r="I127" s="76"/>
      <c r="J127" s="2">
        <f>SUM(J124:J125)</f>
        <v>2043479380</v>
      </c>
      <c r="K127" s="76"/>
      <c r="L127" s="24">
        <f>SUM(L124:L125)</f>
        <v>2002873155</v>
      </c>
    </row>
    <row r="128" spans="1:12" ht="8.1" customHeight="1" x14ac:dyDescent="0.25">
      <c r="A128" s="134"/>
      <c r="F128" s="91"/>
      <c r="I128" s="137"/>
      <c r="J128" s="91"/>
    </row>
    <row r="129" spans="1:12" ht="21.2" customHeight="1" thickBot="1" x14ac:dyDescent="0.3">
      <c r="A129" s="134" t="s">
        <v>73</v>
      </c>
      <c r="F129" s="3">
        <f>F92+F127</f>
        <v>9806264509</v>
      </c>
      <c r="H129" s="87">
        <f>H92+H127</f>
        <v>10855290361</v>
      </c>
      <c r="I129" s="137"/>
      <c r="J129" s="3">
        <f>J92+J127</f>
        <v>3298985965</v>
      </c>
      <c r="L129" s="87">
        <f>L92+L127</f>
        <v>4430039518</v>
      </c>
    </row>
    <row r="130" spans="1:12" ht="21.75" customHeight="1" thickTop="1" x14ac:dyDescent="0.25">
      <c r="A130" s="134"/>
      <c r="I130" s="137"/>
      <c r="J130" s="89"/>
      <c r="L130" s="89"/>
    </row>
    <row r="131" spans="1:12" ht="21.75" customHeight="1" x14ac:dyDescent="0.25">
      <c r="A131" s="134"/>
      <c r="I131" s="137"/>
      <c r="J131" s="89"/>
      <c r="L131" s="89"/>
    </row>
    <row r="132" spans="1:12" ht="21.75" customHeight="1" x14ac:dyDescent="0.25">
      <c r="A132" s="134"/>
      <c r="I132" s="137"/>
      <c r="J132" s="89"/>
      <c r="L132" s="89"/>
    </row>
    <row r="133" spans="1:12" ht="21.75" customHeight="1" x14ac:dyDescent="0.25">
      <c r="A133" s="134"/>
      <c r="I133" s="137"/>
    </row>
    <row r="134" spans="1:12" ht="21.75" customHeight="1" x14ac:dyDescent="0.25">
      <c r="A134" s="134"/>
      <c r="I134" s="137"/>
    </row>
    <row r="135" spans="1:12" ht="21.75" customHeight="1" x14ac:dyDescent="0.25">
      <c r="A135" s="134"/>
      <c r="I135" s="137"/>
    </row>
    <row r="136" spans="1:12" ht="16.5" customHeight="1" x14ac:dyDescent="0.25">
      <c r="A136" s="134"/>
      <c r="I136" s="137"/>
    </row>
    <row r="137" spans="1:12" ht="12.75" customHeight="1" x14ac:dyDescent="0.25">
      <c r="A137" s="134"/>
      <c r="I137" s="137"/>
    </row>
    <row r="138" spans="1:12" ht="6" customHeight="1" x14ac:dyDescent="0.25">
      <c r="A138" s="134"/>
      <c r="I138" s="137"/>
    </row>
    <row r="139" spans="1:12" ht="21.95" customHeight="1" x14ac:dyDescent="0.25">
      <c r="A139" s="219" t="str">
        <f>A94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139" s="219"/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</row>
  </sheetData>
  <mergeCells count="3">
    <mergeCell ref="A50:L50"/>
    <mergeCell ref="A94:L94"/>
    <mergeCell ref="A139:L13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91DA-907F-4BC2-B2A6-3C3F2DBD9353}">
  <dimension ref="A1:L89"/>
  <sheetViews>
    <sheetView topLeftCell="A22" zoomScaleNormal="100" zoomScaleSheetLayoutView="99" workbookViewId="0">
      <selection activeCell="A90" sqref="A90:XFD98"/>
    </sheetView>
  </sheetViews>
  <sheetFormatPr defaultColWidth="6.85546875" defaultRowHeight="20.100000000000001" customHeight="1" x14ac:dyDescent="0.25"/>
  <cols>
    <col min="1" max="2" width="1.140625" style="11" customWidth="1"/>
    <col min="3" max="3" width="28.42578125" style="11" customWidth="1"/>
    <col min="4" max="4" width="7.42578125" style="10" customWidth="1"/>
    <col min="5" max="5" width="0.5703125" style="11" customWidth="1"/>
    <col min="6" max="6" width="12.28515625" style="12" customWidth="1"/>
    <col min="7" max="7" width="0.5703125" style="13" customWidth="1"/>
    <col min="8" max="8" width="12.28515625" style="14" customWidth="1"/>
    <col min="9" max="9" width="0.5703125" style="15" customWidth="1"/>
    <col min="10" max="10" width="12.28515625" style="14" customWidth="1"/>
    <col min="11" max="11" width="0.5703125" style="13" customWidth="1"/>
    <col min="12" max="12" width="12.28515625" style="14" customWidth="1"/>
    <col min="13" max="16384" width="6.85546875" style="18"/>
  </cols>
  <sheetData>
    <row r="1" spans="1:12" ht="20.100000000000001" customHeight="1" x14ac:dyDescent="0.25">
      <c r="A1" s="9" t="str">
        <f>'2-4 T'!A95</f>
        <v>บริษัท อินเตอร์ลิ้งค์ คอมมิวนิเคชั่น จำกัด (มหาชน)</v>
      </c>
      <c r="B1" s="9"/>
      <c r="C1" s="9"/>
      <c r="L1" s="16" t="s">
        <v>60</v>
      </c>
    </row>
    <row r="2" spans="1:12" ht="20.100000000000001" customHeight="1" x14ac:dyDescent="0.25">
      <c r="A2" s="9" t="s">
        <v>53</v>
      </c>
      <c r="B2" s="9"/>
      <c r="C2" s="9"/>
    </row>
    <row r="3" spans="1:12" ht="20.100000000000001" customHeight="1" x14ac:dyDescent="0.25">
      <c r="A3" s="20" t="s">
        <v>223</v>
      </c>
      <c r="B3" s="21"/>
      <c r="C3" s="21"/>
      <c r="D3" s="22"/>
      <c r="E3" s="23"/>
      <c r="F3" s="24"/>
      <c r="G3" s="25"/>
      <c r="H3" s="26"/>
      <c r="I3" s="27"/>
      <c r="J3" s="26"/>
      <c r="K3" s="25"/>
      <c r="L3" s="26"/>
    </row>
    <row r="5" spans="1:12" ht="19.350000000000001" customHeight="1" x14ac:dyDescent="0.25">
      <c r="A5" s="18"/>
      <c r="D5" s="28"/>
      <c r="E5" s="9"/>
      <c r="F5" s="24"/>
      <c r="G5" s="29"/>
      <c r="H5" s="29" t="s">
        <v>0</v>
      </c>
      <c r="I5" s="16"/>
      <c r="J5" s="26"/>
      <c r="K5" s="29"/>
      <c r="L5" s="6" t="s">
        <v>69</v>
      </c>
    </row>
    <row r="6" spans="1:12" ht="19.350000000000001" customHeight="1" x14ac:dyDescent="0.25">
      <c r="E6" s="9"/>
      <c r="F6" s="30" t="s">
        <v>113</v>
      </c>
      <c r="G6" s="31"/>
      <c r="H6" s="30" t="s">
        <v>89</v>
      </c>
      <c r="I6" s="32"/>
      <c r="J6" s="16" t="s">
        <v>113</v>
      </c>
      <c r="K6" s="31"/>
      <c r="L6" s="16" t="s">
        <v>89</v>
      </c>
    </row>
    <row r="7" spans="1:12" ht="19.350000000000001" customHeight="1" x14ac:dyDescent="0.25">
      <c r="D7" s="33" t="s">
        <v>2</v>
      </c>
      <c r="E7" s="9"/>
      <c r="F7" s="34" t="s">
        <v>41</v>
      </c>
      <c r="G7" s="35"/>
      <c r="H7" s="34" t="s">
        <v>41</v>
      </c>
      <c r="I7" s="36"/>
      <c r="J7" s="37" t="s">
        <v>41</v>
      </c>
      <c r="K7" s="35"/>
      <c r="L7" s="37" t="s">
        <v>41</v>
      </c>
    </row>
    <row r="8" spans="1:12" ht="6" customHeight="1" x14ac:dyDescent="0.25">
      <c r="F8" s="79"/>
      <c r="G8" s="14"/>
      <c r="H8" s="12"/>
      <c r="I8" s="14"/>
      <c r="J8" s="81"/>
      <c r="K8" s="14"/>
    </row>
    <row r="9" spans="1:12" ht="19.350000000000001" customHeight="1" x14ac:dyDescent="0.25">
      <c r="A9" s="11" t="s">
        <v>37</v>
      </c>
      <c r="F9" s="79">
        <v>558592486</v>
      </c>
      <c r="G9" s="14"/>
      <c r="H9" s="12">
        <v>624582843</v>
      </c>
      <c r="I9" s="14"/>
      <c r="J9" s="81">
        <v>560074402</v>
      </c>
      <c r="K9" s="14"/>
      <c r="L9" s="14">
        <v>626786451</v>
      </c>
    </row>
    <row r="10" spans="1:12" ht="19.350000000000001" customHeight="1" x14ac:dyDescent="0.25">
      <c r="A10" s="11" t="s">
        <v>93</v>
      </c>
      <c r="F10" s="80"/>
      <c r="G10" s="17"/>
      <c r="H10" s="86"/>
      <c r="I10" s="17"/>
      <c r="J10" s="83"/>
      <c r="K10" s="17"/>
      <c r="L10" s="17"/>
    </row>
    <row r="11" spans="1:12" ht="19.350000000000001" customHeight="1" x14ac:dyDescent="0.25">
      <c r="A11" s="18"/>
      <c r="B11" s="11" t="s">
        <v>94</v>
      </c>
      <c r="D11" s="10">
        <v>5</v>
      </c>
      <c r="F11" s="79">
        <v>306178288</v>
      </c>
      <c r="G11" s="14"/>
      <c r="H11" s="12">
        <v>239646154</v>
      </c>
      <c r="I11" s="14"/>
      <c r="J11" s="81">
        <f>0</f>
        <v>0</v>
      </c>
      <c r="K11" s="14"/>
      <c r="L11" s="14">
        <v>0</v>
      </c>
    </row>
    <row r="12" spans="1:12" ht="19.350000000000001" customHeight="1" x14ac:dyDescent="0.25">
      <c r="A12" s="11" t="s">
        <v>80</v>
      </c>
      <c r="F12" s="79">
        <v>164689990</v>
      </c>
      <c r="G12" s="14"/>
      <c r="H12" s="12">
        <v>505827848</v>
      </c>
      <c r="I12" s="14"/>
      <c r="J12" s="81">
        <f>0</f>
        <v>0</v>
      </c>
      <c r="K12" s="14"/>
      <c r="L12" s="14">
        <v>0</v>
      </c>
    </row>
    <row r="13" spans="1:12" ht="19.350000000000001" customHeight="1" x14ac:dyDescent="0.25">
      <c r="A13" s="11" t="s">
        <v>188</v>
      </c>
      <c r="F13" s="79">
        <v>295635933</v>
      </c>
      <c r="G13" s="14"/>
      <c r="H13" s="12">
        <v>457695376</v>
      </c>
      <c r="I13" s="14"/>
      <c r="J13" s="81">
        <v>274566180</v>
      </c>
      <c r="K13" s="14"/>
      <c r="L13" s="14">
        <v>454532170</v>
      </c>
    </row>
    <row r="14" spans="1:12" ht="19.350000000000001" customHeight="1" x14ac:dyDescent="0.25">
      <c r="A14" s="11" t="s">
        <v>95</v>
      </c>
      <c r="F14" s="82">
        <v>4109125</v>
      </c>
      <c r="G14" s="14"/>
      <c r="H14" s="24">
        <v>7285820</v>
      </c>
      <c r="I14" s="14"/>
      <c r="J14" s="82">
        <v>23812285</v>
      </c>
      <c r="K14" s="14"/>
      <c r="L14" s="26">
        <v>8286872</v>
      </c>
    </row>
    <row r="15" spans="1:12" ht="6" customHeight="1" x14ac:dyDescent="0.25">
      <c r="F15" s="79"/>
      <c r="G15" s="14"/>
      <c r="H15" s="12"/>
      <c r="I15" s="14"/>
      <c r="J15" s="81"/>
      <c r="K15" s="14"/>
    </row>
    <row r="16" spans="1:12" ht="19.350000000000001" customHeight="1" x14ac:dyDescent="0.25">
      <c r="A16" s="9" t="s">
        <v>56</v>
      </c>
      <c r="C16" s="9"/>
      <c r="F16" s="2">
        <f>SUM(F9:F14)</f>
        <v>1329205822</v>
      </c>
      <c r="G16" s="14"/>
      <c r="H16" s="24">
        <f>SUM(H9:H14)</f>
        <v>1835038041</v>
      </c>
      <c r="I16" s="14"/>
      <c r="J16" s="82">
        <f>SUM(J9:J14)</f>
        <v>858452867</v>
      </c>
      <c r="K16" s="14"/>
      <c r="L16" s="26">
        <f>SUM(L9:L14)</f>
        <v>1089605493</v>
      </c>
    </row>
    <row r="17" spans="1:12" ht="10.35" customHeight="1" x14ac:dyDescent="0.25">
      <c r="F17" s="79"/>
      <c r="G17" s="14"/>
      <c r="H17" s="12"/>
      <c r="I17" s="14"/>
      <c r="J17" s="81"/>
      <c r="K17" s="14"/>
    </row>
    <row r="18" spans="1:12" ht="19.350000000000001" customHeight="1" x14ac:dyDescent="0.25">
      <c r="A18" s="11" t="s">
        <v>38</v>
      </c>
      <c r="D18" s="38"/>
      <c r="F18" s="81">
        <v>-415696808</v>
      </c>
      <c r="H18" s="14">
        <v>-458722298</v>
      </c>
      <c r="I18" s="13"/>
      <c r="J18" s="81">
        <v>-416929373</v>
      </c>
      <c r="L18" s="14">
        <v>-460463770</v>
      </c>
    </row>
    <row r="19" spans="1:12" ht="19.350000000000001" customHeight="1" x14ac:dyDescent="0.25">
      <c r="A19" s="11" t="s">
        <v>96</v>
      </c>
      <c r="F19" s="81"/>
      <c r="G19" s="14"/>
      <c r="I19" s="14"/>
      <c r="J19" s="81"/>
      <c r="K19" s="14"/>
    </row>
    <row r="20" spans="1:12" ht="19.350000000000001" customHeight="1" x14ac:dyDescent="0.25">
      <c r="B20" s="11" t="s">
        <v>97</v>
      </c>
      <c r="D20" s="10">
        <v>5</v>
      </c>
      <c r="E20" s="39"/>
      <c r="F20" s="81">
        <v>-201011560</v>
      </c>
      <c r="G20" s="14"/>
      <c r="H20" s="14">
        <v>-197616883</v>
      </c>
      <c r="I20" s="14"/>
      <c r="J20" s="81">
        <f>0</f>
        <v>0</v>
      </c>
      <c r="K20" s="14"/>
      <c r="L20" s="14">
        <v>0</v>
      </c>
    </row>
    <row r="21" spans="1:12" ht="19.350000000000001" customHeight="1" x14ac:dyDescent="0.25">
      <c r="A21" s="11" t="s">
        <v>81</v>
      </c>
      <c r="E21" s="39"/>
      <c r="F21" s="81">
        <v>-143854647</v>
      </c>
      <c r="G21" s="14"/>
      <c r="H21" s="14">
        <v>-426251860</v>
      </c>
      <c r="I21" s="14"/>
      <c r="J21" s="81">
        <f>0</f>
        <v>0</v>
      </c>
      <c r="K21" s="14"/>
      <c r="L21" s="14">
        <v>0</v>
      </c>
    </row>
    <row r="22" spans="1:12" ht="19.350000000000001" customHeight="1" x14ac:dyDescent="0.25">
      <c r="A22" s="11" t="s">
        <v>189</v>
      </c>
      <c r="E22" s="39"/>
      <c r="F22" s="81">
        <v>-376263327</v>
      </c>
      <c r="G22" s="14"/>
      <c r="H22" s="14">
        <v>-483478752</v>
      </c>
      <c r="I22" s="14"/>
      <c r="J22" s="81">
        <v>-342569873</v>
      </c>
      <c r="K22" s="14"/>
      <c r="L22" s="14">
        <v>-472030224</v>
      </c>
    </row>
    <row r="23" spans="1:12" ht="19.350000000000001" customHeight="1" x14ac:dyDescent="0.25">
      <c r="A23" s="11" t="s">
        <v>172</v>
      </c>
      <c r="E23" s="39"/>
      <c r="F23" s="81"/>
      <c r="G23" s="14"/>
      <c r="I23" s="14"/>
      <c r="J23" s="81"/>
      <c r="K23" s="14"/>
    </row>
    <row r="24" spans="1:12" ht="19.350000000000001" customHeight="1" x14ac:dyDescent="0.25">
      <c r="B24" s="11" t="s">
        <v>106</v>
      </c>
      <c r="E24" s="39"/>
      <c r="F24" s="81">
        <v>73886227</v>
      </c>
      <c r="G24" s="14"/>
      <c r="H24" s="14">
        <v>-49697401</v>
      </c>
      <c r="I24" s="14"/>
      <c r="J24" s="81">
        <v>73886227</v>
      </c>
      <c r="K24" s="14"/>
      <c r="L24" s="14">
        <v>-49696192</v>
      </c>
    </row>
    <row r="25" spans="1:12" ht="19.350000000000001" customHeight="1" x14ac:dyDescent="0.25">
      <c r="A25" s="11" t="s">
        <v>39</v>
      </c>
      <c r="E25" s="39"/>
      <c r="F25" s="81">
        <v>-70977353</v>
      </c>
      <c r="G25" s="14"/>
      <c r="H25" s="14">
        <v>-84909987</v>
      </c>
      <c r="I25" s="14"/>
      <c r="J25" s="81">
        <v>-58930457</v>
      </c>
      <c r="K25" s="14"/>
      <c r="L25" s="14">
        <v>-71234276</v>
      </c>
    </row>
    <row r="26" spans="1:12" ht="19.350000000000001" customHeight="1" x14ac:dyDescent="0.25">
      <c r="A26" s="11" t="s">
        <v>25</v>
      </c>
      <c r="E26" s="39"/>
      <c r="F26" s="81">
        <v>-48565914</v>
      </c>
      <c r="G26" s="14"/>
      <c r="H26" s="14">
        <v>-39409201</v>
      </c>
      <c r="I26" s="14"/>
      <c r="J26" s="81">
        <v>-37718664</v>
      </c>
      <c r="K26" s="14"/>
      <c r="L26" s="14">
        <v>-31013804</v>
      </c>
    </row>
    <row r="27" spans="1:12" ht="19.350000000000001" customHeight="1" x14ac:dyDescent="0.25">
      <c r="A27" s="11" t="s">
        <v>54</v>
      </c>
      <c r="E27" s="39"/>
      <c r="F27" s="82">
        <v>-39209268</v>
      </c>
      <c r="G27" s="14"/>
      <c r="H27" s="26">
        <v>-37390785</v>
      </c>
      <c r="I27" s="14"/>
      <c r="J27" s="82">
        <v>-984540</v>
      </c>
      <c r="K27" s="14"/>
      <c r="L27" s="26">
        <v>-2320908</v>
      </c>
    </row>
    <row r="28" spans="1:12" ht="6" customHeight="1" x14ac:dyDescent="0.25">
      <c r="F28" s="79"/>
      <c r="G28" s="14"/>
      <c r="H28" s="12"/>
      <c r="I28" s="14"/>
      <c r="J28" s="81"/>
      <c r="K28" s="14"/>
    </row>
    <row r="29" spans="1:12" ht="19.350000000000001" customHeight="1" x14ac:dyDescent="0.25">
      <c r="A29" s="9" t="s">
        <v>57</v>
      </c>
      <c r="B29" s="9"/>
      <c r="F29" s="82">
        <f>SUM(F18:F27)</f>
        <v>-1221692650</v>
      </c>
      <c r="G29" s="14"/>
      <c r="H29" s="26">
        <f>SUM(H18:H27)</f>
        <v>-1777477167</v>
      </c>
      <c r="I29" s="14"/>
      <c r="J29" s="82">
        <f>SUM(J18:J27)</f>
        <v>-783246680</v>
      </c>
      <c r="K29" s="14"/>
      <c r="L29" s="26">
        <f>SUM(L18:L27)</f>
        <v>-1086759174</v>
      </c>
    </row>
    <row r="30" spans="1:12" ht="10.35" customHeight="1" x14ac:dyDescent="0.25">
      <c r="A30" s="9"/>
      <c r="B30" s="9"/>
      <c r="F30" s="79"/>
      <c r="G30" s="14"/>
      <c r="H30" s="12"/>
      <c r="I30" s="14"/>
      <c r="J30" s="81"/>
      <c r="K30" s="14"/>
    </row>
    <row r="31" spans="1:12" ht="19.350000000000001" customHeight="1" x14ac:dyDescent="0.25">
      <c r="A31" s="9" t="s">
        <v>105</v>
      </c>
      <c r="B31" s="9"/>
      <c r="F31" s="79"/>
      <c r="G31" s="14"/>
      <c r="H31" s="12"/>
      <c r="I31" s="14"/>
      <c r="J31" s="81"/>
      <c r="K31" s="14"/>
    </row>
    <row r="32" spans="1:12" ht="19.350000000000001" customHeight="1" x14ac:dyDescent="0.25">
      <c r="A32" s="9"/>
      <c r="B32" s="9" t="s">
        <v>190</v>
      </c>
      <c r="F32" s="79">
        <f>F16+F29</f>
        <v>107513172</v>
      </c>
      <c r="G32" s="14"/>
      <c r="H32" s="14">
        <f>H16+H29</f>
        <v>57560874</v>
      </c>
      <c r="I32" s="14"/>
      <c r="J32" s="79">
        <f>J16+J29</f>
        <v>75206187</v>
      </c>
      <c r="K32" s="14"/>
      <c r="L32" s="14">
        <f>L16+L29</f>
        <v>2846319</v>
      </c>
    </row>
    <row r="33" spans="1:12" ht="19.350000000000001" customHeight="1" x14ac:dyDescent="0.25">
      <c r="A33" s="11" t="s">
        <v>228</v>
      </c>
      <c r="F33" s="82">
        <v>-1309213</v>
      </c>
      <c r="G33" s="14"/>
      <c r="H33" s="26">
        <v>-2443883</v>
      </c>
      <c r="I33" s="14"/>
      <c r="J33" s="82">
        <f>0</f>
        <v>0</v>
      </c>
      <c r="K33" s="14"/>
      <c r="L33" s="26">
        <v>0</v>
      </c>
    </row>
    <row r="34" spans="1:12" ht="6" customHeight="1" x14ac:dyDescent="0.25">
      <c r="F34" s="79"/>
      <c r="G34" s="14"/>
      <c r="H34" s="12"/>
      <c r="I34" s="14"/>
      <c r="J34" s="81"/>
      <c r="K34" s="14"/>
    </row>
    <row r="35" spans="1:12" ht="19.350000000000001" customHeight="1" x14ac:dyDescent="0.25">
      <c r="A35" s="9" t="s">
        <v>101</v>
      </c>
      <c r="B35" s="9"/>
      <c r="F35" s="79">
        <f>SUM(F32:F33)</f>
        <v>106203959</v>
      </c>
      <c r="G35" s="14"/>
      <c r="H35" s="12">
        <f>SUM(H32:H33)</f>
        <v>55116991</v>
      </c>
      <c r="I35" s="14"/>
      <c r="J35" s="81">
        <f>SUM(J32:J33)</f>
        <v>75206187</v>
      </c>
      <c r="K35" s="14"/>
      <c r="L35" s="14">
        <f>SUM(L32:L33)</f>
        <v>2846319</v>
      </c>
    </row>
    <row r="36" spans="1:12" ht="19.350000000000001" customHeight="1" x14ac:dyDescent="0.25">
      <c r="A36" s="11" t="s">
        <v>88</v>
      </c>
      <c r="D36" s="8">
        <v>20</v>
      </c>
      <c r="F36" s="82">
        <v>-31985917</v>
      </c>
      <c r="G36" s="14"/>
      <c r="H36" s="26">
        <v>-13081537</v>
      </c>
      <c r="I36" s="14"/>
      <c r="J36" s="82">
        <v>-21194808</v>
      </c>
      <c r="K36" s="14"/>
      <c r="L36" s="26">
        <v>-913737</v>
      </c>
    </row>
    <row r="37" spans="1:12" ht="6" customHeight="1" x14ac:dyDescent="0.25">
      <c r="A37" s="9"/>
      <c r="F37" s="79"/>
      <c r="G37" s="14"/>
      <c r="H37" s="12"/>
      <c r="I37" s="14"/>
      <c r="J37" s="81"/>
      <c r="K37" s="14"/>
    </row>
    <row r="38" spans="1:12" ht="19.350000000000001" customHeight="1" x14ac:dyDescent="0.25">
      <c r="A38" s="9" t="s">
        <v>26</v>
      </c>
      <c r="F38" s="2">
        <f>SUM(F35:F36)</f>
        <v>74218042</v>
      </c>
      <c r="G38" s="14"/>
      <c r="H38" s="24">
        <f>SUM(H35:H36)</f>
        <v>42035454</v>
      </c>
      <c r="I38" s="14"/>
      <c r="J38" s="82">
        <f>SUM(J35:J36)</f>
        <v>54011379</v>
      </c>
      <c r="K38" s="14"/>
      <c r="L38" s="26">
        <f>SUM(L35:L36)</f>
        <v>1932582</v>
      </c>
    </row>
    <row r="39" spans="1:12" ht="10.35" customHeight="1" x14ac:dyDescent="0.25">
      <c r="F39" s="79"/>
      <c r="G39" s="14"/>
      <c r="H39" s="12"/>
      <c r="I39" s="14"/>
      <c r="J39" s="81"/>
      <c r="K39" s="14"/>
    </row>
    <row r="40" spans="1:12" ht="19.350000000000001" customHeight="1" x14ac:dyDescent="0.25">
      <c r="A40" s="9" t="s">
        <v>27</v>
      </c>
      <c r="F40" s="82">
        <v>0</v>
      </c>
      <c r="G40" s="14"/>
      <c r="H40" s="26">
        <v>0</v>
      </c>
      <c r="I40" s="14"/>
      <c r="J40" s="82">
        <v>0</v>
      </c>
      <c r="K40" s="14"/>
      <c r="L40" s="26">
        <v>0</v>
      </c>
    </row>
    <row r="41" spans="1:12" ht="6" customHeight="1" x14ac:dyDescent="0.25">
      <c r="A41" s="9"/>
      <c r="F41" s="79"/>
      <c r="G41" s="14"/>
      <c r="H41" s="12"/>
      <c r="I41" s="14"/>
      <c r="J41" s="81"/>
      <c r="K41" s="14"/>
    </row>
    <row r="42" spans="1:12" ht="19.350000000000001" customHeight="1" thickBot="1" x14ac:dyDescent="0.3">
      <c r="A42" s="9" t="s">
        <v>28</v>
      </c>
      <c r="F42" s="3">
        <f>SUM(F38:F40)</f>
        <v>74218042</v>
      </c>
      <c r="G42" s="14"/>
      <c r="H42" s="87">
        <f>SUM(H38:H40)</f>
        <v>42035454</v>
      </c>
      <c r="I42" s="14"/>
      <c r="J42" s="84">
        <f>SUM(J38:J40)</f>
        <v>54011379</v>
      </c>
      <c r="K42" s="14"/>
      <c r="L42" s="88">
        <f>SUM(L38:L40)</f>
        <v>1932582</v>
      </c>
    </row>
    <row r="43" spans="1:12" ht="19.350000000000001" customHeight="1" thickTop="1" x14ac:dyDescent="0.25">
      <c r="A43" s="9"/>
      <c r="G43" s="14"/>
      <c r="H43" s="12"/>
      <c r="I43" s="14"/>
      <c r="K43" s="14"/>
    </row>
    <row r="44" spans="1:12" ht="19.350000000000001" customHeight="1" x14ac:dyDescent="0.25">
      <c r="A44" s="9"/>
      <c r="G44" s="14"/>
      <c r="H44" s="12"/>
      <c r="I44" s="14"/>
      <c r="K44" s="14"/>
    </row>
    <row r="45" spans="1:12" ht="19.350000000000001" customHeight="1" x14ac:dyDescent="0.25">
      <c r="A45" s="9"/>
      <c r="G45" s="14"/>
      <c r="H45" s="12"/>
      <c r="I45" s="14"/>
      <c r="K45" s="14"/>
    </row>
    <row r="46" spans="1:12" ht="8.25" customHeight="1" x14ac:dyDescent="0.25">
      <c r="G46" s="14"/>
      <c r="H46" s="12"/>
      <c r="I46" s="14"/>
      <c r="K46" s="14"/>
    </row>
    <row r="47" spans="1:12" s="40" customFormat="1" ht="21.95" customHeight="1" x14ac:dyDescent="0.25">
      <c r="A47" s="219" t="str">
        <f>'2-4 T'!A94:L94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</row>
    <row r="48" spans="1:12" ht="20.100000000000001" customHeight="1" x14ac:dyDescent="0.25">
      <c r="A48" s="41" t="str">
        <f>A1</f>
        <v>บริษัท อินเตอร์ลิ้งค์ คอมมิวนิเคชั่น จำกัด (มหาชน)</v>
      </c>
      <c r="B48" s="41"/>
      <c r="C48" s="41"/>
      <c r="D48" s="42"/>
      <c r="E48" s="43"/>
      <c r="G48" s="44"/>
      <c r="H48" s="45"/>
      <c r="I48" s="46"/>
      <c r="J48" s="45"/>
      <c r="K48" s="44"/>
      <c r="L48" s="16" t="s">
        <v>60</v>
      </c>
    </row>
    <row r="49" spans="1:12" ht="20.100000000000001" customHeight="1" x14ac:dyDescent="0.25">
      <c r="A49" s="41" t="s">
        <v>53</v>
      </c>
      <c r="B49" s="41"/>
      <c r="C49" s="41"/>
      <c r="D49" s="42"/>
      <c r="E49" s="43"/>
      <c r="G49" s="44"/>
      <c r="H49" s="45"/>
      <c r="I49" s="46"/>
      <c r="J49" s="45"/>
      <c r="K49" s="44"/>
      <c r="L49" s="45"/>
    </row>
    <row r="50" spans="1:12" ht="20.100000000000001" customHeight="1" x14ac:dyDescent="0.25">
      <c r="A50" s="47" t="str">
        <f>A3</f>
        <v>สำหรับงวดสามเดือนสิ้นสุดวันที่ 30 กันยายน พ.ศ. 2563</v>
      </c>
      <c r="B50" s="47"/>
      <c r="C50" s="47"/>
      <c r="D50" s="48"/>
      <c r="E50" s="49"/>
      <c r="F50" s="24"/>
      <c r="G50" s="50"/>
      <c r="H50" s="51"/>
      <c r="I50" s="52"/>
      <c r="J50" s="51"/>
      <c r="K50" s="50"/>
      <c r="L50" s="51"/>
    </row>
    <row r="51" spans="1:12" ht="20.100000000000001" customHeight="1" x14ac:dyDescent="0.25">
      <c r="A51" s="43"/>
      <c r="B51" s="43"/>
      <c r="C51" s="43"/>
      <c r="D51" s="42"/>
      <c r="E51" s="43"/>
      <c r="G51" s="44"/>
      <c r="H51" s="45"/>
      <c r="I51" s="46"/>
      <c r="J51" s="45"/>
      <c r="K51" s="44"/>
      <c r="L51" s="45"/>
    </row>
    <row r="52" spans="1:12" ht="20.100000000000001" customHeight="1" x14ac:dyDescent="0.25">
      <c r="A52" s="53"/>
      <c r="B52" s="43"/>
      <c r="C52" s="43"/>
      <c r="D52" s="54"/>
      <c r="E52" s="41"/>
      <c r="F52" s="24"/>
      <c r="G52" s="29"/>
      <c r="H52" s="29" t="s">
        <v>0</v>
      </c>
      <c r="I52" s="16"/>
      <c r="J52" s="26"/>
      <c r="K52" s="29"/>
      <c r="L52" s="6" t="s">
        <v>69</v>
      </c>
    </row>
    <row r="53" spans="1:12" ht="20.100000000000001" customHeight="1" x14ac:dyDescent="0.25">
      <c r="E53" s="9"/>
      <c r="F53" s="30" t="s">
        <v>113</v>
      </c>
      <c r="G53" s="31"/>
      <c r="H53" s="30" t="s">
        <v>89</v>
      </c>
      <c r="I53" s="32"/>
      <c r="J53" s="16" t="s">
        <v>113</v>
      </c>
      <c r="K53" s="31"/>
      <c r="L53" s="16" t="s">
        <v>89</v>
      </c>
    </row>
    <row r="54" spans="1:12" ht="20.100000000000001" customHeight="1" x14ac:dyDescent="0.25">
      <c r="D54" s="33" t="s">
        <v>2</v>
      </c>
      <c r="E54" s="9"/>
      <c r="F54" s="34" t="s">
        <v>41</v>
      </c>
      <c r="G54" s="35"/>
      <c r="H54" s="34" t="s">
        <v>41</v>
      </c>
      <c r="I54" s="36"/>
      <c r="J54" s="37" t="s">
        <v>41</v>
      </c>
      <c r="K54" s="35"/>
      <c r="L54" s="37" t="s">
        <v>41</v>
      </c>
    </row>
    <row r="55" spans="1:12" ht="8.1" customHeight="1" x14ac:dyDescent="0.25">
      <c r="D55" s="55"/>
      <c r="E55" s="9"/>
      <c r="F55" s="85"/>
      <c r="G55" s="35"/>
      <c r="H55" s="30"/>
      <c r="I55" s="36"/>
      <c r="J55" s="78"/>
      <c r="K55" s="35"/>
      <c r="L55" s="60"/>
    </row>
    <row r="56" spans="1:12" ht="20.100000000000001" customHeight="1" x14ac:dyDescent="0.25">
      <c r="A56" s="9" t="s">
        <v>58</v>
      </c>
      <c r="F56" s="79"/>
      <c r="H56" s="12"/>
      <c r="J56" s="81"/>
    </row>
    <row r="57" spans="1:12" ht="20.100000000000001" customHeight="1" x14ac:dyDescent="0.25">
      <c r="A57" s="18"/>
      <c r="B57" s="56" t="s">
        <v>77</v>
      </c>
      <c r="F57" s="81">
        <v>54551812</v>
      </c>
      <c r="G57" s="14"/>
      <c r="H57" s="12">
        <v>23208107</v>
      </c>
      <c r="I57" s="14"/>
      <c r="J57" s="81">
        <f>J42</f>
        <v>54011379</v>
      </c>
      <c r="K57" s="14"/>
      <c r="L57" s="14">
        <v>1932582</v>
      </c>
    </row>
    <row r="58" spans="1:12" ht="20.100000000000001" customHeight="1" x14ac:dyDescent="0.25">
      <c r="A58" s="18"/>
      <c r="B58" s="57" t="s">
        <v>44</v>
      </c>
      <c r="F58" s="82">
        <v>19666230</v>
      </c>
      <c r="G58" s="14"/>
      <c r="H58" s="24">
        <v>18827347</v>
      </c>
      <c r="I58" s="14"/>
      <c r="J58" s="82">
        <f>0</f>
        <v>0</v>
      </c>
      <c r="K58" s="14"/>
      <c r="L58" s="26" t="s">
        <v>84</v>
      </c>
    </row>
    <row r="59" spans="1:12" ht="8.1" customHeight="1" x14ac:dyDescent="0.25">
      <c r="A59" s="43"/>
      <c r="F59" s="81"/>
      <c r="G59" s="14"/>
      <c r="H59" s="12"/>
      <c r="I59" s="14"/>
      <c r="J59" s="81"/>
      <c r="K59" s="14"/>
    </row>
    <row r="60" spans="1:12" ht="20.100000000000001" customHeight="1" thickBot="1" x14ac:dyDescent="0.3">
      <c r="A60" s="43"/>
      <c r="F60" s="84">
        <f>SUM(F57:F59)</f>
        <v>74218042</v>
      </c>
      <c r="G60" s="14"/>
      <c r="H60" s="87">
        <f>SUM(H57:H59)</f>
        <v>42035454</v>
      </c>
      <c r="I60" s="14"/>
      <c r="J60" s="84">
        <f>SUM(J57:J59)</f>
        <v>54011379</v>
      </c>
      <c r="K60" s="14"/>
      <c r="L60" s="88">
        <f>SUM(L57:L59)</f>
        <v>1932582</v>
      </c>
    </row>
    <row r="61" spans="1:12" ht="20.100000000000001" customHeight="1" thickTop="1" x14ac:dyDescent="0.25">
      <c r="D61" s="55"/>
      <c r="E61" s="9"/>
      <c r="F61" s="78"/>
      <c r="G61" s="35"/>
      <c r="H61" s="30"/>
      <c r="I61" s="35"/>
      <c r="J61" s="78"/>
      <c r="K61" s="36"/>
      <c r="L61" s="60"/>
    </row>
    <row r="62" spans="1:12" ht="20.100000000000001" customHeight="1" x14ac:dyDescent="0.25">
      <c r="A62" s="41" t="s">
        <v>59</v>
      </c>
      <c r="F62" s="81"/>
      <c r="G62" s="14"/>
      <c r="H62" s="12"/>
      <c r="I62" s="14"/>
      <c r="J62" s="81"/>
      <c r="K62" s="14"/>
    </row>
    <row r="63" spans="1:12" ht="20.100000000000001" customHeight="1" x14ac:dyDescent="0.25">
      <c r="A63" s="18"/>
      <c r="B63" s="57" t="s">
        <v>77</v>
      </c>
      <c r="F63" s="81">
        <v>54551812</v>
      </c>
      <c r="G63" s="14"/>
      <c r="H63" s="12">
        <v>23208107</v>
      </c>
      <c r="I63" s="14"/>
      <c r="J63" s="81">
        <f>J42</f>
        <v>54011379</v>
      </c>
      <c r="K63" s="14"/>
      <c r="L63" s="14">
        <v>1932582</v>
      </c>
    </row>
    <row r="64" spans="1:12" ht="20.100000000000001" customHeight="1" x14ac:dyDescent="0.25">
      <c r="A64" s="18"/>
      <c r="B64" s="57" t="s">
        <v>44</v>
      </c>
      <c r="F64" s="82">
        <v>19666230</v>
      </c>
      <c r="G64" s="14"/>
      <c r="H64" s="24">
        <v>18827347</v>
      </c>
      <c r="I64" s="14"/>
      <c r="J64" s="82">
        <f>0</f>
        <v>0</v>
      </c>
      <c r="K64" s="14"/>
      <c r="L64" s="26" t="s">
        <v>84</v>
      </c>
    </row>
    <row r="65" spans="1:12" ht="8.1" customHeight="1" x14ac:dyDescent="0.25">
      <c r="A65" s="43"/>
      <c r="F65" s="81"/>
      <c r="G65" s="14"/>
      <c r="H65" s="12"/>
      <c r="I65" s="14"/>
      <c r="J65" s="81"/>
      <c r="K65" s="14"/>
    </row>
    <row r="66" spans="1:12" ht="20.100000000000001" customHeight="1" thickBot="1" x14ac:dyDescent="0.3">
      <c r="A66" s="43"/>
      <c r="F66" s="84">
        <f>SUM(F63:F65)</f>
        <v>74218042</v>
      </c>
      <c r="G66" s="14"/>
      <c r="H66" s="87">
        <f>SUM(H63:H65)</f>
        <v>42035454</v>
      </c>
      <c r="I66" s="14"/>
      <c r="J66" s="84">
        <f>SUM(J63:J65)</f>
        <v>54011379</v>
      </c>
      <c r="K66" s="14"/>
      <c r="L66" s="88">
        <f>SUM(L63:L65)</f>
        <v>1932582</v>
      </c>
    </row>
    <row r="67" spans="1:12" ht="20.100000000000001" customHeight="1" thickTop="1" x14ac:dyDescent="0.25">
      <c r="A67" s="43"/>
      <c r="B67" s="43"/>
      <c r="C67" s="43"/>
      <c r="D67" s="58"/>
      <c r="E67" s="41"/>
      <c r="F67" s="78"/>
      <c r="G67" s="35"/>
      <c r="H67" s="30"/>
      <c r="I67" s="35"/>
      <c r="J67" s="78"/>
      <c r="K67" s="36"/>
      <c r="L67" s="60"/>
    </row>
    <row r="68" spans="1:12" ht="20.100000000000001" customHeight="1" x14ac:dyDescent="0.25">
      <c r="A68" s="41" t="s">
        <v>40</v>
      </c>
      <c r="B68" s="43"/>
      <c r="C68" s="43"/>
      <c r="D68" s="42"/>
      <c r="E68" s="45"/>
      <c r="F68" s="77"/>
      <c r="G68" s="45"/>
      <c r="H68" s="12"/>
      <c r="I68" s="45"/>
      <c r="J68" s="77"/>
      <c r="K68" s="45"/>
      <c r="L68" s="45"/>
    </row>
    <row r="69" spans="1:12" ht="20.100000000000001" customHeight="1" x14ac:dyDescent="0.25">
      <c r="A69" s="41"/>
      <c r="B69" s="43" t="s">
        <v>216</v>
      </c>
      <c r="C69" s="43"/>
      <c r="D69" s="42">
        <v>21</v>
      </c>
      <c r="E69" s="43"/>
      <c r="F69" s="189">
        <v>0.10199999999999999</v>
      </c>
      <c r="G69" s="59"/>
      <c r="H69" s="186">
        <v>4.2999999999999997E-2</v>
      </c>
      <c r="I69" s="59"/>
      <c r="J69" s="189">
        <f>0.101</f>
        <v>0.10100000000000001</v>
      </c>
      <c r="K69" s="59"/>
      <c r="L69" s="187">
        <v>4.0000000000000001E-3</v>
      </c>
    </row>
    <row r="70" spans="1:12" ht="20.100000000000001" customHeight="1" x14ac:dyDescent="0.25">
      <c r="A70" s="41"/>
      <c r="B70" s="43"/>
      <c r="C70" s="43"/>
      <c r="D70" s="42"/>
      <c r="E70" s="43"/>
      <c r="G70" s="44"/>
      <c r="H70" s="12"/>
      <c r="I70" s="44"/>
      <c r="J70" s="45"/>
      <c r="K70" s="46"/>
      <c r="L70" s="45"/>
    </row>
    <row r="71" spans="1:12" ht="20.100000000000001" customHeight="1" x14ac:dyDescent="0.25">
      <c r="A71" s="41"/>
      <c r="B71" s="43"/>
      <c r="C71" s="43"/>
      <c r="D71" s="42"/>
      <c r="E71" s="43"/>
      <c r="G71" s="44"/>
      <c r="H71" s="12"/>
      <c r="I71" s="44"/>
      <c r="J71" s="45"/>
      <c r="K71" s="46"/>
      <c r="L71" s="45"/>
    </row>
    <row r="72" spans="1:12" ht="20.100000000000001" customHeight="1" x14ac:dyDescent="0.25">
      <c r="A72" s="41"/>
      <c r="B72" s="43"/>
      <c r="C72" s="43"/>
      <c r="D72" s="42"/>
      <c r="E72" s="43"/>
      <c r="G72" s="44"/>
      <c r="H72" s="12"/>
      <c r="I72" s="44"/>
      <c r="J72" s="45"/>
      <c r="K72" s="46"/>
      <c r="L72" s="45"/>
    </row>
    <row r="73" spans="1:12" ht="20.100000000000001" customHeight="1" x14ac:dyDescent="0.25">
      <c r="A73" s="41"/>
      <c r="B73" s="43"/>
      <c r="C73" s="43"/>
      <c r="D73" s="42"/>
      <c r="E73" s="43"/>
      <c r="G73" s="44"/>
      <c r="H73" s="12"/>
      <c r="I73" s="44"/>
      <c r="J73" s="45"/>
      <c r="K73" s="46"/>
      <c r="L73" s="45"/>
    </row>
    <row r="74" spans="1:12" ht="20.100000000000001" customHeight="1" x14ac:dyDescent="0.25">
      <c r="A74" s="41"/>
      <c r="B74" s="43"/>
      <c r="C74" s="43"/>
      <c r="D74" s="42"/>
      <c r="E74" s="43"/>
      <c r="G74" s="44"/>
      <c r="H74" s="45"/>
      <c r="I74" s="46"/>
      <c r="J74" s="45"/>
      <c r="K74" s="44"/>
      <c r="L74" s="45"/>
    </row>
    <row r="75" spans="1:12" ht="20.100000000000001" customHeight="1" x14ac:dyDescent="0.25">
      <c r="A75" s="41"/>
      <c r="B75" s="43"/>
      <c r="C75" s="43"/>
      <c r="D75" s="42"/>
      <c r="E75" s="43"/>
      <c r="G75" s="44"/>
      <c r="H75" s="45"/>
      <c r="I75" s="46"/>
      <c r="J75" s="45"/>
      <c r="K75" s="44"/>
      <c r="L75" s="45"/>
    </row>
    <row r="76" spans="1:12" ht="20.100000000000001" customHeight="1" x14ac:dyDescent="0.25">
      <c r="A76" s="41"/>
      <c r="B76" s="43"/>
      <c r="C76" s="43"/>
      <c r="D76" s="42"/>
      <c r="E76" s="43"/>
      <c r="G76" s="44"/>
      <c r="H76" s="45"/>
      <c r="I76" s="46"/>
      <c r="J76" s="45"/>
      <c r="K76" s="44"/>
      <c r="L76" s="45"/>
    </row>
    <row r="77" spans="1:12" ht="20.100000000000001" customHeight="1" x14ac:dyDescent="0.25">
      <c r="A77" s="41"/>
      <c r="B77" s="43"/>
      <c r="C77" s="43"/>
      <c r="D77" s="42"/>
      <c r="E77" s="43"/>
      <c r="G77" s="44"/>
      <c r="H77" s="45"/>
      <c r="I77" s="46"/>
      <c r="J77" s="45"/>
      <c r="K77" s="44"/>
      <c r="L77" s="45"/>
    </row>
    <row r="78" spans="1:12" ht="20.100000000000001" customHeight="1" x14ac:dyDescent="0.25">
      <c r="A78" s="41"/>
      <c r="B78" s="43"/>
      <c r="C78" s="43"/>
      <c r="D78" s="42"/>
      <c r="E78" s="43"/>
      <c r="G78" s="44"/>
      <c r="H78" s="45"/>
      <c r="I78" s="46"/>
      <c r="J78" s="45"/>
      <c r="K78" s="44"/>
      <c r="L78" s="45"/>
    </row>
    <row r="79" spans="1:12" ht="20.100000000000001" customHeight="1" x14ac:dyDescent="0.25">
      <c r="A79" s="41"/>
      <c r="B79" s="43"/>
      <c r="C79" s="43"/>
      <c r="D79" s="42"/>
      <c r="E79" s="43"/>
      <c r="G79" s="44"/>
      <c r="H79" s="45"/>
      <c r="I79" s="46"/>
      <c r="J79" s="45"/>
      <c r="K79" s="44"/>
      <c r="L79" s="45"/>
    </row>
    <row r="80" spans="1:12" ht="20.100000000000001" customHeight="1" x14ac:dyDescent="0.25">
      <c r="A80" s="41"/>
      <c r="B80" s="43"/>
      <c r="C80" s="43"/>
      <c r="D80" s="42"/>
      <c r="E80" s="43"/>
      <c r="G80" s="44"/>
      <c r="H80" s="45"/>
      <c r="I80" s="46"/>
      <c r="J80" s="45"/>
      <c r="K80" s="44"/>
      <c r="L80" s="45"/>
    </row>
    <row r="81" spans="1:12" ht="20.100000000000001" customHeight="1" x14ac:dyDescent="0.25">
      <c r="A81" s="41"/>
      <c r="B81" s="43"/>
      <c r="C81" s="43"/>
      <c r="D81" s="42"/>
      <c r="E81" s="43"/>
      <c r="G81" s="44"/>
      <c r="H81" s="45"/>
      <c r="I81" s="46"/>
      <c r="J81" s="45"/>
      <c r="K81" s="44"/>
      <c r="L81" s="45"/>
    </row>
    <row r="82" spans="1:12" ht="20.100000000000001" customHeight="1" x14ac:dyDescent="0.25">
      <c r="A82" s="41"/>
      <c r="B82" s="43"/>
      <c r="C82" s="43"/>
      <c r="D82" s="42"/>
      <c r="E82" s="43"/>
      <c r="G82" s="44"/>
      <c r="H82" s="45"/>
      <c r="I82" s="46"/>
      <c r="J82" s="45"/>
      <c r="K82" s="44"/>
      <c r="L82" s="45"/>
    </row>
    <row r="83" spans="1:12" ht="20.100000000000001" customHeight="1" x14ac:dyDescent="0.25">
      <c r="A83" s="41"/>
      <c r="B83" s="43"/>
      <c r="C83" s="43"/>
      <c r="D83" s="42"/>
      <c r="E83" s="43"/>
      <c r="G83" s="44"/>
      <c r="H83" s="45"/>
      <c r="I83" s="46"/>
      <c r="J83" s="45"/>
      <c r="K83" s="44"/>
      <c r="L83" s="45"/>
    </row>
    <row r="84" spans="1:12" ht="20.100000000000001" customHeight="1" x14ac:dyDescent="0.25">
      <c r="A84" s="41"/>
      <c r="B84" s="43"/>
      <c r="C84" s="43"/>
      <c r="D84" s="42"/>
      <c r="E84" s="43"/>
      <c r="G84" s="44"/>
      <c r="H84" s="45"/>
      <c r="I84" s="46"/>
      <c r="J84" s="45"/>
      <c r="K84" s="44"/>
      <c r="L84" s="45"/>
    </row>
    <row r="85" spans="1:12" ht="20.100000000000001" customHeight="1" x14ac:dyDescent="0.25">
      <c r="A85" s="41"/>
      <c r="B85" s="43"/>
      <c r="C85" s="43"/>
      <c r="D85" s="42"/>
      <c r="E85" s="43"/>
      <c r="G85" s="44"/>
      <c r="H85" s="45"/>
      <c r="I85" s="46"/>
      <c r="J85" s="45"/>
      <c r="K85" s="44"/>
      <c r="L85" s="45"/>
    </row>
    <row r="86" spans="1:12" ht="20.100000000000001" customHeight="1" x14ac:dyDescent="0.25">
      <c r="A86" s="41"/>
      <c r="B86" s="43"/>
      <c r="C86" s="43"/>
      <c r="D86" s="42"/>
      <c r="E86" s="43"/>
      <c r="G86" s="44"/>
      <c r="H86" s="45"/>
      <c r="I86" s="46"/>
      <c r="J86" s="45"/>
      <c r="K86" s="44"/>
      <c r="L86" s="45"/>
    </row>
    <row r="87" spans="1:12" ht="20.100000000000001" customHeight="1" x14ac:dyDescent="0.25">
      <c r="A87" s="41"/>
      <c r="B87" s="43"/>
      <c r="C87" s="43"/>
      <c r="D87" s="42"/>
      <c r="E87" s="43"/>
      <c r="G87" s="44"/>
      <c r="H87" s="45"/>
      <c r="I87" s="46"/>
      <c r="J87" s="45"/>
      <c r="K87" s="44"/>
      <c r="L87" s="45"/>
    </row>
    <row r="88" spans="1:12" ht="5.25" customHeight="1" x14ac:dyDescent="0.25">
      <c r="A88" s="41"/>
      <c r="B88" s="43"/>
      <c r="C88" s="43"/>
      <c r="D88" s="42"/>
      <c r="E88" s="43"/>
      <c r="G88" s="44"/>
      <c r="H88" s="45"/>
      <c r="I88" s="46"/>
      <c r="J88" s="45"/>
      <c r="K88" s="44"/>
      <c r="L88" s="45"/>
    </row>
    <row r="89" spans="1:12" s="40" customFormat="1" ht="21.95" customHeight="1" x14ac:dyDescent="0.25">
      <c r="A89" s="219" t="str">
        <f>A47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89" s="219"/>
      <c r="C89" s="219"/>
      <c r="D89" s="219"/>
      <c r="E89" s="219"/>
      <c r="F89" s="219"/>
      <c r="G89" s="219"/>
      <c r="H89" s="219"/>
      <c r="I89" s="219"/>
      <c r="J89" s="219"/>
      <c r="K89" s="219"/>
      <c r="L89" s="219"/>
    </row>
  </sheetData>
  <mergeCells count="2">
    <mergeCell ref="A47:L47"/>
    <mergeCell ref="A89:L89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88"/>
  <sheetViews>
    <sheetView topLeftCell="A31" zoomScaleNormal="100" zoomScaleSheetLayoutView="99" workbookViewId="0">
      <selection activeCell="P53" sqref="P53"/>
    </sheetView>
  </sheetViews>
  <sheetFormatPr defaultColWidth="6.85546875" defaultRowHeight="20.100000000000001" customHeight="1" x14ac:dyDescent="0.25"/>
  <cols>
    <col min="1" max="2" width="1.140625" style="11" customWidth="1"/>
    <col min="3" max="3" width="28.42578125" style="11" customWidth="1"/>
    <col min="4" max="4" width="7.5703125" style="10" customWidth="1"/>
    <col min="5" max="5" width="0.5703125" style="11" customWidth="1"/>
    <col min="6" max="6" width="12.28515625" style="12" customWidth="1"/>
    <col min="7" max="7" width="0.5703125" style="13" customWidth="1"/>
    <col min="8" max="8" width="12.28515625" style="14" customWidth="1"/>
    <col min="9" max="9" width="0.5703125" style="15" customWidth="1"/>
    <col min="10" max="10" width="12.28515625" style="14" customWidth="1"/>
    <col min="11" max="11" width="0.5703125" style="13" customWidth="1"/>
    <col min="12" max="12" width="12.28515625" style="14" customWidth="1"/>
    <col min="13" max="16384" width="6.85546875" style="18"/>
  </cols>
  <sheetData>
    <row r="1" spans="1:12" ht="20.100000000000001" customHeight="1" x14ac:dyDescent="0.25">
      <c r="A1" s="9" t="str">
        <f>'2-4 T'!A95</f>
        <v>บริษัท อินเตอร์ลิ้งค์ คอมมิวนิเคชั่น จำกัด (มหาชน)</v>
      </c>
      <c r="B1" s="9"/>
      <c r="C1" s="9"/>
      <c r="L1" s="16" t="s">
        <v>60</v>
      </c>
    </row>
    <row r="2" spans="1:12" ht="20.100000000000001" customHeight="1" x14ac:dyDescent="0.25">
      <c r="A2" s="9" t="s">
        <v>53</v>
      </c>
      <c r="B2" s="9"/>
      <c r="C2" s="9"/>
    </row>
    <row r="3" spans="1:12" ht="20.100000000000001" customHeight="1" x14ac:dyDescent="0.25">
      <c r="A3" s="20" t="s">
        <v>226</v>
      </c>
      <c r="B3" s="21"/>
      <c r="C3" s="21"/>
      <c r="D3" s="22"/>
      <c r="E3" s="23"/>
      <c r="F3" s="24"/>
      <c r="G3" s="25"/>
      <c r="H3" s="26"/>
      <c r="I3" s="27"/>
      <c r="J3" s="26"/>
      <c r="K3" s="25"/>
      <c r="L3" s="26"/>
    </row>
    <row r="5" spans="1:12" ht="19.350000000000001" customHeight="1" x14ac:dyDescent="0.25">
      <c r="A5" s="18"/>
      <c r="D5" s="28"/>
      <c r="E5" s="9"/>
      <c r="F5" s="24"/>
      <c r="G5" s="29"/>
      <c r="H5" s="29" t="s">
        <v>0</v>
      </c>
      <c r="I5" s="16"/>
      <c r="J5" s="26"/>
      <c r="K5" s="29"/>
      <c r="L5" s="6" t="s">
        <v>69</v>
      </c>
    </row>
    <row r="6" spans="1:12" ht="19.350000000000001" customHeight="1" x14ac:dyDescent="0.25">
      <c r="E6" s="9"/>
      <c r="F6" s="30" t="s">
        <v>113</v>
      </c>
      <c r="G6" s="31"/>
      <c r="H6" s="30" t="s">
        <v>89</v>
      </c>
      <c r="I6" s="32"/>
      <c r="J6" s="16" t="s">
        <v>113</v>
      </c>
      <c r="K6" s="31"/>
      <c r="L6" s="16" t="s">
        <v>89</v>
      </c>
    </row>
    <row r="7" spans="1:12" ht="19.350000000000001" customHeight="1" x14ac:dyDescent="0.25">
      <c r="D7" s="33" t="s">
        <v>2</v>
      </c>
      <c r="E7" s="9"/>
      <c r="F7" s="34" t="s">
        <v>41</v>
      </c>
      <c r="G7" s="35"/>
      <c r="H7" s="34" t="s">
        <v>41</v>
      </c>
      <c r="I7" s="36"/>
      <c r="J7" s="37" t="s">
        <v>41</v>
      </c>
      <c r="K7" s="35"/>
      <c r="L7" s="37" t="s">
        <v>41</v>
      </c>
    </row>
    <row r="8" spans="1:12" ht="6" customHeight="1" x14ac:dyDescent="0.25">
      <c r="F8" s="79"/>
      <c r="G8" s="14"/>
      <c r="H8" s="12"/>
      <c r="I8" s="14"/>
      <c r="J8" s="81"/>
      <c r="K8" s="14"/>
    </row>
    <row r="9" spans="1:12" ht="19.350000000000001" customHeight="1" x14ac:dyDescent="0.25">
      <c r="A9" s="11" t="s">
        <v>37</v>
      </c>
      <c r="F9" s="79">
        <v>1550468610</v>
      </c>
      <c r="G9" s="14"/>
      <c r="H9" s="12">
        <v>1616298622</v>
      </c>
      <c r="I9" s="14"/>
      <c r="J9" s="81">
        <v>1559982154</v>
      </c>
      <c r="K9" s="14"/>
      <c r="L9" s="14">
        <v>1640834498</v>
      </c>
    </row>
    <row r="10" spans="1:12" ht="19.350000000000001" customHeight="1" x14ac:dyDescent="0.25">
      <c r="A10" s="11" t="s">
        <v>93</v>
      </c>
      <c r="F10" s="80"/>
      <c r="G10" s="17"/>
      <c r="H10" s="86"/>
      <c r="I10" s="17"/>
      <c r="J10" s="83"/>
      <c r="K10" s="17"/>
      <c r="L10" s="17"/>
    </row>
    <row r="11" spans="1:12" ht="19.350000000000001" customHeight="1" x14ac:dyDescent="0.25">
      <c r="A11" s="18"/>
      <c r="B11" s="11" t="s">
        <v>94</v>
      </c>
      <c r="D11" s="10">
        <v>5</v>
      </c>
      <c r="F11" s="79">
        <v>886777214</v>
      </c>
      <c r="G11" s="14"/>
      <c r="H11" s="12">
        <v>702856211</v>
      </c>
      <c r="I11" s="14"/>
      <c r="J11" s="81">
        <v>0</v>
      </c>
      <c r="K11" s="14"/>
      <c r="L11" s="14">
        <v>0</v>
      </c>
    </row>
    <row r="12" spans="1:12" ht="19.350000000000001" customHeight="1" x14ac:dyDescent="0.25">
      <c r="A12" s="11" t="s">
        <v>80</v>
      </c>
      <c r="F12" s="79">
        <v>477995887</v>
      </c>
      <c r="G12" s="14"/>
      <c r="H12" s="12">
        <v>1077201164</v>
      </c>
      <c r="I12" s="14"/>
      <c r="J12" s="81">
        <v>0</v>
      </c>
      <c r="K12" s="14"/>
      <c r="L12" s="14">
        <v>0</v>
      </c>
    </row>
    <row r="13" spans="1:12" ht="19.350000000000001" customHeight="1" x14ac:dyDescent="0.25">
      <c r="A13" s="11" t="s">
        <v>188</v>
      </c>
      <c r="F13" s="79">
        <v>984783481</v>
      </c>
      <c r="G13" s="14"/>
      <c r="H13" s="12">
        <v>862261831</v>
      </c>
      <c r="I13" s="14"/>
      <c r="J13" s="81">
        <v>742109078</v>
      </c>
      <c r="K13" s="14"/>
      <c r="L13" s="14">
        <v>812963799</v>
      </c>
    </row>
    <row r="14" spans="1:12" ht="19.350000000000001" customHeight="1" x14ac:dyDescent="0.25">
      <c r="A14" s="11" t="s">
        <v>227</v>
      </c>
      <c r="D14" s="10">
        <v>15</v>
      </c>
      <c r="F14" s="79">
        <v>18677268</v>
      </c>
      <c r="G14" s="14"/>
      <c r="H14" s="12">
        <v>0</v>
      </c>
      <c r="I14" s="14"/>
      <c r="J14" s="81">
        <v>0</v>
      </c>
      <c r="K14" s="14"/>
      <c r="L14" s="14">
        <v>0</v>
      </c>
    </row>
    <row r="15" spans="1:12" ht="19.350000000000001" customHeight="1" x14ac:dyDescent="0.25">
      <c r="A15" s="11" t="s">
        <v>95</v>
      </c>
      <c r="F15" s="82">
        <v>23680603</v>
      </c>
      <c r="G15" s="14"/>
      <c r="H15" s="24">
        <v>24335560</v>
      </c>
      <c r="I15" s="14"/>
      <c r="J15" s="82">
        <v>55864613</v>
      </c>
      <c r="K15" s="14"/>
      <c r="L15" s="26">
        <v>56901749</v>
      </c>
    </row>
    <row r="16" spans="1:12" ht="6" customHeight="1" x14ac:dyDescent="0.25">
      <c r="F16" s="79"/>
      <c r="G16" s="14"/>
      <c r="H16" s="12"/>
      <c r="I16" s="14"/>
      <c r="J16" s="81"/>
      <c r="K16" s="14"/>
    </row>
    <row r="17" spans="1:12" ht="19.350000000000001" customHeight="1" x14ac:dyDescent="0.25">
      <c r="A17" s="9" t="s">
        <v>56</v>
      </c>
      <c r="C17" s="9"/>
      <c r="F17" s="2">
        <f>SUM(F9:F15)</f>
        <v>3942383063</v>
      </c>
      <c r="G17" s="14"/>
      <c r="H17" s="24">
        <f>SUM(H9:H15)</f>
        <v>4282953388</v>
      </c>
      <c r="I17" s="14"/>
      <c r="J17" s="82">
        <f>SUM(J9:J15)</f>
        <v>2357955845</v>
      </c>
      <c r="K17" s="14"/>
      <c r="L17" s="26">
        <f>SUM(L9:L15)</f>
        <v>2510700046</v>
      </c>
    </row>
    <row r="18" spans="1:12" ht="10.35" customHeight="1" x14ac:dyDescent="0.25">
      <c r="F18" s="79"/>
      <c r="G18" s="14"/>
      <c r="H18" s="12"/>
      <c r="I18" s="14"/>
      <c r="J18" s="81"/>
      <c r="K18" s="14"/>
    </row>
    <row r="19" spans="1:12" ht="19.350000000000001" customHeight="1" x14ac:dyDescent="0.25">
      <c r="A19" s="11" t="s">
        <v>38</v>
      </c>
      <c r="D19" s="38"/>
      <c r="F19" s="81">
        <v>-1143753316</v>
      </c>
      <c r="H19" s="14">
        <v>-1184044691</v>
      </c>
      <c r="I19" s="13"/>
      <c r="J19" s="81">
        <v>-1152034125</v>
      </c>
      <c r="L19" s="14">
        <v>-1205218133</v>
      </c>
    </row>
    <row r="20" spans="1:12" ht="19.350000000000001" customHeight="1" x14ac:dyDescent="0.25">
      <c r="A20" s="11" t="s">
        <v>96</v>
      </c>
      <c r="F20" s="81"/>
      <c r="G20" s="14"/>
      <c r="I20" s="14"/>
      <c r="J20" s="81"/>
      <c r="K20" s="14"/>
    </row>
    <row r="21" spans="1:12" ht="19.350000000000001" customHeight="1" x14ac:dyDescent="0.25">
      <c r="B21" s="11" t="s">
        <v>97</v>
      </c>
      <c r="D21" s="10">
        <v>5</v>
      </c>
      <c r="E21" s="39"/>
      <c r="F21" s="81">
        <v>-601000344</v>
      </c>
      <c r="G21" s="14"/>
      <c r="H21" s="14">
        <v>-521700197</v>
      </c>
      <c r="I21" s="14"/>
      <c r="J21" s="81">
        <f>0</f>
        <v>0</v>
      </c>
      <c r="K21" s="14"/>
      <c r="L21" s="14">
        <v>0</v>
      </c>
    </row>
    <row r="22" spans="1:12" ht="19.350000000000001" customHeight="1" x14ac:dyDescent="0.25">
      <c r="A22" s="11" t="s">
        <v>81</v>
      </c>
      <c r="E22" s="39"/>
      <c r="F22" s="81">
        <v>-404248985</v>
      </c>
      <c r="G22" s="14"/>
      <c r="H22" s="14">
        <v>-914020880</v>
      </c>
      <c r="I22" s="14"/>
      <c r="J22" s="81">
        <f>0</f>
        <v>0</v>
      </c>
      <c r="K22" s="14"/>
      <c r="L22" s="14">
        <v>0</v>
      </c>
    </row>
    <row r="23" spans="1:12" ht="19.350000000000001" customHeight="1" x14ac:dyDescent="0.25">
      <c r="A23" s="11" t="s">
        <v>189</v>
      </c>
      <c r="E23" s="39"/>
      <c r="F23" s="81">
        <v>-1078559939</v>
      </c>
      <c r="G23" s="14"/>
      <c r="H23" s="14">
        <v>-876737972</v>
      </c>
      <c r="I23" s="14"/>
      <c r="J23" s="81">
        <v>-835301398</v>
      </c>
      <c r="K23" s="14"/>
      <c r="L23" s="14">
        <v>-822493528</v>
      </c>
    </row>
    <row r="24" spans="1:12" ht="19.350000000000001" customHeight="1" x14ac:dyDescent="0.25">
      <c r="A24" s="11" t="s">
        <v>172</v>
      </c>
      <c r="E24" s="39"/>
      <c r="F24" s="81"/>
      <c r="G24" s="14"/>
      <c r="I24" s="14"/>
      <c r="J24" s="81"/>
      <c r="K24" s="14"/>
    </row>
    <row r="25" spans="1:12" ht="19.350000000000001" customHeight="1" x14ac:dyDescent="0.25">
      <c r="B25" s="11" t="s">
        <v>106</v>
      </c>
      <c r="D25" s="10">
        <v>19</v>
      </c>
      <c r="E25" s="39"/>
      <c r="F25" s="81">
        <v>105998419</v>
      </c>
      <c r="G25" s="14"/>
      <c r="H25" s="14">
        <v>-131106805</v>
      </c>
      <c r="I25" s="14"/>
      <c r="J25" s="81">
        <v>105776815</v>
      </c>
      <c r="K25" s="14"/>
      <c r="L25" s="14">
        <v>-129224026</v>
      </c>
    </row>
    <row r="26" spans="1:12" ht="19.350000000000001" customHeight="1" x14ac:dyDescent="0.25">
      <c r="A26" s="11" t="s">
        <v>39</v>
      </c>
      <c r="E26" s="39"/>
      <c r="F26" s="81">
        <v>-235482210</v>
      </c>
      <c r="G26" s="14"/>
      <c r="H26" s="14">
        <v>-246402606</v>
      </c>
      <c r="I26" s="14"/>
      <c r="J26" s="81">
        <v>-195087118</v>
      </c>
      <c r="K26" s="14"/>
      <c r="L26" s="14">
        <v>-204855992</v>
      </c>
    </row>
    <row r="27" spans="1:12" ht="19.350000000000001" customHeight="1" x14ac:dyDescent="0.25">
      <c r="A27" s="11" t="s">
        <v>25</v>
      </c>
      <c r="E27" s="39"/>
      <c r="F27" s="81">
        <v>-137332712</v>
      </c>
      <c r="G27" s="14"/>
      <c r="H27" s="14">
        <v>-128204781</v>
      </c>
      <c r="I27" s="14"/>
      <c r="J27" s="81">
        <v>-105139150</v>
      </c>
      <c r="K27" s="14"/>
      <c r="L27" s="14">
        <v>-95785361</v>
      </c>
    </row>
    <row r="28" spans="1:12" ht="19.350000000000001" customHeight="1" x14ac:dyDescent="0.25">
      <c r="A28" s="11" t="s">
        <v>54</v>
      </c>
      <c r="E28" s="39"/>
      <c r="F28" s="82">
        <v>-121717509</v>
      </c>
      <c r="G28" s="14"/>
      <c r="H28" s="26">
        <v>-100933208</v>
      </c>
      <c r="I28" s="14"/>
      <c r="J28" s="82">
        <v>-8796028</v>
      </c>
      <c r="K28" s="14"/>
      <c r="L28" s="26">
        <v>-6196873</v>
      </c>
    </row>
    <row r="29" spans="1:12" ht="6" customHeight="1" x14ac:dyDescent="0.25">
      <c r="F29" s="79"/>
      <c r="G29" s="14"/>
      <c r="H29" s="12"/>
      <c r="I29" s="14"/>
      <c r="J29" s="81"/>
      <c r="K29" s="14"/>
    </row>
    <row r="30" spans="1:12" ht="19.350000000000001" customHeight="1" x14ac:dyDescent="0.25">
      <c r="A30" s="9" t="s">
        <v>57</v>
      </c>
      <c r="B30" s="9"/>
      <c r="F30" s="82">
        <f>SUM(F19:F28)</f>
        <v>-3616096596</v>
      </c>
      <c r="G30" s="14"/>
      <c r="H30" s="26">
        <f>SUM(H19:H28)</f>
        <v>-4103151140</v>
      </c>
      <c r="I30" s="14"/>
      <c r="J30" s="82">
        <f>SUM(J19:J28)</f>
        <v>-2190581004</v>
      </c>
      <c r="K30" s="14"/>
      <c r="L30" s="26">
        <f>SUM(L19:L28)</f>
        <v>-2463773913</v>
      </c>
    </row>
    <row r="31" spans="1:12" ht="10.35" customHeight="1" x14ac:dyDescent="0.25">
      <c r="A31" s="9"/>
      <c r="B31" s="9"/>
      <c r="F31" s="79"/>
      <c r="G31" s="14"/>
      <c r="H31" s="12"/>
      <c r="I31" s="14"/>
      <c r="J31" s="81"/>
      <c r="K31" s="14"/>
    </row>
    <row r="32" spans="1:12" ht="19.350000000000001" customHeight="1" x14ac:dyDescent="0.25">
      <c r="A32" s="9" t="s">
        <v>105</v>
      </c>
      <c r="B32" s="9"/>
      <c r="F32" s="79"/>
      <c r="G32" s="14"/>
      <c r="H32" s="12"/>
      <c r="I32" s="14"/>
      <c r="J32" s="81"/>
      <c r="K32" s="14"/>
    </row>
    <row r="33" spans="1:14" ht="19.350000000000001" customHeight="1" x14ac:dyDescent="0.25">
      <c r="A33" s="9"/>
      <c r="B33" s="9" t="s">
        <v>190</v>
      </c>
      <c r="F33" s="79">
        <f>F17+F30</f>
        <v>326286467</v>
      </c>
      <c r="G33" s="14"/>
      <c r="H33" s="14">
        <f>H17+H30</f>
        <v>179802248</v>
      </c>
      <c r="I33" s="14"/>
      <c r="J33" s="79">
        <f>J17+J30</f>
        <v>167374841</v>
      </c>
      <c r="K33" s="14"/>
      <c r="L33" s="14">
        <f>L17+L30</f>
        <v>46926133</v>
      </c>
    </row>
    <row r="34" spans="1:14" ht="19.350000000000001" customHeight="1" x14ac:dyDescent="0.25">
      <c r="A34" s="11" t="s">
        <v>228</v>
      </c>
      <c r="D34" s="10">
        <v>10</v>
      </c>
      <c r="F34" s="82">
        <v>-5508269</v>
      </c>
      <c r="G34" s="14"/>
      <c r="H34" s="26">
        <v>-6836718</v>
      </c>
      <c r="I34" s="14"/>
      <c r="J34" s="82">
        <f>0</f>
        <v>0</v>
      </c>
      <c r="K34" s="14"/>
      <c r="L34" s="26" t="s">
        <v>84</v>
      </c>
    </row>
    <row r="35" spans="1:14" ht="6" customHeight="1" x14ac:dyDescent="0.25">
      <c r="F35" s="79"/>
      <c r="G35" s="14"/>
      <c r="H35" s="12"/>
      <c r="I35" s="14"/>
      <c r="J35" s="81"/>
      <c r="K35" s="14"/>
    </row>
    <row r="36" spans="1:14" ht="19.350000000000001" customHeight="1" x14ac:dyDescent="0.25">
      <c r="A36" s="9" t="s">
        <v>101</v>
      </c>
      <c r="B36" s="9"/>
      <c r="F36" s="79">
        <f>SUM(F33:F34)</f>
        <v>320778198</v>
      </c>
      <c r="G36" s="14"/>
      <c r="H36" s="12">
        <f>SUM(H33:H34)</f>
        <v>172965530</v>
      </c>
      <c r="I36" s="14"/>
      <c r="J36" s="81">
        <f>SUM(J33:J34)</f>
        <v>167374841</v>
      </c>
      <c r="K36" s="14"/>
      <c r="L36" s="14">
        <f>SUM(L33:L34)</f>
        <v>46926133</v>
      </c>
    </row>
    <row r="37" spans="1:14" ht="19.350000000000001" customHeight="1" x14ac:dyDescent="0.25">
      <c r="A37" s="11" t="s">
        <v>88</v>
      </c>
      <c r="D37" s="8">
        <v>20</v>
      </c>
      <c r="F37" s="82">
        <v>-77289729</v>
      </c>
      <c r="G37" s="14"/>
      <c r="H37" s="26">
        <v>-36358044</v>
      </c>
      <c r="I37" s="14"/>
      <c r="J37" s="82">
        <v>-41342662</v>
      </c>
      <c r="K37" s="14"/>
      <c r="L37" s="26">
        <v>-1854571</v>
      </c>
    </row>
    <row r="38" spans="1:14" ht="19.350000000000001" customHeight="1" x14ac:dyDescent="0.25">
      <c r="A38" s="9" t="s">
        <v>26</v>
      </c>
      <c r="F38" s="2">
        <f>SUM(F36:F37)</f>
        <v>243488469</v>
      </c>
      <c r="G38" s="14"/>
      <c r="H38" s="24">
        <f>SUM(H36:H37)</f>
        <v>136607486</v>
      </c>
      <c r="I38" s="14"/>
      <c r="J38" s="82">
        <f>SUM(J36:J37)</f>
        <v>126032179</v>
      </c>
      <c r="K38" s="14"/>
      <c r="L38" s="26">
        <f>SUM(L36:L37)</f>
        <v>45071562</v>
      </c>
    </row>
    <row r="39" spans="1:14" ht="10.35" customHeight="1" x14ac:dyDescent="0.25">
      <c r="F39" s="79"/>
      <c r="G39" s="14"/>
      <c r="H39" s="12"/>
      <c r="I39" s="14"/>
      <c r="J39" s="81"/>
      <c r="K39" s="14"/>
    </row>
    <row r="40" spans="1:14" ht="19.350000000000001" customHeight="1" x14ac:dyDescent="0.25">
      <c r="A40" s="9" t="s">
        <v>27</v>
      </c>
      <c r="F40" s="82">
        <v>0</v>
      </c>
      <c r="G40" s="14"/>
      <c r="H40" s="26">
        <v>0</v>
      </c>
      <c r="I40" s="14"/>
      <c r="J40" s="82">
        <v>0</v>
      </c>
      <c r="K40" s="14"/>
      <c r="L40" s="26">
        <v>0</v>
      </c>
    </row>
    <row r="41" spans="1:14" ht="6" customHeight="1" x14ac:dyDescent="0.25">
      <c r="A41" s="9"/>
      <c r="F41" s="79"/>
      <c r="G41" s="14"/>
      <c r="H41" s="12"/>
      <c r="I41" s="14"/>
      <c r="J41" s="81"/>
      <c r="K41" s="14"/>
    </row>
    <row r="42" spans="1:14" ht="19.350000000000001" customHeight="1" thickBot="1" x14ac:dyDescent="0.3">
      <c r="A42" s="9" t="s">
        <v>28</v>
      </c>
      <c r="F42" s="3">
        <f>SUM(F38:F40)</f>
        <v>243488469</v>
      </c>
      <c r="G42" s="14"/>
      <c r="H42" s="87">
        <f>SUM(H38:H40)</f>
        <v>136607486</v>
      </c>
      <c r="I42" s="14"/>
      <c r="J42" s="84">
        <f>SUM(J38:J40)</f>
        <v>126032179</v>
      </c>
      <c r="K42" s="14"/>
      <c r="L42" s="88">
        <f>SUM(L38:L40)</f>
        <v>45071562</v>
      </c>
    </row>
    <row r="43" spans="1:14" ht="19.350000000000001" customHeight="1" thickTop="1" x14ac:dyDescent="0.25">
      <c r="A43" s="9"/>
      <c r="F43" s="14"/>
      <c r="G43" s="14"/>
      <c r="H43" s="12"/>
      <c r="I43" s="14"/>
      <c r="K43" s="14"/>
    </row>
    <row r="44" spans="1:14" ht="19.350000000000001" customHeight="1" x14ac:dyDescent="0.25">
      <c r="A44" s="9"/>
      <c r="F44" s="14"/>
      <c r="G44" s="14"/>
      <c r="H44" s="12"/>
      <c r="I44" s="14"/>
      <c r="K44" s="14"/>
    </row>
    <row r="45" spans="1:14" ht="14.25" customHeight="1" x14ac:dyDescent="0.25">
      <c r="G45" s="14"/>
      <c r="H45" s="12"/>
      <c r="I45" s="14"/>
      <c r="K45" s="14"/>
      <c r="N45" s="14"/>
    </row>
    <row r="46" spans="1:14" s="40" customFormat="1" ht="21.95" customHeight="1" x14ac:dyDescent="0.25">
      <c r="A46" s="219" t="str">
        <f>'2-4 T'!A94:L94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4" ht="20.100000000000001" customHeight="1" x14ac:dyDescent="0.25">
      <c r="A47" s="41" t="str">
        <f>A1</f>
        <v>บริษัท อินเตอร์ลิ้งค์ คอมมิวนิเคชั่น จำกัด (มหาชน)</v>
      </c>
      <c r="B47" s="41"/>
      <c r="C47" s="41"/>
      <c r="D47" s="42"/>
      <c r="E47" s="43"/>
      <c r="G47" s="44"/>
      <c r="H47" s="45"/>
      <c r="I47" s="46"/>
      <c r="J47" s="45"/>
      <c r="K47" s="44"/>
      <c r="L47" s="16" t="s">
        <v>60</v>
      </c>
    </row>
    <row r="48" spans="1:14" ht="20.100000000000001" customHeight="1" x14ac:dyDescent="0.25">
      <c r="A48" s="41" t="s">
        <v>53</v>
      </c>
      <c r="B48" s="41"/>
      <c r="C48" s="41"/>
      <c r="D48" s="42"/>
      <c r="E48" s="43"/>
      <c r="G48" s="44"/>
      <c r="H48" s="45"/>
      <c r="I48" s="46"/>
      <c r="J48" s="45"/>
      <c r="K48" s="44"/>
      <c r="L48" s="45"/>
    </row>
    <row r="49" spans="1:12" ht="20.100000000000001" customHeight="1" x14ac:dyDescent="0.25">
      <c r="A49" s="47" t="str">
        <f>A3</f>
        <v>สำหรับงวดเก้าเดือนสิ้นสุดวันที่ 30 กันยายน พ.ศ. 2563</v>
      </c>
      <c r="B49" s="47"/>
      <c r="C49" s="47"/>
      <c r="D49" s="48"/>
      <c r="E49" s="49"/>
      <c r="F49" s="24"/>
      <c r="G49" s="50"/>
      <c r="H49" s="51"/>
      <c r="I49" s="52"/>
      <c r="J49" s="51"/>
      <c r="K49" s="50"/>
      <c r="L49" s="51"/>
    </row>
    <row r="50" spans="1:12" ht="20.100000000000001" customHeight="1" x14ac:dyDescent="0.25">
      <c r="A50" s="43"/>
      <c r="B50" s="43"/>
      <c r="C50" s="43"/>
      <c r="D50" s="42"/>
      <c r="E50" s="43"/>
      <c r="G50" s="44"/>
      <c r="H50" s="45"/>
      <c r="I50" s="46"/>
      <c r="J50" s="45"/>
      <c r="K50" s="44"/>
      <c r="L50" s="45"/>
    </row>
    <row r="51" spans="1:12" ht="20.100000000000001" customHeight="1" x14ac:dyDescent="0.25">
      <c r="A51" s="53"/>
      <c r="B51" s="43"/>
      <c r="C51" s="43"/>
      <c r="D51" s="54"/>
      <c r="E51" s="41"/>
      <c r="F51" s="24"/>
      <c r="G51" s="29"/>
      <c r="H51" s="29" t="s">
        <v>0</v>
      </c>
      <c r="I51" s="16"/>
      <c r="J51" s="26"/>
      <c r="K51" s="29"/>
      <c r="L51" s="6" t="s">
        <v>69</v>
      </c>
    </row>
    <row r="52" spans="1:12" ht="20.100000000000001" customHeight="1" x14ac:dyDescent="0.25">
      <c r="E52" s="9"/>
      <c r="F52" s="30" t="s">
        <v>113</v>
      </c>
      <c r="G52" s="31"/>
      <c r="H52" s="30" t="s">
        <v>89</v>
      </c>
      <c r="I52" s="32"/>
      <c r="J52" s="16" t="s">
        <v>113</v>
      </c>
      <c r="K52" s="31"/>
      <c r="L52" s="16" t="s">
        <v>89</v>
      </c>
    </row>
    <row r="53" spans="1:12" ht="20.100000000000001" customHeight="1" x14ac:dyDescent="0.25">
      <c r="D53" s="33" t="s">
        <v>2</v>
      </c>
      <c r="E53" s="9"/>
      <c r="F53" s="34" t="s">
        <v>41</v>
      </c>
      <c r="G53" s="35"/>
      <c r="H53" s="34" t="s">
        <v>41</v>
      </c>
      <c r="I53" s="36"/>
      <c r="J53" s="37" t="s">
        <v>41</v>
      </c>
      <c r="K53" s="35"/>
      <c r="L53" s="37" t="s">
        <v>41</v>
      </c>
    </row>
    <row r="54" spans="1:12" ht="8.1" customHeight="1" x14ac:dyDescent="0.25">
      <c r="D54" s="55"/>
      <c r="E54" s="9"/>
      <c r="F54" s="85"/>
      <c r="G54" s="35"/>
      <c r="H54" s="30"/>
      <c r="I54" s="36"/>
      <c r="J54" s="78"/>
      <c r="K54" s="35"/>
      <c r="L54" s="60"/>
    </row>
    <row r="55" spans="1:12" ht="20.100000000000001" customHeight="1" x14ac:dyDescent="0.25">
      <c r="A55" s="9" t="s">
        <v>58</v>
      </c>
      <c r="F55" s="79"/>
      <c r="H55" s="12"/>
      <c r="J55" s="81"/>
    </row>
    <row r="56" spans="1:12" ht="20.100000000000001" customHeight="1" x14ac:dyDescent="0.25">
      <c r="A56" s="18"/>
      <c r="B56" s="56" t="s">
        <v>77</v>
      </c>
      <c r="F56" s="81">
        <v>184796560</v>
      </c>
      <c r="G56" s="14"/>
      <c r="H56" s="12">
        <v>83652384</v>
      </c>
      <c r="I56" s="14"/>
      <c r="J56" s="81">
        <f>J42</f>
        <v>126032179</v>
      </c>
      <c r="K56" s="14"/>
      <c r="L56" s="14">
        <v>45071562</v>
      </c>
    </row>
    <row r="57" spans="1:12" ht="20.100000000000001" customHeight="1" x14ac:dyDescent="0.25">
      <c r="A57" s="18"/>
      <c r="B57" s="57" t="s">
        <v>44</v>
      </c>
      <c r="F57" s="82">
        <v>58691909</v>
      </c>
      <c r="G57" s="14"/>
      <c r="H57" s="24">
        <v>52955102</v>
      </c>
      <c r="I57" s="14"/>
      <c r="J57" s="82">
        <f>0</f>
        <v>0</v>
      </c>
      <c r="K57" s="14"/>
      <c r="L57" s="26">
        <v>0</v>
      </c>
    </row>
    <row r="58" spans="1:12" ht="8.1" customHeight="1" x14ac:dyDescent="0.25">
      <c r="A58" s="43"/>
      <c r="F58" s="81"/>
      <c r="G58" s="14"/>
      <c r="H58" s="12"/>
      <c r="I58" s="14"/>
      <c r="J58" s="81"/>
      <c r="K58" s="14"/>
    </row>
    <row r="59" spans="1:12" ht="20.100000000000001" customHeight="1" thickBot="1" x14ac:dyDescent="0.3">
      <c r="A59" s="43"/>
      <c r="F59" s="84">
        <f>SUM(F56:F58)</f>
        <v>243488469</v>
      </c>
      <c r="G59" s="14"/>
      <c r="H59" s="87">
        <f>SUM(H56:H58)</f>
        <v>136607486</v>
      </c>
      <c r="I59" s="14"/>
      <c r="J59" s="84">
        <f>SUM(J56:J58)</f>
        <v>126032179</v>
      </c>
      <c r="K59" s="14"/>
      <c r="L59" s="88">
        <f>SUM(L56:L58)</f>
        <v>45071562</v>
      </c>
    </row>
    <row r="60" spans="1:12" ht="20.100000000000001" customHeight="1" thickTop="1" x14ac:dyDescent="0.25">
      <c r="D60" s="55"/>
      <c r="E60" s="9"/>
      <c r="F60" s="78"/>
      <c r="G60" s="35"/>
      <c r="H60" s="30"/>
      <c r="I60" s="35"/>
      <c r="J60" s="78"/>
      <c r="K60" s="36"/>
      <c r="L60" s="60"/>
    </row>
    <row r="61" spans="1:12" ht="20.100000000000001" customHeight="1" x14ac:dyDescent="0.25">
      <c r="A61" s="41" t="s">
        <v>59</v>
      </c>
      <c r="F61" s="81"/>
      <c r="G61" s="14"/>
      <c r="H61" s="12"/>
      <c r="I61" s="14"/>
      <c r="J61" s="81"/>
      <c r="K61" s="14"/>
    </row>
    <row r="62" spans="1:12" ht="20.100000000000001" customHeight="1" x14ac:dyDescent="0.25">
      <c r="A62" s="18"/>
      <c r="B62" s="57" t="s">
        <v>77</v>
      </c>
      <c r="F62" s="81">
        <v>184796560</v>
      </c>
      <c r="G62" s="14"/>
      <c r="H62" s="12">
        <v>83652384</v>
      </c>
      <c r="I62" s="14"/>
      <c r="J62" s="81">
        <f>J42</f>
        <v>126032179</v>
      </c>
      <c r="K62" s="14"/>
      <c r="L62" s="14">
        <v>45071562</v>
      </c>
    </row>
    <row r="63" spans="1:12" ht="20.100000000000001" customHeight="1" x14ac:dyDescent="0.25">
      <c r="A63" s="18"/>
      <c r="B63" s="57" t="s">
        <v>44</v>
      </c>
      <c r="F63" s="82">
        <v>58691909</v>
      </c>
      <c r="G63" s="14"/>
      <c r="H63" s="24">
        <v>52955102</v>
      </c>
      <c r="I63" s="14"/>
      <c r="J63" s="82">
        <f>0</f>
        <v>0</v>
      </c>
      <c r="K63" s="14"/>
      <c r="L63" s="26">
        <v>0</v>
      </c>
    </row>
    <row r="64" spans="1:12" ht="8.1" customHeight="1" x14ac:dyDescent="0.25">
      <c r="A64" s="43"/>
      <c r="F64" s="81"/>
      <c r="G64" s="14"/>
      <c r="H64" s="12"/>
      <c r="I64" s="14"/>
      <c r="J64" s="81"/>
      <c r="K64" s="14"/>
    </row>
    <row r="65" spans="1:12" ht="20.100000000000001" customHeight="1" thickBot="1" x14ac:dyDescent="0.3">
      <c r="A65" s="43"/>
      <c r="F65" s="84">
        <f>SUM(F62:F64)</f>
        <v>243488469</v>
      </c>
      <c r="G65" s="14"/>
      <c r="H65" s="87">
        <f>SUM(H62:H64)</f>
        <v>136607486</v>
      </c>
      <c r="I65" s="14"/>
      <c r="J65" s="84">
        <f>SUM(J62:J64)</f>
        <v>126032179</v>
      </c>
      <c r="K65" s="14"/>
      <c r="L65" s="88">
        <f>SUM(L62:L64)</f>
        <v>45071562</v>
      </c>
    </row>
    <row r="66" spans="1:12" ht="20.100000000000001" customHeight="1" thickTop="1" x14ac:dyDescent="0.25">
      <c r="A66" s="43"/>
      <c r="B66" s="43"/>
      <c r="C66" s="43"/>
      <c r="D66" s="58"/>
      <c r="E66" s="41"/>
      <c r="F66" s="78"/>
      <c r="G66" s="35"/>
      <c r="H66" s="30"/>
      <c r="I66" s="35"/>
      <c r="J66" s="78"/>
      <c r="K66" s="36"/>
      <c r="L66" s="60"/>
    </row>
    <row r="67" spans="1:12" ht="20.100000000000001" customHeight="1" x14ac:dyDescent="0.25">
      <c r="A67" s="41" t="s">
        <v>40</v>
      </c>
      <c r="B67" s="43"/>
      <c r="C67" s="43"/>
      <c r="D67" s="42"/>
      <c r="E67" s="45"/>
      <c r="F67" s="77"/>
      <c r="G67" s="45"/>
      <c r="H67" s="12"/>
      <c r="I67" s="45"/>
      <c r="J67" s="77"/>
      <c r="K67" s="45"/>
      <c r="L67" s="45"/>
    </row>
    <row r="68" spans="1:12" ht="20.100000000000001" customHeight="1" x14ac:dyDescent="0.25">
      <c r="A68" s="41"/>
      <c r="B68" s="43" t="s">
        <v>216</v>
      </c>
      <c r="C68" s="43"/>
      <c r="D68" s="42">
        <v>21</v>
      </c>
      <c r="E68" s="43"/>
      <c r="F68" s="189">
        <f>0.342</f>
        <v>0.34200000000000003</v>
      </c>
      <c r="G68" s="59"/>
      <c r="H68" s="186">
        <v>0.154</v>
      </c>
      <c r="I68" s="59"/>
      <c r="J68" s="189">
        <f>0.233</f>
        <v>0.23300000000000001</v>
      </c>
      <c r="K68" s="59"/>
      <c r="L68" s="187">
        <v>8.3000000000000004E-2</v>
      </c>
    </row>
    <row r="69" spans="1:12" ht="20.100000000000001" customHeight="1" x14ac:dyDescent="0.25">
      <c r="A69" s="41"/>
      <c r="B69" s="43"/>
      <c r="C69" s="43"/>
      <c r="D69" s="42"/>
      <c r="E69" s="43"/>
      <c r="G69" s="44"/>
      <c r="H69" s="12"/>
      <c r="I69" s="44"/>
      <c r="J69" s="45"/>
      <c r="K69" s="46"/>
      <c r="L69" s="45"/>
    </row>
    <row r="70" spans="1:12" ht="20.100000000000001" customHeight="1" x14ac:dyDescent="0.25">
      <c r="A70" s="41"/>
      <c r="B70" s="43"/>
      <c r="C70" s="43"/>
      <c r="D70" s="42"/>
      <c r="E70" s="43"/>
      <c r="G70" s="44"/>
      <c r="H70" s="12"/>
      <c r="I70" s="44"/>
      <c r="J70" s="45"/>
      <c r="K70" s="46"/>
      <c r="L70" s="45"/>
    </row>
    <row r="71" spans="1:12" ht="20.100000000000001" customHeight="1" x14ac:dyDescent="0.25">
      <c r="A71" s="41"/>
      <c r="B71" s="43"/>
      <c r="C71" s="43"/>
      <c r="D71" s="42"/>
      <c r="E71" s="43"/>
      <c r="G71" s="44"/>
      <c r="H71" s="12"/>
      <c r="I71" s="44"/>
      <c r="J71" s="45"/>
      <c r="K71" s="46"/>
      <c r="L71" s="45"/>
    </row>
    <row r="72" spans="1:12" ht="20.100000000000001" customHeight="1" x14ac:dyDescent="0.25">
      <c r="A72" s="41"/>
      <c r="B72" s="43"/>
      <c r="C72" s="43"/>
      <c r="D72" s="42"/>
      <c r="E72" s="43"/>
      <c r="G72" s="44"/>
      <c r="H72" s="12"/>
      <c r="I72" s="44"/>
      <c r="J72" s="45"/>
      <c r="K72" s="46"/>
      <c r="L72" s="45"/>
    </row>
    <row r="73" spans="1:12" ht="20.100000000000001" customHeight="1" x14ac:dyDescent="0.25">
      <c r="A73" s="41"/>
      <c r="B73" s="43"/>
      <c r="C73" s="43"/>
      <c r="D73" s="42"/>
      <c r="E73" s="43"/>
      <c r="G73" s="44"/>
      <c r="H73" s="45"/>
      <c r="I73" s="46"/>
      <c r="J73" s="45"/>
      <c r="K73" s="44"/>
      <c r="L73" s="45"/>
    </row>
    <row r="74" spans="1:12" ht="20.100000000000001" customHeight="1" x14ac:dyDescent="0.25">
      <c r="A74" s="41"/>
      <c r="B74" s="43"/>
      <c r="C74" s="43"/>
      <c r="D74" s="42"/>
      <c r="E74" s="43"/>
      <c r="G74" s="44"/>
      <c r="H74" s="45"/>
      <c r="I74" s="46"/>
      <c r="J74" s="45"/>
      <c r="K74" s="44"/>
      <c r="L74" s="45"/>
    </row>
    <row r="75" spans="1:12" ht="20.100000000000001" customHeight="1" x14ac:dyDescent="0.25">
      <c r="A75" s="41"/>
      <c r="B75" s="43"/>
      <c r="C75" s="43"/>
      <c r="D75" s="42"/>
      <c r="E75" s="43"/>
      <c r="G75" s="44"/>
      <c r="H75" s="45"/>
      <c r="I75" s="46"/>
      <c r="J75" s="45"/>
      <c r="K75" s="44"/>
      <c r="L75" s="45"/>
    </row>
    <row r="76" spans="1:12" ht="20.100000000000001" customHeight="1" x14ac:dyDescent="0.25">
      <c r="A76" s="41"/>
      <c r="B76" s="43"/>
      <c r="C76" s="43"/>
      <c r="D76" s="42"/>
      <c r="E76" s="43"/>
      <c r="G76" s="44"/>
      <c r="H76" s="45"/>
      <c r="I76" s="46"/>
      <c r="J76" s="45"/>
      <c r="K76" s="44"/>
      <c r="L76" s="45"/>
    </row>
    <row r="77" spans="1:12" ht="20.100000000000001" customHeight="1" x14ac:dyDescent="0.25">
      <c r="A77" s="41"/>
      <c r="B77" s="43"/>
      <c r="C77" s="43"/>
      <c r="D77" s="42"/>
      <c r="E77" s="43"/>
      <c r="G77" s="44"/>
      <c r="H77" s="45"/>
      <c r="I77" s="46"/>
      <c r="J77" s="45"/>
      <c r="K77" s="44"/>
      <c r="L77" s="45"/>
    </row>
    <row r="78" spans="1:12" ht="20.100000000000001" customHeight="1" x14ac:dyDescent="0.25">
      <c r="A78" s="41"/>
      <c r="B78" s="43"/>
      <c r="C78" s="43"/>
      <c r="D78" s="42"/>
      <c r="E78" s="43"/>
      <c r="G78" s="44"/>
      <c r="H78" s="45"/>
      <c r="I78" s="46"/>
      <c r="J78" s="45"/>
      <c r="K78" s="44"/>
      <c r="L78" s="45"/>
    </row>
    <row r="79" spans="1:12" ht="20.100000000000001" customHeight="1" x14ac:dyDescent="0.25">
      <c r="A79" s="41"/>
      <c r="B79" s="43"/>
      <c r="C79" s="43"/>
      <c r="D79" s="42"/>
      <c r="E79" s="43"/>
      <c r="G79" s="44"/>
      <c r="H79" s="45"/>
      <c r="I79" s="46"/>
      <c r="J79" s="45"/>
      <c r="K79" s="44"/>
      <c r="L79" s="45"/>
    </row>
    <row r="80" spans="1:12" ht="20.100000000000001" customHeight="1" x14ac:dyDescent="0.25">
      <c r="A80" s="41"/>
      <c r="B80" s="43"/>
      <c r="C80" s="43"/>
      <c r="D80" s="42"/>
      <c r="E80" s="43"/>
      <c r="G80" s="44"/>
      <c r="H80" s="45"/>
      <c r="I80" s="46"/>
      <c r="J80" s="45"/>
      <c r="K80" s="44"/>
      <c r="L80" s="45"/>
    </row>
    <row r="81" spans="1:12" ht="20.100000000000001" customHeight="1" x14ac:dyDescent="0.25">
      <c r="A81" s="41"/>
      <c r="B81" s="43"/>
      <c r="C81" s="43"/>
      <c r="D81" s="42"/>
      <c r="E81" s="43"/>
      <c r="G81" s="44"/>
      <c r="H81" s="45"/>
      <c r="I81" s="46"/>
      <c r="J81" s="45"/>
      <c r="K81" s="44"/>
      <c r="L81" s="45"/>
    </row>
    <row r="82" spans="1:12" ht="20.100000000000001" customHeight="1" x14ac:dyDescent="0.25">
      <c r="A82" s="41"/>
      <c r="B82" s="43"/>
      <c r="C82" s="43"/>
      <c r="D82" s="42"/>
      <c r="E82" s="43"/>
      <c r="G82" s="44"/>
      <c r="H82" s="45"/>
      <c r="I82" s="46"/>
      <c r="J82" s="45"/>
      <c r="K82" s="44"/>
      <c r="L82" s="45"/>
    </row>
    <row r="83" spans="1:12" ht="20.100000000000001" customHeight="1" x14ac:dyDescent="0.25">
      <c r="A83" s="41"/>
      <c r="B83" s="43"/>
      <c r="C83" s="43"/>
      <c r="D83" s="42"/>
      <c r="E83" s="43"/>
      <c r="G83" s="44"/>
      <c r="H83" s="45"/>
      <c r="I83" s="46"/>
      <c r="J83" s="45"/>
      <c r="K83" s="44"/>
      <c r="L83" s="45"/>
    </row>
    <row r="84" spans="1:12" ht="20.100000000000001" customHeight="1" x14ac:dyDescent="0.25">
      <c r="A84" s="41"/>
      <c r="B84" s="43"/>
      <c r="C84" s="43"/>
      <c r="D84" s="42"/>
      <c r="E84" s="43"/>
      <c r="G84" s="44"/>
      <c r="H84" s="45"/>
      <c r="I84" s="46"/>
      <c r="J84" s="45"/>
      <c r="K84" s="44"/>
      <c r="L84" s="45"/>
    </row>
    <row r="85" spans="1:12" ht="20.100000000000001" customHeight="1" x14ac:dyDescent="0.25">
      <c r="A85" s="41"/>
      <c r="B85" s="43"/>
      <c r="C85" s="43"/>
      <c r="D85" s="42"/>
      <c r="E85" s="43"/>
      <c r="G85" s="44"/>
      <c r="H85" s="45"/>
      <c r="I85" s="46"/>
      <c r="J85" s="45"/>
      <c r="K85" s="44"/>
      <c r="L85" s="45"/>
    </row>
    <row r="86" spans="1:12" ht="20.100000000000001" customHeight="1" x14ac:dyDescent="0.25">
      <c r="A86" s="41"/>
      <c r="B86" s="43"/>
      <c r="C86" s="43"/>
      <c r="D86" s="42"/>
      <c r="E86" s="43"/>
      <c r="G86" s="44"/>
      <c r="H86" s="45"/>
      <c r="I86" s="46"/>
      <c r="J86" s="45"/>
      <c r="K86" s="44"/>
      <c r="L86" s="45"/>
    </row>
    <row r="87" spans="1:12" ht="6" customHeight="1" x14ac:dyDescent="0.25">
      <c r="A87" s="41"/>
      <c r="B87" s="43"/>
      <c r="C87" s="43"/>
      <c r="D87" s="42"/>
      <c r="E87" s="43"/>
      <c r="G87" s="44"/>
      <c r="H87" s="45"/>
      <c r="I87" s="46"/>
      <c r="J87" s="45"/>
      <c r="K87" s="44"/>
      <c r="L87" s="45"/>
    </row>
    <row r="88" spans="1:12" s="40" customFormat="1" ht="21.95" customHeight="1" x14ac:dyDescent="0.25">
      <c r="A88" s="219" t="str">
        <f>A46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</row>
  </sheetData>
  <mergeCells count="2">
    <mergeCell ref="A46:L46"/>
    <mergeCell ref="A88:L88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4"/>
  <sheetViews>
    <sheetView topLeftCell="A4" zoomScaleNormal="100" zoomScaleSheetLayoutView="99" workbookViewId="0">
      <selection activeCell="V49" sqref="V49"/>
    </sheetView>
  </sheetViews>
  <sheetFormatPr defaultColWidth="9.140625" defaultRowHeight="20.100000000000001" customHeight="1" x14ac:dyDescent="0.25"/>
  <cols>
    <col min="1" max="1" width="1.140625" style="102" customWidth="1"/>
    <col min="2" max="2" width="1.42578125" style="102" customWidth="1"/>
    <col min="3" max="3" width="36.5703125" style="102" customWidth="1"/>
    <col min="4" max="4" width="8.140625" style="100" bestFit="1" customWidth="1"/>
    <col min="5" max="5" width="0.85546875" style="101" customWidth="1"/>
    <col min="6" max="6" width="10.7109375" style="100" customWidth="1"/>
    <col min="7" max="7" width="0.85546875" style="101" customWidth="1"/>
    <col min="8" max="8" width="10.7109375" style="100" customWidth="1"/>
    <col min="9" max="9" width="0.85546875" style="101" customWidth="1"/>
    <col min="10" max="10" width="11.28515625" style="101" customWidth="1"/>
    <col min="11" max="11" width="0.85546875" style="101" customWidth="1"/>
    <col min="12" max="12" width="13.5703125" style="101" customWidth="1"/>
    <col min="13" max="13" width="0.85546875" style="101" customWidth="1"/>
    <col min="14" max="14" width="13" style="100" customWidth="1"/>
    <col min="15" max="15" width="0.85546875" style="101" customWidth="1"/>
    <col min="16" max="16" width="12.28515625" style="101" customWidth="1"/>
    <col min="17" max="17" width="0.85546875" style="101" customWidth="1"/>
    <col min="18" max="18" width="10.7109375" style="100" customWidth="1"/>
    <col min="19" max="19" width="0.85546875" style="101" customWidth="1"/>
    <col min="20" max="20" width="11.28515625" style="100" customWidth="1"/>
    <col min="21" max="21" width="0.85546875" style="101" customWidth="1"/>
    <col min="22" max="22" width="13.5703125" style="101" customWidth="1"/>
    <col min="23" max="23" width="0.85546875" style="101" customWidth="1"/>
    <col min="24" max="24" width="13.140625" style="100" customWidth="1"/>
    <col min="25" max="25" width="0.85546875" style="101" customWidth="1"/>
    <col min="26" max="26" width="12.42578125" style="100" customWidth="1"/>
    <col min="27" max="16384" width="9.140625" style="102"/>
  </cols>
  <sheetData>
    <row r="1" spans="1:26" ht="20.100000000000001" customHeight="1" x14ac:dyDescent="0.25">
      <c r="A1" s="98" t="s">
        <v>42</v>
      </c>
      <c r="B1" s="99"/>
      <c r="C1" s="99"/>
      <c r="Z1" s="90" t="s">
        <v>60</v>
      </c>
    </row>
    <row r="2" spans="1:26" ht="20.100000000000001" customHeight="1" x14ac:dyDescent="0.25">
      <c r="A2" s="98" t="s">
        <v>78</v>
      </c>
      <c r="B2" s="99"/>
      <c r="C2" s="99"/>
    </row>
    <row r="3" spans="1:26" ht="20.100000000000001" customHeight="1" x14ac:dyDescent="0.25">
      <c r="A3" s="103" t="str">
        <f>+'7-8 (9m)'!A3</f>
        <v>สำหรับงวดเก้าเดือนสิ้นสุดวันที่ 30 กันยายน พ.ศ. 2563</v>
      </c>
      <c r="B3" s="104"/>
      <c r="C3" s="104"/>
      <c r="D3" s="105"/>
      <c r="E3" s="106"/>
      <c r="F3" s="105"/>
      <c r="G3" s="106"/>
      <c r="H3" s="105"/>
      <c r="I3" s="106"/>
      <c r="J3" s="106"/>
      <c r="K3" s="106"/>
      <c r="L3" s="106"/>
      <c r="M3" s="106"/>
      <c r="N3" s="105"/>
      <c r="O3" s="106"/>
      <c r="P3" s="106"/>
      <c r="Q3" s="106"/>
      <c r="R3" s="105"/>
      <c r="S3" s="106"/>
      <c r="T3" s="105"/>
      <c r="U3" s="106"/>
      <c r="V3" s="106"/>
      <c r="W3" s="106"/>
      <c r="X3" s="105"/>
      <c r="Y3" s="106"/>
      <c r="Z3" s="105"/>
    </row>
    <row r="5" spans="1:26" ht="18" customHeight="1" x14ac:dyDescent="0.25">
      <c r="B5" s="107"/>
      <c r="C5" s="107"/>
      <c r="D5" s="107"/>
      <c r="E5" s="192"/>
      <c r="F5" s="109"/>
      <c r="G5" s="108"/>
      <c r="H5" s="109"/>
      <c r="I5" s="108"/>
      <c r="J5" s="108"/>
      <c r="K5" s="108"/>
      <c r="L5" s="108"/>
      <c r="M5" s="108"/>
      <c r="N5" s="109"/>
      <c r="O5" s="108"/>
      <c r="P5" s="108"/>
      <c r="Q5" s="108"/>
      <c r="R5" s="109"/>
      <c r="S5" s="108"/>
      <c r="T5" s="109"/>
      <c r="U5" s="108"/>
      <c r="V5" s="108"/>
      <c r="W5" s="108"/>
      <c r="X5" s="109"/>
      <c r="Y5" s="108"/>
      <c r="Z5" s="109" t="s">
        <v>0</v>
      </c>
    </row>
    <row r="6" spans="1:26" ht="18" customHeight="1" x14ac:dyDescent="0.25">
      <c r="B6" s="107"/>
      <c r="C6" s="107"/>
      <c r="D6" s="107"/>
      <c r="E6" s="107"/>
      <c r="F6" s="220" t="s">
        <v>173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107"/>
      <c r="X6" s="110"/>
      <c r="Y6" s="107"/>
      <c r="Z6" s="110"/>
    </row>
    <row r="7" spans="1:26" ht="18" customHeight="1" x14ac:dyDescent="0.25">
      <c r="B7" s="107"/>
      <c r="C7" s="107"/>
      <c r="D7" s="107"/>
      <c r="E7" s="107"/>
      <c r="F7" s="110"/>
      <c r="G7" s="107"/>
      <c r="H7" s="110"/>
      <c r="I7" s="107"/>
      <c r="J7" s="107"/>
      <c r="K7" s="107"/>
      <c r="L7" s="222" t="s">
        <v>238</v>
      </c>
      <c r="M7" s="222"/>
      <c r="N7" s="222"/>
      <c r="O7" s="222"/>
      <c r="P7" s="222"/>
      <c r="Q7" s="107"/>
      <c r="R7" s="221" t="s">
        <v>22</v>
      </c>
      <c r="S7" s="221"/>
      <c r="T7" s="221"/>
      <c r="U7" s="107"/>
      <c r="V7" s="107"/>
      <c r="W7" s="107"/>
      <c r="X7" s="110"/>
      <c r="Y7" s="107"/>
      <c r="Z7" s="110"/>
    </row>
    <row r="8" spans="1:26" ht="18" customHeight="1" x14ac:dyDescent="0.25">
      <c r="B8" s="107"/>
      <c r="C8" s="107"/>
      <c r="D8" s="107"/>
      <c r="E8" s="107"/>
      <c r="F8" s="110"/>
      <c r="G8" s="107"/>
      <c r="H8" s="110"/>
      <c r="I8" s="107"/>
      <c r="J8" s="182"/>
      <c r="K8" s="107"/>
      <c r="L8" s="190" t="s">
        <v>241</v>
      </c>
      <c r="M8" s="190"/>
      <c r="N8" s="190" t="s">
        <v>174</v>
      </c>
      <c r="O8" s="182"/>
      <c r="P8" s="191" t="s">
        <v>45</v>
      </c>
      <c r="Q8" s="107"/>
      <c r="R8" s="113"/>
      <c r="S8" s="113"/>
      <c r="T8" s="113"/>
      <c r="U8" s="107"/>
      <c r="V8" s="107"/>
      <c r="W8" s="107"/>
      <c r="X8" s="110"/>
      <c r="Y8" s="107"/>
      <c r="Z8" s="110"/>
    </row>
    <row r="9" spans="1:26" ht="18" customHeight="1" x14ac:dyDescent="0.25">
      <c r="D9" s="102"/>
      <c r="E9" s="114"/>
      <c r="F9" s="115"/>
      <c r="G9" s="114"/>
      <c r="H9" s="115"/>
      <c r="I9" s="114"/>
      <c r="J9" s="183"/>
      <c r="K9" s="114"/>
      <c r="L9" s="183" t="s">
        <v>239</v>
      </c>
      <c r="M9" s="183"/>
      <c r="N9" s="190" t="s">
        <v>175</v>
      </c>
      <c r="O9" s="183"/>
      <c r="P9" s="191" t="s">
        <v>242</v>
      </c>
      <c r="Q9" s="114"/>
      <c r="R9" s="107" t="s">
        <v>68</v>
      </c>
      <c r="S9" s="102"/>
      <c r="T9" s="102"/>
      <c r="U9" s="114"/>
      <c r="V9" s="115" t="s">
        <v>45</v>
      </c>
      <c r="W9" s="114"/>
      <c r="X9" s="115"/>
      <c r="Y9" s="114"/>
      <c r="Z9" s="115"/>
    </row>
    <row r="10" spans="1:26" ht="18" customHeight="1" x14ac:dyDescent="0.25">
      <c r="D10" s="102"/>
      <c r="E10" s="114"/>
      <c r="F10" s="72" t="s">
        <v>29</v>
      </c>
      <c r="G10" s="114"/>
      <c r="H10" s="112" t="s">
        <v>176</v>
      </c>
      <c r="I10" s="114"/>
      <c r="J10" s="184"/>
      <c r="K10" s="114"/>
      <c r="L10" s="183" t="s">
        <v>240</v>
      </c>
      <c r="M10" s="183"/>
      <c r="N10" s="190" t="s">
        <v>177</v>
      </c>
      <c r="O10" s="183"/>
      <c r="P10" s="191" t="s">
        <v>243</v>
      </c>
      <c r="Q10" s="114"/>
      <c r="R10" s="112" t="s">
        <v>30</v>
      </c>
      <c r="S10" s="114"/>
      <c r="T10" s="115" t="s">
        <v>178</v>
      </c>
      <c r="U10" s="114"/>
      <c r="V10" s="115" t="s">
        <v>71</v>
      </c>
      <c r="W10" s="114"/>
      <c r="X10" s="115" t="s">
        <v>179</v>
      </c>
      <c r="Y10" s="114"/>
      <c r="Z10" s="115" t="s">
        <v>180</v>
      </c>
    </row>
    <row r="11" spans="1:26" ht="18" customHeight="1" x14ac:dyDescent="0.25">
      <c r="D11" s="102"/>
      <c r="E11" s="114"/>
      <c r="F11" s="72" t="s">
        <v>31</v>
      </c>
      <c r="G11" s="114"/>
      <c r="H11" s="112" t="s">
        <v>181</v>
      </c>
      <c r="I11" s="114"/>
      <c r="J11" s="184" t="s">
        <v>210</v>
      </c>
      <c r="K11" s="114"/>
      <c r="L11" s="183" t="s">
        <v>182</v>
      </c>
      <c r="M11" s="183"/>
      <c r="N11" s="190" t="s">
        <v>182</v>
      </c>
      <c r="O11" s="183"/>
      <c r="P11" s="191" t="s">
        <v>186</v>
      </c>
      <c r="Q11" s="114"/>
      <c r="R11" s="112" t="s">
        <v>32</v>
      </c>
      <c r="S11" s="114"/>
      <c r="T11" s="115" t="s">
        <v>183</v>
      </c>
      <c r="U11" s="114"/>
      <c r="V11" s="115" t="s">
        <v>184</v>
      </c>
      <c r="W11" s="114"/>
      <c r="X11" s="115" t="s">
        <v>185</v>
      </c>
      <c r="Y11" s="114"/>
      <c r="Z11" s="115" t="s">
        <v>186</v>
      </c>
    </row>
    <row r="12" spans="1:26" ht="18" customHeight="1" x14ac:dyDescent="0.25">
      <c r="D12" s="111" t="s">
        <v>2</v>
      </c>
      <c r="E12" s="116"/>
      <c r="F12" s="173" t="s">
        <v>41</v>
      </c>
      <c r="G12" s="116"/>
      <c r="H12" s="117" t="s">
        <v>41</v>
      </c>
      <c r="I12" s="114"/>
      <c r="J12" s="173" t="s">
        <v>41</v>
      </c>
      <c r="K12" s="114"/>
      <c r="L12" s="173" t="s">
        <v>41</v>
      </c>
      <c r="M12" s="183"/>
      <c r="N12" s="173" t="s">
        <v>41</v>
      </c>
      <c r="O12" s="183"/>
      <c r="P12" s="173" t="s">
        <v>41</v>
      </c>
      <c r="Q12" s="114"/>
      <c r="R12" s="117" t="s">
        <v>41</v>
      </c>
      <c r="S12" s="116"/>
      <c r="T12" s="117" t="s">
        <v>41</v>
      </c>
      <c r="U12" s="114"/>
      <c r="V12" s="117" t="s">
        <v>41</v>
      </c>
      <c r="W12" s="114"/>
      <c r="X12" s="117" t="s">
        <v>41</v>
      </c>
      <c r="Y12" s="114"/>
      <c r="Z12" s="117" t="s">
        <v>41</v>
      </c>
    </row>
    <row r="13" spans="1:26" ht="6" customHeight="1" x14ac:dyDescent="0.25">
      <c r="D13" s="118"/>
      <c r="E13" s="116"/>
      <c r="F13" s="118"/>
      <c r="G13" s="116"/>
      <c r="H13" s="118"/>
      <c r="I13" s="114"/>
      <c r="J13" s="118"/>
      <c r="K13" s="114"/>
      <c r="L13" s="114"/>
      <c r="M13" s="114"/>
      <c r="N13" s="118"/>
      <c r="O13" s="114"/>
      <c r="P13" s="114"/>
      <c r="Q13" s="114"/>
      <c r="R13" s="118"/>
      <c r="S13" s="116"/>
      <c r="T13" s="118"/>
      <c r="U13" s="114"/>
      <c r="V13" s="114"/>
      <c r="W13" s="114"/>
      <c r="X13" s="118"/>
      <c r="Y13" s="114"/>
      <c r="Z13" s="118"/>
    </row>
    <row r="14" spans="1:26" ht="18" customHeight="1" x14ac:dyDescent="0.25">
      <c r="A14" s="98" t="s">
        <v>90</v>
      </c>
      <c r="B14" s="98"/>
      <c r="D14" s="102"/>
      <c r="E14" s="119"/>
      <c r="F14" s="119">
        <v>543632325</v>
      </c>
      <c r="G14" s="119"/>
      <c r="H14" s="119">
        <v>770857410</v>
      </c>
      <c r="I14" s="119"/>
      <c r="J14" s="119">
        <f>0</f>
        <v>0</v>
      </c>
      <c r="K14" s="119"/>
      <c r="L14" s="119">
        <f>0</f>
        <v>0</v>
      </c>
      <c r="M14" s="119"/>
      <c r="N14" s="119">
        <v>461504845</v>
      </c>
      <c r="O14" s="119"/>
      <c r="P14" s="120">
        <f>SUM(L14:N14)</f>
        <v>461504845</v>
      </c>
      <c r="Q14" s="119"/>
      <c r="R14" s="119">
        <v>45365973</v>
      </c>
      <c r="S14" s="119"/>
      <c r="T14" s="119">
        <v>975933834</v>
      </c>
      <c r="U14" s="120"/>
      <c r="V14" s="120">
        <f>SUM(T14,R14,N14,H14,F14)</f>
        <v>2797294387</v>
      </c>
      <c r="W14" s="120"/>
      <c r="X14" s="119">
        <v>658307575</v>
      </c>
      <c r="Y14" s="120"/>
      <c r="Z14" s="119">
        <f>SUM(X14,V14)</f>
        <v>3455601962</v>
      </c>
    </row>
    <row r="15" spans="1:26" ht="18" customHeight="1" x14ac:dyDescent="0.25">
      <c r="A15" s="102" t="s">
        <v>98</v>
      </c>
      <c r="B15" s="98"/>
      <c r="D15" s="102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20"/>
      <c r="Q15" s="119"/>
      <c r="R15" s="119"/>
      <c r="S15" s="119"/>
      <c r="T15" s="119"/>
      <c r="U15" s="120"/>
      <c r="V15" s="120"/>
      <c r="W15" s="120"/>
      <c r="X15" s="119"/>
      <c r="Y15" s="120"/>
      <c r="Z15" s="119"/>
    </row>
    <row r="16" spans="1:26" ht="18" customHeight="1" x14ac:dyDescent="0.25">
      <c r="B16" s="102" t="s">
        <v>199</v>
      </c>
      <c r="D16" s="121"/>
      <c r="E16" s="100"/>
      <c r="F16" s="105">
        <v>0</v>
      </c>
      <c r="G16" s="100"/>
      <c r="H16" s="105">
        <v>0</v>
      </c>
      <c r="I16" s="100"/>
      <c r="J16" s="105">
        <v>0</v>
      </c>
      <c r="K16" s="100"/>
      <c r="L16" s="105">
        <v>0</v>
      </c>
      <c r="M16" s="100"/>
      <c r="N16" s="105">
        <v>0</v>
      </c>
      <c r="O16" s="100"/>
      <c r="P16" s="178">
        <f>SUM(L16:N16)</f>
        <v>0</v>
      </c>
      <c r="Q16" s="100"/>
      <c r="R16" s="105">
        <v>0</v>
      </c>
      <c r="S16" s="100"/>
      <c r="T16" s="105">
        <v>-71360167</v>
      </c>
      <c r="U16" s="100"/>
      <c r="V16" s="178">
        <f>SUM(T16,R16,N16,H16,F16)</f>
        <v>-71360167</v>
      </c>
      <c r="W16" s="100"/>
      <c r="X16" s="105">
        <v>-3377315</v>
      </c>
      <c r="Y16" s="1"/>
      <c r="Z16" s="179">
        <f>SUM(X16,V16)</f>
        <v>-74737482</v>
      </c>
    </row>
    <row r="17" spans="1:26" ht="6" customHeight="1" x14ac:dyDescent="0.25">
      <c r="A17" s="98"/>
      <c r="B17" s="98"/>
      <c r="D17" s="102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20"/>
      <c r="Q17" s="119"/>
      <c r="R17" s="119"/>
      <c r="S17" s="119"/>
      <c r="T17" s="119"/>
      <c r="U17" s="120"/>
      <c r="V17" s="120"/>
      <c r="W17" s="120"/>
      <c r="X17" s="119"/>
      <c r="Y17" s="120"/>
      <c r="Z17" s="119"/>
    </row>
    <row r="18" spans="1:26" ht="18" customHeight="1" x14ac:dyDescent="0.25">
      <c r="A18" s="98" t="s">
        <v>99</v>
      </c>
      <c r="B18" s="98"/>
      <c r="D18" s="102"/>
      <c r="E18" s="119"/>
      <c r="F18" s="119">
        <f>SUM(F14:F16)</f>
        <v>543632325</v>
      </c>
      <c r="G18" s="119"/>
      <c r="H18" s="119">
        <f>SUM(H14:H16)</f>
        <v>770857410</v>
      </c>
      <c r="I18" s="119"/>
      <c r="J18" s="119">
        <f>SUM(J14:J16)</f>
        <v>0</v>
      </c>
      <c r="K18" s="119"/>
      <c r="L18" s="119">
        <f>SUM(L14:L16)</f>
        <v>0</v>
      </c>
      <c r="M18" s="119"/>
      <c r="N18" s="119">
        <f>SUM(N14:N16)</f>
        <v>461504845</v>
      </c>
      <c r="O18" s="119"/>
      <c r="P18" s="119">
        <f>SUM(P14:P16)</f>
        <v>461504845</v>
      </c>
      <c r="Q18" s="119"/>
      <c r="R18" s="119">
        <f>SUM(R14:R16)</f>
        <v>45365973</v>
      </c>
      <c r="S18" s="119"/>
      <c r="T18" s="119">
        <f>SUM(T14:T16)</f>
        <v>904573667</v>
      </c>
      <c r="U18" s="120"/>
      <c r="V18" s="119">
        <f>SUM(V14:V16)</f>
        <v>2725934220</v>
      </c>
      <c r="W18" s="120"/>
      <c r="X18" s="119">
        <f>SUM(X14:X16)</f>
        <v>654930260</v>
      </c>
      <c r="Y18" s="120"/>
      <c r="Z18" s="119">
        <f>SUM(Z14:Z16)</f>
        <v>3380864480</v>
      </c>
    </row>
    <row r="19" spans="1:26" ht="8.1" customHeight="1" x14ac:dyDescent="0.25">
      <c r="A19" s="122"/>
      <c r="D19" s="102"/>
      <c r="E19" s="100"/>
      <c r="G19" s="100"/>
      <c r="I19" s="100"/>
      <c r="J19" s="100"/>
      <c r="K19" s="100"/>
      <c r="L19" s="100"/>
      <c r="M19" s="100"/>
      <c r="O19" s="100"/>
      <c r="P19" s="100"/>
      <c r="Q19" s="100"/>
      <c r="S19" s="100"/>
      <c r="U19" s="100"/>
      <c r="V19" s="100"/>
      <c r="W19" s="100"/>
      <c r="Y19" s="100"/>
    </row>
    <row r="20" spans="1:26" ht="18" customHeight="1" x14ac:dyDescent="0.25">
      <c r="A20" s="98" t="s">
        <v>79</v>
      </c>
      <c r="B20" s="98"/>
      <c r="D20" s="102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20"/>
      <c r="Q20" s="119"/>
      <c r="R20" s="119"/>
      <c r="S20" s="119"/>
      <c r="T20" s="119"/>
      <c r="U20" s="120"/>
      <c r="V20" s="120"/>
      <c r="W20" s="120"/>
      <c r="X20" s="119"/>
      <c r="Y20" s="120"/>
      <c r="Z20" s="119"/>
    </row>
    <row r="21" spans="1:26" ht="18" customHeight="1" x14ac:dyDescent="0.25">
      <c r="A21" s="177" t="s">
        <v>202</v>
      </c>
      <c r="B21" s="98"/>
      <c r="D21" s="102"/>
      <c r="E21" s="119"/>
      <c r="F21" s="119">
        <v>0</v>
      </c>
      <c r="G21" s="119"/>
      <c r="H21" s="119">
        <v>0</v>
      </c>
      <c r="I21" s="119"/>
      <c r="J21" s="119">
        <v>0</v>
      </c>
      <c r="K21" s="119"/>
      <c r="L21" s="119">
        <v>0</v>
      </c>
      <c r="M21" s="119"/>
      <c r="N21" s="119">
        <v>0</v>
      </c>
      <c r="O21" s="119"/>
      <c r="P21" s="120">
        <f>SUM(L21:N21)</f>
        <v>0</v>
      </c>
      <c r="Q21" s="119"/>
      <c r="R21" s="119">
        <v>0</v>
      </c>
      <c r="S21" s="119"/>
      <c r="T21" s="119">
        <v>-98906159</v>
      </c>
      <c r="U21" s="120"/>
      <c r="V21" s="120">
        <f>SUM(T21,R21,N21,H21,F21)</f>
        <v>-98906159</v>
      </c>
      <c r="W21" s="120"/>
      <c r="X21" s="119">
        <v>0</v>
      </c>
      <c r="Y21" s="120"/>
      <c r="Z21" s="119">
        <f t="shared" ref="Z21:Z22" si="0">SUM(X21,V21)</f>
        <v>-98906159</v>
      </c>
    </row>
    <row r="22" spans="1:26" ht="18" customHeight="1" x14ac:dyDescent="0.25">
      <c r="A22" s="102" t="s">
        <v>28</v>
      </c>
      <c r="D22" s="102"/>
      <c r="E22" s="100"/>
      <c r="F22" s="105">
        <v>0</v>
      </c>
      <c r="G22" s="100"/>
      <c r="H22" s="105">
        <v>0</v>
      </c>
      <c r="I22" s="100"/>
      <c r="J22" s="105">
        <v>0</v>
      </c>
      <c r="K22" s="100"/>
      <c r="L22" s="105">
        <v>0</v>
      </c>
      <c r="M22" s="100"/>
      <c r="N22" s="105">
        <v>0</v>
      </c>
      <c r="O22" s="100"/>
      <c r="P22" s="178">
        <f>SUM(L22:N22)</f>
        <v>0</v>
      </c>
      <c r="Q22" s="100"/>
      <c r="R22" s="105">
        <v>0</v>
      </c>
      <c r="S22" s="100"/>
      <c r="T22" s="105">
        <v>83652384</v>
      </c>
      <c r="U22" s="100"/>
      <c r="V22" s="178">
        <f>SUM(T22,R22,N22,H22,F22)</f>
        <v>83652384</v>
      </c>
      <c r="W22" s="100"/>
      <c r="X22" s="105">
        <v>52955102</v>
      </c>
      <c r="Y22" s="1"/>
      <c r="Z22" s="179">
        <f t="shared" si="0"/>
        <v>136607486</v>
      </c>
    </row>
    <row r="23" spans="1:26" ht="8.1" customHeight="1" x14ac:dyDescent="0.25">
      <c r="A23" s="98"/>
      <c r="B23" s="98"/>
      <c r="D23" s="102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20"/>
      <c r="Q23" s="119"/>
      <c r="R23" s="119"/>
      <c r="S23" s="119"/>
      <c r="T23" s="119"/>
      <c r="U23" s="120"/>
      <c r="V23" s="120"/>
      <c r="W23" s="120"/>
      <c r="X23" s="119"/>
      <c r="Y23" s="120"/>
      <c r="Z23" s="119"/>
    </row>
    <row r="24" spans="1:26" ht="18" customHeight="1" thickBot="1" x14ac:dyDescent="0.3">
      <c r="A24" s="98" t="s">
        <v>224</v>
      </c>
      <c r="D24" s="102"/>
      <c r="E24" s="100"/>
      <c r="F24" s="123">
        <f>SUM(F18:F22)</f>
        <v>543632325</v>
      </c>
      <c r="G24" s="100"/>
      <c r="H24" s="123">
        <f>SUM(H18:H22)</f>
        <v>770857410</v>
      </c>
      <c r="I24" s="100"/>
      <c r="J24" s="123">
        <f>SUM(J18:J22)</f>
        <v>0</v>
      </c>
      <c r="K24" s="100"/>
      <c r="L24" s="123">
        <f>SUM(L18:L22)</f>
        <v>0</v>
      </c>
      <c r="M24" s="100"/>
      <c r="N24" s="123">
        <f>SUM(N18:N22)</f>
        <v>461504845</v>
      </c>
      <c r="O24" s="100"/>
      <c r="P24" s="123">
        <f>SUM(P18:P22)</f>
        <v>461504845</v>
      </c>
      <c r="Q24" s="100"/>
      <c r="R24" s="123">
        <f>SUM(R18:R22)</f>
        <v>45365973</v>
      </c>
      <c r="S24" s="100"/>
      <c r="T24" s="123">
        <f>SUM(T18:T22)</f>
        <v>889319892</v>
      </c>
      <c r="U24" s="100"/>
      <c r="V24" s="123">
        <f>SUM(V18:V22)</f>
        <v>2710680445</v>
      </c>
      <c r="W24" s="100"/>
      <c r="X24" s="123">
        <f>SUM(X18:X22)</f>
        <v>707885362</v>
      </c>
      <c r="Y24" s="100"/>
      <c r="Z24" s="123">
        <f>SUM(Z18:Z22)</f>
        <v>3418565807</v>
      </c>
    </row>
    <row r="25" spans="1:26" ht="18" customHeight="1" thickTop="1" x14ac:dyDescent="0.25">
      <c r="A25" s="132"/>
      <c r="B25" s="133"/>
      <c r="C25" s="133"/>
      <c r="D25" s="102"/>
      <c r="E25" s="100"/>
      <c r="G25" s="100"/>
      <c r="I25" s="100"/>
      <c r="J25" s="100"/>
      <c r="K25" s="100"/>
      <c r="L25" s="100"/>
      <c r="M25" s="100"/>
      <c r="O25" s="100"/>
      <c r="P25" s="100"/>
      <c r="Q25" s="100"/>
      <c r="S25" s="100"/>
      <c r="U25" s="100"/>
      <c r="V25" s="100"/>
      <c r="W25" s="100"/>
      <c r="Y25" s="100"/>
    </row>
    <row r="26" spans="1:26" ht="18" customHeight="1" x14ac:dyDescent="0.25">
      <c r="A26" s="132" t="s">
        <v>114</v>
      </c>
      <c r="B26" s="132"/>
      <c r="C26" s="133"/>
      <c r="D26" s="102"/>
      <c r="E26" s="119"/>
      <c r="F26" s="124">
        <v>543632325</v>
      </c>
      <c r="G26" s="119"/>
      <c r="H26" s="124">
        <v>770857410</v>
      </c>
      <c r="I26" s="119"/>
      <c r="J26" s="124">
        <v>0</v>
      </c>
      <c r="K26" s="119"/>
      <c r="L26" s="124">
        <v>0</v>
      </c>
      <c r="M26" s="119"/>
      <c r="N26" s="124">
        <v>461504845</v>
      </c>
      <c r="O26" s="119"/>
      <c r="P26" s="125">
        <f>SUM(L26:N26)</f>
        <v>461504845</v>
      </c>
      <c r="Q26" s="119"/>
      <c r="R26" s="124">
        <v>47810202</v>
      </c>
      <c r="S26" s="119"/>
      <c r="T26" s="124">
        <v>922068401</v>
      </c>
      <c r="U26" s="120"/>
      <c r="V26" s="125">
        <f>SUM(T26,R26,P26,H26,F26)</f>
        <v>2745873183</v>
      </c>
      <c r="W26" s="120"/>
      <c r="X26" s="124">
        <v>724957913</v>
      </c>
      <c r="Y26" s="120"/>
      <c r="Z26" s="124">
        <f>SUM(X26,V26)</f>
        <v>3470831096</v>
      </c>
    </row>
    <row r="27" spans="1:26" ht="18" customHeight="1" x14ac:dyDescent="0.25">
      <c r="A27" s="102" t="s">
        <v>98</v>
      </c>
      <c r="B27" s="98"/>
      <c r="C27" s="133"/>
      <c r="D27" s="102"/>
      <c r="E27" s="119"/>
      <c r="F27" s="124"/>
      <c r="G27" s="119"/>
      <c r="H27" s="124"/>
      <c r="I27" s="119"/>
      <c r="J27" s="124"/>
      <c r="K27" s="119"/>
      <c r="L27" s="124"/>
      <c r="M27" s="119"/>
      <c r="N27" s="124"/>
      <c r="O27" s="119"/>
      <c r="P27" s="125"/>
      <c r="Q27" s="119"/>
      <c r="R27" s="124"/>
      <c r="S27" s="119"/>
      <c r="T27" s="124"/>
      <c r="U27" s="120"/>
      <c r="V27" s="125"/>
      <c r="W27" s="120"/>
      <c r="X27" s="124"/>
      <c r="Y27" s="120"/>
      <c r="Z27" s="124"/>
    </row>
    <row r="28" spans="1:26" ht="18" customHeight="1" x14ac:dyDescent="0.25">
      <c r="B28" s="102" t="s">
        <v>200</v>
      </c>
      <c r="C28" s="133"/>
      <c r="D28" s="121">
        <v>4</v>
      </c>
      <c r="E28" s="100"/>
      <c r="F28" s="126">
        <v>0</v>
      </c>
      <c r="G28" s="100"/>
      <c r="H28" s="126">
        <v>0</v>
      </c>
      <c r="I28" s="100"/>
      <c r="J28" s="126">
        <v>0</v>
      </c>
      <c r="K28" s="100"/>
      <c r="L28" s="126">
        <v>0</v>
      </c>
      <c r="M28" s="100"/>
      <c r="N28" s="126">
        <v>0</v>
      </c>
      <c r="O28" s="100"/>
      <c r="P28" s="181">
        <f>SUM(L28:N28)</f>
        <v>0</v>
      </c>
      <c r="Q28" s="100"/>
      <c r="R28" s="126">
        <v>0</v>
      </c>
      <c r="S28" s="100"/>
      <c r="T28" s="126">
        <v>-38640923</v>
      </c>
      <c r="U28" s="100"/>
      <c r="V28" s="181">
        <f>SUM(T28,R28,P28,H28,F28)</f>
        <v>-38640923</v>
      </c>
      <c r="W28" s="100"/>
      <c r="X28" s="126">
        <v>-1084075</v>
      </c>
      <c r="Y28" s="1"/>
      <c r="Z28" s="180">
        <f>SUM(X28,V28)</f>
        <v>-39724998</v>
      </c>
    </row>
    <row r="29" spans="1:26" ht="6" customHeight="1" x14ac:dyDescent="0.25">
      <c r="A29" s="132"/>
      <c r="B29" s="132"/>
      <c r="C29" s="133"/>
      <c r="D29" s="102"/>
      <c r="E29" s="119"/>
      <c r="F29" s="124"/>
      <c r="G29" s="119"/>
      <c r="H29" s="124"/>
      <c r="I29" s="119"/>
      <c r="J29" s="124"/>
      <c r="K29" s="119"/>
      <c r="L29" s="124"/>
      <c r="M29" s="119"/>
      <c r="N29" s="124"/>
      <c r="O29" s="119"/>
      <c r="P29" s="125"/>
      <c r="Q29" s="119"/>
      <c r="R29" s="124"/>
      <c r="S29" s="119"/>
      <c r="T29" s="124"/>
      <c r="U29" s="120"/>
      <c r="V29" s="125"/>
      <c r="W29" s="120"/>
      <c r="X29" s="124"/>
      <c r="Y29" s="120"/>
      <c r="Z29" s="124"/>
    </row>
    <row r="30" spans="1:26" ht="18" customHeight="1" x14ac:dyDescent="0.25">
      <c r="A30" s="132" t="s">
        <v>99</v>
      </c>
      <c r="B30" s="132"/>
      <c r="C30" s="133"/>
      <c r="D30" s="102"/>
      <c r="E30" s="119"/>
      <c r="F30" s="124">
        <f>SUM(F26:F28)</f>
        <v>543632325</v>
      </c>
      <c r="G30" s="119"/>
      <c r="H30" s="124">
        <f>SUM(H26:H28)</f>
        <v>770857410</v>
      </c>
      <c r="I30" s="119"/>
      <c r="J30" s="124">
        <f>SUM(J26:J28)</f>
        <v>0</v>
      </c>
      <c r="K30" s="119"/>
      <c r="L30" s="124">
        <f>SUM(L26:L28)</f>
        <v>0</v>
      </c>
      <c r="M30" s="119"/>
      <c r="N30" s="124">
        <f>SUM(N26:N28)</f>
        <v>461504845</v>
      </c>
      <c r="O30" s="119"/>
      <c r="P30" s="124">
        <f>SUM(P26:P28)</f>
        <v>461504845</v>
      </c>
      <c r="Q30" s="119"/>
      <c r="R30" s="124">
        <f>SUM(R26:R28)</f>
        <v>47810202</v>
      </c>
      <c r="S30" s="119"/>
      <c r="T30" s="124">
        <f>SUM(T26:T28)</f>
        <v>883427478</v>
      </c>
      <c r="U30" s="120"/>
      <c r="V30" s="124">
        <f>SUM(V26:V28)</f>
        <v>2707232260</v>
      </c>
      <c r="W30" s="120"/>
      <c r="X30" s="124">
        <f>SUM(X26:X28)</f>
        <v>723873838</v>
      </c>
      <c r="Y30" s="120"/>
      <c r="Z30" s="124">
        <f>SUM(Z26:Z28)</f>
        <v>3431106098</v>
      </c>
    </row>
    <row r="31" spans="1:26" ht="8.1" customHeight="1" x14ac:dyDescent="0.25">
      <c r="A31" s="122"/>
      <c r="D31" s="102"/>
      <c r="E31" s="100"/>
      <c r="F31" s="127"/>
      <c r="G31" s="100"/>
      <c r="H31" s="127"/>
      <c r="I31" s="100"/>
      <c r="J31" s="127"/>
      <c r="K31" s="100"/>
      <c r="L31" s="127"/>
      <c r="M31" s="100"/>
      <c r="N31" s="127"/>
      <c r="O31" s="100"/>
      <c r="P31" s="127"/>
      <c r="Q31" s="100"/>
      <c r="R31" s="127"/>
      <c r="S31" s="100"/>
      <c r="T31" s="127"/>
      <c r="U31" s="100"/>
      <c r="V31" s="127"/>
      <c r="W31" s="100"/>
      <c r="X31" s="127"/>
      <c r="Y31" s="100"/>
      <c r="Z31" s="127"/>
    </row>
    <row r="32" spans="1:26" ht="18" customHeight="1" x14ac:dyDescent="0.25">
      <c r="A32" s="98" t="s">
        <v>79</v>
      </c>
      <c r="B32" s="98"/>
      <c r="D32" s="102"/>
      <c r="E32" s="119"/>
      <c r="F32" s="124"/>
      <c r="G32" s="119"/>
      <c r="H32" s="124"/>
      <c r="I32" s="119"/>
      <c r="J32" s="124"/>
      <c r="K32" s="119"/>
      <c r="L32" s="124"/>
      <c r="M32" s="119"/>
      <c r="N32" s="124"/>
      <c r="O32" s="119"/>
      <c r="P32" s="125"/>
      <c r="Q32" s="119"/>
      <c r="R32" s="124"/>
      <c r="S32" s="119"/>
      <c r="T32" s="124"/>
      <c r="U32" s="120"/>
      <c r="V32" s="125"/>
      <c r="W32" s="120"/>
      <c r="X32" s="124"/>
      <c r="Y32" s="120"/>
      <c r="Z32" s="124"/>
    </row>
    <row r="33" spans="1:26" ht="18" customHeight="1" x14ac:dyDescent="0.25">
      <c r="A33" s="64" t="s">
        <v>210</v>
      </c>
      <c r="B33" s="98"/>
      <c r="D33" s="121">
        <v>16</v>
      </c>
      <c r="E33" s="119"/>
      <c r="F33" s="124">
        <f>0</f>
        <v>0</v>
      </c>
      <c r="G33" s="119"/>
      <c r="H33" s="124">
        <f>0</f>
        <v>0</v>
      </c>
      <c r="I33" s="119"/>
      <c r="J33" s="124">
        <v>-53699059</v>
      </c>
      <c r="K33" s="119"/>
      <c r="L33" s="124">
        <f>0</f>
        <v>0</v>
      </c>
      <c r="M33" s="119"/>
      <c r="N33" s="124">
        <f>0</f>
        <v>0</v>
      </c>
      <c r="O33" s="119"/>
      <c r="P33" s="125">
        <f>SUM(L33:N33)</f>
        <v>0</v>
      </c>
      <c r="Q33" s="119"/>
      <c r="R33" s="124">
        <f>0</f>
        <v>0</v>
      </c>
      <c r="S33" s="119"/>
      <c r="T33" s="124">
        <f>0</f>
        <v>0</v>
      </c>
      <c r="U33" s="120"/>
      <c r="V33" s="125">
        <f>SUM(F33,H33,J33,P33,R33,T33)</f>
        <v>-53699059</v>
      </c>
      <c r="W33" s="120"/>
      <c r="X33" s="124">
        <f>0</f>
        <v>0</v>
      </c>
      <c r="Y33" s="120"/>
      <c r="Z33" s="124">
        <f>V33+X33</f>
        <v>-53699059</v>
      </c>
    </row>
    <row r="34" spans="1:26" ht="18" customHeight="1" x14ac:dyDescent="0.25">
      <c r="A34" s="64" t="s">
        <v>202</v>
      </c>
      <c r="B34" s="98"/>
      <c r="D34" s="121">
        <v>17</v>
      </c>
      <c r="E34" s="119"/>
      <c r="F34" s="124">
        <f>0</f>
        <v>0</v>
      </c>
      <c r="G34" s="119"/>
      <c r="H34" s="124">
        <f>0</f>
        <v>0</v>
      </c>
      <c r="I34" s="119"/>
      <c r="J34" s="124">
        <f>0</f>
        <v>0</v>
      </c>
      <c r="K34" s="119"/>
      <c r="L34" s="124">
        <f>0</f>
        <v>0</v>
      </c>
      <c r="M34" s="119"/>
      <c r="N34" s="124">
        <v>0</v>
      </c>
      <c r="O34" s="119"/>
      <c r="P34" s="125">
        <f>SUM(L34:N34)</f>
        <v>0</v>
      </c>
      <c r="Q34" s="119"/>
      <c r="R34" s="124">
        <v>0</v>
      </c>
      <c r="S34" s="119"/>
      <c r="T34" s="124">
        <v>-16308916</v>
      </c>
      <c r="U34" s="120"/>
      <c r="V34" s="125">
        <f>SUM(F34,H34,J34,P34,R34,T34)</f>
        <v>-16308916</v>
      </c>
      <c r="W34" s="120"/>
      <c r="X34" s="124">
        <f>0</f>
        <v>0</v>
      </c>
      <c r="Y34" s="120"/>
      <c r="Z34" s="124">
        <f>V34+X34</f>
        <v>-16308916</v>
      </c>
    </row>
    <row r="35" spans="1:26" ht="18" customHeight="1" x14ac:dyDescent="0.25">
      <c r="A35" s="102" t="s">
        <v>244</v>
      </c>
      <c r="B35" s="98"/>
      <c r="D35" s="121">
        <v>18</v>
      </c>
      <c r="E35" s="119"/>
      <c r="F35" s="124">
        <f>0</f>
        <v>0</v>
      </c>
      <c r="G35" s="119"/>
      <c r="H35" s="124">
        <f>0</f>
        <v>0</v>
      </c>
      <c r="I35" s="119"/>
      <c r="J35" s="124">
        <f>0</f>
        <v>0</v>
      </c>
      <c r="K35" s="119"/>
      <c r="L35" s="124">
        <v>20798010</v>
      </c>
      <c r="M35" s="119"/>
      <c r="N35" s="124">
        <v>0</v>
      </c>
      <c r="O35" s="119"/>
      <c r="P35" s="125">
        <f>SUM(L35:N35)</f>
        <v>20798010</v>
      </c>
      <c r="Q35" s="119"/>
      <c r="R35" s="124">
        <v>0</v>
      </c>
      <c r="S35" s="119"/>
      <c r="T35" s="124">
        <f>0</f>
        <v>0</v>
      </c>
      <c r="U35" s="120"/>
      <c r="V35" s="125">
        <f>SUM(F35,H35,J35,P35,R35,T35)</f>
        <v>20798010</v>
      </c>
      <c r="W35" s="120"/>
      <c r="X35" s="124">
        <f>0</f>
        <v>0</v>
      </c>
      <c r="Y35" s="120"/>
      <c r="Z35" s="124">
        <f>V35+X35</f>
        <v>20798010</v>
      </c>
    </row>
    <row r="36" spans="1:26" ht="18" customHeight="1" x14ac:dyDescent="0.25">
      <c r="A36" s="102" t="s">
        <v>28</v>
      </c>
      <c r="D36" s="102"/>
      <c r="E36" s="100"/>
      <c r="F36" s="126">
        <v>0</v>
      </c>
      <c r="G36" s="100"/>
      <c r="H36" s="126">
        <v>0</v>
      </c>
      <c r="I36" s="100"/>
      <c r="J36" s="126">
        <v>0</v>
      </c>
      <c r="K36" s="100"/>
      <c r="L36" s="126">
        <v>0</v>
      </c>
      <c r="M36" s="100"/>
      <c r="N36" s="126">
        <v>0</v>
      </c>
      <c r="O36" s="100"/>
      <c r="P36" s="126">
        <f>SUM(L36:N36)</f>
        <v>0</v>
      </c>
      <c r="Q36" s="100"/>
      <c r="R36" s="126">
        <v>0</v>
      </c>
      <c r="S36" s="100"/>
      <c r="T36" s="126">
        <f>'7-8 (9m)'!F56</f>
        <v>184796560</v>
      </c>
      <c r="U36" s="100"/>
      <c r="V36" s="126">
        <f>SUM(F36,H36,J36,P36,R36,T36)</f>
        <v>184796560</v>
      </c>
      <c r="W36" s="100"/>
      <c r="X36" s="126">
        <f>'7-8 (9m)'!F63</f>
        <v>58691909</v>
      </c>
      <c r="Y36" s="1"/>
      <c r="Z36" s="2">
        <f>V36+X36</f>
        <v>243488469</v>
      </c>
    </row>
    <row r="37" spans="1:26" ht="6" customHeight="1" x14ac:dyDescent="0.25">
      <c r="A37" s="122"/>
      <c r="D37" s="102"/>
      <c r="E37" s="100"/>
      <c r="F37" s="127"/>
      <c r="G37" s="100"/>
      <c r="H37" s="127"/>
      <c r="I37" s="100"/>
      <c r="J37" s="127"/>
      <c r="K37" s="100"/>
      <c r="L37" s="127"/>
      <c r="M37" s="100"/>
      <c r="N37" s="127"/>
      <c r="O37" s="100"/>
      <c r="P37" s="127"/>
      <c r="Q37" s="100"/>
      <c r="R37" s="127"/>
      <c r="S37" s="100"/>
      <c r="T37" s="127"/>
      <c r="U37" s="100"/>
      <c r="V37" s="127"/>
      <c r="W37" s="100"/>
      <c r="X37" s="127"/>
      <c r="Y37" s="100"/>
      <c r="Z37" s="127"/>
    </row>
    <row r="38" spans="1:26" ht="18" customHeight="1" thickBot="1" x14ac:dyDescent="0.3">
      <c r="A38" s="98" t="s">
        <v>225</v>
      </c>
      <c r="D38" s="102"/>
      <c r="E38" s="100"/>
      <c r="F38" s="128">
        <f>SUM(F30:F36)</f>
        <v>543632325</v>
      </c>
      <c r="G38" s="100"/>
      <c r="H38" s="128">
        <f>SUM(H30:H36)</f>
        <v>770857410</v>
      </c>
      <c r="I38" s="100"/>
      <c r="J38" s="128">
        <f>SUM(J30:J36)</f>
        <v>-53699059</v>
      </c>
      <c r="K38" s="100"/>
      <c r="L38" s="128">
        <f>SUM(L30:L36)</f>
        <v>20798010</v>
      </c>
      <c r="M38" s="100"/>
      <c r="N38" s="128">
        <f>SUM(N30:N36)</f>
        <v>461504845</v>
      </c>
      <c r="O38" s="100"/>
      <c r="P38" s="128">
        <f>SUM(P30:P36)</f>
        <v>482302855</v>
      </c>
      <c r="Q38" s="100"/>
      <c r="R38" s="128">
        <f>SUM(R30:R36)</f>
        <v>47810202</v>
      </c>
      <c r="S38" s="100"/>
      <c r="T38" s="128">
        <f>SUM(T30:T36)</f>
        <v>1051915122</v>
      </c>
      <c r="U38" s="100"/>
      <c r="V38" s="128">
        <f>SUM(V30:V36)</f>
        <v>2842818855</v>
      </c>
      <c r="W38" s="100"/>
      <c r="X38" s="128">
        <f>SUM(X30:X36)</f>
        <v>782565747</v>
      </c>
      <c r="Y38" s="100"/>
      <c r="Z38" s="128">
        <f>SUM(Z30:Z36)</f>
        <v>3625384602</v>
      </c>
    </row>
    <row r="39" spans="1:26" ht="18" customHeight="1" thickTop="1" x14ac:dyDescent="0.25">
      <c r="A39" s="98"/>
      <c r="D39" s="102"/>
      <c r="E39" s="100"/>
      <c r="F39" s="193"/>
      <c r="G39" s="194"/>
      <c r="H39" s="193"/>
      <c r="I39" s="194"/>
      <c r="J39" s="193"/>
      <c r="K39" s="194"/>
      <c r="L39" s="193"/>
      <c r="M39" s="194"/>
      <c r="N39" s="193"/>
      <c r="O39" s="194"/>
      <c r="P39" s="193"/>
      <c r="Q39" s="194"/>
      <c r="R39" s="193"/>
      <c r="S39" s="194"/>
      <c r="T39" s="193"/>
      <c r="U39" s="194"/>
      <c r="V39" s="193"/>
      <c r="W39" s="194"/>
      <c r="X39" s="193"/>
      <c r="Y39" s="194"/>
      <c r="Z39" s="193"/>
    </row>
    <row r="40" spans="1:26" ht="18" customHeight="1" x14ac:dyDescent="0.25">
      <c r="A40" s="98"/>
      <c r="D40" s="102"/>
      <c r="E40" s="100"/>
      <c r="F40" s="193"/>
      <c r="G40" s="194"/>
      <c r="H40" s="193"/>
      <c r="I40" s="194"/>
      <c r="J40" s="193"/>
      <c r="K40" s="194"/>
      <c r="L40" s="193"/>
      <c r="M40" s="194"/>
      <c r="N40" s="193"/>
      <c r="O40" s="194"/>
      <c r="P40" s="193"/>
      <c r="Q40" s="194"/>
      <c r="R40" s="193"/>
      <c r="S40" s="194"/>
      <c r="T40" s="193"/>
      <c r="U40" s="194"/>
      <c r="V40" s="193"/>
      <c r="W40" s="194"/>
      <c r="X40" s="193"/>
      <c r="Y40" s="194"/>
      <c r="Z40" s="193"/>
    </row>
    <row r="41" spans="1:26" ht="18" customHeight="1" x14ac:dyDescent="0.25">
      <c r="A41" s="98"/>
      <c r="D41" s="102"/>
      <c r="E41" s="100"/>
      <c r="F41" s="193"/>
      <c r="G41" s="194"/>
      <c r="H41" s="193"/>
      <c r="I41" s="194"/>
      <c r="J41" s="193"/>
      <c r="K41" s="194"/>
      <c r="L41" s="193"/>
      <c r="M41" s="194"/>
      <c r="N41" s="193"/>
      <c r="O41" s="194"/>
      <c r="P41" s="193"/>
      <c r="Q41" s="194"/>
      <c r="R41" s="193"/>
      <c r="S41" s="194"/>
      <c r="T41" s="193"/>
      <c r="U41" s="194"/>
      <c r="V41" s="193"/>
      <c r="W41" s="194"/>
      <c r="X41" s="193"/>
      <c r="Y41" s="194"/>
      <c r="Z41" s="193"/>
    </row>
    <row r="42" spans="1:26" ht="18" customHeight="1" x14ac:dyDescent="0.25">
      <c r="A42" s="98"/>
      <c r="D42" s="102"/>
      <c r="E42" s="100"/>
      <c r="F42" s="193"/>
      <c r="G42" s="194"/>
      <c r="H42" s="193"/>
      <c r="I42" s="194"/>
      <c r="J42" s="193"/>
      <c r="K42" s="194"/>
      <c r="L42" s="193"/>
      <c r="M42" s="194"/>
      <c r="N42" s="193"/>
      <c r="O42" s="194"/>
      <c r="P42" s="193"/>
      <c r="Q42" s="194"/>
      <c r="R42" s="193"/>
      <c r="S42" s="194"/>
      <c r="T42" s="193"/>
      <c r="U42" s="194"/>
      <c r="V42" s="193"/>
      <c r="W42" s="194"/>
      <c r="X42" s="193"/>
      <c r="Y42" s="194"/>
      <c r="Z42" s="193"/>
    </row>
    <row r="43" spans="1:26" ht="17.25" customHeight="1" x14ac:dyDescent="0.25">
      <c r="A43" s="98"/>
      <c r="D43" s="102"/>
      <c r="E43" s="100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</row>
    <row r="44" spans="1:26" ht="21.95" customHeight="1" x14ac:dyDescent="0.25">
      <c r="A44" s="129" t="str">
        <f>+'2-4 T'!A50:L50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44" s="130"/>
      <c r="C44" s="131"/>
      <c r="D44" s="105"/>
      <c r="E44" s="106"/>
      <c r="F44" s="105"/>
      <c r="G44" s="106"/>
      <c r="H44" s="105"/>
      <c r="I44" s="106"/>
      <c r="J44" s="106"/>
      <c r="K44" s="106"/>
      <c r="L44" s="106"/>
      <c r="M44" s="106"/>
      <c r="N44" s="105"/>
      <c r="O44" s="106"/>
      <c r="P44" s="106"/>
      <c r="Q44" s="106"/>
      <c r="R44" s="105"/>
      <c r="S44" s="106"/>
      <c r="T44" s="105"/>
      <c r="U44" s="106"/>
      <c r="V44" s="105"/>
      <c r="W44" s="106"/>
      <c r="X44" s="105"/>
      <c r="Y44" s="106"/>
      <c r="Z44" s="105"/>
    </row>
  </sheetData>
  <mergeCells count="3">
    <mergeCell ref="F6:V6"/>
    <mergeCell ref="R7:T7"/>
    <mergeCell ref="L7:P7"/>
  </mergeCells>
  <pageMargins left="0.4" right="0.4" top="0.5" bottom="0.6" header="0.49" footer="0.4"/>
  <pageSetup paperSize="9" scale="7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7"/>
  <sheetViews>
    <sheetView topLeftCell="A4" zoomScale="110" zoomScaleNormal="110" zoomScaleSheetLayoutView="99" workbookViewId="0">
      <selection activeCell="F11" sqref="F11"/>
    </sheetView>
  </sheetViews>
  <sheetFormatPr defaultColWidth="9.140625" defaultRowHeight="20.100000000000001" customHeight="1" x14ac:dyDescent="0.25"/>
  <cols>
    <col min="1" max="2" width="1.5703125" style="64" customWidth="1"/>
    <col min="3" max="3" width="34.28515625" style="64" customWidth="1"/>
    <col min="4" max="4" width="8.42578125" style="62" customWidth="1"/>
    <col min="5" max="5" width="0.85546875" style="63" customWidth="1"/>
    <col min="6" max="6" width="12.5703125" style="62" customWidth="1"/>
    <col min="7" max="7" width="0.85546875" style="63" customWidth="1"/>
    <col min="8" max="8" width="14.5703125" style="64" customWidth="1"/>
    <col min="9" max="9" width="0.85546875" style="64" customWidth="1"/>
    <col min="10" max="10" width="13.5703125" style="64" customWidth="1"/>
    <col min="11" max="11" width="0.85546875" style="64" customWidth="1"/>
    <col min="12" max="12" width="12.5703125" style="63" customWidth="1"/>
    <col min="13" max="13" width="0.85546875" style="63" customWidth="1"/>
    <col min="14" max="14" width="12.5703125" style="63" customWidth="1"/>
    <col min="15" max="15" width="0.85546875" style="63" customWidth="1"/>
    <col min="16" max="16" width="14.5703125" style="65" customWidth="1"/>
    <col min="17" max="16384" width="9.140625" style="65"/>
  </cols>
  <sheetData>
    <row r="1" spans="1:16" ht="18" customHeight="1" x14ac:dyDescent="0.25">
      <c r="A1" s="61" t="s">
        <v>42</v>
      </c>
      <c r="B1" s="61"/>
      <c r="C1" s="61"/>
      <c r="H1" s="61"/>
      <c r="I1" s="61"/>
      <c r="J1" s="61"/>
      <c r="K1" s="61"/>
      <c r="L1" s="61"/>
      <c r="M1" s="61"/>
      <c r="N1" s="64"/>
      <c r="P1" s="19" t="s">
        <v>60</v>
      </c>
    </row>
    <row r="2" spans="1:16" ht="18" customHeight="1" x14ac:dyDescent="0.25">
      <c r="A2" s="61" t="s">
        <v>78</v>
      </c>
      <c r="B2" s="61"/>
      <c r="C2" s="61"/>
      <c r="H2" s="61"/>
      <c r="I2" s="61"/>
      <c r="J2" s="61"/>
      <c r="K2" s="61"/>
      <c r="L2" s="61"/>
      <c r="M2" s="61"/>
      <c r="N2" s="64"/>
      <c r="P2" s="61"/>
    </row>
    <row r="3" spans="1:16" ht="18" customHeight="1" x14ac:dyDescent="0.25">
      <c r="A3" s="66" t="str">
        <f>+'7-8 (9m)'!A3</f>
        <v>สำหรับงวดเก้าเดือนสิ้นสุดวันที่ 30 กันยายน พ.ศ. 2563</v>
      </c>
      <c r="B3" s="67"/>
      <c r="C3" s="67"/>
      <c r="D3" s="68"/>
      <c r="E3" s="69"/>
      <c r="F3" s="68"/>
      <c r="G3" s="69"/>
      <c r="H3" s="67"/>
      <c r="I3" s="67"/>
      <c r="J3" s="67"/>
      <c r="K3" s="67"/>
      <c r="L3" s="67"/>
      <c r="M3" s="67"/>
      <c r="N3" s="70"/>
      <c r="O3" s="69"/>
      <c r="P3" s="67"/>
    </row>
    <row r="4" spans="1:16" ht="18" customHeight="1" x14ac:dyDescent="0.25">
      <c r="A4" s="61"/>
      <c r="D4" s="71"/>
      <c r="E4" s="72"/>
      <c r="F4" s="73"/>
      <c r="G4" s="72"/>
      <c r="H4" s="73"/>
      <c r="I4" s="73"/>
      <c r="J4" s="73"/>
      <c r="K4" s="73"/>
      <c r="L4" s="72"/>
      <c r="M4" s="72"/>
      <c r="N4" s="73"/>
      <c r="P4" s="73"/>
    </row>
    <row r="5" spans="1:16" ht="18" customHeight="1" x14ac:dyDescent="0.25">
      <c r="F5" s="68"/>
      <c r="G5" s="69"/>
      <c r="H5" s="70"/>
      <c r="I5" s="70"/>
      <c r="J5" s="70"/>
      <c r="K5" s="70"/>
      <c r="L5" s="70"/>
      <c r="M5" s="70"/>
      <c r="N5" s="70"/>
      <c r="O5" s="69"/>
      <c r="P5" s="170" t="s">
        <v>69</v>
      </c>
    </row>
    <row r="6" spans="1:16" ht="18" customHeight="1" x14ac:dyDescent="0.25">
      <c r="L6" s="223" t="s">
        <v>22</v>
      </c>
      <c r="M6" s="223"/>
      <c r="N6" s="223"/>
      <c r="P6" s="72"/>
    </row>
    <row r="7" spans="1:16" ht="18" customHeight="1" x14ac:dyDescent="0.25">
      <c r="L7" s="72" t="s">
        <v>68</v>
      </c>
      <c r="M7" s="171"/>
      <c r="N7" s="171"/>
      <c r="P7" s="72"/>
    </row>
    <row r="8" spans="1:16" ht="18" customHeight="1" x14ac:dyDescent="0.25">
      <c r="A8" s="61"/>
      <c r="F8" s="72" t="s">
        <v>29</v>
      </c>
      <c r="G8" s="72"/>
      <c r="H8" s="72"/>
      <c r="I8" s="72"/>
      <c r="J8" s="184"/>
      <c r="K8" s="72"/>
      <c r="L8" s="72" t="s">
        <v>30</v>
      </c>
      <c r="M8" s="72"/>
      <c r="N8" s="72"/>
      <c r="O8" s="72"/>
      <c r="P8" s="72" t="s">
        <v>45</v>
      </c>
    </row>
    <row r="9" spans="1:16" ht="18" customHeight="1" x14ac:dyDescent="0.25">
      <c r="A9" s="61"/>
      <c r="F9" s="72" t="s">
        <v>31</v>
      </c>
      <c r="G9" s="72"/>
      <c r="H9" s="72" t="s">
        <v>33</v>
      </c>
      <c r="I9" s="72"/>
      <c r="J9" s="184" t="s">
        <v>210</v>
      </c>
      <c r="K9" s="72"/>
      <c r="L9" s="72" t="s">
        <v>32</v>
      </c>
      <c r="M9" s="72"/>
      <c r="N9" s="72" t="s">
        <v>23</v>
      </c>
      <c r="O9" s="72"/>
      <c r="P9" s="72" t="s">
        <v>71</v>
      </c>
    </row>
    <row r="10" spans="1:16" ht="18" customHeight="1" x14ac:dyDescent="0.25">
      <c r="A10" s="61"/>
      <c r="D10" s="172" t="s">
        <v>2</v>
      </c>
      <c r="F10" s="173" t="s">
        <v>41</v>
      </c>
      <c r="G10" s="174"/>
      <c r="H10" s="173" t="s">
        <v>41</v>
      </c>
      <c r="I10" s="72"/>
      <c r="J10" s="173" t="s">
        <v>41</v>
      </c>
      <c r="K10" s="72"/>
      <c r="L10" s="173" t="s">
        <v>41</v>
      </c>
      <c r="M10" s="174"/>
      <c r="N10" s="173" t="s">
        <v>41</v>
      </c>
      <c r="O10" s="72"/>
      <c r="P10" s="173" t="s">
        <v>41</v>
      </c>
    </row>
    <row r="11" spans="1:16" ht="3.95" customHeight="1" x14ac:dyDescent="0.25">
      <c r="A11" s="61"/>
      <c r="F11" s="73"/>
      <c r="G11" s="175"/>
      <c r="H11" s="73"/>
      <c r="I11" s="175"/>
      <c r="J11" s="73"/>
      <c r="K11" s="175"/>
      <c r="L11" s="73"/>
      <c r="M11" s="175"/>
      <c r="N11" s="73"/>
      <c r="O11" s="175"/>
      <c r="P11" s="73"/>
    </row>
    <row r="12" spans="1:16" ht="18" customHeight="1" x14ac:dyDescent="0.25">
      <c r="A12" s="61" t="s">
        <v>90</v>
      </c>
      <c r="B12" s="74"/>
      <c r="F12" s="65">
        <v>543632325</v>
      </c>
      <c r="G12" s="65"/>
      <c r="H12" s="65">
        <v>770857410</v>
      </c>
      <c r="I12" s="65"/>
      <c r="J12" s="119">
        <v>0</v>
      </c>
      <c r="K12" s="65"/>
      <c r="L12" s="65">
        <v>45365973</v>
      </c>
      <c r="M12" s="65"/>
      <c r="N12" s="65">
        <v>740111833</v>
      </c>
      <c r="O12" s="65"/>
      <c r="P12" s="65">
        <f>SUM(N12,L12,H12,F12)</f>
        <v>2099967541</v>
      </c>
    </row>
    <row r="13" spans="1:16" ht="18" customHeight="1" x14ac:dyDescent="0.25">
      <c r="A13" s="64" t="s">
        <v>98</v>
      </c>
      <c r="B13" s="98"/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6" ht="18" customHeight="1" x14ac:dyDescent="0.25">
      <c r="A14" s="102"/>
      <c r="B14" s="64" t="s">
        <v>199</v>
      </c>
      <c r="F14" s="155">
        <v>0</v>
      </c>
      <c r="G14" s="175"/>
      <c r="H14" s="155">
        <v>0</v>
      </c>
      <c r="I14" s="73"/>
      <c r="J14" s="155">
        <v>0</v>
      </c>
      <c r="K14" s="73"/>
      <c r="L14" s="155">
        <v>0</v>
      </c>
      <c r="N14" s="155">
        <v>-66294194</v>
      </c>
      <c r="P14" s="69">
        <f>SUM(N14,L14,H14,F14)</f>
        <v>-66294194</v>
      </c>
    </row>
    <row r="15" spans="1:16" ht="3.95" customHeight="1" x14ac:dyDescent="0.25">
      <c r="A15" s="61"/>
      <c r="F15" s="73"/>
      <c r="G15" s="175"/>
      <c r="H15" s="73"/>
      <c r="I15" s="175"/>
      <c r="J15" s="73"/>
      <c r="K15" s="175"/>
      <c r="L15" s="73"/>
      <c r="M15" s="175"/>
      <c r="N15" s="73"/>
      <c r="O15" s="175"/>
      <c r="P15" s="73"/>
    </row>
    <row r="16" spans="1:16" ht="18" customHeight="1" x14ac:dyDescent="0.25">
      <c r="A16" s="61" t="s">
        <v>99</v>
      </c>
      <c r="B16" s="74"/>
      <c r="F16" s="65">
        <f>SUM(F12:F14)</f>
        <v>543632325</v>
      </c>
      <c r="G16" s="65"/>
      <c r="H16" s="65">
        <f>SUM(H12:H14)</f>
        <v>770857410</v>
      </c>
      <c r="I16" s="65"/>
      <c r="J16" s="73">
        <f>SUM(J12:J14)</f>
        <v>0</v>
      </c>
      <c r="K16" s="65"/>
      <c r="L16" s="65">
        <f>SUM(L12:L14)</f>
        <v>45365973</v>
      </c>
      <c r="M16" s="65"/>
      <c r="N16" s="65">
        <f>SUM(N12:N14)</f>
        <v>673817639</v>
      </c>
      <c r="O16" s="65"/>
      <c r="P16" s="65">
        <f>SUM(P12:P14)</f>
        <v>2033673347</v>
      </c>
    </row>
    <row r="17" spans="1:16" ht="6" customHeight="1" x14ac:dyDescent="0.25">
      <c r="A17" s="61"/>
      <c r="B17" s="74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6" ht="18" customHeight="1" x14ac:dyDescent="0.25">
      <c r="A18" s="61" t="s">
        <v>79</v>
      </c>
      <c r="B18" s="74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6" ht="18" customHeight="1" x14ac:dyDescent="0.25">
      <c r="A19" s="64" t="s">
        <v>202</v>
      </c>
      <c r="B19" s="74"/>
      <c r="F19" s="73">
        <v>0</v>
      </c>
      <c r="G19" s="65"/>
      <c r="H19" s="73">
        <v>0</v>
      </c>
      <c r="I19" s="65"/>
      <c r="J19" s="73">
        <v>0</v>
      </c>
      <c r="K19" s="65"/>
      <c r="L19" s="73">
        <v>0</v>
      </c>
      <c r="M19" s="65"/>
      <c r="N19" s="65">
        <v>-76108274</v>
      </c>
      <c r="O19" s="65"/>
      <c r="P19" s="65">
        <f>SUM(N19,L19,H19,F19)</f>
        <v>-76108274</v>
      </c>
    </row>
    <row r="20" spans="1:16" ht="18" customHeight="1" x14ac:dyDescent="0.25">
      <c r="A20" s="64" t="s">
        <v>28</v>
      </c>
      <c r="B20" s="65"/>
      <c r="F20" s="155">
        <v>0</v>
      </c>
      <c r="G20" s="175"/>
      <c r="H20" s="155">
        <v>0</v>
      </c>
      <c r="I20" s="73"/>
      <c r="J20" s="155">
        <v>0</v>
      </c>
      <c r="K20" s="73"/>
      <c r="L20" s="155">
        <v>0</v>
      </c>
      <c r="N20" s="155">
        <v>45071562</v>
      </c>
      <c r="P20" s="69">
        <f>SUM(N20,L20,H20,F20)</f>
        <v>45071562</v>
      </c>
    </row>
    <row r="21" spans="1:16" ht="3.95" customHeight="1" x14ac:dyDescent="0.25">
      <c r="A21" s="61"/>
      <c r="F21" s="73"/>
      <c r="G21" s="175"/>
      <c r="H21" s="73"/>
      <c r="I21" s="175"/>
      <c r="J21" s="73"/>
      <c r="K21" s="175"/>
      <c r="L21" s="73"/>
      <c r="M21" s="175"/>
      <c r="N21" s="73"/>
      <c r="O21" s="175"/>
      <c r="P21" s="73"/>
    </row>
    <row r="22" spans="1:16" ht="18" customHeight="1" thickBot="1" x14ac:dyDescent="0.3">
      <c r="A22" s="61" t="s">
        <v>224</v>
      </c>
      <c r="F22" s="176">
        <f>SUM(F16:F20)</f>
        <v>543632325</v>
      </c>
      <c r="G22" s="175"/>
      <c r="H22" s="176">
        <f>SUM(H16:H20)</f>
        <v>770857410</v>
      </c>
      <c r="I22" s="175"/>
      <c r="J22" s="176">
        <f>SUM(J16:J20)</f>
        <v>0</v>
      </c>
      <c r="K22" s="175"/>
      <c r="L22" s="176">
        <f>SUM(L16:L20)</f>
        <v>45365973</v>
      </c>
      <c r="M22" s="175"/>
      <c r="N22" s="176">
        <f>SUM(N16:N20)</f>
        <v>642780927</v>
      </c>
      <c r="O22" s="175"/>
      <c r="P22" s="176">
        <f>SUM(P16:P20)</f>
        <v>2002636635</v>
      </c>
    </row>
    <row r="23" spans="1:16" ht="15" customHeight="1" thickTop="1" x14ac:dyDescent="0.25">
      <c r="A23" s="61"/>
      <c r="F23" s="73"/>
      <c r="G23" s="175"/>
      <c r="H23" s="73"/>
      <c r="I23" s="175"/>
      <c r="J23" s="73"/>
      <c r="K23" s="175"/>
      <c r="L23" s="73"/>
      <c r="M23" s="175"/>
      <c r="N23" s="73"/>
      <c r="O23" s="175"/>
      <c r="P23" s="73"/>
    </row>
    <row r="24" spans="1:16" ht="18" customHeight="1" x14ac:dyDescent="0.25">
      <c r="A24" s="61" t="s">
        <v>114</v>
      </c>
      <c r="B24" s="74"/>
      <c r="F24" s="124">
        <v>543632325</v>
      </c>
      <c r="G24" s="119"/>
      <c r="H24" s="124">
        <v>770857410</v>
      </c>
      <c r="I24" s="65"/>
      <c r="J24" s="124">
        <v>0</v>
      </c>
      <c r="K24" s="65"/>
      <c r="L24" s="124">
        <v>47810202</v>
      </c>
      <c r="M24" s="65"/>
      <c r="N24" s="124">
        <v>640573218</v>
      </c>
      <c r="O24" s="65"/>
      <c r="P24" s="124">
        <f>SUM(N24,L24,H24,F24)</f>
        <v>2002873155</v>
      </c>
    </row>
    <row r="25" spans="1:16" ht="18" customHeight="1" x14ac:dyDescent="0.25">
      <c r="A25" s="64" t="s">
        <v>98</v>
      </c>
      <c r="B25" s="98"/>
      <c r="F25" s="124"/>
      <c r="G25" s="119"/>
      <c r="H25" s="124"/>
      <c r="I25" s="65"/>
      <c r="J25" s="124"/>
      <c r="K25" s="65"/>
      <c r="L25" s="124"/>
      <c r="M25" s="65"/>
      <c r="N25" s="124"/>
      <c r="O25" s="65"/>
      <c r="P25" s="124"/>
    </row>
    <row r="26" spans="1:16" ht="18" customHeight="1" x14ac:dyDescent="0.25">
      <c r="A26" s="102"/>
      <c r="B26" s="64" t="s">
        <v>200</v>
      </c>
      <c r="D26" s="62">
        <v>4</v>
      </c>
      <c r="F26" s="126">
        <v>0</v>
      </c>
      <c r="G26" s="100"/>
      <c r="H26" s="126">
        <v>0</v>
      </c>
      <c r="I26" s="73"/>
      <c r="J26" s="126">
        <v>0</v>
      </c>
      <c r="K26" s="73"/>
      <c r="L26" s="126">
        <v>0</v>
      </c>
      <c r="N26" s="126">
        <v>-15417979</v>
      </c>
      <c r="P26" s="126">
        <f>SUM(N26,L26,H26,F26)</f>
        <v>-15417979</v>
      </c>
    </row>
    <row r="27" spans="1:16" ht="3.95" customHeight="1" x14ac:dyDescent="0.25">
      <c r="A27" s="61"/>
      <c r="F27" s="124"/>
      <c r="G27" s="119"/>
      <c r="H27" s="124"/>
      <c r="I27" s="175"/>
      <c r="J27" s="124"/>
      <c r="K27" s="175"/>
      <c r="L27" s="124"/>
      <c r="M27" s="175"/>
      <c r="N27" s="124"/>
      <c r="O27" s="175"/>
      <c r="P27" s="124"/>
    </row>
    <row r="28" spans="1:16" ht="18" customHeight="1" x14ac:dyDescent="0.25">
      <c r="A28" s="61" t="s">
        <v>99</v>
      </c>
      <c r="B28" s="74"/>
      <c r="F28" s="124">
        <f>SUM(F24:F26)</f>
        <v>543632325</v>
      </c>
      <c r="G28" s="119"/>
      <c r="H28" s="124">
        <f>SUM(H24:H26)</f>
        <v>770857410</v>
      </c>
      <c r="I28" s="65"/>
      <c r="J28" s="124">
        <f>SUM(J24:J26)</f>
        <v>0</v>
      </c>
      <c r="K28" s="65"/>
      <c r="L28" s="124">
        <f>SUM(L24:L26)</f>
        <v>47810202</v>
      </c>
      <c r="M28" s="65"/>
      <c r="N28" s="124">
        <f>SUM(N24:N26)</f>
        <v>625155239</v>
      </c>
      <c r="O28" s="65"/>
      <c r="P28" s="124">
        <f>SUM(P24:P26)</f>
        <v>1987455176</v>
      </c>
    </row>
    <row r="29" spans="1:16" ht="6" customHeight="1" x14ac:dyDescent="0.25">
      <c r="A29" s="61"/>
      <c r="B29" s="74"/>
      <c r="F29" s="127"/>
      <c r="G29" s="100"/>
      <c r="H29" s="127"/>
      <c r="I29" s="65"/>
      <c r="J29" s="127"/>
      <c r="K29" s="65"/>
      <c r="L29" s="127"/>
      <c r="M29" s="65"/>
      <c r="N29" s="127"/>
      <c r="O29" s="65"/>
      <c r="P29" s="127"/>
    </row>
    <row r="30" spans="1:16" ht="18" customHeight="1" x14ac:dyDescent="0.25">
      <c r="A30" s="61" t="s">
        <v>79</v>
      </c>
      <c r="B30" s="74"/>
      <c r="F30" s="124"/>
      <c r="G30" s="119"/>
      <c r="H30" s="124"/>
      <c r="I30" s="65"/>
      <c r="J30" s="124"/>
      <c r="K30" s="65"/>
      <c r="L30" s="124"/>
      <c r="M30" s="65"/>
      <c r="N30" s="124"/>
      <c r="O30" s="65"/>
      <c r="P30" s="124"/>
    </row>
    <row r="31" spans="1:16" ht="18" customHeight="1" x14ac:dyDescent="0.25">
      <c r="A31" s="64" t="s">
        <v>210</v>
      </c>
      <c r="B31" s="74"/>
      <c r="D31" s="62">
        <v>16</v>
      </c>
      <c r="F31" s="124">
        <v>0</v>
      </c>
      <c r="G31" s="119"/>
      <c r="H31" s="124">
        <v>0</v>
      </c>
      <c r="I31" s="65"/>
      <c r="J31" s="124">
        <v>-53699059</v>
      </c>
      <c r="K31" s="65"/>
      <c r="L31" s="124">
        <v>0</v>
      </c>
      <c r="M31" s="65"/>
      <c r="N31" s="124">
        <v>0</v>
      </c>
      <c r="O31" s="65"/>
      <c r="P31" s="124">
        <f>SUM(F31:N31)</f>
        <v>-53699059</v>
      </c>
    </row>
    <row r="32" spans="1:16" ht="18" customHeight="1" x14ac:dyDescent="0.25">
      <c r="A32" s="64" t="s">
        <v>202</v>
      </c>
      <c r="B32" s="74"/>
      <c r="D32" s="62">
        <v>17</v>
      </c>
      <c r="F32" s="124">
        <v>0</v>
      </c>
      <c r="G32" s="119"/>
      <c r="H32" s="124">
        <v>0</v>
      </c>
      <c r="I32" s="65"/>
      <c r="J32" s="124">
        <v>0</v>
      </c>
      <c r="K32" s="65"/>
      <c r="L32" s="124">
        <v>0</v>
      </c>
      <c r="M32" s="65"/>
      <c r="N32" s="124">
        <v>-16308916</v>
      </c>
      <c r="O32" s="65"/>
      <c r="P32" s="124">
        <f>SUM(F32:N32)</f>
        <v>-16308916</v>
      </c>
    </row>
    <row r="33" spans="1:16" ht="18" customHeight="1" x14ac:dyDescent="0.25">
      <c r="A33" s="64" t="s">
        <v>28</v>
      </c>
      <c r="B33" s="65"/>
      <c r="F33" s="126">
        <v>0</v>
      </c>
      <c r="G33" s="100"/>
      <c r="H33" s="126">
        <v>0</v>
      </c>
      <c r="I33" s="73"/>
      <c r="J33" s="126">
        <v>0</v>
      </c>
      <c r="K33" s="73"/>
      <c r="L33" s="126">
        <v>0</v>
      </c>
      <c r="N33" s="126">
        <f>'7-8 (9m)'!J56</f>
        <v>126032179</v>
      </c>
      <c r="P33" s="126">
        <f>SUM(N33,L33,H33,F33)</f>
        <v>126032179</v>
      </c>
    </row>
    <row r="34" spans="1:16" ht="3.95" customHeight="1" x14ac:dyDescent="0.25">
      <c r="F34" s="127"/>
      <c r="G34" s="100"/>
      <c r="H34" s="127"/>
      <c r="I34" s="175"/>
      <c r="J34" s="127"/>
      <c r="K34" s="175"/>
      <c r="L34" s="127"/>
      <c r="M34" s="175"/>
      <c r="N34" s="127"/>
      <c r="O34" s="175"/>
      <c r="P34" s="127"/>
    </row>
    <row r="35" spans="1:16" ht="18" customHeight="1" thickBot="1" x14ac:dyDescent="0.3">
      <c r="A35" s="61" t="s">
        <v>225</v>
      </c>
      <c r="F35" s="128">
        <f>SUM(F28:F33)</f>
        <v>543632325</v>
      </c>
      <c r="G35" s="100"/>
      <c r="H35" s="128">
        <f>SUM(H28:H33)</f>
        <v>770857410</v>
      </c>
      <c r="I35" s="175"/>
      <c r="J35" s="128">
        <f>SUM(J28:J33)</f>
        <v>-53699059</v>
      </c>
      <c r="K35" s="175"/>
      <c r="L35" s="128">
        <f>SUM(L28:L33)</f>
        <v>47810202</v>
      </c>
      <c r="M35" s="175"/>
      <c r="N35" s="128">
        <f>SUM(N28:N33)</f>
        <v>734878502</v>
      </c>
      <c r="O35" s="175"/>
      <c r="P35" s="128">
        <f>SUM(P28:P33)</f>
        <v>2043479380</v>
      </c>
    </row>
    <row r="36" spans="1:16" ht="9" customHeight="1" thickTop="1" x14ac:dyDescent="0.25">
      <c r="B36" s="74"/>
      <c r="F36" s="65"/>
      <c r="G36" s="65"/>
      <c r="H36" s="65"/>
      <c r="I36" s="65"/>
      <c r="J36" s="65"/>
      <c r="K36" s="65"/>
      <c r="L36" s="73"/>
      <c r="M36" s="65"/>
      <c r="N36" s="73"/>
      <c r="O36" s="65"/>
    </row>
    <row r="37" spans="1:16" ht="21.95" customHeight="1" x14ac:dyDescent="0.25">
      <c r="A37" s="70" t="str">
        <f>+'2-4 T'!A50:L50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37" s="70"/>
      <c r="C37" s="70"/>
      <c r="D37" s="68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</row>
  </sheetData>
  <mergeCells count="1">
    <mergeCell ref="L6:N6"/>
  </mergeCells>
  <pageMargins left="1" right="1" top="0.5" bottom="0.6" header="0.49" footer="0.4"/>
  <pageSetup paperSize="9" scale="95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1"/>
  <sheetViews>
    <sheetView tabSelected="1" topLeftCell="A97" zoomScaleNormal="100" zoomScaleSheetLayoutView="99" workbookViewId="0">
      <selection activeCell="F104" sqref="F104"/>
    </sheetView>
  </sheetViews>
  <sheetFormatPr defaultColWidth="9.140625" defaultRowHeight="20.100000000000001" customHeight="1" x14ac:dyDescent="0.25"/>
  <cols>
    <col min="1" max="2" width="1.140625" style="136" customWidth="1"/>
    <col min="3" max="3" width="34.85546875" style="136" customWidth="1"/>
    <col min="4" max="4" width="7.140625" style="135" customWidth="1"/>
    <col min="5" max="5" width="0.5703125" style="136" customWidth="1"/>
    <col min="6" max="6" width="11.7109375" style="76" customWidth="1"/>
    <col min="7" max="7" width="0.85546875" style="136" customWidth="1"/>
    <col min="8" max="8" width="11.7109375" style="76" customWidth="1"/>
    <col min="9" max="9" width="0.85546875" style="135" customWidth="1"/>
    <col min="10" max="10" width="11.7109375" style="76" customWidth="1"/>
    <col min="11" max="11" width="0.85546875" style="136" customWidth="1"/>
    <col min="12" max="12" width="11.7109375" style="76" customWidth="1"/>
    <col min="13" max="16384" width="9.140625" style="139"/>
  </cols>
  <sheetData>
    <row r="1" spans="1:12" ht="20.100000000000001" customHeight="1" x14ac:dyDescent="0.25">
      <c r="A1" s="134" t="s">
        <v>42</v>
      </c>
      <c r="B1" s="134"/>
      <c r="C1" s="134"/>
      <c r="G1" s="195"/>
      <c r="I1" s="196"/>
      <c r="K1" s="195"/>
      <c r="L1" s="197" t="s">
        <v>60</v>
      </c>
    </row>
    <row r="2" spans="1:12" ht="20.100000000000001" customHeight="1" x14ac:dyDescent="0.25">
      <c r="A2" s="134" t="s">
        <v>115</v>
      </c>
      <c r="B2" s="134"/>
      <c r="C2" s="134"/>
      <c r="G2" s="195"/>
      <c r="I2" s="196"/>
      <c r="K2" s="195"/>
    </row>
    <row r="3" spans="1:12" ht="20.100000000000001" customHeight="1" x14ac:dyDescent="0.25">
      <c r="A3" s="4" t="str">
        <f>+'7-8 (9m)'!A3</f>
        <v>สำหรับงวดเก้าเดือนสิ้นสุดวันที่ 30 กันยายน พ.ศ. 2563</v>
      </c>
      <c r="B3" s="4"/>
      <c r="C3" s="4"/>
      <c r="D3" s="140"/>
      <c r="E3" s="141"/>
      <c r="F3" s="5"/>
      <c r="G3" s="198"/>
      <c r="H3" s="5"/>
      <c r="I3" s="199"/>
      <c r="J3" s="5"/>
      <c r="K3" s="198"/>
      <c r="L3" s="5"/>
    </row>
    <row r="4" spans="1:12" ht="20.100000000000001" customHeight="1" x14ac:dyDescent="0.25">
      <c r="G4" s="195"/>
      <c r="I4" s="196"/>
      <c r="K4" s="195"/>
    </row>
    <row r="5" spans="1:12" ht="20.100000000000001" customHeight="1" x14ac:dyDescent="0.25">
      <c r="A5" s="139"/>
      <c r="D5" s="200"/>
      <c r="E5" s="134"/>
      <c r="F5" s="5"/>
      <c r="G5" s="201"/>
      <c r="H5" s="6" t="s">
        <v>0</v>
      </c>
      <c r="I5" s="202"/>
      <c r="J5" s="5"/>
      <c r="K5" s="201"/>
      <c r="L5" s="6" t="s">
        <v>69</v>
      </c>
    </row>
    <row r="6" spans="1:12" ht="20.100000000000001" customHeight="1" x14ac:dyDescent="0.25">
      <c r="D6" s="203"/>
      <c r="E6" s="134"/>
      <c r="F6" s="204" t="s">
        <v>113</v>
      </c>
      <c r="G6" s="205"/>
      <c r="H6" s="204" t="s">
        <v>89</v>
      </c>
      <c r="I6" s="206"/>
      <c r="J6" s="204" t="s">
        <v>113</v>
      </c>
      <c r="K6" s="205"/>
      <c r="L6" s="204" t="s">
        <v>89</v>
      </c>
    </row>
    <row r="7" spans="1:12" ht="20.100000000000001" customHeight="1" x14ac:dyDescent="0.25">
      <c r="D7" s="172" t="s">
        <v>2</v>
      </c>
      <c r="E7" s="134"/>
      <c r="F7" s="37" t="s">
        <v>41</v>
      </c>
      <c r="G7" s="207"/>
      <c r="H7" s="37" t="s">
        <v>41</v>
      </c>
      <c r="I7" s="208"/>
      <c r="J7" s="37" t="s">
        <v>41</v>
      </c>
      <c r="K7" s="207"/>
      <c r="L7" s="37" t="s">
        <v>41</v>
      </c>
    </row>
    <row r="8" spans="1:12" ht="20.100000000000001" customHeight="1" x14ac:dyDescent="0.25">
      <c r="A8" s="134" t="s">
        <v>116</v>
      </c>
      <c r="F8" s="91"/>
      <c r="G8" s="195"/>
      <c r="I8" s="196"/>
      <c r="J8" s="91"/>
      <c r="K8" s="195"/>
    </row>
    <row r="9" spans="1:12" ht="20.100000000000001" customHeight="1" x14ac:dyDescent="0.25">
      <c r="A9" s="136" t="s">
        <v>101</v>
      </c>
      <c r="F9" s="91">
        <f>+'7-8 (9m)'!F36</f>
        <v>320778198</v>
      </c>
      <c r="G9" s="209"/>
      <c r="H9" s="76">
        <f>+'7-8 (9m)'!H36</f>
        <v>172965530</v>
      </c>
      <c r="I9" s="209"/>
      <c r="J9" s="91">
        <f>+'7-8 (9m)'!J36</f>
        <v>167374841</v>
      </c>
      <c r="K9" s="209"/>
      <c r="L9" s="76">
        <v>46926133</v>
      </c>
    </row>
    <row r="10" spans="1:12" ht="20.100000000000001" customHeight="1" x14ac:dyDescent="0.25">
      <c r="A10" s="136" t="s">
        <v>117</v>
      </c>
      <c r="F10" s="91"/>
      <c r="G10" s="209"/>
      <c r="I10" s="209"/>
      <c r="J10" s="91"/>
      <c r="K10" s="209"/>
    </row>
    <row r="11" spans="1:12" ht="20.100000000000001" customHeight="1" x14ac:dyDescent="0.25">
      <c r="A11" s="139"/>
      <c r="B11" s="136" t="s">
        <v>118</v>
      </c>
      <c r="F11" s="91"/>
      <c r="G11" s="209"/>
      <c r="I11" s="209"/>
      <c r="J11" s="91"/>
      <c r="K11" s="209"/>
    </row>
    <row r="12" spans="1:12" ht="20.100000000000001" customHeight="1" x14ac:dyDescent="0.25">
      <c r="A12" s="136" t="s">
        <v>119</v>
      </c>
      <c r="B12" s="154" t="s">
        <v>120</v>
      </c>
      <c r="F12" s="91">
        <v>236670518</v>
      </c>
      <c r="G12" s="209"/>
      <c r="H12" s="76">
        <v>181479585</v>
      </c>
      <c r="I12" s="209"/>
      <c r="J12" s="91">
        <v>22845997</v>
      </c>
      <c r="K12" s="209"/>
      <c r="L12" s="76">
        <v>21064431</v>
      </c>
    </row>
    <row r="13" spans="1:12" ht="20.100000000000001" customHeight="1" x14ac:dyDescent="0.25">
      <c r="A13" s="136" t="s">
        <v>119</v>
      </c>
      <c r="B13" s="154" t="s">
        <v>121</v>
      </c>
      <c r="F13" s="91">
        <v>29578136</v>
      </c>
      <c r="G13" s="209"/>
      <c r="H13" s="76">
        <v>28676987</v>
      </c>
      <c r="I13" s="209"/>
      <c r="J13" s="91">
        <v>4757183</v>
      </c>
      <c r="K13" s="209"/>
      <c r="L13" s="76">
        <v>7129691</v>
      </c>
    </row>
    <row r="14" spans="1:12" ht="20.100000000000001" customHeight="1" x14ac:dyDescent="0.25">
      <c r="B14" s="154" t="s">
        <v>203</v>
      </c>
      <c r="F14" s="91">
        <v>0</v>
      </c>
      <c r="G14" s="209"/>
      <c r="H14" s="76">
        <v>0</v>
      </c>
      <c r="I14" s="209"/>
      <c r="J14" s="91">
        <v>0</v>
      </c>
      <c r="K14" s="209"/>
      <c r="L14" s="76">
        <v>627188</v>
      </c>
    </row>
    <row r="15" spans="1:12" ht="20.100000000000001" customHeight="1" x14ac:dyDescent="0.25">
      <c r="B15" s="154" t="s">
        <v>122</v>
      </c>
      <c r="D15" s="135">
        <v>10</v>
      </c>
      <c r="F15" s="91">
        <v>5508269</v>
      </c>
      <c r="G15" s="209"/>
      <c r="H15" s="76">
        <v>6836718</v>
      </c>
      <c r="I15" s="209"/>
      <c r="J15" s="91">
        <v>0</v>
      </c>
      <c r="K15" s="209"/>
      <c r="L15" s="76">
        <v>0</v>
      </c>
    </row>
    <row r="16" spans="1:12" ht="20.100000000000001" customHeight="1" x14ac:dyDescent="0.25">
      <c r="B16" s="154" t="s">
        <v>123</v>
      </c>
      <c r="C16" s="154"/>
      <c r="F16" s="91">
        <v>-195907</v>
      </c>
      <c r="G16" s="209"/>
      <c r="H16" s="76">
        <v>-210278</v>
      </c>
      <c r="I16" s="209"/>
      <c r="J16" s="91">
        <v>-186911.88</v>
      </c>
      <c r="K16" s="209"/>
      <c r="L16" s="76">
        <v>-210278</v>
      </c>
    </row>
    <row r="17" spans="1:12" ht="20.100000000000001" customHeight="1" x14ac:dyDescent="0.25">
      <c r="B17" s="154" t="s">
        <v>124</v>
      </c>
      <c r="D17" s="135">
        <v>11</v>
      </c>
      <c r="F17" s="91">
        <v>6433</v>
      </c>
      <c r="G17" s="209"/>
      <c r="H17" s="76">
        <v>3</v>
      </c>
      <c r="I17" s="209"/>
      <c r="J17" s="91">
        <v>6433</v>
      </c>
      <c r="K17" s="209"/>
      <c r="L17" s="76">
        <v>3</v>
      </c>
    </row>
    <row r="18" spans="1:12" ht="20.100000000000001" customHeight="1" x14ac:dyDescent="0.25">
      <c r="B18" s="154" t="s">
        <v>125</v>
      </c>
      <c r="F18" s="92"/>
      <c r="G18" s="139"/>
      <c r="H18" s="139"/>
      <c r="I18" s="139"/>
      <c r="J18" s="92"/>
      <c r="K18" s="139"/>
      <c r="L18" s="139"/>
    </row>
    <row r="19" spans="1:12" ht="20.100000000000001" customHeight="1" x14ac:dyDescent="0.25">
      <c r="B19" s="154"/>
      <c r="C19" s="136" t="s">
        <v>126</v>
      </c>
      <c r="F19" s="92">
        <v>-97068120</v>
      </c>
      <c r="G19" s="209"/>
      <c r="H19" s="76">
        <v>131974690</v>
      </c>
      <c r="I19" s="209"/>
      <c r="J19" s="91">
        <v>-96805603</v>
      </c>
      <c r="K19" s="209"/>
      <c r="L19" s="76">
        <v>131888901</v>
      </c>
    </row>
    <row r="20" spans="1:12" ht="20.100000000000001" customHeight="1" x14ac:dyDescent="0.25">
      <c r="B20" s="154" t="s">
        <v>211</v>
      </c>
      <c r="F20" s="91"/>
      <c r="G20" s="209"/>
      <c r="I20" s="209"/>
      <c r="J20" s="91"/>
      <c r="K20" s="209"/>
    </row>
    <row r="21" spans="1:12" ht="20.100000000000001" customHeight="1" x14ac:dyDescent="0.25">
      <c r="B21" s="154"/>
      <c r="C21" s="136" t="s">
        <v>196</v>
      </c>
      <c r="F21" s="91">
        <v>-1230074</v>
      </c>
      <c r="G21" s="209"/>
      <c r="H21" s="76">
        <v>0</v>
      </c>
      <c r="I21" s="209"/>
      <c r="J21" s="91">
        <v>-46446544</v>
      </c>
      <c r="K21" s="209"/>
      <c r="L21" s="76">
        <v>0</v>
      </c>
    </row>
    <row r="22" spans="1:12" ht="20.100000000000001" customHeight="1" x14ac:dyDescent="0.25">
      <c r="B22" s="154" t="s">
        <v>201</v>
      </c>
      <c r="F22" s="91"/>
      <c r="G22" s="209"/>
      <c r="I22" s="209"/>
      <c r="J22" s="91"/>
      <c r="K22" s="209"/>
    </row>
    <row r="23" spans="1:12" ht="20.100000000000001" customHeight="1" x14ac:dyDescent="0.25">
      <c r="B23" s="154"/>
      <c r="C23" s="136" t="s">
        <v>129</v>
      </c>
      <c r="F23" s="91">
        <v>-5223730</v>
      </c>
      <c r="G23" s="209"/>
      <c r="H23" s="76">
        <v>0</v>
      </c>
      <c r="I23" s="209"/>
      <c r="J23" s="91">
        <v>-6567575</v>
      </c>
      <c r="K23" s="209"/>
      <c r="L23" s="76">
        <v>0</v>
      </c>
    </row>
    <row r="24" spans="1:12" ht="20.100000000000001" customHeight="1" x14ac:dyDescent="0.25">
      <c r="B24" s="154" t="s">
        <v>245</v>
      </c>
      <c r="F24" s="91"/>
      <c r="G24" s="209"/>
      <c r="I24" s="209"/>
      <c r="J24" s="91"/>
      <c r="K24" s="209"/>
    </row>
    <row r="25" spans="1:12" ht="20.100000000000001" customHeight="1" x14ac:dyDescent="0.25">
      <c r="B25" s="154"/>
      <c r="C25" s="136" t="s">
        <v>257</v>
      </c>
      <c r="F25" s="91">
        <v>0</v>
      </c>
      <c r="G25" s="209"/>
      <c r="H25" s="76">
        <v>0</v>
      </c>
      <c r="I25" s="209"/>
      <c r="J25" s="91">
        <v>14398528</v>
      </c>
      <c r="K25" s="209"/>
      <c r="L25" s="76">
        <v>0</v>
      </c>
    </row>
    <row r="26" spans="1:12" ht="20.100000000000001" customHeight="1" x14ac:dyDescent="0.25">
      <c r="B26" s="154" t="s">
        <v>204</v>
      </c>
      <c r="F26" s="91">
        <v>0</v>
      </c>
      <c r="G26" s="209"/>
      <c r="H26" s="76">
        <v>3437672</v>
      </c>
      <c r="I26" s="209"/>
      <c r="J26" s="91">
        <v>0</v>
      </c>
      <c r="K26" s="209"/>
      <c r="L26" s="76">
        <v>2725370</v>
      </c>
    </row>
    <row r="27" spans="1:12" ht="20.100000000000001" customHeight="1" x14ac:dyDescent="0.25">
      <c r="B27" s="154" t="s">
        <v>127</v>
      </c>
      <c r="F27" s="91">
        <v>249888</v>
      </c>
      <c r="G27" s="209"/>
      <c r="H27" s="76">
        <v>228877</v>
      </c>
      <c r="I27" s="209"/>
      <c r="J27" s="91">
        <v>249888</v>
      </c>
      <c r="K27" s="209"/>
      <c r="L27" s="76">
        <v>228877</v>
      </c>
    </row>
    <row r="28" spans="1:12" ht="20.100000000000001" customHeight="1" x14ac:dyDescent="0.25">
      <c r="B28" s="154" t="s">
        <v>128</v>
      </c>
      <c r="F28" s="91">
        <v>1582739</v>
      </c>
      <c r="G28" s="209"/>
      <c r="H28" s="76">
        <v>1263391</v>
      </c>
      <c r="I28" s="209"/>
      <c r="J28" s="91">
        <v>1582739</v>
      </c>
      <c r="K28" s="209"/>
      <c r="L28" s="76">
        <v>1263391</v>
      </c>
    </row>
    <row r="29" spans="1:12" ht="20.100000000000001" customHeight="1" x14ac:dyDescent="0.25">
      <c r="B29" s="154" t="s">
        <v>212</v>
      </c>
      <c r="F29" s="91">
        <v>-3617643</v>
      </c>
      <c r="G29" s="209"/>
      <c r="H29" s="76">
        <v>-3042602</v>
      </c>
      <c r="I29" s="209"/>
      <c r="J29" s="91">
        <v>-3617643</v>
      </c>
      <c r="K29" s="209"/>
      <c r="L29" s="76">
        <v>-3042602</v>
      </c>
    </row>
    <row r="30" spans="1:12" ht="20.100000000000001" customHeight="1" x14ac:dyDescent="0.25">
      <c r="B30" s="154" t="s">
        <v>247</v>
      </c>
      <c r="F30" s="91">
        <v>0</v>
      </c>
      <c r="G30" s="209"/>
      <c r="H30" s="76">
        <v>-58324</v>
      </c>
      <c r="I30" s="209"/>
      <c r="J30" s="91">
        <v>0</v>
      </c>
      <c r="K30" s="209"/>
      <c r="L30" s="76">
        <v>0</v>
      </c>
    </row>
    <row r="31" spans="1:12" ht="20.100000000000001" customHeight="1" x14ac:dyDescent="0.25">
      <c r="B31" s="154" t="s">
        <v>248</v>
      </c>
      <c r="F31" s="91">
        <v>-7373482</v>
      </c>
      <c r="G31" s="209"/>
      <c r="H31" s="76">
        <v>-37521737</v>
      </c>
      <c r="I31" s="209"/>
      <c r="J31" s="91">
        <v>-7373482</v>
      </c>
      <c r="K31" s="209"/>
      <c r="L31" s="76">
        <v>-37521737</v>
      </c>
    </row>
    <row r="32" spans="1:12" ht="20.100000000000001" customHeight="1" x14ac:dyDescent="0.25">
      <c r="A32" s="136" t="s">
        <v>119</v>
      </c>
      <c r="B32" s="154" t="s">
        <v>130</v>
      </c>
      <c r="D32" s="151"/>
      <c r="F32" s="91">
        <v>-3211334</v>
      </c>
      <c r="G32" s="209"/>
      <c r="H32" s="76">
        <v>-4168327</v>
      </c>
      <c r="I32" s="209"/>
      <c r="J32" s="91">
        <v>-3060580</v>
      </c>
      <c r="K32" s="209"/>
      <c r="L32" s="76">
        <v>-3740935</v>
      </c>
    </row>
    <row r="33" spans="1:12" ht="20.100000000000001" customHeight="1" x14ac:dyDescent="0.25">
      <c r="B33" s="154" t="s">
        <v>205</v>
      </c>
      <c r="D33" s="151"/>
      <c r="F33" s="91">
        <v>0</v>
      </c>
      <c r="G33" s="209"/>
      <c r="H33" s="76">
        <v>0</v>
      </c>
      <c r="I33" s="209"/>
      <c r="J33" s="91">
        <v>0</v>
      </c>
      <c r="K33" s="209"/>
      <c r="L33" s="76">
        <v>-34199920</v>
      </c>
    </row>
    <row r="34" spans="1:12" ht="20.100000000000001" customHeight="1" x14ac:dyDescent="0.25">
      <c r="B34" s="154" t="s">
        <v>131</v>
      </c>
      <c r="D34" s="151"/>
      <c r="F34" s="91">
        <v>49752</v>
      </c>
      <c r="G34" s="209"/>
      <c r="H34" s="76">
        <v>2187496</v>
      </c>
      <c r="I34" s="209"/>
      <c r="J34" s="91">
        <v>49752</v>
      </c>
      <c r="K34" s="209"/>
      <c r="L34" s="76">
        <v>2187496</v>
      </c>
    </row>
    <row r="35" spans="1:12" ht="20.100000000000001" customHeight="1" x14ac:dyDescent="0.25">
      <c r="B35" s="154" t="s">
        <v>132</v>
      </c>
      <c r="D35" s="151"/>
      <c r="F35" s="91">
        <v>121717509</v>
      </c>
      <c r="G35" s="209"/>
      <c r="H35" s="76">
        <v>100933208</v>
      </c>
      <c r="I35" s="209"/>
      <c r="J35" s="91">
        <v>8796028</v>
      </c>
      <c r="K35" s="209"/>
      <c r="L35" s="76">
        <v>6196873</v>
      </c>
    </row>
    <row r="36" spans="1:12" ht="20.100000000000001" customHeight="1" x14ac:dyDescent="0.25">
      <c r="B36" s="154" t="s">
        <v>133</v>
      </c>
      <c r="D36" s="151"/>
      <c r="F36" s="185">
        <v>5078640</v>
      </c>
      <c r="G36" s="211"/>
      <c r="H36" s="210">
        <v>10591888</v>
      </c>
      <c r="I36" s="211"/>
      <c r="J36" s="185">
        <v>2049294</v>
      </c>
      <c r="K36" s="211"/>
      <c r="L36" s="210">
        <v>7525226</v>
      </c>
    </row>
    <row r="37" spans="1:12" ht="20.100000000000001" customHeight="1" x14ac:dyDescent="0.25">
      <c r="B37" s="154" t="s">
        <v>218</v>
      </c>
      <c r="D37" s="135">
        <v>15</v>
      </c>
      <c r="F37" s="93">
        <v>-18677268</v>
      </c>
      <c r="G37" s="209"/>
      <c r="H37" s="5">
        <v>0</v>
      </c>
      <c r="I37" s="209"/>
      <c r="J37" s="93">
        <v>0</v>
      </c>
      <c r="K37" s="209"/>
      <c r="L37" s="5">
        <v>0</v>
      </c>
    </row>
    <row r="38" spans="1:12" ht="6" customHeight="1" x14ac:dyDescent="0.25">
      <c r="B38" s="154"/>
      <c r="F38" s="91"/>
      <c r="G38" s="209"/>
      <c r="I38" s="209"/>
      <c r="J38" s="91"/>
      <c r="K38" s="209"/>
    </row>
    <row r="39" spans="1:12" ht="20.100000000000001" customHeight="1" x14ac:dyDescent="0.25">
      <c r="B39" s="136" t="s">
        <v>134</v>
      </c>
      <c r="F39" s="91"/>
      <c r="G39" s="209"/>
      <c r="I39" s="209"/>
      <c r="J39" s="91"/>
      <c r="K39" s="209"/>
    </row>
    <row r="40" spans="1:12" ht="20.100000000000001" customHeight="1" x14ac:dyDescent="0.25">
      <c r="A40" s="139"/>
      <c r="B40" s="139"/>
      <c r="C40" s="136" t="s">
        <v>135</v>
      </c>
      <c r="F40" s="91">
        <f>SUM(F9:F37)</f>
        <v>584622524</v>
      </c>
      <c r="G40" s="195"/>
      <c r="H40" s="76">
        <f>SUM(H9:H37)</f>
        <v>595574777</v>
      </c>
      <c r="I40" s="195"/>
      <c r="J40" s="91">
        <f>SUM(J9:J37)</f>
        <v>58052344.120000005</v>
      </c>
      <c r="K40" s="195"/>
      <c r="L40" s="76">
        <f>SUM(L9:L37)</f>
        <v>149048108</v>
      </c>
    </row>
    <row r="41" spans="1:12" ht="16.5" customHeight="1" x14ac:dyDescent="0.25">
      <c r="A41" s="139"/>
      <c r="B41" s="139"/>
      <c r="G41" s="195"/>
      <c r="I41" s="195"/>
      <c r="K41" s="195"/>
    </row>
    <row r="42" spans="1:12" ht="11.25" customHeight="1" x14ac:dyDescent="0.25">
      <c r="B42" s="154"/>
      <c r="G42" s="209"/>
      <c r="I42" s="209"/>
      <c r="K42" s="209"/>
    </row>
    <row r="43" spans="1:12" ht="21.95" customHeight="1" x14ac:dyDescent="0.25">
      <c r="A43" s="219" t="str">
        <f>+'2-4 T'!A50:L50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</row>
    <row r="44" spans="1:12" ht="20.100000000000001" customHeight="1" x14ac:dyDescent="0.25">
      <c r="A44" s="134" t="str">
        <f>+A1</f>
        <v>บริษัท อินเตอร์ลิ้งค์ คอมมิวนิเคชั่น จำกัด (มหาชน)</v>
      </c>
      <c r="B44" s="134"/>
      <c r="C44" s="134"/>
      <c r="G44" s="195"/>
      <c r="I44" s="196"/>
      <c r="K44" s="195"/>
      <c r="L44" s="197" t="s">
        <v>60</v>
      </c>
    </row>
    <row r="45" spans="1:12" ht="20.100000000000001" customHeight="1" x14ac:dyDescent="0.25">
      <c r="A45" s="134" t="s">
        <v>136</v>
      </c>
      <c r="B45" s="134"/>
      <c r="C45" s="134"/>
      <c r="G45" s="195"/>
      <c r="I45" s="196"/>
      <c r="K45" s="195"/>
    </row>
    <row r="46" spans="1:12" ht="20.100000000000001" customHeight="1" x14ac:dyDescent="0.25">
      <c r="A46" s="4" t="str">
        <f>+A3</f>
        <v>สำหรับงวดเก้าเดือนสิ้นสุดวันที่ 30 กันยายน พ.ศ. 2563</v>
      </c>
      <c r="B46" s="4"/>
      <c r="C46" s="4"/>
      <c r="D46" s="140"/>
      <c r="E46" s="141"/>
      <c r="F46" s="5"/>
      <c r="G46" s="198"/>
      <c r="H46" s="5"/>
      <c r="I46" s="199"/>
      <c r="J46" s="5"/>
      <c r="K46" s="198"/>
      <c r="L46" s="5"/>
    </row>
    <row r="47" spans="1:12" ht="19.5" customHeight="1" x14ac:dyDescent="0.25">
      <c r="G47" s="195"/>
      <c r="I47" s="196"/>
      <c r="K47" s="195"/>
    </row>
    <row r="48" spans="1:12" ht="19.5" customHeight="1" x14ac:dyDescent="0.25">
      <c r="A48" s="139"/>
      <c r="D48" s="200"/>
      <c r="E48" s="134"/>
      <c r="F48" s="5"/>
      <c r="G48" s="201"/>
      <c r="H48" s="6" t="s">
        <v>0</v>
      </c>
      <c r="I48" s="202"/>
      <c r="J48" s="5"/>
      <c r="K48" s="201"/>
      <c r="L48" s="6" t="s">
        <v>69</v>
      </c>
    </row>
    <row r="49" spans="1:12" ht="19.5" customHeight="1" x14ac:dyDescent="0.25">
      <c r="D49" s="203"/>
      <c r="E49" s="134"/>
      <c r="F49" s="204" t="s">
        <v>113</v>
      </c>
      <c r="G49" s="205"/>
      <c r="H49" s="204" t="s">
        <v>89</v>
      </c>
      <c r="I49" s="206"/>
      <c r="J49" s="204" t="s">
        <v>113</v>
      </c>
      <c r="K49" s="205"/>
      <c r="L49" s="204" t="s">
        <v>89</v>
      </c>
    </row>
    <row r="50" spans="1:12" ht="19.5" customHeight="1" x14ac:dyDescent="0.25">
      <c r="D50" s="172" t="s">
        <v>2</v>
      </c>
      <c r="E50" s="134"/>
      <c r="F50" s="37" t="s">
        <v>41</v>
      </c>
      <c r="G50" s="207"/>
      <c r="H50" s="37" t="s">
        <v>41</v>
      </c>
      <c r="I50" s="208"/>
      <c r="J50" s="37" t="s">
        <v>41</v>
      </c>
      <c r="K50" s="207"/>
      <c r="L50" s="37" t="s">
        <v>41</v>
      </c>
    </row>
    <row r="51" spans="1:12" ht="19.5" customHeight="1" x14ac:dyDescent="0.25">
      <c r="A51" s="134" t="s">
        <v>137</v>
      </c>
      <c r="F51" s="91"/>
      <c r="G51" s="195"/>
      <c r="I51" s="196"/>
      <c r="J51" s="91"/>
      <c r="K51" s="195"/>
    </row>
    <row r="52" spans="1:12" ht="19.5" customHeight="1" x14ac:dyDescent="0.25">
      <c r="B52" s="136" t="s">
        <v>138</v>
      </c>
      <c r="D52" s="203"/>
      <c r="E52" s="134"/>
      <c r="F52" s="94"/>
      <c r="G52" s="213"/>
      <c r="H52" s="212"/>
      <c r="I52" s="213"/>
      <c r="J52" s="94"/>
      <c r="K52" s="214"/>
      <c r="L52" s="212"/>
    </row>
    <row r="53" spans="1:12" ht="19.5" customHeight="1" x14ac:dyDescent="0.25">
      <c r="B53" s="139"/>
      <c r="C53" s="154" t="s">
        <v>139</v>
      </c>
      <c r="D53" s="203"/>
      <c r="E53" s="134"/>
      <c r="F53" s="94">
        <v>-109139407</v>
      </c>
      <c r="G53" s="207"/>
      <c r="H53" s="212">
        <v>-421576672</v>
      </c>
      <c r="I53" s="207"/>
      <c r="J53" s="94">
        <v>10314190</v>
      </c>
      <c r="K53" s="207"/>
      <c r="L53" s="212">
        <v>-194705165</v>
      </c>
    </row>
    <row r="54" spans="1:12" ht="19.5" customHeight="1" x14ac:dyDescent="0.25">
      <c r="B54" s="139"/>
      <c r="C54" s="154" t="s">
        <v>191</v>
      </c>
      <c r="D54" s="203"/>
      <c r="E54" s="134"/>
      <c r="F54" s="94">
        <v>-206036754</v>
      </c>
      <c r="G54" s="207"/>
      <c r="H54" s="212">
        <v>-447081094</v>
      </c>
      <c r="I54" s="207"/>
      <c r="J54" s="94">
        <v>-308333026</v>
      </c>
      <c r="K54" s="207"/>
      <c r="L54" s="212">
        <v>-60197556</v>
      </c>
    </row>
    <row r="55" spans="1:12" ht="19.5" customHeight="1" x14ac:dyDescent="0.25">
      <c r="B55" s="139"/>
      <c r="C55" s="154" t="s">
        <v>140</v>
      </c>
      <c r="D55" s="203"/>
      <c r="E55" s="134"/>
      <c r="F55" s="94">
        <v>12299288</v>
      </c>
      <c r="G55" s="207"/>
      <c r="H55" s="212">
        <v>6531353</v>
      </c>
      <c r="I55" s="207"/>
      <c r="J55" s="94">
        <v>12299288</v>
      </c>
      <c r="K55" s="207"/>
      <c r="L55" s="212">
        <v>6531353</v>
      </c>
    </row>
    <row r="56" spans="1:12" ht="19.5" customHeight="1" x14ac:dyDescent="0.25">
      <c r="B56" s="139"/>
      <c r="C56" s="154" t="s">
        <v>141</v>
      </c>
      <c r="D56" s="203"/>
      <c r="E56" s="134"/>
      <c r="F56" s="94">
        <v>53176649</v>
      </c>
      <c r="G56" s="207"/>
      <c r="H56" s="212">
        <v>194031061</v>
      </c>
      <c r="I56" s="207"/>
      <c r="J56" s="94">
        <v>6191396</v>
      </c>
      <c r="K56" s="207"/>
      <c r="L56" s="212">
        <v>309563001</v>
      </c>
    </row>
    <row r="57" spans="1:12" ht="19.5" customHeight="1" x14ac:dyDescent="0.25">
      <c r="B57" s="139"/>
      <c r="C57" s="154" t="s">
        <v>142</v>
      </c>
      <c r="D57" s="203"/>
      <c r="E57" s="134"/>
      <c r="F57" s="94">
        <v>67470956</v>
      </c>
      <c r="G57" s="207"/>
      <c r="H57" s="212">
        <v>-12978117</v>
      </c>
      <c r="I57" s="207"/>
      <c r="J57" s="94">
        <v>56732649</v>
      </c>
      <c r="K57" s="207"/>
      <c r="L57" s="212">
        <v>-8010318</v>
      </c>
    </row>
    <row r="58" spans="1:12" ht="19.5" customHeight="1" x14ac:dyDescent="0.25">
      <c r="B58" s="139"/>
      <c r="C58" s="154" t="s">
        <v>143</v>
      </c>
      <c r="D58" s="203"/>
      <c r="E58" s="134"/>
      <c r="F58" s="94">
        <v>9302872</v>
      </c>
      <c r="G58" s="207"/>
      <c r="H58" s="212">
        <v>-26783984</v>
      </c>
      <c r="I58" s="207"/>
      <c r="J58" s="94">
        <v>-20055957</v>
      </c>
      <c r="K58" s="207"/>
      <c r="L58" s="212">
        <v>9327239</v>
      </c>
    </row>
    <row r="59" spans="1:12" ht="19.5" customHeight="1" x14ac:dyDescent="0.25">
      <c r="B59" s="139"/>
      <c r="C59" s="154" t="s">
        <v>144</v>
      </c>
      <c r="D59" s="203"/>
      <c r="E59" s="134"/>
      <c r="F59" s="94">
        <v>-240870134</v>
      </c>
      <c r="G59" s="207"/>
      <c r="H59" s="212">
        <v>-111550176</v>
      </c>
      <c r="I59" s="207"/>
      <c r="J59" s="94">
        <v>0</v>
      </c>
      <c r="K59" s="207"/>
      <c r="L59" s="212">
        <v>0</v>
      </c>
    </row>
    <row r="60" spans="1:12" ht="19.5" customHeight="1" x14ac:dyDescent="0.25">
      <c r="B60" s="139"/>
      <c r="C60" s="154" t="s">
        <v>145</v>
      </c>
      <c r="D60" s="203"/>
      <c r="E60" s="134"/>
      <c r="F60" s="94">
        <v>8506622</v>
      </c>
      <c r="G60" s="207"/>
      <c r="H60" s="212">
        <v>-13340174</v>
      </c>
      <c r="I60" s="207"/>
      <c r="J60" s="94">
        <v>1120777</v>
      </c>
      <c r="K60" s="207"/>
      <c r="L60" s="212">
        <v>132569</v>
      </c>
    </row>
    <row r="61" spans="1:12" ht="19.5" customHeight="1" x14ac:dyDescent="0.25">
      <c r="B61" s="139"/>
      <c r="C61" s="154" t="s">
        <v>146</v>
      </c>
      <c r="D61" s="203"/>
      <c r="E61" s="134"/>
      <c r="F61" s="94">
        <v>-125454458</v>
      </c>
      <c r="G61" s="207"/>
      <c r="H61" s="212">
        <v>-54231218</v>
      </c>
      <c r="I61" s="207"/>
      <c r="J61" s="94">
        <v>-31349016</v>
      </c>
      <c r="K61" s="207"/>
      <c r="L61" s="212">
        <v>40193132</v>
      </c>
    </row>
    <row r="62" spans="1:12" ht="19.5" customHeight="1" x14ac:dyDescent="0.25">
      <c r="B62" s="139"/>
      <c r="C62" s="154" t="s">
        <v>147</v>
      </c>
      <c r="D62" s="203"/>
      <c r="E62" s="134"/>
      <c r="F62" s="94">
        <v>-8736851</v>
      </c>
      <c r="G62" s="207"/>
      <c r="H62" s="212">
        <v>27474018</v>
      </c>
      <c r="I62" s="207"/>
      <c r="J62" s="91">
        <v>0</v>
      </c>
      <c r="K62" s="207"/>
      <c r="L62" s="212">
        <v>-72497535</v>
      </c>
    </row>
    <row r="63" spans="1:12" ht="19.5" customHeight="1" x14ac:dyDescent="0.25">
      <c r="B63" s="139"/>
      <c r="C63" s="154" t="s">
        <v>229</v>
      </c>
      <c r="D63" s="203"/>
      <c r="E63" s="134"/>
      <c r="F63" s="94">
        <v>0</v>
      </c>
      <c r="G63" s="207"/>
      <c r="H63" s="212">
        <v>1867492</v>
      </c>
      <c r="I63" s="207"/>
      <c r="J63" s="91">
        <v>0</v>
      </c>
      <c r="K63" s="207"/>
      <c r="L63" s="212">
        <v>1867492</v>
      </c>
    </row>
    <row r="64" spans="1:12" ht="19.5" customHeight="1" x14ac:dyDescent="0.25">
      <c r="B64" s="139"/>
      <c r="C64" s="154" t="s">
        <v>148</v>
      </c>
      <c r="D64" s="203"/>
      <c r="E64" s="134"/>
      <c r="F64" s="94">
        <v>4766204</v>
      </c>
      <c r="G64" s="207"/>
      <c r="H64" s="212">
        <v>33221760</v>
      </c>
      <c r="I64" s="207"/>
      <c r="J64" s="94">
        <v>-1612698</v>
      </c>
      <c r="K64" s="207"/>
      <c r="L64" s="212">
        <v>16543630</v>
      </c>
    </row>
    <row r="65" spans="1:12" ht="19.5" customHeight="1" x14ac:dyDescent="0.25">
      <c r="B65" s="139"/>
      <c r="C65" s="154" t="s">
        <v>149</v>
      </c>
      <c r="D65" s="203"/>
      <c r="E65" s="134"/>
      <c r="F65" s="95">
        <v>-7333333</v>
      </c>
      <c r="G65" s="207"/>
      <c r="H65" s="51">
        <v>-5161949</v>
      </c>
      <c r="I65" s="207"/>
      <c r="J65" s="95">
        <v>-7333333</v>
      </c>
      <c r="K65" s="207"/>
      <c r="L65" s="51">
        <v>-4641599</v>
      </c>
    </row>
    <row r="66" spans="1:12" ht="6" customHeight="1" x14ac:dyDescent="0.25">
      <c r="A66" s="139"/>
      <c r="D66" s="203"/>
      <c r="E66" s="134"/>
      <c r="F66" s="96"/>
      <c r="G66" s="207"/>
      <c r="H66" s="215"/>
      <c r="I66" s="207"/>
      <c r="J66" s="96"/>
      <c r="K66" s="207"/>
      <c r="L66" s="215"/>
    </row>
    <row r="67" spans="1:12" ht="19.5" customHeight="1" x14ac:dyDescent="0.25">
      <c r="A67" s="139"/>
      <c r="B67" s="136" t="s">
        <v>236</v>
      </c>
      <c r="C67" s="139"/>
      <c r="D67" s="203"/>
      <c r="E67" s="134"/>
      <c r="F67" s="94">
        <f>SUM(F40:F66)</f>
        <v>42574178</v>
      </c>
      <c r="G67" s="207"/>
      <c r="H67" s="212">
        <f>SUM(H40:H66)</f>
        <v>-234002923</v>
      </c>
      <c r="I67" s="207"/>
      <c r="J67" s="94">
        <f>SUM(J40:J66)</f>
        <v>-223973385.88</v>
      </c>
      <c r="K67" s="207"/>
      <c r="L67" s="212">
        <f>SUM(L40:L66)</f>
        <v>193154351</v>
      </c>
    </row>
    <row r="68" spans="1:12" ht="19.5" customHeight="1" x14ac:dyDescent="0.25">
      <c r="A68" s="139"/>
      <c r="B68" s="139"/>
      <c r="C68" s="154" t="s">
        <v>150</v>
      </c>
      <c r="D68" s="203"/>
      <c r="E68" s="134"/>
      <c r="F68" s="95">
        <v>-33280813</v>
      </c>
      <c r="G68" s="207"/>
      <c r="H68" s="51">
        <v>-63971873</v>
      </c>
      <c r="I68" s="207"/>
      <c r="J68" s="95">
        <v>-7319256</v>
      </c>
      <c r="K68" s="207"/>
      <c r="L68" s="51">
        <v>-36192922</v>
      </c>
    </row>
    <row r="69" spans="1:12" ht="6" customHeight="1" x14ac:dyDescent="0.25">
      <c r="A69" s="139"/>
      <c r="D69" s="203"/>
      <c r="E69" s="134"/>
      <c r="F69" s="96"/>
      <c r="G69" s="207"/>
      <c r="H69" s="215"/>
      <c r="I69" s="207"/>
      <c r="J69" s="96"/>
      <c r="K69" s="207"/>
      <c r="L69" s="215"/>
    </row>
    <row r="70" spans="1:12" ht="19.5" customHeight="1" x14ac:dyDescent="0.25">
      <c r="B70" s="134" t="s">
        <v>215</v>
      </c>
      <c r="C70" s="139"/>
      <c r="D70" s="203"/>
      <c r="E70" s="134"/>
      <c r="F70" s="95">
        <f>SUM(F67:F68)</f>
        <v>9293365</v>
      </c>
      <c r="G70" s="207"/>
      <c r="H70" s="51">
        <f>SUM(H67:H68)</f>
        <v>-297974796</v>
      </c>
      <c r="I70" s="207"/>
      <c r="J70" s="95">
        <f>SUM(J67:J68)</f>
        <v>-231292641.88</v>
      </c>
      <c r="K70" s="207"/>
      <c r="L70" s="51">
        <f>SUM(L67:L68)</f>
        <v>156961429</v>
      </c>
    </row>
    <row r="71" spans="1:12" ht="19.5" customHeight="1" x14ac:dyDescent="0.25">
      <c r="B71" s="134"/>
      <c r="C71" s="139"/>
      <c r="D71" s="203"/>
      <c r="E71" s="134"/>
      <c r="F71" s="94"/>
      <c r="G71" s="207"/>
      <c r="H71" s="212"/>
      <c r="I71" s="207"/>
      <c r="J71" s="94"/>
      <c r="K71" s="207"/>
      <c r="L71" s="212"/>
    </row>
    <row r="72" spans="1:12" ht="19.5" customHeight="1" x14ac:dyDescent="0.25">
      <c r="A72" s="134" t="s">
        <v>151</v>
      </c>
      <c r="D72" s="203"/>
      <c r="E72" s="134"/>
      <c r="F72" s="96"/>
      <c r="G72" s="207"/>
      <c r="H72" s="215"/>
      <c r="I72" s="207"/>
      <c r="J72" s="96"/>
      <c r="K72" s="208"/>
      <c r="L72" s="215"/>
    </row>
    <row r="73" spans="1:12" ht="19.5" customHeight="1" x14ac:dyDescent="0.25">
      <c r="A73" s="134"/>
      <c r="B73" s="136" t="s">
        <v>213</v>
      </c>
      <c r="D73" s="203"/>
      <c r="E73" s="134"/>
      <c r="F73" s="94">
        <v>612143415</v>
      </c>
      <c r="G73" s="213"/>
      <c r="H73" s="212">
        <v>0</v>
      </c>
      <c r="I73" s="213"/>
      <c r="J73" s="94">
        <v>612143415</v>
      </c>
      <c r="K73" s="214"/>
      <c r="L73" s="212">
        <v>0</v>
      </c>
    </row>
    <row r="74" spans="1:12" ht="19.5" customHeight="1" x14ac:dyDescent="0.25">
      <c r="A74" s="134"/>
      <c r="B74" s="154" t="s">
        <v>220</v>
      </c>
      <c r="D74" s="203"/>
      <c r="E74" s="134"/>
      <c r="F74" s="94">
        <v>-49980024</v>
      </c>
      <c r="G74" s="213"/>
      <c r="H74" s="212">
        <v>-201456162</v>
      </c>
      <c r="I74" s="213"/>
      <c r="J74" s="91">
        <v>0</v>
      </c>
      <c r="K74" s="214"/>
      <c r="L74" s="212">
        <v>-201454162</v>
      </c>
    </row>
    <row r="75" spans="1:12" ht="19.5" customHeight="1" x14ac:dyDescent="0.25">
      <c r="A75" s="154"/>
      <c r="B75" s="154" t="s">
        <v>152</v>
      </c>
      <c r="C75" s="139"/>
      <c r="D75" s="203"/>
      <c r="E75" s="134"/>
      <c r="F75" s="94">
        <v>-1694265</v>
      </c>
      <c r="G75" s="207"/>
      <c r="H75" s="212">
        <v>-3763798</v>
      </c>
      <c r="I75" s="207"/>
      <c r="J75" s="94">
        <v>-1694265</v>
      </c>
      <c r="K75" s="207"/>
      <c r="L75" s="212">
        <v>-3763798</v>
      </c>
    </row>
    <row r="76" spans="1:12" ht="19.5" customHeight="1" x14ac:dyDescent="0.25">
      <c r="A76" s="154"/>
      <c r="B76" s="154" t="s">
        <v>235</v>
      </c>
      <c r="C76" s="139"/>
      <c r="D76" s="203"/>
      <c r="E76" s="134"/>
      <c r="F76" s="94"/>
      <c r="G76" s="207"/>
      <c r="H76" s="212"/>
      <c r="I76" s="207"/>
      <c r="J76" s="94"/>
      <c r="K76" s="207"/>
      <c r="L76" s="212"/>
    </row>
    <row r="77" spans="1:12" ht="19.5" customHeight="1" x14ac:dyDescent="0.25">
      <c r="A77" s="154"/>
      <c r="B77" s="154"/>
      <c r="C77" s="139" t="s">
        <v>246</v>
      </c>
      <c r="D77" s="135">
        <v>18</v>
      </c>
      <c r="E77" s="134"/>
      <c r="F77" s="94">
        <v>0</v>
      </c>
      <c r="G77" s="207"/>
      <c r="H77" s="212">
        <v>0</v>
      </c>
      <c r="I77" s="207"/>
      <c r="J77" s="94">
        <v>20798010</v>
      </c>
      <c r="K77" s="207"/>
      <c r="L77" s="212">
        <v>0</v>
      </c>
    </row>
    <row r="78" spans="1:12" ht="19.5" customHeight="1" x14ac:dyDescent="0.25">
      <c r="A78" s="154"/>
      <c r="B78" s="154" t="s">
        <v>153</v>
      </c>
      <c r="C78" s="139"/>
      <c r="D78" s="203"/>
      <c r="E78" s="134"/>
      <c r="F78" s="94">
        <v>209319</v>
      </c>
      <c r="G78" s="207"/>
      <c r="H78" s="212">
        <v>210280</v>
      </c>
      <c r="I78" s="207"/>
      <c r="J78" s="94">
        <v>186915.88</v>
      </c>
      <c r="K78" s="207"/>
      <c r="L78" s="212">
        <v>210280</v>
      </c>
    </row>
    <row r="79" spans="1:12" ht="19.5" customHeight="1" x14ac:dyDescent="0.25">
      <c r="A79" s="154"/>
      <c r="B79" s="154" t="s">
        <v>154</v>
      </c>
      <c r="C79" s="139"/>
      <c r="D79" s="203"/>
      <c r="E79" s="134"/>
      <c r="F79" s="94">
        <v>-272167720</v>
      </c>
      <c r="G79" s="207"/>
      <c r="H79" s="212">
        <v>-454861352</v>
      </c>
      <c r="I79" s="207"/>
      <c r="J79" s="94">
        <v>-32322081</v>
      </c>
      <c r="K79" s="207"/>
      <c r="L79" s="212">
        <v>-27382249</v>
      </c>
    </row>
    <row r="80" spans="1:12" ht="19.5" customHeight="1" x14ac:dyDescent="0.25">
      <c r="A80" s="154"/>
      <c r="B80" s="154" t="s">
        <v>155</v>
      </c>
      <c r="C80" s="139"/>
      <c r="D80" s="203"/>
      <c r="E80" s="134"/>
      <c r="F80" s="92"/>
      <c r="G80" s="139"/>
      <c r="H80" s="139"/>
      <c r="I80" s="139"/>
      <c r="J80" s="92"/>
      <c r="K80" s="139"/>
      <c r="L80" s="139"/>
    </row>
    <row r="81" spans="1:12" ht="19.5" customHeight="1" x14ac:dyDescent="0.25">
      <c r="A81" s="154"/>
      <c r="B81" s="154"/>
      <c r="C81" s="139" t="s">
        <v>156</v>
      </c>
      <c r="D81" s="203"/>
      <c r="E81" s="134"/>
      <c r="F81" s="94">
        <v>-10179000</v>
      </c>
      <c r="G81" s="207"/>
      <c r="H81" s="212">
        <v>-10511000</v>
      </c>
      <c r="I81" s="207"/>
      <c r="J81" s="91">
        <v>0</v>
      </c>
      <c r="K81" s="207"/>
      <c r="L81" s="212">
        <v>0</v>
      </c>
    </row>
    <row r="82" spans="1:12" ht="19.5" customHeight="1" x14ac:dyDescent="0.25">
      <c r="A82" s="154"/>
      <c r="B82" s="154" t="s">
        <v>157</v>
      </c>
      <c r="C82" s="139"/>
      <c r="D82" s="203"/>
      <c r="E82" s="134"/>
      <c r="F82" s="94">
        <v>-2505900</v>
      </c>
      <c r="G82" s="207"/>
      <c r="H82" s="212">
        <v>-2531400</v>
      </c>
      <c r="I82" s="207"/>
      <c r="J82" s="94">
        <v>-415900</v>
      </c>
      <c r="K82" s="207"/>
      <c r="L82" s="212">
        <v>-1312400</v>
      </c>
    </row>
    <row r="83" spans="1:12" ht="19.5" customHeight="1" x14ac:dyDescent="0.25">
      <c r="A83" s="154"/>
      <c r="B83" s="154" t="s">
        <v>158</v>
      </c>
      <c r="C83" s="139"/>
      <c r="D83" s="203"/>
      <c r="E83" s="134"/>
      <c r="F83" s="77">
        <v>5797316</v>
      </c>
      <c r="G83" s="207"/>
      <c r="H83" s="45">
        <v>5011922</v>
      </c>
      <c r="I83" s="207"/>
      <c r="J83" s="77">
        <v>5646563</v>
      </c>
      <c r="K83" s="207"/>
      <c r="L83" s="45">
        <v>4584529</v>
      </c>
    </row>
    <row r="84" spans="1:12" ht="19.5" customHeight="1" x14ac:dyDescent="0.25">
      <c r="A84" s="154"/>
      <c r="B84" s="154" t="s">
        <v>206</v>
      </c>
      <c r="C84" s="139"/>
      <c r="D84" s="203"/>
      <c r="E84" s="134"/>
      <c r="F84" s="95">
        <v>0</v>
      </c>
      <c r="G84" s="207"/>
      <c r="H84" s="51">
        <v>0</v>
      </c>
      <c r="I84" s="207"/>
      <c r="J84" s="95">
        <v>0</v>
      </c>
      <c r="K84" s="207"/>
      <c r="L84" s="51">
        <v>34199920</v>
      </c>
    </row>
    <row r="85" spans="1:12" ht="6" customHeight="1" x14ac:dyDescent="0.25">
      <c r="D85" s="203"/>
      <c r="E85" s="134"/>
      <c r="F85" s="96"/>
      <c r="G85" s="207"/>
      <c r="H85" s="215"/>
      <c r="I85" s="207"/>
      <c r="J85" s="96"/>
      <c r="K85" s="207"/>
      <c r="L85" s="215"/>
    </row>
    <row r="86" spans="1:12" ht="19.5" customHeight="1" x14ac:dyDescent="0.25">
      <c r="A86" s="134" t="s">
        <v>217</v>
      </c>
      <c r="C86" s="139"/>
      <c r="D86" s="203"/>
      <c r="E86" s="134"/>
      <c r="F86" s="95">
        <f>SUM(F73:F84)</f>
        <v>281623141</v>
      </c>
      <c r="G86" s="207"/>
      <c r="H86" s="51">
        <f>SUM(H73:H84)</f>
        <v>-667901510</v>
      </c>
      <c r="I86" s="207"/>
      <c r="J86" s="95">
        <f>SUM(J73:J84)</f>
        <v>604342657.88</v>
      </c>
      <c r="K86" s="207"/>
      <c r="L86" s="51">
        <f>SUM(L73:L84)</f>
        <v>-194917880</v>
      </c>
    </row>
    <row r="87" spans="1:12" ht="15" customHeight="1" x14ac:dyDescent="0.25">
      <c r="A87" s="134"/>
      <c r="C87" s="139"/>
      <c r="D87" s="203"/>
      <c r="E87" s="134"/>
      <c r="F87" s="212"/>
      <c r="G87" s="207"/>
      <c r="H87" s="212"/>
      <c r="I87" s="207"/>
      <c r="J87" s="212"/>
      <c r="K87" s="207"/>
      <c r="L87" s="212"/>
    </row>
    <row r="88" spans="1:12" ht="21.95" customHeight="1" x14ac:dyDescent="0.25">
      <c r="A88" s="141" t="str">
        <f>+A43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88" s="141"/>
      <c r="C88" s="216"/>
      <c r="D88" s="149"/>
      <c r="E88" s="4"/>
      <c r="F88" s="51"/>
      <c r="G88" s="47"/>
      <c r="H88" s="51"/>
      <c r="I88" s="47"/>
      <c r="J88" s="51"/>
      <c r="K88" s="47"/>
      <c r="L88" s="51"/>
    </row>
    <row r="89" spans="1:12" ht="20.100000000000001" customHeight="1" x14ac:dyDescent="0.25">
      <c r="A89" s="134" t="str">
        <f>+A1</f>
        <v>บริษัท อินเตอร์ลิ้งค์ คอมมิวนิเคชั่น จำกัด (มหาชน)</v>
      </c>
      <c r="B89" s="134"/>
      <c r="C89" s="134"/>
      <c r="G89" s="195"/>
      <c r="I89" s="196"/>
      <c r="K89" s="195"/>
      <c r="L89" s="197" t="s">
        <v>60</v>
      </c>
    </row>
    <row r="90" spans="1:12" ht="20.100000000000001" customHeight="1" x14ac:dyDescent="0.25">
      <c r="A90" s="134" t="str">
        <f>+A2</f>
        <v xml:space="preserve">งบกระแสเงินสด </v>
      </c>
      <c r="B90" s="134"/>
      <c r="C90" s="134"/>
      <c r="G90" s="195"/>
      <c r="I90" s="196"/>
      <c r="K90" s="195"/>
    </row>
    <row r="91" spans="1:12" ht="20.100000000000001" customHeight="1" x14ac:dyDescent="0.25">
      <c r="A91" s="4" t="str">
        <f>+A3</f>
        <v>สำหรับงวดเก้าเดือนสิ้นสุดวันที่ 30 กันยายน พ.ศ. 2563</v>
      </c>
      <c r="B91" s="4"/>
      <c r="C91" s="4"/>
      <c r="D91" s="140"/>
      <c r="E91" s="141"/>
      <c r="F91" s="5"/>
      <c r="G91" s="198"/>
      <c r="H91" s="5"/>
      <c r="I91" s="199"/>
      <c r="J91" s="5"/>
      <c r="K91" s="198"/>
      <c r="L91" s="5"/>
    </row>
    <row r="92" spans="1:12" ht="20.100000000000001" customHeight="1" x14ac:dyDescent="0.25">
      <c r="G92" s="195"/>
      <c r="I92" s="196"/>
      <c r="K92" s="195"/>
    </row>
    <row r="93" spans="1:12" ht="20.100000000000001" customHeight="1" x14ac:dyDescent="0.25">
      <c r="A93" s="139"/>
      <c r="D93" s="200"/>
      <c r="E93" s="134"/>
      <c r="F93" s="5"/>
      <c r="G93" s="201"/>
      <c r="H93" s="6" t="s">
        <v>0</v>
      </c>
      <c r="I93" s="202"/>
      <c r="J93" s="5"/>
      <c r="K93" s="201"/>
      <c r="L93" s="6" t="s">
        <v>69</v>
      </c>
    </row>
    <row r="94" spans="1:12" ht="20.100000000000001" customHeight="1" x14ac:dyDescent="0.25">
      <c r="D94" s="203"/>
      <c r="E94" s="134"/>
      <c r="F94" s="204" t="s">
        <v>113</v>
      </c>
      <c r="G94" s="205"/>
      <c r="H94" s="204" t="s">
        <v>89</v>
      </c>
      <c r="I94" s="206"/>
      <c r="J94" s="204" t="s">
        <v>113</v>
      </c>
      <c r="K94" s="205"/>
      <c r="L94" s="204" t="s">
        <v>89</v>
      </c>
    </row>
    <row r="95" spans="1:12" ht="20.100000000000001" customHeight="1" x14ac:dyDescent="0.25">
      <c r="D95" s="149" t="s">
        <v>2</v>
      </c>
      <c r="E95" s="134"/>
      <c r="F95" s="37" t="s">
        <v>41</v>
      </c>
      <c r="G95" s="207"/>
      <c r="H95" s="37" t="s">
        <v>41</v>
      </c>
      <c r="I95" s="208"/>
      <c r="J95" s="37" t="s">
        <v>41</v>
      </c>
      <c r="K95" s="207"/>
      <c r="L95" s="37" t="s">
        <v>41</v>
      </c>
    </row>
    <row r="96" spans="1:12" ht="20.100000000000001" customHeight="1" x14ac:dyDescent="0.25">
      <c r="A96" s="134" t="s">
        <v>159</v>
      </c>
      <c r="D96" s="203"/>
      <c r="E96" s="134"/>
      <c r="F96" s="96"/>
      <c r="G96" s="207"/>
      <c r="H96" s="215"/>
      <c r="I96" s="207"/>
      <c r="J96" s="94"/>
      <c r="K96" s="208"/>
      <c r="L96" s="212"/>
    </row>
    <row r="97" spans="1:12" ht="20.100000000000001" customHeight="1" x14ac:dyDescent="0.25">
      <c r="A97" s="154"/>
      <c r="B97" s="154" t="s">
        <v>249</v>
      </c>
      <c r="C97" s="139"/>
      <c r="D97" s="135">
        <v>12</v>
      </c>
      <c r="E97" s="134"/>
      <c r="F97" s="94">
        <v>2861816163</v>
      </c>
      <c r="G97" s="207"/>
      <c r="H97" s="212">
        <v>2850112718</v>
      </c>
      <c r="I97" s="207"/>
      <c r="J97" s="94">
        <v>1427335462</v>
      </c>
      <c r="K97" s="207"/>
      <c r="L97" s="212">
        <v>888201442</v>
      </c>
    </row>
    <row r="98" spans="1:12" ht="20.100000000000001" customHeight="1" x14ac:dyDescent="0.25">
      <c r="A98" s="154"/>
      <c r="B98" s="154" t="s">
        <v>250</v>
      </c>
      <c r="C98" s="139"/>
      <c r="D98" s="135">
        <v>12</v>
      </c>
      <c r="E98" s="134"/>
      <c r="F98" s="94">
        <v>-3148867769</v>
      </c>
      <c r="G98" s="207"/>
      <c r="H98" s="212">
        <v>-1422352895</v>
      </c>
      <c r="I98" s="207"/>
      <c r="J98" s="94">
        <v>-1769646576</v>
      </c>
      <c r="K98" s="207"/>
      <c r="L98" s="212">
        <v>-605602895</v>
      </c>
    </row>
    <row r="99" spans="1:12" ht="20.100000000000001" customHeight="1" x14ac:dyDescent="0.25">
      <c r="A99" s="154"/>
      <c r="B99" s="154" t="s">
        <v>254</v>
      </c>
      <c r="C99" s="139"/>
      <c r="E99" s="134"/>
      <c r="F99" s="94"/>
      <c r="G99" s="207"/>
      <c r="H99" s="212"/>
      <c r="I99" s="207"/>
      <c r="J99" s="94"/>
      <c r="K99" s="207"/>
      <c r="L99" s="212"/>
    </row>
    <row r="100" spans="1:12" ht="20.100000000000001" customHeight="1" x14ac:dyDescent="0.25">
      <c r="A100" s="139"/>
      <c r="B100" s="139"/>
      <c r="C100" s="139" t="s">
        <v>161</v>
      </c>
      <c r="D100" s="135">
        <v>12</v>
      </c>
      <c r="E100" s="134"/>
      <c r="F100" s="94">
        <v>-616250</v>
      </c>
      <c r="G100" s="207"/>
      <c r="H100" s="212">
        <v>-1897000</v>
      </c>
      <c r="I100" s="207"/>
      <c r="J100" s="91">
        <v>0</v>
      </c>
      <c r="K100" s="207"/>
      <c r="L100" s="212">
        <v>0</v>
      </c>
    </row>
    <row r="101" spans="1:12" ht="20.100000000000001" customHeight="1" x14ac:dyDescent="0.25">
      <c r="A101" s="154"/>
      <c r="B101" s="154" t="s">
        <v>160</v>
      </c>
      <c r="C101" s="139"/>
      <c r="E101" s="134"/>
      <c r="F101" s="94"/>
      <c r="G101" s="207"/>
      <c r="H101" s="212"/>
      <c r="I101" s="207"/>
      <c r="J101" s="94"/>
      <c r="K101" s="207"/>
      <c r="L101" s="212"/>
    </row>
    <row r="102" spans="1:12" ht="20.100000000000001" customHeight="1" x14ac:dyDescent="0.25">
      <c r="A102" s="154"/>
      <c r="B102" s="154"/>
      <c r="C102" s="139" t="s">
        <v>219</v>
      </c>
      <c r="D102" s="151">
        <v>22.5</v>
      </c>
      <c r="E102" s="134"/>
      <c r="F102" s="94">
        <v>10300000</v>
      </c>
      <c r="G102" s="207"/>
      <c r="H102" s="212">
        <v>0</v>
      </c>
      <c r="I102" s="207"/>
      <c r="J102" s="94">
        <v>0</v>
      </c>
      <c r="K102" s="207"/>
      <c r="L102" s="212">
        <v>0</v>
      </c>
    </row>
    <row r="103" spans="1:12" ht="20.100000000000001" customHeight="1" x14ac:dyDescent="0.25">
      <c r="A103" s="154"/>
      <c r="B103" s="154" t="s">
        <v>234</v>
      </c>
      <c r="C103" s="139"/>
      <c r="D103" s="151"/>
      <c r="E103" s="134"/>
      <c r="F103" s="94"/>
      <c r="G103" s="207"/>
      <c r="H103" s="212"/>
      <c r="I103" s="207"/>
      <c r="J103" s="94"/>
      <c r="K103" s="207"/>
      <c r="L103" s="212"/>
    </row>
    <row r="104" spans="1:12" ht="20.100000000000001" customHeight="1" x14ac:dyDescent="0.25">
      <c r="A104" s="154"/>
      <c r="B104" s="154"/>
      <c r="C104" s="139" t="s">
        <v>219</v>
      </c>
      <c r="D104" s="151">
        <v>22.5</v>
      </c>
      <c r="E104" s="134"/>
      <c r="F104" s="94">
        <v>-6300000</v>
      </c>
      <c r="G104" s="207"/>
      <c r="H104" s="212">
        <v>0</v>
      </c>
      <c r="I104" s="207"/>
      <c r="J104" s="94">
        <v>0</v>
      </c>
      <c r="K104" s="207"/>
      <c r="L104" s="212">
        <v>0</v>
      </c>
    </row>
    <row r="105" spans="1:12" ht="20.100000000000001" customHeight="1" x14ac:dyDescent="0.25">
      <c r="A105" s="154"/>
      <c r="B105" s="154" t="s">
        <v>171</v>
      </c>
      <c r="C105" s="139"/>
      <c r="E105" s="134"/>
      <c r="F105" s="94">
        <v>-49275423</v>
      </c>
      <c r="G105" s="207"/>
      <c r="H105" s="212">
        <v>-23168629</v>
      </c>
      <c r="I105" s="207"/>
      <c r="J105" s="94">
        <v>-1528644</v>
      </c>
      <c r="K105" s="207"/>
      <c r="L105" s="212">
        <v>-181958</v>
      </c>
    </row>
    <row r="106" spans="1:12" ht="20.100000000000001" customHeight="1" x14ac:dyDescent="0.25">
      <c r="A106" s="154"/>
      <c r="B106" s="154" t="s">
        <v>253</v>
      </c>
      <c r="C106" s="139"/>
      <c r="E106" s="134"/>
      <c r="F106" s="94"/>
      <c r="G106" s="207"/>
      <c r="H106" s="212"/>
      <c r="I106" s="207"/>
      <c r="J106" s="94"/>
      <c r="K106" s="207"/>
      <c r="L106" s="212"/>
    </row>
    <row r="107" spans="1:12" ht="20.100000000000001" customHeight="1" x14ac:dyDescent="0.25">
      <c r="A107" s="139"/>
      <c r="B107" s="139"/>
      <c r="C107" s="139" t="s">
        <v>161</v>
      </c>
      <c r="E107" s="134"/>
      <c r="F107" s="94">
        <v>0</v>
      </c>
      <c r="G107" s="207"/>
      <c r="H107" s="212">
        <v>-50000</v>
      </c>
      <c r="I107" s="207"/>
      <c r="J107" s="91">
        <v>0</v>
      </c>
      <c r="K107" s="207"/>
      <c r="L107" s="212">
        <v>0</v>
      </c>
    </row>
    <row r="108" spans="1:12" ht="20.100000000000001" customHeight="1" x14ac:dyDescent="0.25">
      <c r="A108" s="154"/>
      <c r="B108" s="154" t="s">
        <v>252</v>
      </c>
      <c r="C108" s="139"/>
      <c r="D108" s="135">
        <v>15</v>
      </c>
      <c r="E108" s="134"/>
      <c r="F108" s="94">
        <v>63054000</v>
      </c>
      <c r="G108" s="207"/>
      <c r="H108" s="212">
        <v>25000000</v>
      </c>
      <c r="I108" s="207"/>
      <c r="J108" s="91">
        <v>0</v>
      </c>
      <c r="K108" s="207"/>
      <c r="L108" s="212">
        <v>0</v>
      </c>
    </row>
    <row r="109" spans="1:12" ht="20.100000000000001" customHeight="1" x14ac:dyDescent="0.25">
      <c r="A109" s="154"/>
      <c r="B109" s="154" t="s">
        <v>251</v>
      </c>
      <c r="C109" s="139"/>
      <c r="D109" s="135">
        <v>15</v>
      </c>
      <c r="E109" s="134"/>
      <c r="F109" s="94">
        <v>-129532331</v>
      </c>
      <c r="G109" s="207"/>
      <c r="H109" s="212">
        <v>-257942594</v>
      </c>
      <c r="I109" s="207"/>
      <c r="J109" s="91">
        <v>0</v>
      </c>
      <c r="K109" s="207"/>
      <c r="L109" s="212">
        <v>0</v>
      </c>
    </row>
    <row r="110" spans="1:12" ht="20.100000000000001" customHeight="1" x14ac:dyDescent="0.25">
      <c r="A110" s="154"/>
      <c r="B110" s="154" t="s">
        <v>208</v>
      </c>
      <c r="C110" s="139"/>
      <c r="D110" s="135">
        <v>16</v>
      </c>
      <c r="E110" s="134"/>
      <c r="F110" s="94">
        <v>-53699059</v>
      </c>
      <c r="G110" s="207"/>
      <c r="H110" s="212">
        <v>0</v>
      </c>
      <c r="I110" s="207"/>
      <c r="J110" s="94">
        <v>-53699059</v>
      </c>
      <c r="K110" s="207"/>
      <c r="L110" s="212">
        <v>0</v>
      </c>
    </row>
    <row r="111" spans="1:12" ht="20.100000000000001" customHeight="1" x14ac:dyDescent="0.25">
      <c r="A111" s="154"/>
      <c r="B111" s="154" t="s">
        <v>162</v>
      </c>
      <c r="C111" s="139"/>
      <c r="E111" s="134"/>
      <c r="F111" s="94">
        <v>-700000000</v>
      </c>
      <c r="G111" s="207"/>
      <c r="H111" s="212">
        <v>0</v>
      </c>
      <c r="I111" s="207"/>
      <c r="J111" s="94">
        <v>-700000000</v>
      </c>
      <c r="K111" s="207"/>
      <c r="L111" s="212">
        <v>0</v>
      </c>
    </row>
    <row r="112" spans="1:12" ht="20.100000000000001" customHeight="1" x14ac:dyDescent="0.25">
      <c r="A112" s="154"/>
      <c r="B112" s="154" t="s">
        <v>163</v>
      </c>
      <c r="C112" s="139"/>
      <c r="E112" s="134"/>
      <c r="F112" s="94">
        <v>-123171269</v>
      </c>
      <c r="G112" s="207"/>
      <c r="H112" s="212">
        <v>-100113931</v>
      </c>
      <c r="I112" s="207"/>
      <c r="J112" s="94">
        <v>-8796028</v>
      </c>
      <c r="K112" s="207"/>
      <c r="L112" s="212">
        <v>-6196873</v>
      </c>
    </row>
    <row r="113" spans="1:12" ht="20.100000000000001" customHeight="1" x14ac:dyDescent="0.25">
      <c r="A113" s="154"/>
      <c r="B113" s="154" t="s">
        <v>207</v>
      </c>
      <c r="C113" s="139"/>
      <c r="D113" s="135">
        <v>17</v>
      </c>
      <c r="E113" s="134"/>
      <c r="F113" s="94">
        <v>-16308916</v>
      </c>
      <c r="G113" s="207"/>
      <c r="H113" s="212">
        <v>-98906159</v>
      </c>
      <c r="I113" s="207"/>
      <c r="J113" s="94">
        <v>-16308916</v>
      </c>
      <c r="K113" s="207"/>
      <c r="L113" s="212">
        <v>-76108274</v>
      </c>
    </row>
    <row r="114" spans="1:12" ht="20.100000000000001" customHeight="1" x14ac:dyDescent="0.25">
      <c r="A114" s="154"/>
      <c r="B114" s="154" t="s">
        <v>235</v>
      </c>
      <c r="C114" s="139"/>
      <c r="D114" s="203"/>
      <c r="E114" s="134"/>
      <c r="F114" s="94"/>
      <c r="G114" s="207"/>
      <c r="H114" s="212"/>
      <c r="I114" s="207"/>
      <c r="J114" s="94"/>
      <c r="K114" s="207"/>
      <c r="L114" s="212"/>
    </row>
    <row r="115" spans="1:12" ht="20.100000000000001" customHeight="1" x14ac:dyDescent="0.25">
      <c r="A115" s="154"/>
      <c r="B115" s="154"/>
      <c r="C115" s="139" t="s">
        <v>246</v>
      </c>
      <c r="D115" s="135">
        <v>18</v>
      </c>
      <c r="E115" s="134"/>
      <c r="F115" s="95">
        <v>20798010</v>
      </c>
      <c r="G115" s="207"/>
      <c r="H115" s="51">
        <v>0</v>
      </c>
      <c r="I115" s="207"/>
      <c r="J115" s="95">
        <v>0</v>
      </c>
      <c r="K115" s="207"/>
      <c r="L115" s="51">
        <v>0</v>
      </c>
    </row>
    <row r="116" spans="1:12" ht="6" customHeight="1" x14ac:dyDescent="0.25">
      <c r="D116" s="203"/>
      <c r="E116" s="134"/>
      <c r="F116" s="94"/>
      <c r="G116" s="207"/>
      <c r="H116" s="212"/>
      <c r="I116" s="207"/>
      <c r="J116" s="94"/>
      <c r="K116" s="207"/>
      <c r="L116" s="212"/>
    </row>
    <row r="117" spans="1:12" ht="20.100000000000001" customHeight="1" x14ac:dyDescent="0.25">
      <c r="A117" s="134" t="s">
        <v>255</v>
      </c>
      <c r="B117" s="134"/>
      <c r="C117" s="139"/>
      <c r="D117" s="203"/>
      <c r="E117" s="134"/>
      <c r="F117" s="95">
        <f>SUM(F96:F116)</f>
        <v>-1271802844</v>
      </c>
      <c r="G117" s="207"/>
      <c r="H117" s="51">
        <f>SUM(H96:H116)</f>
        <v>970681510</v>
      </c>
      <c r="I117" s="207"/>
      <c r="J117" s="95">
        <f>SUM(J96:J116)</f>
        <v>-1122643761</v>
      </c>
      <c r="K117" s="207"/>
      <c r="L117" s="51">
        <f>SUM(L96:L116)</f>
        <v>200111442</v>
      </c>
    </row>
    <row r="118" spans="1:12" ht="20.100000000000001" customHeight="1" x14ac:dyDescent="0.25">
      <c r="A118" s="134"/>
      <c r="C118" s="139"/>
      <c r="D118" s="203"/>
      <c r="E118" s="134"/>
      <c r="F118" s="94"/>
      <c r="G118" s="207"/>
      <c r="H118" s="212"/>
      <c r="I118" s="207"/>
      <c r="J118" s="94"/>
      <c r="K118" s="207"/>
      <c r="L118" s="212"/>
    </row>
    <row r="119" spans="1:12" ht="20.100000000000001" customHeight="1" x14ac:dyDescent="0.25">
      <c r="A119" s="134" t="s">
        <v>5</v>
      </c>
      <c r="B119" s="134"/>
      <c r="D119" s="203"/>
      <c r="E119" s="134"/>
      <c r="F119" s="94"/>
      <c r="G119" s="213"/>
      <c r="H119" s="212"/>
      <c r="I119" s="213"/>
      <c r="J119" s="94"/>
      <c r="K119" s="213"/>
      <c r="L119" s="212"/>
    </row>
    <row r="120" spans="1:12" ht="20.100000000000001" customHeight="1" x14ac:dyDescent="0.25">
      <c r="A120" s="134"/>
      <c r="B120" s="134" t="s">
        <v>237</v>
      </c>
      <c r="D120" s="203"/>
      <c r="E120" s="134"/>
      <c r="F120" s="94">
        <f>SUM(F117,F86,F70)</f>
        <v>-980886338</v>
      </c>
      <c r="G120" s="213"/>
      <c r="H120" s="212">
        <f>SUM(H70,H86,H117)</f>
        <v>4805204</v>
      </c>
      <c r="I120" s="213"/>
      <c r="J120" s="94">
        <f>SUM(J70,J86,J117)</f>
        <v>-749593745</v>
      </c>
      <c r="K120" s="213"/>
      <c r="L120" s="212">
        <f>SUM(L70,L86,L117)</f>
        <v>162154991</v>
      </c>
    </row>
    <row r="121" spans="1:12" ht="20.100000000000001" customHeight="1" x14ac:dyDescent="0.25">
      <c r="A121" s="136" t="s">
        <v>164</v>
      </c>
      <c r="D121" s="203"/>
      <c r="E121" s="134"/>
      <c r="F121" s="95">
        <v>1244358232</v>
      </c>
      <c r="G121" s="207"/>
      <c r="H121" s="51">
        <v>587569532</v>
      </c>
      <c r="I121" s="207"/>
      <c r="J121" s="95">
        <v>927290789</v>
      </c>
      <c r="K121" s="207"/>
      <c r="L121" s="51">
        <v>284267269</v>
      </c>
    </row>
    <row r="122" spans="1:12" ht="6" customHeight="1" x14ac:dyDescent="0.25">
      <c r="D122" s="203"/>
      <c r="E122" s="134"/>
      <c r="F122" s="96"/>
      <c r="G122" s="207"/>
      <c r="H122" s="215"/>
      <c r="I122" s="207"/>
      <c r="J122" s="96"/>
      <c r="K122" s="207"/>
      <c r="L122" s="215"/>
    </row>
    <row r="123" spans="1:12" ht="20.100000000000001" customHeight="1" thickBot="1" x14ac:dyDescent="0.3">
      <c r="A123" s="134" t="s">
        <v>165</v>
      </c>
      <c r="D123" s="203"/>
      <c r="E123" s="134"/>
      <c r="F123" s="97">
        <f>SUM(F120:F122)</f>
        <v>263471894</v>
      </c>
      <c r="G123" s="207"/>
      <c r="H123" s="217">
        <f>SUM(H120:H122)</f>
        <v>592374736</v>
      </c>
      <c r="I123" s="207"/>
      <c r="J123" s="97">
        <f>SUM(J120:J122)</f>
        <v>177697044</v>
      </c>
      <c r="K123" s="207"/>
      <c r="L123" s="217">
        <f>SUM(L120:L122)</f>
        <v>446422260</v>
      </c>
    </row>
    <row r="124" spans="1:12" ht="20.100000000000001" customHeight="1" thickTop="1" x14ac:dyDescent="0.25">
      <c r="D124" s="203"/>
      <c r="E124" s="134"/>
      <c r="F124" s="96"/>
      <c r="G124" s="207"/>
      <c r="H124" s="215"/>
      <c r="I124" s="207"/>
      <c r="J124" s="96"/>
      <c r="K124" s="207"/>
      <c r="L124" s="215"/>
    </row>
    <row r="125" spans="1:12" ht="20.100000000000001" customHeight="1" x14ac:dyDescent="0.25">
      <c r="A125" s="134" t="s">
        <v>166</v>
      </c>
      <c r="D125" s="203"/>
      <c r="E125" s="134"/>
      <c r="F125" s="96"/>
      <c r="G125" s="207"/>
      <c r="H125" s="215"/>
      <c r="I125" s="207"/>
      <c r="J125" s="96"/>
      <c r="K125" s="207"/>
      <c r="L125" s="215"/>
    </row>
    <row r="126" spans="1:12" ht="20.100000000000001" customHeight="1" x14ac:dyDescent="0.25">
      <c r="B126" s="154" t="s">
        <v>167</v>
      </c>
      <c r="C126" s="139"/>
      <c r="D126" s="203"/>
      <c r="E126" s="134"/>
      <c r="F126" s="94">
        <v>189589918</v>
      </c>
      <c r="G126" s="207"/>
      <c r="H126" s="212">
        <v>202425857</v>
      </c>
      <c r="I126" s="207"/>
      <c r="J126" s="94">
        <v>2619286</v>
      </c>
      <c r="K126" s="207"/>
      <c r="L126" s="212">
        <v>3195204</v>
      </c>
    </row>
    <row r="127" spans="1:12" ht="20.100000000000001" customHeight="1" x14ac:dyDescent="0.25">
      <c r="B127" s="154" t="s">
        <v>192</v>
      </c>
      <c r="C127" s="139"/>
      <c r="D127" s="203"/>
      <c r="E127" s="134"/>
      <c r="F127" s="94"/>
      <c r="G127" s="207"/>
      <c r="H127" s="212"/>
      <c r="I127" s="207"/>
      <c r="J127" s="94"/>
      <c r="K127" s="207"/>
      <c r="L127" s="212"/>
    </row>
    <row r="128" spans="1:12" ht="20.100000000000001" customHeight="1" x14ac:dyDescent="0.25">
      <c r="B128" s="154"/>
      <c r="C128" s="139" t="s">
        <v>193</v>
      </c>
      <c r="D128" s="203"/>
      <c r="E128" s="134"/>
      <c r="F128" s="94">
        <v>53504423</v>
      </c>
      <c r="G128" s="207"/>
      <c r="H128" s="212">
        <v>36516737</v>
      </c>
      <c r="I128" s="207"/>
      <c r="J128" s="94">
        <v>1226214.6399999999</v>
      </c>
      <c r="K128" s="207"/>
      <c r="L128" s="212">
        <v>1743849</v>
      </c>
    </row>
    <row r="129" spans="1:12" ht="20.100000000000001" customHeight="1" x14ac:dyDescent="0.25">
      <c r="B129" s="154" t="s">
        <v>230</v>
      </c>
      <c r="C129" s="139"/>
      <c r="D129" s="203"/>
      <c r="E129" s="134"/>
      <c r="F129" s="94">
        <v>0</v>
      </c>
      <c r="G129" s="207"/>
      <c r="H129" s="188">
        <v>0</v>
      </c>
      <c r="I129" s="207"/>
      <c r="J129" s="94">
        <v>0</v>
      </c>
      <c r="K129" s="207"/>
      <c r="L129" s="212">
        <v>3261499</v>
      </c>
    </row>
    <row r="130" spans="1:12" ht="20.100000000000001" customHeight="1" x14ac:dyDescent="0.25">
      <c r="B130" s="154"/>
      <c r="C130" s="139"/>
      <c r="D130" s="203"/>
      <c r="E130" s="134"/>
      <c r="F130" s="212"/>
      <c r="G130" s="207"/>
      <c r="H130" s="212"/>
      <c r="I130" s="207"/>
      <c r="J130" s="212"/>
      <c r="K130" s="207"/>
      <c r="L130" s="212"/>
    </row>
    <row r="131" spans="1:12" ht="21.95" customHeight="1" x14ac:dyDescent="0.25">
      <c r="A131" s="141" t="str">
        <f>A43</f>
        <v>หมายเหตุประกอบข้อมูลทางการเงินระหว่างกาลในหน้า 14 ถึง 42 เป็นส่วนหนึ่งของข้อมูลทางการเงินระหว่างกาลนี้</v>
      </c>
      <c r="B131" s="141"/>
      <c r="C131" s="216"/>
      <c r="D131" s="149"/>
      <c r="E131" s="4"/>
      <c r="F131" s="51"/>
      <c r="G131" s="47"/>
      <c r="H131" s="51"/>
      <c r="I131" s="47"/>
      <c r="J131" s="51"/>
      <c r="K131" s="218"/>
      <c r="L131" s="51"/>
    </row>
  </sheetData>
  <mergeCells count="1">
    <mergeCell ref="A43:L43"/>
  </mergeCells>
  <pageMargins left="0.8" right="0.5" top="0.5" bottom="0.62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1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T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Praphensri Puttaluck</cp:lastModifiedBy>
  <cp:lastPrinted>2020-11-13T07:00:10Z</cp:lastPrinted>
  <dcterms:created xsi:type="dcterms:W3CDTF">2014-03-04T07:14:12Z</dcterms:created>
  <dcterms:modified xsi:type="dcterms:W3CDTF">2020-11-13T07:00:27Z</dcterms:modified>
</cp:coreProperties>
</file>