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Admin01\Desktop\ผึ้ง\2. VARO\2563\ตลาดหลักทรัพย์ - กลต\พี่วาส\"/>
    </mc:Choice>
  </mc:AlternateContent>
  <xr:revisionPtr revIDLastSave="0" documentId="8_{395EB0BE-7A5F-4D02-B518-96CD2A430266}" xr6:coauthVersionLast="45" xr6:coauthVersionMax="45" xr10:uidLastSave="{00000000-0000-0000-0000-000000000000}"/>
  <bookViews>
    <workbookView xWindow="-120" yWindow="-120" windowWidth="24240" windowHeight="13140" tabRatio="767" xr2:uid="{00000000-000D-0000-FFFF-FFFF00000000}"/>
  </bookViews>
  <sheets>
    <sheet name="BS" sheetId="6" r:id="rId1"/>
    <sheet name="PL" sheetId="5" r:id="rId2"/>
    <sheet name="statement of change" sheetId="3" r:id="rId3"/>
    <sheet name="CF " sheetId="7" r:id="rId4"/>
    <sheet name="000" sheetId="2" state="veryHidden" r:id="rId5"/>
  </sheets>
  <definedNames>
    <definedName name="_xlnm.Print_Area" localSheetId="0">BS!$A$1:$H$74</definedName>
    <definedName name="_xlnm.Print_Area" localSheetId="3">'CF '!$A$1:$F$63</definedName>
    <definedName name="_xlnm.Print_Area" localSheetId="1">PL!$A$1:$H$68</definedName>
    <definedName name="_xlnm.Print_Area" localSheetId="2">'statement of change'!$A$1:$K$22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7" l="1"/>
  <c r="E15" i="6" l="1"/>
  <c r="G66" i="6" l="1"/>
  <c r="E66" i="6"/>
  <c r="G45" i="6"/>
  <c r="G46" i="6" s="1"/>
  <c r="G67" i="6" s="1"/>
  <c r="E45" i="6"/>
  <c r="G39" i="6"/>
  <c r="G40" i="6" s="1"/>
  <c r="E40" i="6"/>
  <c r="G21" i="6"/>
  <c r="G22" i="6" s="1"/>
  <c r="E21" i="6"/>
  <c r="E22" i="6" s="1"/>
  <c r="G15" i="6"/>
  <c r="G68" i="6" l="1"/>
  <c r="E46" i="6"/>
  <c r="E67" i="6" s="1"/>
  <c r="E68" i="6" s="1"/>
  <c r="G61" i="5" l="1"/>
  <c r="E61" i="5"/>
  <c r="I18" i="3" l="1"/>
  <c r="F54" i="7" l="1"/>
  <c r="D54" i="7"/>
  <c r="F47" i="7"/>
  <c r="D47" i="7"/>
  <c r="E50" i="5" l="1"/>
  <c r="G50" i="5" l="1"/>
  <c r="K13" i="3" l="1"/>
  <c r="G18" i="5" l="1"/>
  <c r="E18" i="5" l="1"/>
  <c r="C19" i="3" l="1"/>
  <c r="C20" i="3" s="1"/>
  <c r="K16" i="3"/>
  <c r="G19" i="3"/>
  <c r="G20" i="3" s="1"/>
  <c r="E19" i="3"/>
  <c r="E20" i="3" s="1"/>
  <c r="G45" i="5"/>
  <c r="G13" i="5" l="1"/>
  <c r="K18" i="3"/>
  <c r="G19" i="5" l="1"/>
  <c r="G21" i="5" s="1"/>
  <c r="G23" i="5" s="1"/>
  <c r="G27" i="5" s="1"/>
  <c r="G51" i="5"/>
  <c r="G53" i="5" s="1"/>
  <c r="F8" i="7" s="1"/>
  <c r="G55" i="5" l="1"/>
  <c r="G63" i="5" s="1"/>
  <c r="F20" i="7"/>
  <c r="F30" i="7" s="1"/>
  <c r="F33" i="7" s="1"/>
  <c r="F55" i="7" s="1"/>
  <c r="F57" i="7" s="1"/>
  <c r="E45" i="5"/>
  <c r="E13" i="5"/>
  <c r="E19" i="5" s="1"/>
  <c r="E51" i="5" l="1"/>
  <c r="E21" i="5"/>
  <c r="E23" i="5" s="1"/>
  <c r="E27" i="5" s="1"/>
  <c r="E30" i="5" s="1"/>
  <c r="E53" i="5" l="1"/>
  <c r="E55" i="5"/>
  <c r="D8" i="7"/>
  <c r="D20" i="7" s="1"/>
  <c r="D30" i="7" s="1"/>
  <c r="D33" i="7" s="1"/>
  <c r="D55" i="7" s="1"/>
  <c r="D57" i="7" s="1"/>
  <c r="D58" i="7" s="1"/>
  <c r="E63" i="5" l="1"/>
  <c r="E66" i="5" s="1"/>
  <c r="I17" i="3"/>
  <c r="I19" i="3" s="1"/>
  <c r="I20" i="3" s="1"/>
  <c r="G12" i="3"/>
  <c r="G14" i="3" s="1"/>
  <c r="E12" i="3"/>
  <c r="E14" i="3" s="1"/>
  <c r="C12" i="3"/>
  <c r="C14" i="3" s="1"/>
  <c r="K19" i="3" l="1"/>
  <c r="K17" i="3"/>
  <c r="K11" i="3"/>
  <c r="K20" i="3" l="1"/>
  <c r="K21" i="3" s="1"/>
  <c r="K9" i="3"/>
  <c r="K10" i="3" l="1"/>
  <c r="I12" i="3"/>
  <c r="I14" i="3" s="1"/>
  <c r="K12" i="3" l="1"/>
  <c r="K14" i="3" s="1"/>
</calcChain>
</file>

<file path=xl/sharedStrings.xml><?xml version="1.0" encoding="utf-8"?>
<sst xmlns="http://schemas.openxmlformats.org/spreadsheetml/2006/main" count="221" uniqueCount="147">
  <si>
    <t>บริษัท วโรปกรณ์ จำกัด (มหาชน)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</si>
  <si>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</si>
  <si>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</si>
  <si>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</si>
  <si>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</si>
  <si>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</si>
  <si>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</si>
  <si>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</si>
  <si>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</si>
  <si>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</si>
  <si>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ทุนเรือนหุ้น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</si>
  <si>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</si>
  <si>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</si>
  <si>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</si>
  <si>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</si>
  <si>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ที่ออกและชำระแล้ว</t>
  </si>
  <si>
    <t>ส่วนเกิน</t>
  </si>
  <si>
    <t>ยังไม่ได้จัดสรร</t>
  </si>
  <si>
    <t>รวม</t>
  </si>
  <si>
    <t>สำรองตามกฎหมาย</t>
  </si>
  <si>
    <t>งบแสดงการเปลี่ยนแปลงส่วนของผู้ถือหุ้น</t>
  </si>
  <si>
    <t>กำไรสะสม</t>
  </si>
  <si>
    <t>หนี้สินไม่หมุนเวียน</t>
  </si>
  <si>
    <t>มูลค่าหุ้นสามัญ</t>
  </si>
  <si>
    <t>จัดสรรแล้ว -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</si>
  <si>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</si>
  <si>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</si>
  <si>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</si>
  <si>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</si>
  <si>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</si>
  <si>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</t>
  </si>
  <si>
    <t>(ยังไม่ได้ตรวจสอบ แต่สอบทานแล้ว)</t>
  </si>
  <si>
    <t>รวมหนี้สินไม่หมุนเวียน</t>
  </si>
  <si>
    <t>กรรมการ</t>
  </si>
  <si>
    <t>(หน่วย: พันบาท)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</si>
  <si>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</si>
  <si>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</si>
  <si>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</si>
  <si>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</si>
  <si>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สินทรัพย์ไม่หมุนเวียนอื่น</t>
  </si>
  <si>
    <t>เจ้าหนี้ทรัสต์รีซีทส์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</si>
  <si>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</si>
  <si>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</si>
  <si>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</si>
  <si>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</si>
  <si>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</si>
  <si>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</si>
  <si>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</si>
  <si>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</si>
  <si>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</si>
  <si>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</si>
  <si>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</si>
  <si>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</si>
  <si>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</si>
  <si>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</si>
  <si>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ชำระคืนเงินกู้ยืมระยะยาว</t>
  </si>
  <si>
    <t>หนี้สินและส่วนของผู้ถือหุ้น</t>
  </si>
  <si>
    <t xml:space="preserve">      หุ้นสามัญ 100,000,000 หุ้น มูลค่าหุ้นละ 5 บาท</t>
  </si>
  <si>
    <t>รายได้จากการขาย</t>
  </si>
  <si>
    <t>รายได้อื่น</t>
  </si>
  <si>
    <t>ต้นทุนขาย</t>
  </si>
  <si>
    <t>เงินสดสุทธิใช้ไปในกิจกรรมลงทุน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</si>
  <si>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</si>
  <si>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</si>
  <si>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</si>
  <si>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</si>
  <si>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</si>
  <si>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</si>
  <si>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</si>
  <si>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 xml:space="preserve">   สินทรัพย์ไม่หมุนเวียนอื่น</t>
  </si>
  <si>
    <t xml:space="preserve">   ทุนออกจำหน่ายและชำระเต็มมูลค่าแล้ว</t>
  </si>
  <si>
    <t>ค่าใช้จ่ายในการบริหาร</t>
  </si>
  <si>
    <t>ซื้อเครื่องจักรและอุปกรณ์</t>
  </si>
  <si>
    <t>งบแสดงฐานะการเงิน</t>
  </si>
  <si>
    <t>งบแสดงฐานะการเงิน (ต่อ)</t>
  </si>
  <si>
    <t>สำรองผลประโยชน์ระยะยาวพนักงาน</t>
  </si>
  <si>
    <t>งบกำไรขาดทุนเบ็ดเสร็จ</t>
  </si>
  <si>
    <t>กำไรต่อหุ้นขั้นพื้นฐาน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</si>
  <si>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</si>
  <si>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</si>
  <si>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สำรองผลประโยชน์ระยะยาวพนักงาน</t>
  </si>
  <si>
    <t>ซื้อสินทรัพย์ไม่มีตัวตน</t>
  </si>
  <si>
    <t xml:space="preserve">   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</si>
  <si>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</si>
  <si>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</si>
  <si>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</si>
  <si>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</si>
  <si>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</si>
  <si>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</si>
  <si>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</si>
  <si>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</si>
  <si>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 xml:space="preserve">      หุ้นสามัญ 99,902,123 หุ้น มูลค่าหุ้นละ 5 บาท</t>
  </si>
  <si>
    <t xml:space="preserve">   กำไรจากอัตราแลกเปลี่ยน</t>
  </si>
  <si>
    <t xml:space="preserve">   รายได้จากเงินอุดหนุนรัฐบาล</t>
  </si>
  <si>
    <t>หนี้สินไม่หมุนเวียนอื่น</t>
  </si>
  <si>
    <t xml:space="preserve">   จ่ายภาษีเงินได้</t>
  </si>
  <si>
    <t>กำไรขาดทุนเบ็ดเสร็จอื่น</t>
  </si>
  <si>
    <t>ข้อมูลกระแสเงินสดเปิดเผยเพิ่มเติม</t>
  </si>
  <si>
    <t>รายการที่มิใช่เงินสด</t>
  </si>
  <si>
    <t>เงินปันผลจ่าย</t>
  </si>
  <si>
    <t xml:space="preserve">   กำไรจากการขายสินทรัพย์</t>
  </si>
  <si>
    <t>สินทรัพย์ภาษีเงินได้รอการตัดบัญชี</t>
  </si>
  <si>
    <t>จ่ายเงินปันผล (หมายเหตุ 14)</t>
  </si>
  <si>
    <t xml:space="preserve">   ขาดทุน (กำไร) จากอัตราแลกเปลี่ยนที่ยังไม่เกิดขึ้นจริง</t>
  </si>
  <si>
    <t>เงินมัดจำค่าซื้อเครื่องจักรลดลง</t>
  </si>
  <si>
    <t>ยอดคงเหลือ ณ วันที่ 1 มกราคม 2562</t>
  </si>
  <si>
    <t>ยอดคงเหลือ ณ วันที่ 30 กันยายน 2562</t>
  </si>
  <si>
    <t>รายการที่จะไม่ถูกบันทึกในส่วนของกำไรหรือขาดทุนในภายหลัง</t>
  </si>
  <si>
    <t>กำไรจากการประมาณการ</t>
  </si>
  <si>
    <t xml:space="preserve">   ตามหลักคณิตศาสตร์ประกันภัย - สุทธิจากภาษีเงินได้</t>
  </si>
  <si>
    <t xml:space="preserve">   ตัดจำหน่ายภาษีเงินได้หัก ณ ที่จ่าย</t>
  </si>
  <si>
    <t>เงินสดรับจากเงินกู้ยืมระยะยาว</t>
  </si>
  <si>
    <t>ค่าใช้จ่ายในการขายและจัดจำหน่าย</t>
  </si>
  <si>
    <t xml:space="preserve">   เป็นเงินสดรับ (จ่าย) จากกิจกรรมดำเนินงาน</t>
  </si>
  <si>
    <t>ขาดทุนสำหรับงวด</t>
  </si>
  <si>
    <t>เงินเบิกเกินบัญชีและเงินกู้ยืมระยะสั้นจากสถาบันการเงินเพิ่มขึ้น (ลดลง)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</si>
  <si>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</si>
  <si>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</si>
  <si>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</si>
  <si>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</si>
  <si>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31 ธันวาคม 2562</t>
  </si>
  <si>
    <t>เงินเบิกเกินบัญชีและเงินกู้ยืมระยะสั้นจากสถาบันการเงิน</t>
  </si>
  <si>
    <t>หนี้สินทางการเงินหมุนเวียนอื่น</t>
  </si>
  <si>
    <t>ณ วันที่ 30 กันยายน 2563</t>
  </si>
  <si>
    <t>30 กันยายน 2563</t>
  </si>
  <si>
    <t>สินทรัพย์ทางการเงินหมุนเวียนอื่น</t>
  </si>
  <si>
    <t>ขาดทุนจากกิจกรรมดำเนินงาน</t>
  </si>
  <si>
    <t>ขาดทุนก่อนภาษีเงินได้</t>
  </si>
  <si>
    <t>ขาดทุนก่อนภาษี</t>
  </si>
  <si>
    <t xml:space="preserve">   การปรับลดสินค้าคงเหลือเป็นมูลค่าสุทธิที่จะได้รับ (โอนกลับ) </t>
  </si>
  <si>
    <t>ขาดทุนจากการดำเนินงานก่อนการเปลี่ยนแปลงในสินทรัพย์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</si>
  <si>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</si>
  <si>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</si>
  <si>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</si>
  <si>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รายการปรับกระทบขาดทุนก่อนภาษี</t>
  </si>
  <si>
    <t>เงินสดสุทธิจากกิจกรรมดำเนินงาน</t>
  </si>
  <si>
    <t>เจ้าหนี้ทรัสต์รีซีทส์ลดลง</t>
  </si>
  <si>
    <t xml:space="preserve">   ยังไม่ได้จัดสรร (ขาดทุนสะสม)</t>
  </si>
  <si>
    <t>(หน่วย: พันบาท ยกเว้นกำไรต่อหุ้นแสดงเป็นบาท)</t>
  </si>
  <si>
    <t>ต้นทุนทางการเงิน</t>
  </si>
  <si>
    <t>ผลประโยชน์ภาษีเงินได้</t>
  </si>
  <si>
    <t>ผลประโยชน์ (ค่าใช้จ่าย) ภาษีเงินได้</t>
  </si>
  <si>
    <t xml:space="preserve">   ขาดทุน (กำไร) จากการจำหน่าย/ตัดจำหน่ายอุปกรณ์</t>
  </si>
  <si>
    <t>เงินสดรับจากการจำหน่ายอุปกรณ์</t>
  </si>
  <si>
    <t xml:space="preserve">   เจ้าหนี้จากการซื้อเครื่องจักรและอุปกรณ์เพิ่มขึ้น</t>
  </si>
  <si>
    <t>หมายเหตุประกอบงบการเงินเป็นส่วนหนึ่งของงบการเงินระหว่างกาลนี้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</si>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</sst>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00_);\(#,##0.000\)"/>
  </numFmts>
  <fonts count="19">
    <font>
      <sz val="10"/>
      <name val="ApFont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pFont"/>
    </font>
    <font>
      <u/>
      <sz val="16"/>
      <name val="Angsana New"/>
      <family val="1"/>
    </font>
    <font>
      <i/>
      <sz val="16"/>
      <color rgb="FFFF0000"/>
      <name val="Angsana New"/>
      <family val="1"/>
    </font>
    <font>
      <sz val="10"/>
      <name val="ApFont"/>
    </font>
    <font>
      <sz val="16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37" fontId="10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vertical="top"/>
    </xf>
    <xf numFmtId="0" fontId="12" fillId="0" borderId="0" xfId="0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37" fontId="7" fillId="0" borderId="0" xfId="0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center" vertical="top"/>
    </xf>
    <xf numFmtId="37" fontId="7" fillId="0" borderId="0" xfId="0" applyNumberFormat="1" applyFont="1" applyFill="1" applyAlignment="1">
      <alignment vertical="top"/>
    </xf>
    <xf numFmtId="37" fontId="10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horizontal="right" vertical="top"/>
    </xf>
    <xf numFmtId="37" fontId="15" fillId="0" borderId="0" xfId="0" applyNumberFormat="1" applyFont="1" applyFill="1" applyAlignment="1">
      <alignment horizontal="center" vertical="top"/>
    </xf>
    <xf numFmtId="37" fontId="9" fillId="0" borderId="0" xfId="0" applyNumberFormat="1" applyFont="1" applyFill="1" applyAlignment="1">
      <alignment vertical="top"/>
    </xf>
    <xf numFmtId="41" fontId="7" fillId="0" borderId="4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6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0" fontId="15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1" fontId="7" fillId="0" borderId="5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right" vertical="top"/>
    </xf>
    <xf numFmtId="0" fontId="15" fillId="0" borderId="0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center" vertical="top"/>
    </xf>
    <xf numFmtId="37" fontId="16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Border="1" applyAlignment="1">
      <alignment vertical="top"/>
    </xf>
    <xf numFmtId="37" fontId="9" fillId="0" borderId="0" xfId="0" quotePrefix="1" applyNumberFormat="1" applyFont="1" applyFill="1" applyAlignment="1">
      <alignment horizontal="left" vertical="top"/>
    </xf>
    <xf numFmtId="37" fontId="7" fillId="0" borderId="0" xfId="0" quotePrefix="1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left" vertical="top"/>
    </xf>
    <xf numFmtId="37" fontId="7" fillId="0" borderId="0" xfId="0" quotePrefix="1" applyNumberFormat="1" applyFont="1" applyFill="1" applyBorder="1" applyAlignment="1">
      <alignment horizontal="left" vertical="top"/>
    </xf>
    <xf numFmtId="0" fontId="14" fillId="0" borderId="0" xfId="0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vertical="top"/>
    </xf>
    <xf numFmtId="0" fontId="7" fillId="0" borderId="5" xfId="0" applyNumberFormat="1" applyFont="1" applyFill="1" applyBorder="1" applyAlignment="1">
      <alignment horizontal="center" vertical="top"/>
    </xf>
    <xf numFmtId="41" fontId="7" fillId="0" borderId="6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vertical="top"/>
    </xf>
    <xf numFmtId="41" fontId="7" fillId="0" borderId="0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Border="1" applyAlignment="1">
      <alignment vertical="top"/>
    </xf>
    <xf numFmtId="41" fontId="7" fillId="0" borderId="5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39" fontId="10" fillId="0" borderId="0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168" fontId="7" fillId="0" borderId="0" xfId="10" applyNumberFormat="1" applyFont="1" applyFill="1" applyBorder="1" applyAlignment="1">
      <alignment horizontal="center" vertical="top"/>
    </xf>
    <xf numFmtId="39" fontId="7" fillId="0" borderId="0" xfId="0" applyNumberFormat="1" applyFont="1" applyFill="1" applyBorder="1" applyAlignment="1">
      <alignment vertical="top"/>
    </xf>
    <xf numFmtId="37" fontId="11" fillId="0" borderId="0" xfId="0" applyNumberFormat="1" applyFont="1" applyFill="1" applyBorder="1" applyAlignment="1">
      <alignment horizontal="left" vertical="top"/>
    </xf>
    <xf numFmtId="37" fontId="10" fillId="0" borderId="0" xfId="0" applyNumberFormat="1" applyFont="1" applyFill="1" applyBorder="1" applyAlignment="1">
      <alignment horizontal="right" vertical="top"/>
    </xf>
    <xf numFmtId="0" fontId="9" fillId="4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37" fontId="9" fillId="0" borderId="0" xfId="0" applyNumberFormat="1" applyFont="1" applyFill="1" applyAlignment="1">
      <alignment horizontal="left" vertical="top"/>
    </xf>
    <xf numFmtId="168" fontId="7" fillId="0" borderId="0" xfId="10" applyNumberFormat="1" applyFont="1" applyFill="1" applyAlignment="1">
      <alignment vertical="top"/>
    </xf>
    <xf numFmtId="37" fontId="7" fillId="0" borderId="0" xfId="0" applyNumberFormat="1" applyFont="1" applyFill="1" applyAlignment="1"/>
    <xf numFmtId="169" fontId="7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center"/>
    </xf>
    <xf numFmtId="0" fontId="15" fillId="0" borderId="0" xfId="18" applyNumberFormat="1" applyFont="1" applyFill="1" applyAlignment="1">
      <alignment horizontal="center"/>
    </xf>
    <xf numFmtId="0" fontId="7" fillId="0" borderId="0" xfId="18" applyNumberFormat="1" applyFont="1" applyFill="1" applyAlignment="1">
      <alignment horizontal="center"/>
    </xf>
    <xf numFmtId="37" fontId="9" fillId="0" borderId="0" xfId="0" applyNumberFormat="1" applyFont="1" applyFill="1" applyAlignment="1"/>
    <xf numFmtId="168" fontId="7" fillId="0" borderId="0" xfId="18" applyNumberFormat="1" applyFont="1" applyFill="1" applyAlignment="1"/>
    <xf numFmtId="168" fontId="7" fillId="0" borderId="0" xfId="18" applyNumberFormat="1" applyFont="1" applyFill="1" applyBorder="1" applyAlignment="1"/>
    <xf numFmtId="37" fontId="7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168" fontId="7" fillId="0" borderId="0" xfId="18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left"/>
    </xf>
    <xf numFmtId="168" fontId="7" fillId="0" borderId="6" xfId="18" applyNumberFormat="1" applyFont="1" applyFill="1" applyBorder="1" applyAlignment="1">
      <alignment horizontal="right"/>
    </xf>
    <xf numFmtId="168" fontId="7" fillId="0" borderId="7" xfId="18" applyNumberFormat="1" applyFont="1" applyFill="1" applyBorder="1" applyAlignment="1">
      <alignment horizontal="right"/>
    </xf>
    <xf numFmtId="168" fontId="7" fillId="0" borderId="0" xfId="18" applyNumberFormat="1" applyFont="1" applyFill="1" applyAlignment="1">
      <alignment horizontal="right"/>
    </xf>
    <xf numFmtId="41" fontId="7" fillId="0" borderId="0" xfId="0" applyNumberFormat="1" applyFont="1" applyFill="1" applyAlignment="1"/>
    <xf numFmtId="41" fontId="7" fillId="0" borderId="6" xfId="18" applyNumberFormat="1" applyFont="1" applyFill="1" applyBorder="1" applyAlignment="1">
      <alignment horizontal="right"/>
    </xf>
    <xf numFmtId="37" fontId="10" fillId="0" borderId="0" xfId="0" applyNumberFormat="1" applyFont="1" applyFill="1" applyAlignment="1"/>
    <xf numFmtId="41" fontId="7" fillId="4" borderId="0" xfId="0" applyNumberFormat="1" applyFont="1" applyFill="1" applyBorder="1" applyAlignment="1"/>
    <xf numFmtId="168" fontId="7" fillId="0" borderId="0" xfId="18" applyNumberFormat="1" applyFont="1" applyFill="1" applyBorder="1" applyAlignment="1">
      <alignment horizontal="center"/>
    </xf>
    <xf numFmtId="168" fontId="7" fillId="0" borderId="0" xfId="18" applyNumberFormat="1" applyFont="1" applyFill="1" applyAlignment="1">
      <alignment horizontal="center"/>
    </xf>
    <xf numFmtId="168" fontId="7" fillId="0" borderId="4" xfId="18" applyNumberFormat="1" applyFont="1" applyFill="1" applyBorder="1" applyAlignment="1">
      <alignment horizontal="center"/>
    </xf>
    <xf numFmtId="168" fontId="7" fillId="0" borderId="6" xfId="18" applyNumberFormat="1" applyFont="1" applyFill="1" applyBorder="1" applyAlignment="1">
      <alignment horizontal="center"/>
    </xf>
    <xf numFmtId="168" fontId="7" fillId="0" borderId="7" xfId="18" applyNumberFormat="1" applyFont="1" applyFill="1" applyBorder="1" applyAlignment="1">
      <alignment horizontal="center"/>
    </xf>
    <xf numFmtId="41" fontId="7" fillId="0" borderId="0" xfId="18" applyNumberFormat="1" applyFont="1" applyFill="1" applyAlignment="1"/>
    <xf numFmtId="37" fontId="7" fillId="0" borderId="3" xfId="0" applyNumberFormat="1" applyFont="1" applyFill="1" applyBorder="1" applyAlignment="1"/>
    <xf numFmtId="43" fontId="7" fillId="0" borderId="0" xfId="18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vertical="top"/>
    </xf>
    <xf numFmtId="49" fontId="8" fillId="0" borderId="0" xfId="11" applyNumberFormat="1" applyFont="1" applyFill="1" applyAlignment="1">
      <alignment vertical="top"/>
    </xf>
    <xf numFmtId="49" fontId="7" fillId="0" borderId="0" xfId="11" applyNumberFormat="1" applyFont="1" applyFill="1" applyAlignment="1">
      <alignment horizontal="left" vertical="top"/>
    </xf>
    <xf numFmtId="39" fontId="7" fillId="0" borderId="4" xfId="0" applyNumberFormat="1" applyFont="1" applyFill="1" applyBorder="1" applyAlignment="1">
      <alignment vertical="top"/>
    </xf>
    <xf numFmtId="43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Border="1" applyAlignment="1">
      <alignment horizontal="right"/>
    </xf>
    <xf numFmtId="168" fontId="7" fillId="4" borderId="0" xfId="18" applyNumberFormat="1" applyFont="1" applyFill="1" applyBorder="1" applyAlignment="1">
      <alignment horizontal="right"/>
    </xf>
    <xf numFmtId="37" fontId="10" fillId="0" borderId="0" xfId="0" quotePrefix="1" applyNumberFormat="1" applyFont="1" applyFill="1" applyAlignment="1">
      <alignment vertical="top"/>
    </xf>
    <xf numFmtId="41" fontId="7" fillId="4" borderId="5" xfId="0" applyNumberFormat="1" applyFont="1" applyFill="1" applyBorder="1" applyAlignment="1">
      <alignment horizontal="right" vertical="top"/>
    </xf>
    <xf numFmtId="41" fontId="7" fillId="5" borderId="0" xfId="0" applyNumberFormat="1" applyFont="1" applyFill="1" applyBorder="1" applyAlignment="1">
      <alignment horizontal="center" vertical="top"/>
    </xf>
    <xf numFmtId="41" fontId="7" fillId="4" borderId="0" xfId="0" applyNumberFormat="1" applyFont="1" applyFill="1" applyBorder="1" applyAlignment="1">
      <alignment horizontal="center" vertical="top"/>
    </xf>
    <xf numFmtId="41" fontId="7" fillId="0" borderId="0" xfId="0" quotePrefix="1" applyNumberFormat="1" applyFont="1" applyFill="1" applyBorder="1" applyAlignment="1">
      <alignment horizontal="center" vertical="top"/>
    </xf>
    <xf numFmtId="41" fontId="7" fillId="4" borderId="5" xfId="0" applyNumberFormat="1" applyFont="1" applyFill="1" applyBorder="1" applyAlignment="1">
      <alignment horizontal="center" vertical="top"/>
    </xf>
    <xf numFmtId="41" fontId="10" fillId="0" borderId="5" xfId="0" applyNumberFormat="1" applyFont="1" applyFill="1" applyBorder="1" applyAlignment="1">
      <alignment vertical="top"/>
    </xf>
    <xf numFmtId="41" fontId="10" fillId="0" borderId="0" xfId="0" applyNumberFormat="1" applyFont="1" applyFill="1" applyAlignment="1">
      <alignment vertical="top"/>
    </xf>
    <xf numFmtId="37" fontId="8" fillId="0" borderId="0" xfId="0" quotePrefix="1" applyNumberFormat="1" applyFont="1" applyFill="1" applyAlignment="1">
      <alignment horizontal="center"/>
    </xf>
    <xf numFmtId="168" fontId="7" fillId="4" borderId="0" xfId="18" applyNumberFormat="1" applyFont="1" applyFill="1" applyBorder="1" applyAlignment="1">
      <alignment horizontal="center"/>
    </xf>
    <xf numFmtId="41" fontId="7" fillId="0" borderId="0" xfId="18" applyNumberFormat="1" applyFont="1" applyFill="1" applyBorder="1" applyAlignment="1">
      <alignment horizontal="right"/>
    </xf>
    <xf numFmtId="41" fontId="7" fillId="0" borderId="8" xfId="18" applyNumberFormat="1" applyFont="1" applyFill="1" applyBorder="1" applyAlignment="1">
      <alignment horizontal="right"/>
    </xf>
    <xf numFmtId="41" fontId="7" fillId="0" borderId="5" xfId="18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5" xfId="0" applyNumberFormat="1" applyFont="1" applyFill="1" applyBorder="1" applyAlignment="1">
      <alignment horizontal="center" vertical="top"/>
    </xf>
    <xf numFmtId="4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4" borderId="0" xfId="18" applyNumberFormat="1" applyFont="1" applyFill="1" applyAlignment="1">
      <alignment horizontal="right"/>
    </xf>
    <xf numFmtId="41" fontId="18" fillId="0" borderId="0" xfId="18" applyNumberFormat="1" applyFont="1" applyFill="1" applyBorder="1" applyAlignment="1"/>
    <xf numFmtId="37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right" vertical="top"/>
    </xf>
    <xf numFmtId="0" fontId="7" fillId="0" borderId="5" xfId="0" applyNumberFormat="1" applyFont="1" applyFill="1" applyBorder="1" applyAlignment="1">
      <alignment horizontal="center" vertical="top"/>
    </xf>
    <xf numFmtId="37" fontId="9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right" vertical="top"/>
    </xf>
  </cellXfs>
  <cellStyles count="19">
    <cellStyle name="Comma" xfId="10" builtinId="3"/>
    <cellStyle name="Comma 2" xfId="18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10" xfId="16" xr:uid="{00000000-0005-0000-0000-00000A000000}"/>
    <cellStyle name="Normal 11" xfId="17" xr:uid="{00000000-0005-0000-0000-00000B000000}"/>
    <cellStyle name="Normal 2" xfId="11" xr:uid="{00000000-0005-0000-0000-00000C000000}"/>
    <cellStyle name="Normal 5" xfId="12" xr:uid="{00000000-0005-0000-0000-00000D000000}"/>
    <cellStyle name="Normal 7" xfId="13" xr:uid="{00000000-0005-0000-0000-00000E000000}"/>
    <cellStyle name="Normal 8" xfId="14" xr:uid="{00000000-0005-0000-0000-00000F000000}"/>
    <cellStyle name="Normal 9" xfId="15" xr:uid="{00000000-0005-0000-0000-000010000000}"/>
    <cellStyle name="Percent [2]" xfId="8" xr:uid="{00000000-0005-0000-0000-000011000000}"/>
    <cellStyle name="Quantity" xfId="9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showGridLines="0" tabSelected="1" view="pageBreakPreview" zoomScale="90" zoomScaleNormal="100" zoomScaleSheetLayoutView="90" workbookViewId="0">
      <selection sqref="A1:G1"/>
    </sheetView>
  </sheetViews>
  <sheetFormatPr defaultColWidth="10.7109375" defaultRowHeight="24" customHeight="1"/>
  <cols>
    <col min="1" max="1" width="48.7109375" style="63" customWidth="1"/>
    <col min="2" max="2" width="4.85546875" style="113" customWidth="1"/>
    <col min="3" max="3" width="7.42578125" style="63" customWidth="1"/>
    <col min="4" max="4" width="1.42578125" style="63" customWidth="1"/>
    <col min="5" max="5" width="16.28515625" style="71" customWidth="1"/>
    <col min="6" max="6" width="1.42578125" style="72" customWidth="1"/>
    <col min="7" max="7" width="16.28515625" style="71" customWidth="1"/>
    <col min="8" max="8" width="1.42578125" style="63" customWidth="1"/>
    <col min="9" max="9" width="11.28515625" style="63" bestFit="1" customWidth="1"/>
    <col min="10" max="10" width="17.28515625" style="64" bestFit="1" customWidth="1"/>
    <col min="11" max="16384" width="10.7109375" style="63"/>
  </cols>
  <sheetData>
    <row r="1" spans="1:9" ht="24" customHeight="1">
      <c r="A1" s="120" t="s">
        <v>0</v>
      </c>
      <c r="B1" s="120"/>
      <c r="C1" s="120"/>
      <c r="D1" s="120"/>
      <c r="E1" s="120"/>
      <c r="F1" s="120"/>
      <c r="G1" s="120"/>
    </row>
    <row r="2" spans="1:9" ht="24" customHeight="1">
      <c r="A2" s="120" t="s">
        <v>73</v>
      </c>
      <c r="B2" s="120"/>
      <c r="C2" s="120"/>
      <c r="D2" s="120"/>
      <c r="E2" s="120"/>
      <c r="F2" s="120"/>
      <c r="G2" s="120"/>
    </row>
    <row r="3" spans="1:9" ht="24" customHeight="1">
      <c r="A3" s="120" t="s">
        <v>123</v>
      </c>
      <c r="B3" s="120"/>
      <c r="C3" s="120"/>
      <c r="D3" s="120"/>
      <c r="E3" s="120"/>
      <c r="F3" s="120"/>
      <c r="G3" s="120"/>
      <c r="I3" s="65"/>
    </row>
    <row r="4" spans="1:9" ht="24" customHeight="1">
      <c r="A4" s="119" t="s">
        <v>34</v>
      </c>
      <c r="B4" s="119"/>
      <c r="C4" s="119"/>
      <c r="D4" s="119"/>
      <c r="E4" s="119"/>
      <c r="F4" s="119"/>
      <c r="G4" s="119"/>
      <c r="H4" s="119"/>
      <c r="I4" s="66"/>
    </row>
    <row r="5" spans="1:9" ht="24" customHeight="1">
      <c r="B5" s="63"/>
      <c r="C5" s="67" t="s">
        <v>30</v>
      </c>
      <c r="D5" s="67"/>
      <c r="E5" s="68" t="s">
        <v>124</v>
      </c>
      <c r="F5" s="69"/>
      <c r="G5" s="68" t="s">
        <v>120</v>
      </c>
    </row>
    <row r="6" spans="1:9" ht="24" customHeight="1">
      <c r="B6" s="63"/>
      <c r="C6" s="67"/>
      <c r="D6" s="67"/>
      <c r="E6" s="69" t="s">
        <v>25</v>
      </c>
      <c r="F6" s="69"/>
      <c r="G6" s="69" t="s">
        <v>26</v>
      </c>
    </row>
    <row r="7" spans="1:9" ht="24" customHeight="1">
      <c r="B7" s="63"/>
      <c r="C7" s="67"/>
      <c r="D7" s="67"/>
      <c r="E7" s="69" t="s">
        <v>27</v>
      </c>
      <c r="F7" s="69"/>
      <c r="G7" s="69"/>
    </row>
    <row r="8" spans="1:9" ht="24" customHeight="1">
      <c r="A8" s="70" t="s">
        <v>35</v>
      </c>
      <c r="B8" s="63"/>
    </row>
    <row r="9" spans="1:9" ht="24" customHeight="1">
      <c r="A9" s="70" t="s">
        <v>1</v>
      </c>
      <c r="B9" s="63"/>
      <c r="E9" s="72"/>
      <c r="G9" s="72"/>
      <c r="H9" s="73"/>
    </row>
    <row r="10" spans="1:9" ht="24" customHeight="1">
      <c r="A10" s="63" t="s">
        <v>36</v>
      </c>
      <c r="B10" s="63"/>
      <c r="C10" s="74"/>
      <c r="E10" s="75">
        <v>62535</v>
      </c>
      <c r="F10" s="75"/>
      <c r="G10" s="75">
        <v>5159</v>
      </c>
      <c r="H10" s="76"/>
    </row>
    <row r="11" spans="1:9" ht="24" customHeight="1">
      <c r="A11" s="63" t="s">
        <v>83</v>
      </c>
      <c r="B11" s="63"/>
      <c r="C11" s="74">
        <v>3</v>
      </c>
      <c r="E11" s="75">
        <v>115074</v>
      </c>
      <c r="F11" s="75"/>
      <c r="G11" s="75">
        <v>310113</v>
      </c>
      <c r="H11" s="76"/>
    </row>
    <row r="12" spans="1:9" ht="24" customHeight="1">
      <c r="A12" s="77" t="s">
        <v>84</v>
      </c>
      <c r="B12" s="63"/>
      <c r="C12" s="74">
        <v>4</v>
      </c>
      <c r="D12" s="74"/>
      <c r="E12" s="75">
        <v>445370</v>
      </c>
      <c r="F12" s="75"/>
      <c r="G12" s="75">
        <v>467745</v>
      </c>
      <c r="H12" s="76"/>
    </row>
    <row r="13" spans="1:9" ht="24" customHeight="1">
      <c r="A13" s="77" t="s">
        <v>125</v>
      </c>
      <c r="B13" s="63"/>
      <c r="C13" s="74"/>
      <c r="D13" s="74"/>
      <c r="E13" s="75">
        <v>753</v>
      </c>
      <c r="F13" s="75"/>
      <c r="G13" s="110">
        <v>0</v>
      </c>
      <c r="H13" s="76"/>
    </row>
    <row r="14" spans="1:9" ht="24" customHeight="1">
      <c r="A14" s="63" t="s">
        <v>37</v>
      </c>
      <c r="B14" s="63"/>
      <c r="C14" s="74">
        <v>5</v>
      </c>
      <c r="D14" s="74"/>
      <c r="E14" s="75">
        <v>60002</v>
      </c>
      <c r="F14" s="75"/>
      <c r="G14" s="75">
        <v>45511</v>
      </c>
      <c r="H14" s="76"/>
    </row>
    <row r="15" spans="1:9" ht="24" customHeight="1">
      <c r="A15" s="70" t="s">
        <v>2</v>
      </c>
      <c r="B15" s="63"/>
      <c r="C15" s="74"/>
      <c r="E15" s="78">
        <f>SUM(E10:E14)</f>
        <v>683734</v>
      </c>
      <c r="F15" s="75"/>
      <c r="G15" s="78">
        <f>SUM(G10:G14)</f>
        <v>828528</v>
      </c>
      <c r="H15" s="76"/>
    </row>
    <row r="16" spans="1:9" ht="24" customHeight="1">
      <c r="A16" s="70" t="s">
        <v>13</v>
      </c>
      <c r="B16" s="63"/>
      <c r="C16" s="74"/>
      <c r="E16" s="75"/>
      <c r="F16" s="75"/>
      <c r="G16" s="75"/>
      <c r="H16" s="76"/>
    </row>
    <row r="17" spans="1:10" ht="24" customHeight="1">
      <c r="A17" s="63" t="s">
        <v>85</v>
      </c>
      <c r="B17" s="63"/>
      <c r="C17" s="74">
        <v>6</v>
      </c>
      <c r="E17" s="75">
        <v>823376</v>
      </c>
      <c r="F17" s="75"/>
      <c r="G17" s="75">
        <v>885842</v>
      </c>
      <c r="H17" s="76"/>
    </row>
    <row r="18" spans="1:10" ht="24" customHeight="1">
      <c r="A18" s="77" t="s">
        <v>86</v>
      </c>
      <c r="B18" s="63"/>
      <c r="C18" s="74"/>
      <c r="D18" s="74"/>
      <c r="E18" s="75">
        <v>2810</v>
      </c>
      <c r="F18" s="75"/>
      <c r="G18" s="75">
        <v>3361</v>
      </c>
      <c r="H18" s="76"/>
    </row>
    <row r="19" spans="1:10" ht="24" customHeight="1">
      <c r="A19" s="77" t="s">
        <v>101</v>
      </c>
      <c r="B19" s="63"/>
      <c r="C19" s="74">
        <v>10</v>
      </c>
      <c r="D19" s="74"/>
      <c r="E19" s="99">
        <v>581</v>
      </c>
      <c r="F19" s="75"/>
      <c r="G19" s="75">
        <v>1636</v>
      </c>
      <c r="H19" s="76"/>
    </row>
    <row r="20" spans="1:10" ht="24" customHeight="1">
      <c r="A20" s="77" t="s">
        <v>39</v>
      </c>
      <c r="B20" s="63"/>
      <c r="C20" s="74"/>
      <c r="D20" s="74"/>
      <c r="E20" s="75">
        <v>1210</v>
      </c>
      <c r="F20" s="75"/>
      <c r="G20" s="75">
        <v>1210</v>
      </c>
      <c r="H20" s="76"/>
      <c r="J20" s="63"/>
    </row>
    <row r="21" spans="1:10" ht="24" customHeight="1">
      <c r="A21" s="70" t="s">
        <v>14</v>
      </c>
      <c r="B21" s="63"/>
      <c r="E21" s="78">
        <f>SUM(E17:E20)</f>
        <v>827977</v>
      </c>
      <c r="F21" s="75"/>
      <c r="G21" s="78">
        <f>SUM(G17:G20)</f>
        <v>892049</v>
      </c>
      <c r="H21" s="76"/>
    </row>
    <row r="22" spans="1:10" ht="24" customHeight="1" thickBot="1">
      <c r="A22" s="70" t="s">
        <v>3</v>
      </c>
      <c r="B22" s="63"/>
      <c r="E22" s="79">
        <f>SUM(E21,E15)</f>
        <v>1511711</v>
      </c>
      <c r="F22" s="75"/>
      <c r="G22" s="79">
        <f>SUM(G21,G15)</f>
        <v>1720577</v>
      </c>
      <c r="H22" s="76"/>
    </row>
    <row r="23" spans="1:10" ht="24" customHeight="1" thickTop="1">
      <c r="B23" s="63"/>
      <c r="E23" s="72"/>
      <c r="G23" s="72"/>
      <c r="H23" s="73"/>
    </row>
    <row r="24" spans="1:10" ht="24" customHeight="1">
      <c r="A24" s="63" t="s">
        <v>145</v>
      </c>
      <c r="B24" s="63"/>
      <c r="E24" s="72"/>
      <c r="G24" s="72"/>
      <c r="H24" s="73"/>
    </row>
    <row r="25" spans="1:10" ht="24" customHeight="1">
      <c r="A25" s="120" t="s">
        <v>0</v>
      </c>
      <c r="B25" s="120"/>
      <c r="C25" s="120"/>
      <c r="D25" s="120"/>
      <c r="E25" s="120"/>
      <c r="F25" s="120"/>
      <c r="G25" s="120"/>
    </row>
    <row r="26" spans="1:10" ht="24" customHeight="1">
      <c r="A26" s="120" t="s">
        <v>74</v>
      </c>
      <c r="B26" s="120"/>
      <c r="C26" s="120"/>
      <c r="D26" s="120"/>
      <c r="E26" s="120"/>
      <c r="F26" s="120"/>
      <c r="G26" s="120"/>
    </row>
    <row r="27" spans="1:10" ht="24" customHeight="1">
      <c r="A27" s="120" t="s">
        <v>123</v>
      </c>
      <c r="B27" s="120"/>
      <c r="C27" s="120"/>
      <c r="D27" s="120"/>
      <c r="E27" s="120"/>
      <c r="F27" s="120"/>
      <c r="G27" s="120"/>
    </row>
    <row r="28" spans="1:10" ht="24" customHeight="1">
      <c r="A28" s="119" t="s">
        <v>34</v>
      </c>
      <c r="B28" s="119"/>
      <c r="C28" s="119"/>
      <c r="D28" s="119"/>
      <c r="E28" s="119"/>
      <c r="F28" s="119"/>
      <c r="G28" s="119"/>
      <c r="H28" s="119"/>
    </row>
    <row r="29" spans="1:10" ht="24" customHeight="1">
      <c r="B29" s="63"/>
      <c r="C29" s="67" t="s">
        <v>30</v>
      </c>
      <c r="D29" s="67"/>
      <c r="E29" s="68" t="s">
        <v>124</v>
      </c>
      <c r="F29" s="69"/>
      <c r="G29" s="68" t="s">
        <v>120</v>
      </c>
    </row>
    <row r="30" spans="1:10" ht="24" customHeight="1">
      <c r="B30" s="63"/>
      <c r="C30" s="67"/>
      <c r="D30" s="67"/>
      <c r="E30" s="69" t="s">
        <v>25</v>
      </c>
      <c r="F30" s="69"/>
      <c r="G30" s="69" t="s">
        <v>26</v>
      </c>
    </row>
    <row r="31" spans="1:10" ht="24" customHeight="1">
      <c r="B31" s="63"/>
      <c r="C31" s="67"/>
      <c r="D31" s="67"/>
      <c r="E31" s="69" t="s">
        <v>27</v>
      </c>
      <c r="F31" s="69"/>
      <c r="G31" s="69"/>
    </row>
    <row r="32" spans="1:10" ht="24" customHeight="1">
      <c r="A32" s="70" t="s">
        <v>56</v>
      </c>
      <c r="B32" s="63"/>
      <c r="E32" s="72"/>
      <c r="G32" s="72"/>
      <c r="H32" s="73"/>
    </row>
    <row r="33" spans="1:8" ht="24" customHeight="1">
      <c r="A33" s="70" t="s">
        <v>4</v>
      </c>
      <c r="B33" s="63"/>
      <c r="E33" s="72"/>
      <c r="G33" s="72"/>
      <c r="H33" s="73"/>
    </row>
    <row r="34" spans="1:8" ht="24" customHeight="1">
      <c r="A34" s="63" t="s">
        <v>121</v>
      </c>
      <c r="B34" s="63"/>
      <c r="C34" s="108"/>
      <c r="D34" s="74"/>
      <c r="E34" s="75">
        <v>100836</v>
      </c>
      <c r="F34" s="75"/>
      <c r="G34" s="75">
        <v>33244</v>
      </c>
      <c r="H34" s="76"/>
    </row>
    <row r="35" spans="1:8" ht="24" customHeight="1">
      <c r="A35" s="63" t="s">
        <v>40</v>
      </c>
      <c r="B35" s="63"/>
      <c r="C35" s="74"/>
      <c r="D35" s="74"/>
      <c r="E35" s="75">
        <v>289349</v>
      </c>
      <c r="F35" s="75"/>
      <c r="G35" s="75">
        <v>462984</v>
      </c>
      <c r="H35" s="76"/>
    </row>
    <row r="36" spans="1:8" ht="24" customHeight="1">
      <c r="A36" s="63" t="s">
        <v>87</v>
      </c>
      <c r="C36" s="74">
        <v>7</v>
      </c>
      <c r="E36" s="80">
        <v>93643</v>
      </c>
      <c r="F36" s="75"/>
      <c r="G36" s="80">
        <v>51627</v>
      </c>
      <c r="H36" s="81"/>
    </row>
    <row r="37" spans="1:8" ht="24" customHeight="1">
      <c r="A37" s="63" t="s">
        <v>41</v>
      </c>
      <c r="B37" s="63"/>
      <c r="C37" s="74">
        <v>8</v>
      </c>
      <c r="D37" s="74"/>
      <c r="E37" s="75">
        <v>33540</v>
      </c>
      <c r="F37" s="75"/>
      <c r="G37" s="75">
        <v>25880</v>
      </c>
      <c r="H37" s="76"/>
    </row>
    <row r="38" spans="1:8" ht="24" customHeight="1">
      <c r="A38" s="63" t="s">
        <v>122</v>
      </c>
      <c r="B38" s="63"/>
      <c r="C38" s="74"/>
      <c r="D38" s="74"/>
      <c r="E38" s="110">
        <v>0</v>
      </c>
      <c r="F38" s="110"/>
      <c r="G38" s="110">
        <v>3721</v>
      </c>
      <c r="H38" s="76"/>
    </row>
    <row r="39" spans="1:8" ht="24" customHeight="1">
      <c r="A39" s="63" t="s">
        <v>42</v>
      </c>
      <c r="B39" s="63"/>
      <c r="C39" s="74"/>
      <c r="E39" s="110">
        <v>3987</v>
      </c>
      <c r="F39" s="110"/>
      <c r="G39" s="110">
        <f>8568-G38</f>
        <v>4847</v>
      </c>
      <c r="H39" s="76"/>
    </row>
    <row r="40" spans="1:8" ht="24" customHeight="1">
      <c r="A40" s="70" t="s">
        <v>5</v>
      </c>
      <c r="B40" s="63"/>
      <c r="E40" s="82">
        <f>SUM(E34:E39)</f>
        <v>521355</v>
      </c>
      <c r="F40" s="110"/>
      <c r="G40" s="82">
        <f>SUM(G34:G39)</f>
        <v>582303</v>
      </c>
      <c r="H40" s="76"/>
    </row>
    <row r="41" spans="1:8" ht="24" customHeight="1">
      <c r="A41" s="70" t="s">
        <v>22</v>
      </c>
      <c r="B41" s="63"/>
      <c r="E41" s="111"/>
      <c r="F41" s="110"/>
      <c r="G41" s="111"/>
      <c r="H41" s="76"/>
    </row>
    <row r="42" spans="1:8" ht="24" customHeight="1">
      <c r="A42" s="63" t="s">
        <v>43</v>
      </c>
      <c r="B42" s="63"/>
      <c r="C42" s="74">
        <v>8</v>
      </c>
      <c r="E42" s="110">
        <v>162853</v>
      </c>
      <c r="F42" s="110"/>
      <c r="G42" s="110">
        <v>188008</v>
      </c>
      <c r="H42" s="76"/>
    </row>
    <row r="43" spans="1:8" ht="24" customHeight="1">
      <c r="A43" s="83" t="s">
        <v>75</v>
      </c>
      <c r="B43" s="63"/>
      <c r="C43" s="74">
        <v>9</v>
      </c>
      <c r="E43" s="110">
        <v>30651</v>
      </c>
      <c r="F43" s="110"/>
      <c r="G43" s="110">
        <v>34171</v>
      </c>
      <c r="H43" s="76"/>
    </row>
    <row r="44" spans="1:8" ht="24" customHeight="1">
      <c r="A44" s="63" t="s">
        <v>94</v>
      </c>
      <c r="B44" s="63"/>
      <c r="C44" s="74"/>
      <c r="E44" s="112">
        <v>2407</v>
      </c>
      <c r="F44" s="110"/>
      <c r="G44" s="112">
        <v>2717</v>
      </c>
      <c r="H44" s="84"/>
    </row>
    <row r="45" spans="1:8" ht="24" customHeight="1">
      <c r="A45" s="70" t="s">
        <v>32</v>
      </c>
      <c r="B45" s="63"/>
      <c r="E45" s="112">
        <f>SUM(E42:E44)</f>
        <v>195911</v>
      </c>
      <c r="F45" s="110"/>
      <c r="G45" s="112">
        <f>SUM(G42:G44)</f>
        <v>224896</v>
      </c>
      <c r="H45" s="76"/>
    </row>
    <row r="46" spans="1:8" ht="24" customHeight="1">
      <c r="A46" s="70" t="s">
        <v>6</v>
      </c>
      <c r="B46" s="63"/>
      <c r="C46" s="74"/>
      <c r="D46" s="74"/>
      <c r="E46" s="82">
        <f>E45+E40</f>
        <v>717266</v>
      </c>
      <c r="F46" s="110"/>
      <c r="G46" s="82">
        <f>G45+G40</f>
        <v>807199</v>
      </c>
      <c r="H46" s="76"/>
    </row>
    <row r="47" spans="1:8" ht="24" customHeight="1">
      <c r="B47" s="63"/>
      <c r="C47" s="74"/>
      <c r="D47" s="74"/>
      <c r="E47" s="85"/>
      <c r="F47" s="85"/>
      <c r="G47" s="85"/>
      <c r="H47" s="73"/>
    </row>
    <row r="48" spans="1:8" ht="24" customHeight="1">
      <c r="A48" s="63" t="s">
        <v>145</v>
      </c>
      <c r="B48" s="63"/>
      <c r="C48" s="74"/>
      <c r="D48" s="74"/>
      <c r="E48" s="85"/>
      <c r="F48" s="85"/>
      <c r="G48" s="85"/>
      <c r="H48" s="73"/>
    </row>
    <row r="49" spans="1:8" ht="24" customHeight="1">
      <c r="A49" s="120" t="s">
        <v>0</v>
      </c>
      <c r="B49" s="120"/>
      <c r="C49" s="120"/>
      <c r="D49" s="120"/>
      <c r="E49" s="120"/>
      <c r="F49" s="120"/>
      <c r="G49" s="120"/>
    </row>
    <row r="50" spans="1:8" ht="24" customHeight="1">
      <c r="A50" s="120" t="s">
        <v>74</v>
      </c>
      <c r="B50" s="120"/>
      <c r="C50" s="120"/>
      <c r="D50" s="120"/>
      <c r="E50" s="120"/>
      <c r="F50" s="120"/>
      <c r="G50" s="120"/>
    </row>
    <row r="51" spans="1:8" ht="24" customHeight="1">
      <c r="A51" s="120" t="s">
        <v>123</v>
      </c>
      <c r="B51" s="120"/>
      <c r="C51" s="120"/>
      <c r="D51" s="120"/>
      <c r="E51" s="120"/>
      <c r="F51" s="120"/>
      <c r="G51" s="120"/>
    </row>
    <row r="52" spans="1:8" ht="24" customHeight="1">
      <c r="A52" s="119" t="s">
        <v>34</v>
      </c>
      <c r="B52" s="119"/>
      <c r="C52" s="119"/>
      <c r="D52" s="119"/>
      <c r="E52" s="119"/>
      <c r="F52" s="119"/>
      <c r="G52" s="119"/>
      <c r="H52" s="119"/>
    </row>
    <row r="53" spans="1:8" ht="24" customHeight="1">
      <c r="B53" s="63"/>
      <c r="C53" s="67" t="s">
        <v>30</v>
      </c>
      <c r="D53" s="67"/>
      <c r="E53" s="68" t="s">
        <v>124</v>
      </c>
      <c r="F53" s="69"/>
      <c r="G53" s="68" t="s">
        <v>120</v>
      </c>
    </row>
    <row r="54" spans="1:8" ht="24" customHeight="1">
      <c r="B54" s="63"/>
      <c r="C54" s="67"/>
      <c r="D54" s="67"/>
      <c r="E54" s="69" t="s">
        <v>25</v>
      </c>
      <c r="F54" s="69"/>
      <c r="G54" s="69" t="s">
        <v>26</v>
      </c>
    </row>
    <row r="55" spans="1:8" ht="24" customHeight="1">
      <c r="B55" s="63"/>
      <c r="C55" s="67"/>
      <c r="D55" s="67"/>
      <c r="E55" s="69" t="s">
        <v>27</v>
      </c>
      <c r="F55" s="69"/>
      <c r="G55" s="69"/>
    </row>
    <row r="56" spans="1:8" ht="24" customHeight="1">
      <c r="A56" s="70" t="s">
        <v>7</v>
      </c>
      <c r="B56" s="63"/>
      <c r="E56" s="85"/>
      <c r="F56" s="85"/>
      <c r="G56" s="85"/>
      <c r="H56" s="73"/>
    </row>
    <row r="57" spans="1:8" ht="24" customHeight="1">
      <c r="A57" s="63" t="s">
        <v>10</v>
      </c>
      <c r="B57" s="63"/>
      <c r="E57" s="85"/>
      <c r="F57" s="85"/>
      <c r="G57" s="85"/>
      <c r="H57" s="73"/>
    </row>
    <row r="58" spans="1:8" ht="24" customHeight="1">
      <c r="A58" s="63" t="s">
        <v>44</v>
      </c>
      <c r="B58" s="63"/>
      <c r="C58" s="74"/>
      <c r="D58" s="74"/>
      <c r="E58" s="86"/>
      <c r="F58" s="86"/>
      <c r="G58" s="86"/>
      <c r="H58" s="73"/>
    </row>
    <row r="59" spans="1:8" ht="24" customHeight="1" thickBot="1">
      <c r="A59" s="63" t="s">
        <v>57</v>
      </c>
      <c r="B59" s="63"/>
      <c r="C59" s="74"/>
      <c r="E59" s="87">
        <v>500000</v>
      </c>
      <c r="F59" s="85"/>
      <c r="G59" s="87">
        <v>500000</v>
      </c>
      <c r="H59" s="73"/>
    </row>
    <row r="60" spans="1:8" ht="24" customHeight="1" thickTop="1">
      <c r="A60" s="63" t="s">
        <v>70</v>
      </c>
      <c r="B60" s="63"/>
      <c r="C60" s="74"/>
      <c r="D60" s="74"/>
      <c r="E60" s="86"/>
      <c r="F60" s="86"/>
      <c r="G60" s="86"/>
      <c r="H60" s="73"/>
    </row>
    <row r="61" spans="1:8" ht="24" customHeight="1">
      <c r="A61" s="63" t="s">
        <v>91</v>
      </c>
      <c r="B61" s="63"/>
      <c r="E61" s="85">
        <v>499511</v>
      </c>
      <c r="F61" s="85"/>
      <c r="G61" s="85">
        <v>499511</v>
      </c>
      <c r="H61" s="73"/>
    </row>
    <row r="62" spans="1:8" ht="24" customHeight="1">
      <c r="A62" s="63" t="s">
        <v>45</v>
      </c>
      <c r="B62" s="63"/>
      <c r="E62" s="85">
        <v>374400</v>
      </c>
      <c r="F62" s="85"/>
      <c r="G62" s="85">
        <v>374400</v>
      </c>
      <c r="H62" s="73"/>
    </row>
    <row r="63" spans="1:8" ht="24" customHeight="1">
      <c r="A63" s="63" t="s">
        <v>21</v>
      </c>
      <c r="B63" s="63"/>
      <c r="E63" s="85"/>
      <c r="F63" s="85"/>
      <c r="G63" s="85"/>
      <c r="H63" s="73"/>
    </row>
    <row r="64" spans="1:8" ht="24" customHeight="1">
      <c r="A64" s="63" t="s">
        <v>46</v>
      </c>
      <c r="B64" s="63"/>
      <c r="C64" s="74"/>
      <c r="E64" s="85">
        <v>50000</v>
      </c>
      <c r="F64" s="85"/>
      <c r="G64" s="85">
        <v>50000</v>
      </c>
      <c r="H64" s="73"/>
    </row>
    <row r="65" spans="1:8" ht="24" customHeight="1">
      <c r="A65" s="63" t="s">
        <v>137</v>
      </c>
      <c r="B65" s="63"/>
      <c r="E65" s="109">
        <v>-129466</v>
      </c>
      <c r="F65" s="85"/>
      <c r="G65" s="85">
        <v>-10533</v>
      </c>
      <c r="H65" s="73"/>
    </row>
    <row r="66" spans="1:8" ht="24" customHeight="1">
      <c r="A66" s="70" t="s">
        <v>8</v>
      </c>
      <c r="B66" s="63"/>
      <c r="E66" s="88">
        <f>SUM(E61:E65)</f>
        <v>794445</v>
      </c>
      <c r="F66" s="85"/>
      <c r="G66" s="88">
        <f>SUM(G61:G65)</f>
        <v>913378</v>
      </c>
      <c r="H66" s="73"/>
    </row>
    <row r="67" spans="1:8" ht="24" customHeight="1" thickBot="1">
      <c r="A67" s="70" t="s">
        <v>9</v>
      </c>
      <c r="B67" s="63"/>
      <c r="E67" s="89">
        <f>SUM(E46+E66)</f>
        <v>1511711</v>
      </c>
      <c r="F67" s="85"/>
      <c r="G67" s="89">
        <f>SUM(G46+G66)</f>
        <v>1720577</v>
      </c>
      <c r="H67" s="73"/>
    </row>
    <row r="68" spans="1:8" ht="24" customHeight="1" thickTop="1">
      <c r="B68" s="63"/>
      <c r="E68" s="117">
        <f>E67-E22</f>
        <v>0</v>
      </c>
      <c r="F68" s="118"/>
      <c r="G68" s="117">
        <f>G67-G22</f>
        <v>0</v>
      </c>
    </row>
    <row r="69" spans="1:8" ht="24" customHeight="1">
      <c r="A69" s="63" t="s">
        <v>145</v>
      </c>
      <c r="B69" s="63"/>
      <c r="E69" s="90"/>
    </row>
    <row r="70" spans="1:8" ht="24" customHeight="1">
      <c r="B70" s="63"/>
    </row>
    <row r="71" spans="1:8" ht="24" customHeight="1">
      <c r="A71" s="91"/>
      <c r="B71" s="63"/>
    </row>
    <row r="72" spans="1:8" ht="24" customHeight="1">
      <c r="B72" s="63"/>
    </row>
    <row r="73" spans="1:8" ht="24" customHeight="1">
      <c r="B73" s="63" t="s">
        <v>33</v>
      </c>
    </row>
    <row r="74" spans="1:8" ht="24" customHeight="1">
      <c r="A74" s="91"/>
      <c r="B74" s="63"/>
    </row>
  </sheetData>
  <mergeCells count="12">
    <mergeCell ref="A52:H52"/>
    <mergeCell ref="A1:G1"/>
    <mergeCell ref="A2:G2"/>
    <mergeCell ref="A3:G3"/>
    <mergeCell ref="A25:G25"/>
    <mergeCell ref="A26:G26"/>
    <mergeCell ref="A27:G27"/>
    <mergeCell ref="A49:G49"/>
    <mergeCell ref="A50:G50"/>
    <mergeCell ref="A4:H4"/>
    <mergeCell ref="A28:H28"/>
    <mergeCell ref="A51:G51"/>
  </mergeCells>
  <printOptions horizontalCentered="1"/>
  <pageMargins left="0.86" right="0.31496062992126" top="0.78740157480314998" bottom="0.31496062992126" header="0.31496062992126" footer="0.31496062992126"/>
  <pageSetup paperSize="9" scale="90" fitToHeight="6" orientation="portrait" r:id="rId1"/>
  <rowBreaks count="2" manualBreakCount="2">
    <brk id="24" max="7" man="1"/>
    <brk id="4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view="pageBreakPreview" zoomScale="90" zoomScaleNormal="100" zoomScaleSheetLayoutView="90" workbookViewId="0">
      <selection activeCell="B54" sqref="B54"/>
    </sheetView>
  </sheetViews>
  <sheetFormatPr defaultColWidth="10.85546875" defaultRowHeight="23.45" customHeight="1"/>
  <cols>
    <col min="1" max="1" width="48.5703125" style="3" customWidth="1"/>
    <col min="2" max="2" width="3.85546875" style="38" customWidth="1"/>
    <col min="3" max="3" width="10.28515625" style="3" customWidth="1"/>
    <col min="4" max="4" width="1.28515625" style="3" customWidth="1"/>
    <col min="5" max="5" width="15.7109375" style="10" customWidth="1"/>
    <col min="6" max="6" width="1.28515625" style="11" customWidth="1"/>
    <col min="7" max="7" width="15.7109375" style="3" customWidth="1"/>
    <col min="8" max="8" width="1" style="3" customWidth="1"/>
    <col min="9" max="16384" width="10.85546875" style="3"/>
  </cols>
  <sheetData>
    <row r="1" spans="1:9" ht="23.45" customHeight="1">
      <c r="B1" s="3"/>
      <c r="G1" s="24" t="s">
        <v>31</v>
      </c>
    </row>
    <row r="2" spans="1:9" ht="23.45" customHeight="1">
      <c r="A2" s="8" t="s">
        <v>0</v>
      </c>
      <c r="B2" s="8"/>
      <c r="C2" s="8"/>
      <c r="D2" s="8"/>
      <c r="E2" s="17"/>
      <c r="F2" s="50"/>
      <c r="G2" s="8"/>
    </row>
    <row r="3" spans="1:9" ht="23.45" customHeight="1">
      <c r="A3" s="8" t="s">
        <v>76</v>
      </c>
      <c r="B3" s="8"/>
      <c r="C3" s="8"/>
      <c r="D3" s="8"/>
      <c r="E3" s="17"/>
      <c r="F3" s="50"/>
      <c r="G3" s="8"/>
    </row>
    <row r="4" spans="1:9" ht="23.45" customHeight="1">
      <c r="A4" s="8" t="s">
        <v>119</v>
      </c>
      <c r="B4" s="8"/>
      <c r="C4" s="8"/>
      <c r="D4" s="8"/>
      <c r="E4" s="17"/>
      <c r="F4" s="50"/>
      <c r="G4" s="8"/>
    </row>
    <row r="5" spans="1:9" ht="23.45" customHeight="1">
      <c r="A5" s="121" t="s">
        <v>138</v>
      </c>
      <c r="B5" s="121"/>
      <c r="C5" s="121"/>
      <c r="D5" s="121"/>
      <c r="E5" s="121"/>
      <c r="F5" s="121"/>
      <c r="G5" s="121"/>
    </row>
    <row r="6" spans="1:9" ht="23.45" customHeight="1">
      <c r="B6" s="3"/>
      <c r="C6" s="5" t="s">
        <v>30</v>
      </c>
      <c r="D6" s="5"/>
      <c r="E6" s="25">
        <v>2563</v>
      </c>
      <c r="F6" s="4"/>
      <c r="G6" s="25">
        <v>2562</v>
      </c>
    </row>
    <row r="7" spans="1:9" ht="23.45" customHeight="1">
      <c r="A7" s="26" t="s">
        <v>47</v>
      </c>
      <c r="B7" s="3"/>
      <c r="D7" s="5"/>
      <c r="E7" s="49"/>
      <c r="F7" s="4"/>
      <c r="G7" s="49"/>
    </row>
    <row r="8" spans="1:9" ht="23.45" customHeight="1">
      <c r="A8" s="27" t="s">
        <v>58</v>
      </c>
      <c r="B8" s="3"/>
      <c r="C8" s="9"/>
      <c r="E8" s="14">
        <v>168690</v>
      </c>
      <c r="F8" s="23"/>
      <c r="G8" s="14">
        <v>393441</v>
      </c>
    </row>
    <row r="9" spans="1:9" ht="23.45" customHeight="1">
      <c r="A9" s="27" t="s">
        <v>59</v>
      </c>
      <c r="B9" s="3"/>
      <c r="E9" s="14"/>
      <c r="F9" s="19"/>
      <c r="G9" s="14"/>
    </row>
    <row r="10" spans="1:9" ht="23.45" customHeight="1">
      <c r="A10" s="27" t="s">
        <v>92</v>
      </c>
      <c r="B10" s="3"/>
      <c r="E10" s="14">
        <v>10</v>
      </c>
      <c r="F10" s="19"/>
      <c r="G10" s="14">
        <v>3429</v>
      </c>
    </row>
    <row r="11" spans="1:9" ht="23.45" customHeight="1">
      <c r="A11" s="27" t="s">
        <v>100</v>
      </c>
      <c r="B11" s="3"/>
      <c r="E11" s="14">
        <v>0</v>
      </c>
      <c r="F11" s="19"/>
      <c r="G11" s="14">
        <v>34</v>
      </c>
    </row>
    <row r="12" spans="1:9" ht="23.45" customHeight="1">
      <c r="A12" s="27" t="s">
        <v>38</v>
      </c>
      <c r="B12" s="3"/>
      <c r="E12" s="101">
        <v>473</v>
      </c>
      <c r="F12" s="19"/>
      <c r="G12" s="51">
        <v>361</v>
      </c>
      <c r="I12" s="100"/>
    </row>
    <row r="13" spans="1:9" ht="23.45" customHeight="1">
      <c r="A13" s="26" t="s">
        <v>48</v>
      </c>
      <c r="B13" s="3"/>
      <c r="E13" s="28">
        <f>SUM(E8:E12)</f>
        <v>169173</v>
      </c>
      <c r="F13" s="19"/>
      <c r="G13" s="28">
        <f>SUM(G8:G12)</f>
        <v>397265</v>
      </c>
    </row>
    <row r="14" spans="1:9" ht="23.45" customHeight="1">
      <c r="A14" s="26" t="s">
        <v>49</v>
      </c>
      <c r="B14" s="3"/>
      <c r="E14" s="21"/>
      <c r="F14" s="19"/>
      <c r="G14" s="21"/>
    </row>
    <row r="15" spans="1:9" ht="23.45" customHeight="1">
      <c r="A15" s="27" t="s">
        <v>60</v>
      </c>
      <c r="B15" s="3"/>
      <c r="C15" s="9"/>
      <c r="E15" s="14">
        <v>201047</v>
      </c>
      <c r="F15" s="19"/>
      <c r="G15" s="14">
        <v>403566</v>
      </c>
    </row>
    <row r="16" spans="1:9" ht="23.45" customHeight="1">
      <c r="A16" s="27" t="s">
        <v>112</v>
      </c>
      <c r="B16" s="3"/>
      <c r="C16" s="9"/>
      <c r="D16" s="9"/>
      <c r="E16" s="14">
        <v>3865</v>
      </c>
      <c r="F16" s="19"/>
      <c r="G16" s="14">
        <v>5487</v>
      </c>
    </row>
    <row r="17" spans="1:10" ht="23.45" customHeight="1">
      <c r="A17" s="27" t="s">
        <v>71</v>
      </c>
      <c r="B17" s="3"/>
      <c r="C17" s="9"/>
      <c r="D17" s="9"/>
      <c r="E17" s="13">
        <v>10652</v>
      </c>
      <c r="F17" s="19"/>
      <c r="G17" s="14">
        <v>16153</v>
      </c>
    </row>
    <row r="18" spans="1:10" ht="23.45" customHeight="1">
      <c r="A18" s="26" t="s">
        <v>50</v>
      </c>
      <c r="B18" s="3"/>
      <c r="C18" s="9"/>
      <c r="E18" s="43">
        <f>SUM(E15:E17)</f>
        <v>215564</v>
      </c>
      <c r="F18" s="19"/>
      <c r="G18" s="43">
        <f>SUM(G15:G17)</f>
        <v>425206</v>
      </c>
    </row>
    <row r="19" spans="1:10" ht="23.45" customHeight="1">
      <c r="A19" s="26" t="s">
        <v>126</v>
      </c>
      <c r="B19" s="3"/>
      <c r="C19" s="9"/>
      <c r="E19" s="13">
        <f>SUM(E13-E18)</f>
        <v>-46391</v>
      </c>
      <c r="F19" s="19"/>
      <c r="G19" s="13">
        <f>SUM(G13-G18)</f>
        <v>-27941</v>
      </c>
    </row>
    <row r="20" spans="1:10" ht="23.45" customHeight="1">
      <c r="A20" s="27" t="s">
        <v>139</v>
      </c>
      <c r="B20" s="3"/>
      <c r="C20" s="9"/>
      <c r="E20" s="51">
        <v>-2891</v>
      </c>
      <c r="F20" s="19"/>
      <c r="G20" s="51">
        <v>-4196</v>
      </c>
    </row>
    <row r="21" spans="1:10" ht="23.45" customHeight="1">
      <c r="A21" s="26" t="s">
        <v>127</v>
      </c>
      <c r="B21" s="3"/>
      <c r="C21" s="9"/>
      <c r="E21" s="13">
        <f>SUM(E19:E20)</f>
        <v>-49282</v>
      </c>
      <c r="F21" s="19"/>
      <c r="G21" s="13">
        <f>SUM(G19:G20)</f>
        <v>-32137</v>
      </c>
    </row>
    <row r="22" spans="1:10" ht="23.45" customHeight="1">
      <c r="A22" s="27" t="s">
        <v>140</v>
      </c>
      <c r="B22" s="3"/>
      <c r="C22" s="9">
        <v>10</v>
      </c>
      <c r="E22" s="13">
        <v>304</v>
      </c>
      <c r="F22" s="19"/>
      <c r="G22" s="13">
        <v>524</v>
      </c>
    </row>
    <row r="23" spans="1:10" ht="23.45" customHeight="1">
      <c r="A23" s="26" t="s">
        <v>114</v>
      </c>
      <c r="B23" s="3"/>
      <c r="C23" s="9"/>
      <c r="E23" s="43">
        <f>SUM(E21:E22)</f>
        <v>-48978</v>
      </c>
      <c r="F23" s="19"/>
      <c r="G23" s="43">
        <f>SUM(G21:G22)</f>
        <v>-31613</v>
      </c>
    </row>
    <row r="24" spans="1:10" ht="23.45" customHeight="1">
      <c r="A24" s="26"/>
      <c r="B24" s="3"/>
      <c r="C24" s="9"/>
      <c r="E24" s="13"/>
      <c r="F24" s="19"/>
      <c r="G24" s="13"/>
    </row>
    <row r="25" spans="1:10" ht="22.5" customHeight="1">
      <c r="A25" s="8" t="s">
        <v>78</v>
      </c>
      <c r="B25" s="3"/>
      <c r="C25" s="9"/>
      <c r="E25" s="28">
        <v>0</v>
      </c>
      <c r="F25" s="19"/>
      <c r="G25" s="28">
        <v>0</v>
      </c>
      <c r="I25" s="21"/>
      <c r="J25" s="11"/>
    </row>
    <row r="26" spans="1:10" ht="22.5" customHeight="1">
      <c r="A26" s="8"/>
      <c r="B26" s="3"/>
      <c r="C26" s="9"/>
      <c r="E26" s="21"/>
      <c r="F26" s="19"/>
      <c r="G26" s="21"/>
      <c r="I26" s="21"/>
      <c r="J26" s="11"/>
    </row>
    <row r="27" spans="1:10" ht="23.45" customHeight="1" thickBot="1">
      <c r="A27" s="8" t="s">
        <v>79</v>
      </c>
      <c r="B27" s="3"/>
      <c r="C27" s="9"/>
      <c r="E27" s="52">
        <f>SUM(E23)</f>
        <v>-48978</v>
      </c>
      <c r="F27" s="19"/>
      <c r="G27" s="52">
        <f>SUM(G23)</f>
        <v>-31613</v>
      </c>
    </row>
    <row r="28" spans="1:10" ht="23.45" customHeight="1" thickTop="1">
      <c r="A28" s="27"/>
      <c r="B28" s="3"/>
      <c r="C28" s="9"/>
      <c r="E28" s="92"/>
      <c r="F28" s="19"/>
      <c r="G28" s="92"/>
    </row>
    <row r="29" spans="1:10" ht="23.45" customHeight="1">
      <c r="A29" s="26" t="s">
        <v>77</v>
      </c>
      <c r="B29" s="3"/>
      <c r="C29" s="9">
        <v>11</v>
      </c>
      <c r="E29" s="56"/>
      <c r="F29" s="19"/>
      <c r="G29" s="93"/>
    </row>
    <row r="30" spans="1:10" ht="23.45" customHeight="1" thickBot="1">
      <c r="A30" s="27" t="s">
        <v>114</v>
      </c>
      <c r="B30" s="3"/>
      <c r="E30" s="96">
        <f>E27/99902</f>
        <v>-0.4902604552461412</v>
      </c>
      <c r="G30" s="96">
        <v>-0.32</v>
      </c>
    </row>
    <row r="31" spans="1:10" ht="23.45" customHeight="1" thickTop="1">
      <c r="B31" s="3"/>
      <c r="E31" s="12"/>
      <c r="F31" s="53"/>
      <c r="G31" s="12"/>
    </row>
    <row r="32" spans="1:10" ht="23.45" customHeight="1">
      <c r="A32" s="63" t="s">
        <v>145</v>
      </c>
      <c r="B32" s="3"/>
      <c r="C32" s="10"/>
    </row>
    <row r="33" spans="1:10" s="10" customFormat="1" ht="22.5" customHeight="1">
      <c r="C33" s="17"/>
      <c r="F33" s="11"/>
      <c r="G33" s="29" t="s">
        <v>31</v>
      </c>
    </row>
    <row r="34" spans="1:10" s="10" customFormat="1" ht="22.5" customHeight="1">
      <c r="A34" s="17" t="s">
        <v>0</v>
      </c>
      <c r="B34" s="17"/>
      <c r="C34" s="17"/>
      <c r="D34" s="17"/>
      <c r="E34" s="17"/>
      <c r="F34" s="12"/>
      <c r="G34" s="17"/>
    </row>
    <row r="35" spans="1:10" s="10" customFormat="1" ht="22.5" customHeight="1">
      <c r="A35" s="8" t="s">
        <v>76</v>
      </c>
      <c r="B35" s="17"/>
      <c r="C35" s="17"/>
      <c r="D35" s="17"/>
      <c r="E35" s="17"/>
      <c r="F35" s="54"/>
      <c r="G35" s="17"/>
    </row>
    <row r="36" spans="1:10" s="10" customFormat="1" ht="22.5" customHeight="1">
      <c r="A36" s="17" t="s">
        <v>116</v>
      </c>
      <c r="B36" s="17"/>
      <c r="C36" s="17"/>
      <c r="D36" s="17"/>
      <c r="E36" s="17"/>
      <c r="F36" s="54"/>
      <c r="G36" s="17"/>
    </row>
    <row r="37" spans="1:10" s="10" customFormat="1" ht="22.5" customHeight="1">
      <c r="A37" s="121" t="s">
        <v>138</v>
      </c>
      <c r="B37" s="121"/>
      <c r="C37" s="121"/>
      <c r="D37" s="121"/>
      <c r="E37" s="121"/>
      <c r="F37" s="121"/>
      <c r="G37" s="121"/>
    </row>
    <row r="38" spans="1:10" s="10" customFormat="1" ht="22.5" customHeight="1">
      <c r="C38" s="16" t="s">
        <v>30</v>
      </c>
      <c r="D38" s="16"/>
      <c r="E38" s="25">
        <v>2563</v>
      </c>
      <c r="F38" s="15"/>
      <c r="G38" s="25">
        <v>2562</v>
      </c>
    </row>
    <row r="39" spans="1:10" s="10" customFormat="1" ht="22.5" customHeight="1">
      <c r="A39" s="26" t="s">
        <v>47</v>
      </c>
      <c r="F39" s="30"/>
      <c r="I39" s="12"/>
      <c r="J39" s="12"/>
    </row>
    <row r="40" spans="1:10" s="10" customFormat="1" ht="22.5" customHeight="1">
      <c r="A40" s="27" t="s">
        <v>58</v>
      </c>
      <c r="C40" s="9"/>
      <c r="E40" s="21">
        <v>672408</v>
      </c>
      <c r="F40" s="12"/>
      <c r="G40" s="21">
        <v>1157672</v>
      </c>
      <c r="I40" s="21"/>
      <c r="J40" s="12"/>
    </row>
    <row r="41" spans="1:10" s="10" customFormat="1" ht="22.5" customHeight="1">
      <c r="A41" s="27" t="s">
        <v>59</v>
      </c>
      <c r="E41" s="21"/>
      <c r="F41" s="21"/>
      <c r="G41" s="21"/>
      <c r="I41" s="21"/>
      <c r="J41" s="12"/>
    </row>
    <row r="42" spans="1:10" s="10" customFormat="1" ht="22.5" customHeight="1">
      <c r="A42" s="27" t="s">
        <v>92</v>
      </c>
      <c r="E42" s="21">
        <v>11935</v>
      </c>
      <c r="F42" s="21"/>
      <c r="G42" s="103">
        <v>27914</v>
      </c>
      <c r="I42" s="102"/>
      <c r="J42" s="12"/>
    </row>
    <row r="43" spans="1:10" s="10" customFormat="1" ht="22.5" customHeight="1">
      <c r="A43" s="27" t="s">
        <v>100</v>
      </c>
      <c r="E43" s="21">
        <v>800</v>
      </c>
      <c r="F43" s="21"/>
      <c r="G43" s="21">
        <v>34</v>
      </c>
      <c r="I43" s="13"/>
      <c r="J43" s="12"/>
    </row>
    <row r="44" spans="1:10" s="10" customFormat="1" ht="22.5" customHeight="1">
      <c r="A44" s="27" t="s">
        <v>38</v>
      </c>
      <c r="E44" s="105">
        <v>5515</v>
      </c>
      <c r="F44" s="21"/>
      <c r="G44" s="28">
        <v>3717</v>
      </c>
      <c r="I44" s="104"/>
      <c r="J44" s="12"/>
    </row>
    <row r="45" spans="1:10" s="10" customFormat="1" ht="22.5" customHeight="1">
      <c r="A45" s="26" t="s">
        <v>48</v>
      </c>
      <c r="E45" s="28">
        <f>SUM(E40:E44)</f>
        <v>690658</v>
      </c>
      <c r="F45" s="21"/>
      <c r="G45" s="28">
        <f>SUM(G40:G44)</f>
        <v>1189337</v>
      </c>
      <c r="I45" s="21"/>
      <c r="J45" s="12"/>
    </row>
    <row r="46" spans="1:10" s="10" customFormat="1" ht="22.5" customHeight="1">
      <c r="A46" s="26" t="s">
        <v>49</v>
      </c>
      <c r="E46" s="21"/>
      <c r="F46" s="21"/>
      <c r="G46" s="21"/>
      <c r="I46" s="21"/>
      <c r="J46" s="12"/>
    </row>
    <row r="47" spans="1:10" s="10" customFormat="1" ht="22.5" customHeight="1">
      <c r="A47" s="27" t="s">
        <v>60</v>
      </c>
      <c r="E47" s="21">
        <v>747289</v>
      </c>
      <c r="F47" s="21"/>
      <c r="G47" s="21">
        <v>1219392</v>
      </c>
      <c r="I47" s="21"/>
      <c r="J47" s="12"/>
    </row>
    <row r="48" spans="1:10" s="10" customFormat="1" ht="22.5" customHeight="1">
      <c r="A48" s="27" t="s">
        <v>112</v>
      </c>
      <c r="E48" s="21">
        <v>13274</v>
      </c>
      <c r="F48" s="21"/>
      <c r="G48" s="21">
        <v>19864</v>
      </c>
      <c r="I48" s="21"/>
      <c r="J48" s="12"/>
    </row>
    <row r="49" spans="1:10" s="10" customFormat="1" ht="22.5" customHeight="1">
      <c r="A49" s="27" t="s">
        <v>71</v>
      </c>
      <c r="E49" s="21">
        <v>36910</v>
      </c>
      <c r="F49" s="21"/>
      <c r="G49" s="21">
        <v>55337</v>
      </c>
      <c r="I49" s="21"/>
      <c r="J49" s="12"/>
    </row>
    <row r="50" spans="1:10" s="10" customFormat="1" ht="22.5" customHeight="1">
      <c r="A50" s="26" t="s">
        <v>50</v>
      </c>
      <c r="C50" s="31"/>
      <c r="E50" s="22">
        <f>SUM(E47:E49)</f>
        <v>797473</v>
      </c>
      <c r="F50" s="21"/>
      <c r="G50" s="22">
        <f>SUM(G47:G49)</f>
        <v>1294593</v>
      </c>
      <c r="I50" s="21"/>
      <c r="J50" s="12"/>
    </row>
    <row r="51" spans="1:10" s="10" customFormat="1" ht="22.5" customHeight="1">
      <c r="A51" s="26" t="s">
        <v>126</v>
      </c>
      <c r="C51" s="31"/>
      <c r="E51" s="21">
        <f>SUM(E45-E50)</f>
        <v>-106815</v>
      </c>
      <c r="F51" s="21"/>
      <c r="G51" s="21">
        <f>SUM(G45-G50)</f>
        <v>-105256</v>
      </c>
      <c r="I51" s="21"/>
      <c r="J51" s="12"/>
    </row>
    <row r="52" spans="1:10" s="10" customFormat="1" ht="22.5" customHeight="1">
      <c r="A52" s="27" t="s">
        <v>139</v>
      </c>
      <c r="C52" s="32"/>
      <c r="E52" s="28">
        <v>-11063</v>
      </c>
      <c r="F52" s="21"/>
      <c r="G52" s="28">
        <v>-14157</v>
      </c>
      <c r="I52" s="55"/>
      <c r="J52" s="12"/>
    </row>
    <row r="53" spans="1:10" s="10" customFormat="1" ht="22.5" customHeight="1">
      <c r="A53" s="26" t="s">
        <v>127</v>
      </c>
      <c r="C53" s="31"/>
      <c r="E53" s="21">
        <f>SUM(E51:E52)</f>
        <v>-117878</v>
      </c>
      <c r="F53" s="21"/>
      <c r="G53" s="21">
        <f>SUM(G51:G52)</f>
        <v>-119413</v>
      </c>
      <c r="I53" s="21"/>
      <c r="J53" s="12"/>
    </row>
    <row r="54" spans="1:10" s="10" customFormat="1" ht="22.5" customHeight="1">
      <c r="A54" s="27" t="s">
        <v>141</v>
      </c>
      <c r="C54" s="31">
        <v>10</v>
      </c>
      <c r="E54" s="21">
        <v>-1055</v>
      </c>
      <c r="F54" s="21"/>
      <c r="G54" s="21">
        <v>1705</v>
      </c>
      <c r="I54" s="21"/>
      <c r="J54" s="12"/>
    </row>
    <row r="55" spans="1:10" s="10" customFormat="1" ht="22.5" customHeight="1">
      <c r="A55" s="26" t="s">
        <v>114</v>
      </c>
      <c r="E55" s="22">
        <f>SUM(E53:E54)</f>
        <v>-118933</v>
      </c>
      <c r="F55" s="33"/>
      <c r="G55" s="22">
        <f>SUM(G53:G54)</f>
        <v>-117708</v>
      </c>
      <c r="I55" s="21"/>
      <c r="J55" s="12"/>
    </row>
    <row r="56" spans="1:10" ht="22.5" customHeight="1">
      <c r="A56" s="8"/>
      <c r="B56" s="3"/>
      <c r="C56" s="9"/>
      <c r="E56" s="21"/>
      <c r="F56" s="19"/>
      <c r="G56" s="21"/>
      <c r="I56" s="21"/>
      <c r="J56" s="11"/>
    </row>
    <row r="57" spans="1:10" ht="22.5" customHeight="1">
      <c r="A57" s="8" t="s">
        <v>96</v>
      </c>
      <c r="B57" s="3"/>
      <c r="C57" s="9"/>
      <c r="E57" s="13"/>
      <c r="F57" s="13"/>
      <c r="G57" s="13"/>
      <c r="I57" s="21"/>
    </row>
    <row r="58" spans="1:10" ht="22.5" customHeight="1">
      <c r="A58" s="94" t="s">
        <v>107</v>
      </c>
      <c r="B58" s="3"/>
      <c r="C58" s="9"/>
      <c r="E58" s="97"/>
      <c r="F58" s="97"/>
      <c r="G58" s="97"/>
      <c r="I58" s="21"/>
    </row>
    <row r="59" spans="1:10" ht="22.5" customHeight="1">
      <c r="A59" s="95" t="s">
        <v>108</v>
      </c>
      <c r="B59" s="3"/>
      <c r="C59" s="9"/>
      <c r="E59" s="13"/>
      <c r="F59" s="19"/>
      <c r="G59" s="13"/>
      <c r="I59" s="21"/>
    </row>
    <row r="60" spans="1:10" ht="22.5" customHeight="1">
      <c r="A60" s="95" t="s">
        <v>109</v>
      </c>
      <c r="B60" s="3"/>
      <c r="E60" s="106">
        <v>0</v>
      </c>
      <c r="F60" s="107"/>
      <c r="G60" s="106">
        <v>2609</v>
      </c>
      <c r="I60" s="21"/>
      <c r="J60" s="11"/>
    </row>
    <row r="61" spans="1:10" ht="22.5" customHeight="1">
      <c r="A61" s="8" t="s">
        <v>78</v>
      </c>
      <c r="B61" s="3"/>
      <c r="C61" s="9"/>
      <c r="E61" s="28">
        <f>SUM(E60)</f>
        <v>0</v>
      </c>
      <c r="F61" s="19"/>
      <c r="G61" s="28">
        <f>SUM(G60)</f>
        <v>2609</v>
      </c>
      <c r="I61" s="21"/>
      <c r="J61" s="11"/>
    </row>
    <row r="62" spans="1:10" ht="22.5" customHeight="1">
      <c r="A62" s="95"/>
      <c r="B62" s="3"/>
      <c r="C62" s="9"/>
      <c r="E62" s="21"/>
      <c r="F62" s="19"/>
      <c r="G62" s="21"/>
      <c r="I62" s="21"/>
      <c r="J62" s="11"/>
    </row>
    <row r="63" spans="1:10" ht="22.5" customHeight="1" thickBot="1">
      <c r="A63" s="8" t="s">
        <v>79</v>
      </c>
      <c r="B63" s="3"/>
      <c r="C63" s="9"/>
      <c r="E63" s="18">
        <f>E55+E61</f>
        <v>-118933</v>
      </c>
      <c r="F63" s="19"/>
      <c r="G63" s="18">
        <f>G55+G61</f>
        <v>-115099</v>
      </c>
      <c r="I63" s="21"/>
      <c r="J63" s="11"/>
    </row>
    <row r="64" spans="1:10" s="10" customFormat="1" ht="22.5" customHeight="1" thickTop="1">
      <c r="A64" s="27"/>
      <c r="E64" s="12"/>
      <c r="F64" s="12"/>
      <c r="G64" s="12"/>
      <c r="I64" s="12"/>
      <c r="J64" s="12"/>
    </row>
    <row r="65" spans="1:10" s="10" customFormat="1" ht="22.5" customHeight="1">
      <c r="A65" s="26" t="s">
        <v>77</v>
      </c>
      <c r="C65" s="31">
        <v>11</v>
      </c>
      <c r="E65" s="12"/>
      <c r="F65" s="12"/>
      <c r="G65" s="12"/>
      <c r="I65" s="12"/>
      <c r="J65" s="12"/>
    </row>
    <row r="66" spans="1:10" s="10" customFormat="1" ht="22.5" customHeight="1" thickBot="1">
      <c r="A66" s="27" t="s">
        <v>114</v>
      </c>
      <c r="E66" s="96">
        <f>E63/99902</f>
        <v>-1.190496686753018</v>
      </c>
      <c r="F66" s="56"/>
      <c r="G66" s="96">
        <v>-1.18</v>
      </c>
      <c r="I66" s="56"/>
      <c r="J66" s="12"/>
    </row>
    <row r="67" spans="1:10" s="10" customFormat="1" ht="22.5" customHeight="1" thickTop="1">
      <c r="E67" s="56"/>
      <c r="F67" s="12"/>
      <c r="G67" s="56"/>
      <c r="I67" s="12"/>
      <c r="J67" s="12"/>
    </row>
    <row r="68" spans="1:10" s="10" customFormat="1" ht="22.5" customHeight="1">
      <c r="A68" s="63" t="s">
        <v>145</v>
      </c>
      <c r="F68" s="12"/>
      <c r="I68" s="12"/>
    </row>
  </sheetData>
  <mergeCells count="2">
    <mergeCell ref="A5:G5"/>
    <mergeCell ref="A37:G37"/>
  </mergeCells>
  <printOptions horizontalCentered="1" gridLinesSet="0"/>
  <pageMargins left="0.8" right="0.25" top="0.75" bottom="0.15748031496063" header="0.196850393700787" footer="0.196850393700787"/>
  <pageSetup paperSize="9" scale="90" fitToHeight="6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showGridLines="0" view="pageBreakPreview" zoomScaleNormal="100" zoomScaleSheetLayoutView="100" workbookViewId="0">
      <selection activeCell="K21" sqref="K21"/>
    </sheetView>
  </sheetViews>
  <sheetFormatPr defaultColWidth="9.140625" defaultRowHeight="24" customHeight="1"/>
  <cols>
    <col min="1" max="1" width="47.5703125" style="10" customWidth="1"/>
    <col min="2" max="2" width="1.7109375" style="10" customWidth="1"/>
    <col min="3" max="3" width="16.28515625" style="10" customWidth="1"/>
    <col min="4" max="4" width="1.7109375" style="10" customWidth="1"/>
    <col min="5" max="5" width="16.28515625" style="10" customWidth="1"/>
    <col min="6" max="6" width="1.7109375" style="10" customWidth="1"/>
    <col min="7" max="7" width="16.28515625" style="10" customWidth="1"/>
    <col min="8" max="8" width="1.7109375" style="12" customWidth="1"/>
    <col min="9" max="9" width="16.28515625" style="10" customWidth="1"/>
    <col min="10" max="10" width="1.7109375" style="10" customWidth="1"/>
    <col min="11" max="11" width="16.28515625" style="10" customWidth="1"/>
    <col min="12" max="12" width="0.42578125" style="10" customWidth="1"/>
    <col min="13" max="16384" width="9.140625" style="10"/>
  </cols>
  <sheetData>
    <row r="1" spans="1:11" ht="24" customHeight="1">
      <c r="D1" s="12"/>
      <c r="H1" s="10"/>
      <c r="K1" s="29" t="s">
        <v>31</v>
      </c>
    </row>
    <row r="2" spans="1:11" ht="24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4" customHeight="1">
      <c r="A3" s="123" t="s">
        <v>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4" customHeight="1">
      <c r="A4" s="123" t="s">
        <v>116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24" customHeight="1">
      <c r="A5" s="124" t="s">
        <v>34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</row>
    <row r="6" spans="1:11" s="7" customFormat="1" ht="24" customHeight="1">
      <c r="F6" s="39"/>
      <c r="G6" s="122" t="s">
        <v>21</v>
      </c>
      <c r="H6" s="122"/>
      <c r="I6" s="122"/>
      <c r="J6" s="39"/>
      <c r="K6" s="6"/>
    </row>
    <row r="7" spans="1:11" s="7" customFormat="1" ht="24" customHeight="1">
      <c r="C7" s="6" t="s">
        <v>10</v>
      </c>
      <c r="D7" s="39"/>
      <c r="E7" s="6" t="s">
        <v>16</v>
      </c>
      <c r="F7" s="39"/>
      <c r="G7" s="6" t="s">
        <v>24</v>
      </c>
      <c r="H7" s="6"/>
      <c r="I7" s="6" t="s">
        <v>17</v>
      </c>
      <c r="J7" s="39"/>
      <c r="K7" s="6"/>
    </row>
    <row r="8" spans="1:11" s="7" customFormat="1" ht="24" customHeight="1">
      <c r="C8" s="42" t="s">
        <v>15</v>
      </c>
      <c r="D8" s="39"/>
      <c r="E8" s="42" t="s">
        <v>23</v>
      </c>
      <c r="F8" s="39"/>
      <c r="G8" s="42" t="s">
        <v>19</v>
      </c>
      <c r="H8" s="6"/>
      <c r="I8" s="114" t="s">
        <v>146</v>
      </c>
      <c r="J8" s="39"/>
      <c r="K8" s="42" t="s">
        <v>18</v>
      </c>
    </row>
    <row r="9" spans="1:11" ht="24" customHeight="1">
      <c r="A9" s="41" t="s">
        <v>105</v>
      </c>
      <c r="C9" s="13">
        <v>499511</v>
      </c>
      <c r="D9" s="13"/>
      <c r="E9" s="13">
        <v>374400</v>
      </c>
      <c r="F9" s="13"/>
      <c r="G9" s="13">
        <v>50000</v>
      </c>
      <c r="H9" s="13"/>
      <c r="I9" s="13">
        <v>153278</v>
      </c>
      <c r="J9" s="13"/>
      <c r="K9" s="13">
        <f>SUM(C9:I9)</f>
        <v>1077189</v>
      </c>
    </row>
    <row r="10" spans="1:11" ht="24" customHeight="1">
      <c r="A10" s="44" t="s">
        <v>114</v>
      </c>
      <c r="C10" s="45">
        <v>0</v>
      </c>
      <c r="D10" s="45"/>
      <c r="E10" s="45">
        <v>0</v>
      </c>
      <c r="F10" s="45"/>
      <c r="G10" s="45">
        <v>0</v>
      </c>
      <c r="H10" s="45"/>
      <c r="I10" s="45">
        <v>-117708</v>
      </c>
      <c r="J10" s="45"/>
      <c r="K10" s="45">
        <f>SUM(C10:I10)</f>
        <v>-117708</v>
      </c>
    </row>
    <row r="11" spans="1:11" ht="24" customHeight="1">
      <c r="A11" s="44" t="s">
        <v>78</v>
      </c>
      <c r="C11" s="46">
        <v>0</v>
      </c>
      <c r="D11" s="45"/>
      <c r="E11" s="46">
        <v>0</v>
      </c>
      <c r="F11" s="45"/>
      <c r="G11" s="46">
        <v>0</v>
      </c>
      <c r="H11" s="45"/>
      <c r="I11" s="46">
        <v>2609</v>
      </c>
      <c r="J11" s="45"/>
      <c r="K11" s="46">
        <f>SUM(C11:I11)</f>
        <v>2609</v>
      </c>
    </row>
    <row r="12" spans="1:11" ht="24" customHeight="1">
      <c r="A12" s="10" t="s">
        <v>79</v>
      </c>
      <c r="C12" s="45">
        <f>SUM(C10:C11)</f>
        <v>0</v>
      </c>
      <c r="D12" s="45"/>
      <c r="E12" s="45">
        <f>SUM(E10:E11)</f>
        <v>0</v>
      </c>
      <c r="F12" s="45"/>
      <c r="G12" s="45">
        <f>SUM(G10:G11)</f>
        <v>0</v>
      </c>
      <c r="H12" s="45"/>
      <c r="I12" s="45">
        <f>SUM(I10:I11)</f>
        <v>-115099</v>
      </c>
      <c r="J12" s="45"/>
      <c r="K12" s="45">
        <f>SUM(C12:I12)</f>
        <v>-115099</v>
      </c>
    </row>
    <row r="13" spans="1:11" ht="24" customHeight="1">
      <c r="A13" s="44" t="s">
        <v>102</v>
      </c>
      <c r="C13" s="45">
        <v>0</v>
      </c>
      <c r="D13" s="45"/>
      <c r="E13" s="45">
        <v>0</v>
      </c>
      <c r="F13" s="45"/>
      <c r="G13" s="45">
        <v>0</v>
      </c>
      <c r="H13" s="45"/>
      <c r="I13" s="45">
        <v>-16983</v>
      </c>
      <c r="J13" s="45"/>
      <c r="K13" s="45">
        <f>SUM(C13:J13)</f>
        <v>-16983</v>
      </c>
    </row>
    <row r="14" spans="1:11" ht="24" customHeight="1" thickBot="1">
      <c r="A14" s="17" t="s">
        <v>106</v>
      </c>
      <c r="C14" s="47">
        <f>C9+C12+C13</f>
        <v>499511</v>
      </c>
      <c r="D14" s="48"/>
      <c r="E14" s="47">
        <f>E9+E12+E13</f>
        <v>374400</v>
      </c>
      <c r="F14" s="48"/>
      <c r="G14" s="47">
        <f>G9+G12+G13</f>
        <v>50000</v>
      </c>
      <c r="H14" s="45"/>
      <c r="I14" s="47">
        <f>I9+I12+I13</f>
        <v>21196</v>
      </c>
      <c r="J14" s="48"/>
      <c r="K14" s="47">
        <f>K9+K12+K13</f>
        <v>945107</v>
      </c>
    </row>
    <row r="15" spans="1:11" ht="24" customHeight="1" thickTop="1">
      <c r="C15" s="14"/>
      <c r="D15" s="14"/>
      <c r="E15" s="14"/>
      <c r="F15" s="14"/>
      <c r="G15" s="14"/>
      <c r="H15" s="13"/>
      <c r="I15" s="14"/>
      <c r="J15" s="14"/>
      <c r="K15" s="14"/>
    </row>
    <row r="16" spans="1:11" ht="24" customHeight="1">
      <c r="A16" s="41" t="s">
        <v>117</v>
      </c>
      <c r="C16" s="13">
        <v>499511</v>
      </c>
      <c r="D16" s="13"/>
      <c r="E16" s="13">
        <v>374400</v>
      </c>
      <c r="F16" s="13"/>
      <c r="G16" s="13">
        <v>50000</v>
      </c>
      <c r="H16" s="13"/>
      <c r="I16" s="13">
        <v>-10533</v>
      </c>
      <c r="J16" s="13"/>
      <c r="K16" s="13">
        <f>SUM(C16:I16)</f>
        <v>913378</v>
      </c>
    </row>
    <row r="17" spans="1:11" ht="24" customHeight="1">
      <c r="A17" s="44" t="s">
        <v>114</v>
      </c>
      <c r="C17" s="45">
        <v>0</v>
      </c>
      <c r="D17" s="45"/>
      <c r="E17" s="45">
        <v>0</v>
      </c>
      <c r="F17" s="45"/>
      <c r="G17" s="45">
        <v>0</v>
      </c>
      <c r="H17" s="45"/>
      <c r="I17" s="98">
        <f>SUM(PL!E55)</f>
        <v>-118933</v>
      </c>
      <c r="J17" s="45"/>
      <c r="K17" s="45">
        <f>SUM(C17:I17)</f>
        <v>-118933</v>
      </c>
    </row>
    <row r="18" spans="1:11" ht="24" customHeight="1">
      <c r="A18" s="44" t="s">
        <v>78</v>
      </c>
      <c r="C18" s="46">
        <v>0</v>
      </c>
      <c r="D18" s="45"/>
      <c r="E18" s="46">
        <v>0</v>
      </c>
      <c r="F18" s="45"/>
      <c r="G18" s="46">
        <v>0</v>
      </c>
      <c r="H18" s="45"/>
      <c r="I18" s="46">
        <f>PL!E61</f>
        <v>0</v>
      </c>
      <c r="J18" s="45"/>
      <c r="K18" s="46">
        <f>SUM(C18:I18)</f>
        <v>0</v>
      </c>
    </row>
    <row r="19" spans="1:11" ht="24" customHeight="1">
      <c r="A19" s="10" t="s">
        <v>79</v>
      </c>
      <c r="C19" s="45">
        <f>SUM(C17:C18)</f>
        <v>0</v>
      </c>
      <c r="D19" s="45"/>
      <c r="E19" s="45">
        <f>SUM(E17:E18)</f>
        <v>0</v>
      </c>
      <c r="F19" s="45"/>
      <c r="G19" s="45">
        <f>SUM(G17:G18)</f>
        <v>0</v>
      </c>
      <c r="H19" s="45"/>
      <c r="I19" s="45">
        <f>SUM(I17:I18)</f>
        <v>-118933</v>
      </c>
      <c r="J19" s="45"/>
      <c r="K19" s="45">
        <f>SUM(C19:I19)</f>
        <v>-118933</v>
      </c>
    </row>
    <row r="20" spans="1:11" ht="24" customHeight="1" thickBot="1">
      <c r="A20" s="17" t="s">
        <v>118</v>
      </c>
      <c r="C20" s="47">
        <f>C16+C19</f>
        <v>499511</v>
      </c>
      <c r="D20" s="48"/>
      <c r="E20" s="47">
        <f>E16+E19</f>
        <v>374400</v>
      </c>
      <c r="F20" s="48"/>
      <c r="G20" s="47">
        <f>G16+G19</f>
        <v>50000</v>
      </c>
      <c r="H20" s="45"/>
      <c r="I20" s="47">
        <f>I16+I19</f>
        <v>-129466</v>
      </c>
      <c r="J20" s="48"/>
      <c r="K20" s="47">
        <f>K16+K19</f>
        <v>794445</v>
      </c>
    </row>
    <row r="21" spans="1:11" ht="24" customHeight="1" thickTop="1">
      <c r="C21" s="14"/>
      <c r="D21" s="14"/>
      <c r="E21" s="14"/>
      <c r="F21" s="14"/>
      <c r="G21" s="14"/>
      <c r="H21" s="13"/>
      <c r="I21" s="14"/>
      <c r="J21" s="14"/>
      <c r="K21" s="116">
        <f>K20-BS!E66</f>
        <v>0</v>
      </c>
    </row>
    <row r="22" spans="1:11" ht="24" customHeight="1">
      <c r="A22" s="63" t="s">
        <v>145</v>
      </c>
    </row>
  </sheetData>
  <mergeCells count="5">
    <mergeCell ref="G6:I6"/>
    <mergeCell ref="A2:K2"/>
    <mergeCell ref="A3:K3"/>
    <mergeCell ref="A4:K4"/>
    <mergeCell ref="A5:K5"/>
  </mergeCells>
  <phoneticPr fontId="0" type="noConversion"/>
  <printOptions horizontalCentered="1"/>
  <pageMargins left="0.39370078740157483" right="0.39370078740157483" top="0.59055118110236227" bottom="0.39370078740157483" header="0.19685039370078741" footer="0.19685039370078741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3"/>
  <sheetViews>
    <sheetView showGridLines="0" view="pageBreakPreview" zoomScale="98" zoomScaleNormal="100" zoomScaleSheetLayoutView="98" workbookViewId="0">
      <selection activeCell="B56" sqref="B56"/>
    </sheetView>
  </sheetViews>
  <sheetFormatPr defaultColWidth="10.85546875" defaultRowHeight="24" customHeight="1"/>
  <cols>
    <col min="1" max="1" width="62.28515625" style="3" customWidth="1"/>
    <col min="2" max="2" width="5.140625" style="38" customWidth="1"/>
    <col min="3" max="3" width="1.28515625" style="3" customWidth="1"/>
    <col min="4" max="4" width="15.7109375" style="10" customWidth="1"/>
    <col min="5" max="5" width="1.28515625" style="11" customWidth="1"/>
    <col min="6" max="6" width="15.7109375" style="3" customWidth="1"/>
    <col min="7" max="7" width="1" style="3" customWidth="1"/>
    <col min="8" max="16384" width="10.85546875" style="3"/>
  </cols>
  <sheetData>
    <row r="1" spans="1:8" ht="24" customHeight="1">
      <c r="B1" s="3"/>
      <c r="E1" s="12"/>
      <c r="F1" s="24" t="s">
        <v>31</v>
      </c>
      <c r="H1" s="11"/>
    </row>
    <row r="2" spans="1:8" ht="24" customHeight="1">
      <c r="A2" s="40" t="s">
        <v>0</v>
      </c>
      <c r="B2" s="40"/>
      <c r="C2" s="40"/>
      <c r="D2" s="61"/>
      <c r="F2" s="40"/>
      <c r="H2" s="11"/>
    </row>
    <row r="3" spans="1:8" ht="24" customHeight="1">
      <c r="A3" s="40" t="s">
        <v>11</v>
      </c>
      <c r="B3" s="40"/>
      <c r="C3" s="40"/>
      <c r="D3" s="61"/>
      <c r="E3" s="57"/>
      <c r="F3" s="40"/>
    </row>
    <row r="4" spans="1:8" ht="24" customHeight="1">
      <c r="A4" s="40" t="s">
        <v>116</v>
      </c>
      <c r="B4" s="40"/>
      <c r="C4" s="40"/>
      <c r="D4" s="61"/>
      <c r="E4" s="57"/>
      <c r="F4" s="40"/>
    </row>
    <row r="5" spans="1:8" ht="24" customHeight="1">
      <c r="A5" s="121" t="s">
        <v>34</v>
      </c>
      <c r="B5" s="121"/>
      <c r="C5" s="121"/>
      <c r="D5" s="121"/>
      <c r="E5" s="121"/>
      <c r="F5" s="121"/>
    </row>
    <row r="6" spans="1:8" ht="24" customHeight="1">
      <c r="B6" s="3"/>
      <c r="C6" s="5"/>
      <c r="D6" s="25">
        <v>2563</v>
      </c>
      <c r="E6" s="58"/>
      <c r="F6" s="25">
        <v>2562</v>
      </c>
    </row>
    <row r="7" spans="1:8" ht="24" customHeight="1">
      <c r="A7" s="34" t="s">
        <v>62</v>
      </c>
      <c r="B7" s="3"/>
      <c r="E7" s="4"/>
      <c r="F7" s="10"/>
    </row>
    <row r="8" spans="1:8" ht="24" customHeight="1">
      <c r="A8" s="2" t="s">
        <v>128</v>
      </c>
      <c r="B8" s="3"/>
      <c r="D8" s="20">
        <f>PL!E53</f>
        <v>-117878</v>
      </c>
      <c r="F8" s="20">
        <f>PL!G53</f>
        <v>-119413</v>
      </c>
    </row>
    <row r="9" spans="1:8" ht="24" customHeight="1">
      <c r="A9" s="35" t="s">
        <v>134</v>
      </c>
      <c r="B9" s="3"/>
      <c r="D9" s="20"/>
      <c r="E9" s="19"/>
      <c r="F9" s="20"/>
    </row>
    <row r="10" spans="1:8" ht="24" customHeight="1">
      <c r="A10" s="35" t="s">
        <v>113</v>
      </c>
      <c r="B10" s="3"/>
      <c r="D10" s="20"/>
      <c r="E10" s="19"/>
      <c r="F10" s="20"/>
    </row>
    <row r="11" spans="1:8" ht="24" customHeight="1">
      <c r="A11" s="35" t="s">
        <v>51</v>
      </c>
      <c r="B11" s="3"/>
      <c r="D11" s="20">
        <v>75261</v>
      </c>
      <c r="E11" s="19"/>
      <c r="F11" s="20">
        <v>77072</v>
      </c>
    </row>
    <row r="12" spans="1:8" ht="24" customHeight="1">
      <c r="A12" s="35" t="s">
        <v>110</v>
      </c>
      <c r="B12" s="3"/>
      <c r="D12" s="20">
        <v>0</v>
      </c>
      <c r="E12" s="19"/>
      <c r="F12" s="20">
        <v>67</v>
      </c>
    </row>
    <row r="13" spans="1:8" ht="24" customHeight="1">
      <c r="A13" s="35" t="s">
        <v>129</v>
      </c>
      <c r="B13" s="3"/>
      <c r="D13" s="20">
        <v>1634</v>
      </c>
      <c r="E13" s="19"/>
      <c r="F13" s="20">
        <v>-9844</v>
      </c>
    </row>
    <row r="14" spans="1:8" ht="24" customHeight="1">
      <c r="A14" s="35" t="s">
        <v>142</v>
      </c>
      <c r="B14" s="3"/>
      <c r="D14" s="20">
        <v>-800</v>
      </c>
      <c r="E14" s="19"/>
      <c r="F14" s="20">
        <v>317</v>
      </c>
    </row>
    <row r="15" spans="1:8" ht="24" customHeight="1">
      <c r="A15" s="2" t="s">
        <v>103</v>
      </c>
      <c r="B15" s="3"/>
      <c r="D15" s="21">
        <v>200</v>
      </c>
      <c r="E15" s="19"/>
      <c r="F15" s="21">
        <v>-7774</v>
      </c>
    </row>
    <row r="16" spans="1:8" ht="24" customHeight="1">
      <c r="A16" s="3" t="s">
        <v>93</v>
      </c>
      <c r="B16" s="3"/>
      <c r="D16" s="21">
        <v>-310</v>
      </c>
      <c r="E16" s="19"/>
      <c r="F16" s="21">
        <v>-237</v>
      </c>
    </row>
    <row r="17" spans="1:6" ht="24" customHeight="1">
      <c r="A17" s="2" t="s">
        <v>63</v>
      </c>
      <c r="B17" s="3"/>
      <c r="D17" s="21">
        <v>11063</v>
      </c>
      <c r="E17" s="19"/>
      <c r="F17" s="21">
        <v>14157</v>
      </c>
    </row>
    <row r="18" spans="1:6" ht="24" customHeight="1">
      <c r="A18" s="1" t="s">
        <v>80</v>
      </c>
      <c r="B18" s="3"/>
      <c r="D18" s="28">
        <v>2394</v>
      </c>
      <c r="E18" s="19"/>
      <c r="F18" s="28">
        <v>9584</v>
      </c>
    </row>
    <row r="19" spans="1:6" ht="24" customHeight="1">
      <c r="A19" s="2" t="s">
        <v>130</v>
      </c>
      <c r="B19" s="3"/>
      <c r="F19" s="10"/>
    </row>
    <row r="20" spans="1:6" ht="24" customHeight="1">
      <c r="A20" s="2" t="s">
        <v>82</v>
      </c>
      <c r="B20" s="3"/>
      <c r="D20" s="20">
        <f>SUM(D8:D18)</f>
        <v>-28436</v>
      </c>
      <c r="E20" s="19"/>
      <c r="F20" s="20">
        <f>SUM(F8:F18)</f>
        <v>-36071</v>
      </c>
    </row>
    <row r="21" spans="1:6" ht="24" customHeight="1">
      <c r="A21" s="2" t="s">
        <v>64</v>
      </c>
      <c r="B21" s="3"/>
      <c r="D21" s="20"/>
      <c r="E21" s="19"/>
      <c r="F21" s="20"/>
    </row>
    <row r="22" spans="1:6" ht="24" customHeight="1">
      <c r="A22" s="35" t="s">
        <v>88</v>
      </c>
      <c r="B22" s="3"/>
      <c r="D22" s="20">
        <v>195653</v>
      </c>
      <c r="E22" s="19"/>
      <c r="F22" s="20">
        <v>6698</v>
      </c>
    </row>
    <row r="23" spans="1:6" ht="24" customHeight="1">
      <c r="A23" s="35" t="s">
        <v>52</v>
      </c>
      <c r="B23" s="3"/>
      <c r="D23" s="20">
        <v>17456</v>
      </c>
      <c r="E23" s="19"/>
      <c r="F23" s="20">
        <v>129988</v>
      </c>
    </row>
    <row r="24" spans="1:6" ht="24" customHeight="1">
      <c r="A24" s="35" t="s">
        <v>53</v>
      </c>
      <c r="B24" s="3"/>
      <c r="D24" s="20">
        <v>-14491</v>
      </c>
      <c r="E24" s="19"/>
      <c r="F24" s="20">
        <v>9353</v>
      </c>
    </row>
    <row r="25" spans="1:6" ht="24" customHeight="1">
      <c r="A25" s="36" t="s">
        <v>69</v>
      </c>
      <c r="B25" s="3"/>
      <c r="D25" s="20">
        <v>0</v>
      </c>
      <c r="E25" s="19"/>
      <c r="F25" s="20">
        <v>-100</v>
      </c>
    </row>
    <row r="26" spans="1:6" ht="24" customHeight="1">
      <c r="A26" s="36" t="s">
        <v>65</v>
      </c>
      <c r="B26" s="3"/>
      <c r="D26" s="20"/>
      <c r="E26" s="19"/>
      <c r="F26" s="20"/>
    </row>
    <row r="27" spans="1:6" ht="24" customHeight="1">
      <c r="A27" s="35" t="s">
        <v>89</v>
      </c>
      <c r="B27" s="3"/>
      <c r="D27" s="20">
        <v>38640</v>
      </c>
      <c r="E27" s="19"/>
      <c r="F27" s="20">
        <v>72180</v>
      </c>
    </row>
    <row r="28" spans="1:6" ht="24" customHeight="1">
      <c r="A28" s="37" t="s">
        <v>54</v>
      </c>
      <c r="B28" s="3"/>
      <c r="D28" s="21">
        <v>-4581</v>
      </c>
      <c r="E28" s="19"/>
      <c r="F28" s="21">
        <v>-5476</v>
      </c>
    </row>
    <row r="29" spans="1:6" ht="24" customHeight="1">
      <c r="A29" s="37" t="s">
        <v>90</v>
      </c>
      <c r="B29" s="3"/>
      <c r="D29" s="28">
        <v>-5914</v>
      </c>
      <c r="E29" s="19"/>
      <c r="F29" s="28">
        <v>316</v>
      </c>
    </row>
    <row r="30" spans="1:6" ht="24" customHeight="1">
      <c r="A30" s="2" t="s">
        <v>131</v>
      </c>
      <c r="B30" s="3"/>
      <c r="D30" s="21">
        <f>SUM(D20:D29)</f>
        <v>198327</v>
      </c>
      <c r="E30" s="19"/>
      <c r="F30" s="21">
        <f>SUM(F20:F29)</f>
        <v>176888</v>
      </c>
    </row>
    <row r="31" spans="1:6" ht="24" customHeight="1">
      <c r="A31" s="2" t="s">
        <v>66</v>
      </c>
      <c r="B31" s="3"/>
      <c r="D31" s="21">
        <v>-11497</v>
      </c>
      <c r="E31" s="19"/>
      <c r="F31" s="21">
        <v>-15041</v>
      </c>
    </row>
    <row r="32" spans="1:6" ht="24" customHeight="1">
      <c r="A32" s="2" t="s">
        <v>95</v>
      </c>
      <c r="B32" s="3"/>
      <c r="D32" s="28">
        <v>0</v>
      </c>
      <c r="E32" s="19"/>
      <c r="F32" s="28">
        <v>-29</v>
      </c>
    </row>
    <row r="33" spans="1:6" ht="24" customHeight="1">
      <c r="A33" s="61" t="s">
        <v>135</v>
      </c>
      <c r="B33" s="3"/>
      <c r="D33" s="22">
        <f>SUM(D30:D32)</f>
        <v>186830</v>
      </c>
      <c r="E33" s="19"/>
      <c r="F33" s="22">
        <f>SUM(F30:F32)</f>
        <v>161818</v>
      </c>
    </row>
    <row r="34" spans="1:6" ht="24" customHeight="1">
      <c r="E34" s="19"/>
    </row>
    <row r="35" spans="1:6" ht="24" customHeight="1">
      <c r="A35" s="63" t="s">
        <v>145</v>
      </c>
      <c r="B35" s="3"/>
    </row>
    <row r="36" spans="1:6" ht="24" customHeight="1">
      <c r="B36" s="3"/>
      <c r="D36" s="27"/>
      <c r="F36" s="24" t="s">
        <v>31</v>
      </c>
    </row>
    <row r="37" spans="1:6" ht="24" customHeight="1">
      <c r="A37" s="40" t="s">
        <v>0</v>
      </c>
      <c r="B37" s="40"/>
      <c r="C37" s="40"/>
      <c r="D37" s="61"/>
      <c r="F37" s="40"/>
    </row>
    <row r="38" spans="1:6" ht="24" customHeight="1">
      <c r="A38" s="40" t="s">
        <v>12</v>
      </c>
      <c r="B38" s="40"/>
      <c r="C38" s="40"/>
      <c r="D38" s="61"/>
      <c r="E38" s="57"/>
      <c r="F38" s="40"/>
    </row>
    <row r="39" spans="1:6" ht="24" customHeight="1">
      <c r="A39" s="40" t="s">
        <v>116</v>
      </c>
      <c r="B39" s="40"/>
      <c r="C39" s="40"/>
      <c r="D39" s="61"/>
      <c r="E39" s="57"/>
      <c r="F39" s="40"/>
    </row>
    <row r="40" spans="1:6" ht="24" customHeight="1">
      <c r="A40" s="121" t="s">
        <v>34</v>
      </c>
      <c r="B40" s="121"/>
      <c r="C40" s="121"/>
      <c r="D40" s="121"/>
      <c r="E40" s="121"/>
      <c r="F40" s="121"/>
    </row>
    <row r="41" spans="1:6" ht="24" customHeight="1">
      <c r="B41" s="3"/>
      <c r="C41" s="5"/>
      <c r="D41" s="25">
        <v>2563</v>
      </c>
      <c r="E41" s="4"/>
      <c r="F41" s="25">
        <v>2562</v>
      </c>
    </row>
    <row r="42" spans="1:6" ht="24" customHeight="1">
      <c r="A42" s="34" t="s">
        <v>67</v>
      </c>
      <c r="B42" s="3"/>
      <c r="E42" s="4"/>
      <c r="F42" s="10"/>
    </row>
    <row r="43" spans="1:6" ht="24" customHeight="1">
      <c r="A43" s="35" t="s">
        <v>104</v>
      </c>
      <c r="B43" s="3"/>
      <c r="D43" s="20">
        <v>0</v>
      </c>
      <c r="E43" s="4"/>
      <c r="F43" s="62">
        <v>16545</v>
      </c>
    </row>
    <row r="44" spans="1:6" ht="24" customHeight="1">
      <c r="A44" s="35" t="s">
        <v>72</v>
      </c>
      <c r="B44" s="3"/>
      <c r="D44" s="20">
        <v>-5365</v>
      </c>
      <c r="E44" s="23"/>
      <c r="F44" s="20">
        <v>-135903</v>
      </c>
    </row>
    <row r="45" spans="1:6" ht="24" customHeight="1">
      <c r="A45" s="3" t="s">
        <v>81</v>
      </c>
      <c r="B45" s="3"/>
      <c r="D45" s="20">
        <v>-298</v>
      </c>
      <c r="E45" s="23"/>
      <c r="F45" s="20">
        <v>-476</v>
      </c>
    </row>
    <row r="46" spans="1:6" ht="24" customHeight="1">
      <c r="A46" s="35" t="s">
        <v>143</v>
      </c>
      <c r="B46" s="3"/>
      <c r="D46" s="20">
        <v>800</v>
      </c>
      <c r="E46" s="23"/>
      <c r="F46" s="20">
        <v>109</v>
      </c>
    </row>
    <row r="47" spans="1:6" ht="24" customHeight="1">
      <c r="A47" s="17" t="s">
        <v>61</v>
      </c>
      <c r="B47" s="3"/>
      <c r="D47" s="22">
        <f>SUM(D43:D46)</f>
        <v>-4863</v>
      </c>
      <c r="E47" s="23"/>
      <c r="F47" s="22">
        <f>SUM(F43:F46)</f>
        <v>-119725</v>
      </c>
    </row>
    <row r="48" spans="1:6" ht="24" customHeight="1">
      <c r="A48" s="34" t="s">
        <v>68</v>
      </c>
      <c r="B48" s="3"/>
      <c r="D48" s="20"/>
      <c r="E48" s="23"/>
      <c r="F48" s="20"/>
    </row>
    <row r="49" spans="1:6" ht="24" customHeight="1">
      <c r="A49" s="35" t="s">
        <v>115</v>
      </c>
      <c r="B49" s="3"/>
      <c r="D49" s="20">
        <v>67592</v>
      </c>
      <c r="E49" s="23"/>
      <c r="F49" s="20">
        <v>-29548</v>
      </c>
    </row>
    <row r="50" spans="1:6" ht="24" customHeight="1">
      <c r="A50" s="35" t="s">
        <v>136</v>
      </c>
      <c r="B50" s="3"/>
      <c r="D50" s="20">
        <v>-174688</v>
      </c>
      <c r="E50" s="23"/>
      <c r="F50" s="20">
        <v>-21867</v>
      </c>
    </row>
    <row r="51" spans="1:6" ht="24" customHeight="1">
      <c r="A51" s="35" t="s">
        <v>111</v>
      </c>
      <c r="B51" s="3"/>
      <c r="D51" s="20">
        <v>0</v>
      </c>
      <c r="E51" s="23"/>
      <c r="F51" s="20">
        <v>41593</v>
      </c>
    </row>
    <row r="52" spans="1:6" ht="24" customHeight="1">
      <c r="A52" s="2" t="s">
        <v>55</v>
      </c>
      <c r="B52" s="3"/>
      <c r="D52" s="21">
        <v>-17495</v>
      </c>
      <c r="E52" s="23"/>
      <c r="F52" s="21">
        <v>-14820</v>
      </c>
    </row>
    <row r="53" spans="1:6" ht="24" customHeight="1">
      <c r="A53" s="2" t="s">
        <v>99</v>
      </c>
      <c r="B53" s="3"/>
      <c r="D53" s="28">
        <v>0</v>
      </c>
      <c r="E53" s="23"/>
      <c r="F53" s="28">
        <v>-16967</v>
      </c>
    </row>
    <row r="54" spans="1:6" ht="24" customHeight="1">
      <c r="A54" s="61" t="s">
        <v>132</v>
      </c>
      <c r="B54" s="3"/>
      <c r="D54" s="28">
        <f>SUM(D49:D53)</f>
        <v>-124591</v>
      </c>
      <c r="E54" s="23"/>
      <c r="F54" s="28">
        <f>SUM(F49:F53)</f>
        <v>-41609</v>
      </c>
    </row>
    <row r="55" spans="1:6" ht="24" customHeight="1">
      <c r="A55" s="17" t="s">
        <v>133</v>
      </c>
      <c r="B55" s="3"/>
      <c r="D55" s="20">
        <f>SUM(D54,D47,D33)</f>
        <v>57376</v>
      </c>
      <c r="E55" s="23"/>
      <c r="F55" s="20">
        <f>SUM(F54,F47,F33)</f>
        <v>484</v>
      </c>
    </row>
    <row r="56" spans="1:6" ht="24" customHeight="1">
      <c r="A56" s="10" t="s">
        <v>28</v>
      </c>
      <c r="B56" s="3"/>
      <c r="D56" s="28">
        <f>BS!G10</f>
        <v>5159</v>
      </c>
      <c r="E56" s="23"/>
      <c r="F56" s="28">
        <v>3449</v>
      </c>
    </row>
    <row r="57" spans="1:6" ht="24" customHeight="1" thickBot="1">
      <c r="A57" s="34" t="s">
        <v>29</v>
      </c>
      <c r="B57" s="3"/>
      <c r="D57" s="18">
        <f>SUM(D55:D56)</f>
        <v>62535</v>
      </c>
      <c r="E57" s="23"/>
      <c r="F57" s="18">
        <f>SUM(F55:F56)</f>
        <v>3933</v>
      </c>
    </row>
    <row r="58" spans="1:6" ht="24" customHeight="1" thickTop="1">
      <c r="A58" s="10"/>
      <c r="B58" s="3"/>
      <c r="D58" s="115">
        <f>SUM(D57-BS!E10)</f>
        <v>0</v>
      </c>
      <c r="E58" s="23"/>
      <c r="F58" s="20"/>
    </row>
    <row r="59" spans="1:6" ht="24" customHeight="1">
      <c r="A59" s="59" t="s">
        <v>97</v>
      </c>
      <c r="B59" s="3"/>
      <c r="D59" s="20"/>
      <c r="E59" s="23"/>
      <c r="F59" s="20"/>
    </row>
    <row r="60" spans="1:6" ht="24" customHeight="1">
      <c r="A60" s="60" t="s">
        <v>98</v>
      </c>
      <c r="B60" s="3"/>
      <c r="D60" s="20"/>
      <c r="E60" s="23"/>
      <c r="F60" s="20"/>
    </row>
    <row r="61" spans="1:6" ht="24" customHeight="1">
      <c r="A61" s="10" t="s">
        <v>144</v>
      </c>
      <c r="B61" s="3"/>
      <c r="D61" s="20">
        <v>3296</v>
      </c>
      <c r="E61" s="23"/>
      <c r="F61" s="20">
        <v>6387</v>
      </c>
    </row>
    <row r="62" spans="1:6" ht="24" customHeight="1">
      <c r="A62" s="10"/>
      <c r="B62" s="3"/>
      <c r="D62" s="20"/>
      <c r="E62" s="23"/>
      <c r="F62" s="20"/>
    </row>
    <row r="63" spans="1:6" ht="24" customHeight="1">
      <c r="A63" s="63" t="s">
        <v>145</v>
      </c>
      <c r="B63" s="3"/>
      <c r="E63" s="23"/>
    </row>
  </sheetData>
  <mergeCells count="2">
    <mergeCell ref="A5:F5"/>
    <mergeCell ref="A40:F40"/>
  </mergeCells>
  <printOptions horizontalCentered="1" gridLinesSet="0"/>
  <pageMargins left="0.75" right="0.39370078740157483" top="0.78740157480314965" bottom="0.15748031496062992" header="0.19685039370078741" footer="0.19685039370078741"/>
  <pageSetup paperSize="9" scale="86" fitToHeight="6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</vt:lpstr>
      <vt:lpstr>CF </vt:lpstr>
      <vt:lpstr>BS!Print_Area</vt:lpstr>
      <vt:lpstr>'CF '!Print_Area</vt:lpstr>
      <vt:lpstr>PL!Print_Area</vt:lpstr>
      <vt:lpstr>'statement of change'!Print_Area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THW332003</dc:creator>
  <cp:lastModifiedBy>Admin01</cp:lastModifiedBy>
  <cp:lastPrinted>2020-10-21T02:03:44Z</cp:lastPrinted>
  <dcterms:created xsi:type="dcterms:W3CDTF">1999-07-02T02:38:07Z</dcterms:created>
  <dcterms:modified xsi:type="dcterms:W3CDTF">2020-11-13T08:07:12Z</dcterms:modified>
</cp:coreProperties>
</file>