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020 (NSH) ☻\"/>
    </mc:Choice>
  </mc:AlternateContent>
  <xr:revisionPtr revIDLastSave="0" documentId="13_ncr:1_{46BD128E-1817-4C55-8DD5-EBB0A145523D}" xr6:coauthVersionLast="45" xr6:coauthVersionMax="45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" sheetId="1" r:id="rId1"/>
    <sheet name="5-6 (3m)" sheetId="6" r:id="rId2"/>
    <sheet name="7-8 (9m)" sheetId="2" r:id="rId3"/>
    <sheet name="9" sheetId="3" r:id="rId4"/>
    <sheet name="10" sheetId="4" r:id="rId5"/>
    <sheet name="11-1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6" i="3" l="1"/>
  <c r="F105" i="5" l="1"/>
  <c r="F108" i="5" s="1"/>
  <c r="L105" i="5"/>
  <c r="J105" i="5"/>
  <c r="H105" i="5"/>
  <c r="F77" i="5"/>
  <c r="F24" i="5"/>
  <c r="X39" i="3" l="1"/>
  <c r="T39" i="3"/>
  <c r="T38" i="3"/>
  <c r="R38" i="3"/>
  <c r="V24" i="3"/>
  <c r="V39" i="3" l="1"/>
  <c r="P39" i="3"/>
  <c r="P37" i="3"/>
  <c r="V37" i="3" s="1"/>
  <c r="P36" i="3"/>
  <c r="V36" i="3" s="1"/>
  <c r="P31" i="3"/>
  <c r="P29" i="3"/>
  <c r="V29" i="3" s="1"/>
  <c r="V33" i="3" s="1"/>
  <c r="P23" i="3"/>
  <c r="V23" i="3" s="1"/>
  <c r="P18" i="3"/>
  <c r="V18" i="3" s="1"/>
  <c r="N38" i="3"/>
  <c r="P38" i="3" s="1"/>
  <c r="V38" i="3" s="1"/>
  <c r="Z38" i="3" s="1"/>
  <c r="L29" i="3"/>
  <c r="L33" i="3" s="1"/>
  <c r="L41" i="3" s="1"/>
  <c r="L16" i="3"/>
  <c r="P16" i="3" s="1"/>
  <c r="L20" i="3"/>
  <c r="L26" i="3" s="1"/>
  <c r="V16" i="3" l="1"/>
  <c r="P20" i="3"/>
  <c r="P26" i="3" s="1"/>
  <c r="V41" i="3"/>
  <c r="P33" i="3"/>
  <c r="P41" i="3" s="1"/>
  <c r="N37" i="4"/>
  <c r="J37" i="6"/>
  <c r="F19" i="6"/>
  <c r="L19" i="6"/>
  <c r="J19" i="6"/>
  <c r="H19" i="6"/>
  <c r="F100" i="1"/>
  <c r="J122" i="5" l="1"/>
  <c r="F87" i="5" l="1"/>
  <c r="H87" i="5"/>
  <c r="J87" i="5"/>
  <c r="L87" i="5"/>
  <c r="P33" i="4"/>
  <c r="J30" i="4"/>
  <c r="J37" i="4" s="1"/>
  <c r="J17" i="4"/>
  <c r="J23" i="4" s="1"/>
  <c r="P34" i="4"/>
  <c r="Z36" i="3"/>
  <c r="J33" i="3"/>
  <c r="J41" i="3" s="1"/>
  <c r="J20" i="3"/>
  <c r="J26" i="3" s="1"/>
  <c r="Z37" i="3"/>
  <c r="P20" i="4" l="1"/>
  <c r="Z23" i="3"/>
  <c r="A100" i="6"/>
  <c r="L74" i="6"/>
  <c r="J74" i="6"/>
  <c r="H74" i="6"/>
  <c r="F74" i="6"/>
  <c r="L67" i="6"/>
  <c r="J67" i="6"/>
  <c r="H67" i="6"/>
  <c r="F67" i="6"/>
  <c r="A55" i="6"/>
  <c r="A53" i="6"/>
  <c r="A52" i="6"/>
  <c r="L32" i="6"/>
  <c r="J32" i="6"/>
  <c r="H32" i="6"/>
  <c r="F32" i="6"/>
  <c r="A1" i="6"/>
  <c r="J35" i="6" l="1"/>
  <c r="J39" i="6" s="1"/>
  <c r="J42" i="6" s="1"/>
  <c r="J47" i="6" s="1"/>
  <c r="F35" i="6"/>
  <c r="F39" i="6" s="1"/>
  <c r="F42" i="6" s="1"/>
  <c r="F47" i="6" s="1"/>
  <c r="H35" i="6"/>
  <c r="H39" i="6" s="1"/>
  <c r="H42" i="6" s="1"/>
  <c r="H47" i="6" s="1"/>
  <c r="L35" i="6"/>
  <c r="L39" i="6" s="1"/>
  <c r="L42" i="6" s="1"/>
  <c r="L47" i="6" s="1"/>
  <c r="L36" i="1" l="1"/>
  <c r="H36" i="1"/>
  <c r="H20" i="2" l="1"/>
  <c r="L108" i="5" l="1"/>
  <c r="H108" i="5"/>
  <c r="J108" i="5"/>
  <c r="H47" i="1"/>
  <c r="P35" i="4"/>
  <c r="N30" i="4"/>
  <c r="L30" i="4"/>
  <c r="L37" i="4" s="1"/>
  <c r="H30" i="4"/>
  <c r="H37" i="4" s="1"/>
  <c r="F30" i="4"/>
  <c r="F37" i="4"/>
  <c r="P28" i="4"/>
  <c r="P26" i="4"/>
  <c r="Z39" i="3"/>
  <c r="X33" i="3"/>
  <c r="X41" i="3" s="1"/>
  <c r="T33" i="3"/>
  <c r="T41" i="3" s="1"/>
  <c r="R33" i="3"/>
  <c r="R41" i="3" s="1"/>
  <c r="N33" i="3"/>
  <c r="N41" i="3" s="1"/>
  <c r="H33" i="3"/>
  <c r="H41" i="3" s="1"/>
  <c r="F33" i="3"/>
  <c r="F41" i="3" s="1"/>
  <c r="X20" i="3"/>
  <c r="X26" i="3" s="1"/>
  <c r="T20" i="3"/>
  <c r="T26" i="3" s="1"/>
  <c r="R20" i="3"/>
  <c r="R26" i="3" s="1"/>
  <c r="N20" i="3"/>
  <c r="N26" i="3" s="1"/>
  <c r="H20" i="3"/>
  <c r="H26" i="3" s="1"/>
  <c r="F20" i="3"/>
  <c r="F26" i="3" s="1"/>
  <c r="Z24" i="3"/>
  <c r="Z31" i="3"/>
  <c r="Z29" i="3"/>
  <c r="A1" i="5"/>
  <c r="A63" i="5" s="1"/>
  <c r="A62" i="5"/>
  <c r="A124" i="5" s="1"/>
  <c r="A64" i="5"/>
  <c r="A1" i="4"/>
  <c r="N17" i="4"/>
  <c r="N23" i="4" s="1"/>
  <c r="P15" i="4"/>
  <c r="F17" i="4"/>
  <c r="F23" i="4"/>
  <c r="H17" i="4"/>
  <c r="H23" i="4" s="1"/>
  <c r="L17" i="4"/>
  <c r="L23" i="4" s="1"/>
  <c r="A39" i="4"/>
  <c r="A1" i="3"/>
  <c r="A3" i="3"/>
  <c r="A3" i="4" s="1"/>
  <c r="A3" i="5" s="1"/>
  <c r="A65" i="5" s="1"/>
  <c r="Z18" i="3"/>
  <c r="A43" i="3"/>
  <c r="A1" i="2"/>
  <c r="F20" i="2"/>
  <c r="J20" i="2"/>
  <c r="L20" i="2"/>
  <c r="F33" i="2"/>
  <c r="H33" i="2"/>
  <c r="J33" i="2"/>
  <c r="L33" i="2"/>
  <c r="A52" i="2"/>
  <c r="A53" i="2"/>
  <c r="A55" i="2"/>
  <c r="F67" i="2"/>
  <c r="H67" i="2"/>
  <c r="J67" i="2"/>
  <c r="L67" i="2"/>
  <c r="F74" i="2"/>
  <c r="H74" i="2"/>
  <c r="J74" i="2"/>
  <c r="L74" i="2"/>
  <c r="A100" i="2"/>
  <c r="F28" i="1"/>
  <c r="H28" i="1"/>
  <c r="J28" i="1"/>
  <c r="L28" i="1"/>
  <c r="F47" i="1"/>
  <c r="J47" i="1"/>
  <c r="L47" i="1"/>
  <c r="A56" i="1"/>
  <c r="A57" i="1"/>
  <c r="A58" i="1"/>
  <c r="H61" i="1"/>
  <c r="H113" i="1" s="1"/>
  <c r="L61" i="1"/>
  <c r="H62" i="1"/>
  <c r="H114" i="1" s="1"/>
  <c r="L62" i="1"/>
  <c r="F88" i="1"/>
  <c r="H88" i="1"/>
  <c r="J88" i="1"/>
  <c r="L88" i="1"/>
  <c r="H100" i="1"/>
  <c r="J100" i="1"/>
  <c r="L100" i="1"/>
  <c r="A107" i="1"/>
  <c r="A155" i="1" s="1"/>
  <c r="A108" i="1"/>
  <c r="A109" i="1"/>
  <c r="A110" i="1"/>
  <c r="L114" i="1"/>
  <c r="F127" i="1"/>
  <c r="F139" i="1"/>
  <c r="F142" i="1" s="1"/>
  <c r="H139" i="1"/>
  <c r="H142" i="1" s="1"/>
  <c r="J139" i="1"/>
  <c r="J142" i="1" s="1"/>
  <c r="L139" i="1"/>
  <c r="L142" i="1" s="1"/>
  <c r="P21" i="4"/>
  <c r="P13" i="4"/>
  <c r="P17" i="4" s="1"/>
  <c r="Z16" i="3"/>
  <c r="F36" i="2" l="1"/>
  <c r="F40" i="2" s="1"/>
  <c r="P30" i="4"/>
  <c r="P37" i="4" s="1"/>
  <c r="P23" i="4"/>
  <c r="Z20" i="3"/>
  <c r="Z26" i="3" s="1"/>
  <c r="V20" i="3"/>
  <c r="L36" i="2"/>
  <c r="L40" i="2" s="1"/>
  <c r="L12" i="5" s="1"/>
  <c r="L49" i="1"/>
  <c r="J36" i="2"/>
  <c r="J40" i="2" s="1"/>
  <c r="J12" i="5" s="1"/>
  <c r="H36" i="2"/>
  <c r="H40" i="2" s="1"/>
  <c r="H12" i="5" s="1"/>
  <c r="J49" i="1"/>
  <c r="H49" i="1"/>
  <c r="H102" i="1"/>
  <c r="H144" i="1" s="1"/>
  <c r="Z33" i="3"/>
  <c r="Z41" i="3" s="1"/>
  <c r="J102" i="1"/>
  <c r="J144" i="1" s="1"/>
  <c r="F102" i="1"/>
  <c r="F144" i="1" s="1"/>
  <c r="L102" i="1"/>
  <c r="L144" i="1" s="1"/>
  <c r="F49" i="1"/>
  <c r="F43" i="2" l="1"/>
  <c r="F48" i="2" s="1"/>
  <c r="F12" i="5"/>
  <c r="F39" i="5" s="1"/>
  <c r="F56" i="5" s="1"/>
  <c r="F60" i="5" s="1"/>
  <c r="F110" i="5" s="1"/>
  <c r="F113" i="5" s="1"/>
  <c r="H43" i="2"/>
  <c r="H48" i="2" s="1"/>
  <c r="H39" i="5"/>
  <c r="H56" i="5" s="1"/>
  <c r="H60" i="5" s="1"/>
  <c r="H110" i="5" s="1"/>
  <c r="H113" i="5" s="1"/>
  <c r="L43" i="2"/>
  <c r="L48" i="2" s="1"/>
  <c r="L39" i="5"/>
  <c r="L56" i="5" s="1"/>
  <c r="L60" i="5" s="1"/>
  <c r="L110" i="5" s="1"/>
  <c r="L113" i="5" s="1"/>
  <c r="J43" i="2"/>
  <c r="J48" i="2" s="1"/>
  <c r="J39" i="5"/>
  <c r="J56" i="5" s="1"/>
  <c r="J60" i="5" l="1"/>
  <c r="J110" i="5" s="1"/>
  <c r="J113" i="5" s="1"/>
</calcChain>
</file>

<file path=xl/sharedStrings.xml><?xml version="1.0" encoding="utf-8"?>
<sst xmlns="http://schemas.openxmlformats.org/spreadsheetml/2006/main" count="484" uniqueCount="265">
  <si>
    <t xml:space="preserve">   </t>
  </si>
  <si>
    <t xml:space="preserve">  จ่ายภาษีเงินได้นิติบุคคล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</si>
  <si>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</si>
  <si>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</si>
  <si>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</si>
  <si>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</si>
  <si>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</si>
  <si>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</si>
  <si>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</si>
  <si>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</si>
  <si>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</si>
  <si>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</si>
  <si>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</si>
  <si>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</si>
  <si>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</si>
  <si>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</si>
  <si>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</si>
  <si>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</si>
  <si>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</si>
  <si>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</si>
  <si>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</si>
  <si>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</si>
  <si>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</si>
  <si>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</si>
  <si>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</si>
  <si>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</si>
  <si>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</si>
  <si>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</si>
  <si>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</si>
  <si>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</si>
  <si>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</si>
  <si>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</si>
  <si>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</si>
  <si>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</si>
  <si>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</si>
  <si>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</si>
  <si>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</si>
  <si>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</si>
  <si>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</si>
  <si>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</si>
  <si>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</si>
  <si>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Total comprehensive income for the period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</si>
  <si>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</si>
  <si>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</si>
  <si>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</si>
  <si>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</si>
  <si>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</si>
  <si>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</si>
  <si>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</si>
  <si>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</si>
  <si>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</si>
  <si>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</si>
  <si>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</si>
  <si>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</si>
  <si>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</si>
  <si>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</si>
  <si>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</si>
  <si>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</si>
  <si>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</si>
  <si>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</si>
  <si>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</si>
  <si>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</si>
  <si>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</si>
  <si>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</si>
  <si>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</si>
  <si>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</si>
  <si>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</si>
  <si>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</si>
  <si>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</si>
  <si>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</si>
  <si>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</si>
  <si>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</si>
  <si>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</si>
  <si>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</si>
  <si>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</si>
  <si>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</si>
  <si>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</si>
  <si>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</si>
  <si>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</si>
  <si>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</si>
  <si>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</si>
  <si>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</si>
  <si>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</si>
  <si>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</si>
  <si>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Deposits at bank held as collateral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</si>
  <si>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</si>
  <si>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</si>
  <si>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</si>
  <si>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</si>
  <si>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>Appropriated -</t>
  </si>
  <si>
    <t xml:space="preserve">Total comprehensive income </t>
  </si>
  <si>
    <t>- Other non-current assets</t>
  </si>
  <si>
    <t xml:space="preserve">Other long-term investment </t>
  </si>
  <si>
    <t>Separate</t>
  </si>
  <si>
    <t>Financial derivative assets</t>
  </si>
  <si>
    <t>Financial derivative liabilities</t>
  </si>
  <si>
    <t>Statement of Changes in Equity</t>
  </si>
  <si>
    <t xml:space="preserve"> Total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</si>
  <si>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</si>
  <si>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</si>
  <si>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</si>
  <si>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</si>
  <si>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</si>
  <si>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</si>
  <si>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</si>
  <si>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>Premium on paid-up share capital</t>
  </si>
  <si>
    <t>Current portion of long-term loans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</si>
  <si>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</si>
  <si>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</si>
  <si>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</si>
  <si>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</si>
  <si>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</si>
  <si>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</si>
  <si>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</si>
  <si>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- Employee benefit obligations paid</t>
  </si>
  <si>
    <t>Earnings per share</t>
  </si>
  <si>
    <t>financial information</t>
  </si>
  <si>
    <t>Consolidated financial information</t>
  </si>
  <si>
    <t>Separate financial information</t>
  </si>
  <si>
    <t xml:space="preserve">Long-term loans from </t>
  </si>
  <si>
    <t>Retention</t>
  </si>
  <si>
    <r>
      <t xml:space="preserve">Liabilities and equity </t>
    </r>
    <r>
      <rPr>
        <sz val="9"/>
        <rFont val="Arial"/>
        <family val="2"/>
      </rPr>
      <t>(continued)</t>
    </r>
  </si>
  <si>
    <t>in a joint venture</t>
  </si>
  <si>
    <t>- Retention</t>
  </si>
  <si>
    <t>- Construction in progress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</si>
  <si>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</si>
  <si>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</si>
  <si>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</si>
  <si>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</si>
  <si>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</si>
  <si>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</si>
  <si>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 xml:space="preserve"> a subsidiary</t>
  </si>
  <si>
    <t>investment in</t>
  </si>
  <si>
    <t xml:space="preserve">- Accounts payable purchases of property, plant </t>
  </si>
  <si>
    <t xml:space="preserve">  and equipment </t>
  </si>
  <si>
    <t>Service income from engineering service</t>
  </si>
  <si>
    <t>paid-up</t>
  </si>
  <si>
    <t xml:space="preserve">Income tax </t>
  </si>
  <si>
    <t>income tax to net cash from operations:</t>
  </si>
  <si>
    <t>Investment in derivative instruments</t>
  </si>
  <si>
    <t>Service income from</t>
  </si>
  <si>
    <t>network installation service</t>
  </si>
  <si>
    <t>Other income</t>
  </si>
  <si>
    <t>543,632,325 ordinary shares</t>
  </si>
  <si>
    <t>- Finance costs</t>
  </si>
  <si>
    <t>-</t>
  </si>
  <si>
    <t>Note</t>
  </si>
  <si>
    <t>Balance after adjustment</t>
  </si>
  <si>
    <t xml:space="preserve">Profit before income tax </t>
  </si>
  <si>
    <t xml:space="preserve">Short-term loans from </t>
  </si>
  <si>
    <t>financial institutions, net</t>
  </si>
  <si>
    <t xml:space="preserve">Advance received from customers </t>
  </si>
  <si>
    <t>- Proceeds from interest income</t>
  </si>
  <si>
    <t>- Bad debts</t>
  </si>
  <si>
    <t>- Amortisation of deferred financing fee on debentures</t>
  </si>
  <si>
    <t>from financial institutions, net</t>
  </si>
  <si>
    <t>- Purchases of property, plant and equipment</t>
  </si>
  <si>
    <t xml:space="preserve">Retrospective adjustments from changes </t>
  </si>
  <si>
    <t>- Interest paid</t>
  </si>
  <si>
    <t xml:space="preserve">- Payments for deferred financing fee </t>
  </si>
  <si>
    <t>assets and liabilities</t>
  </si>
  <si>
    <t>- Accrued revenue from network rendering</t>
  </si>
  <si>
    <t>Investment property, net</t>
  </si>
  <si>
    <t>Current portion of debentures, net</t>
  </si>
  <si>
    <t xml:space="preserve">543,632,325 ordinary shares </t>
  </si>
  <si>
    <t xml:space="preserve">   at par value of Baht 1 each </t>
  </si>
  <si>
    <t>- Proceeds from sale of property, plant and equipment</t>
  </si>
  <si>
    <t>Construction in process</t>
  </si>
  <si>
    <t>under engineering service</t>
  </si>
  <si>
    <t xml:space="preserve">Accrued corporate income tax 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</si>
  <si>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</si>
  <si>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</si>
  <si>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</si>
  <si>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</si>
  <si>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    of short-term loans from financial institutions</t>
  </si>
  <si>
    <t>- Employee benefit obligations</t>
  </si>
  <si>
    <t xml:space="preserve">- Payments for investing in short-term investments </t>
  </si>
  <si>
    <t>- Payments for long-term loans from financial institutions</t>
  </si>
  <si>
    <t>- Proceeds from long-term loans from financial institutions</t>
  </si>
  <si>
    <t>- Payments for short-term loans from financial institutions</t>
  </si>
  <si>
    <t>- Proceeds from short-term loans from financial institutions</t>
  </si>
  <si>
    <t>- Gain on disposal of property, plant and equipment</t>
  </si>
  <si>
    <t>- Write-off of property, plant and equipment</t>
  </si>
  <si>
    <t>Opening balance as at 1 January 2020</t>
  </si>
  <si>
    <t>- Payments for debentures</t>
  </si>
  <si>
    <t>Current portion of lease liabilities, net</t>
  </si>
  <si>
    <t>Lease liabilities, net</t>
  </si>
  <si>
    <t xml:space="preserve">Unrealised gains (losses) on </t>
  </si>
  <si>
    <t>exchange rate</t>
  </si>
  <si>
    <t>Opening balance as at 1 January 2019</t>
  </si>
  <si>
    <t>- Unrealised losses (gains) on exchange rate</t>
  </si>
  <si>
    <t>- Allowance for obsolete inventories</t>
  </si>
  <si>
    <t xml:space="preserve">  under lease liabilities</t>
  </si>
  <si>
    <t>- Payments for purchases of property, plant and equipment</t>
  </si>
  <si>
    <t xml:space="preserve">- Payments for borrowing cost included in property, plant </t>
  </si>
  <si>
    <t>4,9</t>
  </si>
  <si>
    <t>engineering service</t>
  </si>
  <si>
    <t>Accrued revenue from</t>
  </si>
  <si>
    <t>Right-of-use assets, net</t>
  </si>
  <si>
    <t>4,8</t>
  </si>
  <si>
    <t>Profit before share from investment</t>
  </si>
  <si>
    <t>Profit before income tax</t>
  </si>
  <si>
    <t>- Impairment losses on financial assets (reversal)</t>
  </si>
  <si>
    <t xml:space="preserve"> and equipment</t>
  </si>
  <si>
    <t>- Payments for lease liabilities</t>
  </si>
  <si>
    <t xml:space="preserve">Net cash receives from (payments in) </t>
  </si>
  <si>
    <t>financing activities</t>
  </si>
  <si>
    <t>fair value through profit or loss</t>
  </si>
  <si>
    <t>Financial assets measured at</t>
  </si>
  <si>
    <t>in accounting policy effective on 1 January 2020</t>
  </si>
  <si>
    <t>in a joint venture and income tax</t>
  </si>
  <si>
    <t>in accounting policy effective on 1 January 2019</t>
  </si>
  <si>
    <t>Dividends</t>
  </si>
  <si>
    <t>- Allowance for impairment of investment in a subsidiary</t>
  </si>
  <si>
    <t xml:space="preserve">- Doubtful debts </t>
  </si>
  <si>
    <t>- Provision for sale promotion (reversal)</t>
  </si>
  <si>
    <t>- Provision for warranty of engineering service (reversal)</t>
  </si>
  <si>
    <t>- Provision for project loss of engineering service (reversal)</t>
  </si>
  <si>
    <t>- Dividend income</t>
  </si>
  <si>
    <t>- Proceeds from dividend income</t>
  </si>
  <si>
    <t xml:space="preserve">    of long-term loans from financial institutions</t>
  </si>
  <si>
    <t>- Dividend paid</t>
  </si>
  <si>
    <r>
      <t>Less</t>
    </r>
    <r>
      <rPr>
        <sz val="9"/>
        <color theme="1"/>
        <rFont val="Arial"/>
        <family val="2"/>
      </rPr>
      <t xml:space="preserve"> Treasury shares</t>
    </r>
  </si>
  <si>
    <t>Treasury shares</t>
  </si>
  <si>
    <t>Treasury</t>
  </si>
  <si>
    <t>shares</t>
  </si>
  <si>
    <t>Cash receives from (payments in) operations</t>
  </si>
  <si>
    <t>operating activities</t>
  </si>
  <si>
    <t xml:space="preserve">- Proceeds from deposits at bank held as collateral </t>
  </si>
  <si>
    <t>investing activities</t>
  </si>
  <si>
    <t>- Payments for treasury shares</t>
  </si>
  <si>
    <t xml:space="preserve"> (Baht per share)</t>
  </si>
  <si>
    <t>Basic earnings per share</t>
  </si>
  <si>
    <t>Short-term loan from a related party</t>
  </si>
  <si>
    <t xml:space="preserve">- Gain from change in fair value of financial assets </t>
  </si>
  <si>
    <t>- Gain on long-term loans modification</t>
  </si>
  <si>
    <t>Gain on long-term loans modification</t>
  </si>
  <si>
    <t xml:space="preserve">- Payments for deposits at bank held as collateral 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</si>
  <si>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</si>
  <si>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</si>
  <si>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</si>
  <si>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</si>
  <si>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</si>
  <si>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</si>
  <si>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- Unearned revenue from sales</t>
  </si>
  <si>
    <t>4,11</t>
  </si>
  <si>
    <t>4,14</t>
  </si>
  <si>
    <t>Deferred tax liabilities, net</t>
  </si>
  <si>
    <t>- Other receivable from decrease in authorised</t>
  </si>
  <si>
    <t xml:space="preserve">  share capital of a subsidiary</t>
  </si>
  <si>
    <t>The accompanying notes on pages 13 to 31 form part of this interim financial information.</t>
  </si>
  <si>
    <t>Net increase (decrease) in cash and cash equivalents</t>
  </si>
  <si>
    <t>- Proceeds from short-terms loan from a related party</t>
  </si>
  <si>
    <t>- Payments for short-terms loan from a related party</t>
  </si>
  <si>
    <t>Other components of equity</t>
  </si>
  <si>
    <t>of equity</t>
  </si>
  <si>
    <t>components</t>
  </si>
  <si>
    <t>a subsidiary</t>
  </si>
  <si>
    <t>sales of</t>
  </si>
  <si>
    <t>Sales of warrants on a subsidiary's shares</t>
  </si>
  <si>
    <t>Total other</t>
  </si>
  <si>
    <t>warrants on</t>
  </si>
  <si>
    <t>- Losses from sale of warrants on a subsidiary's shares</t>
  </si>
  <si>
    <t>- Proceeds from sales of warrants on a subsidiary's shares</t>
  </si>
  <si>
    <t>- Payments for purchases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</si>
</sst>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;\(#,##0.0\);\-"/>
    <numFmt numFmtId="172" formatCode="#,##0.000;\(#,##0.000\);\-"/>
    <numFmt numFmtId="173" formatCode="[$-409]dd\-mmm\-yy;@"/>
  </numFmts>
  <fonts count="14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8.5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9">
    <xf numFmtId="0" fontId="0" fillId="0" borderId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2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2" fillId="0" borderId="0"/>
  </cellStyleXfs>
  <cellXfs count="220">
    <xf numFmtId="0" fontId="0" fillId="0" borderId="0" xfId="0"/>
    <xf numFmtId="0" fontId="4" fillId="0" borderId="0" xfId="416" applyFont="1" applyFill="1" applyAlignment="1">
      <alignment horizontal="center"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0" xfId="73" applyNumberFormat="1" applyFont="1" applyFill="1" applyAlignment="1">
      <alignment vertical="center"/>
    </xf>
    <xf numFmtId="166" fontId="4" fillId="0" borderId="0" xfId="416" applyNumberFormat="1" applyFont="1" applyFill="1" applyAlignment="1">
      <alignment vertical="center"/>
    </xf>
    <xf numFmtId="167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7" fontId="4" fillId="0" borderId="0" xfId="208" applyNumberFormat="1" applyFont="1" applyFill="1" applyBorder="1" applyAlignment="1">
      <alignment horizontal="center" vertical="center"/>
    </xf>
    <xf numFmtId="165" fontId="5" fillId="0" borderId="0" xfId="176" applyNumberFormat="1" applyFont="1" applyFill="1" applyBorder="1" applyAlignment="1">
      <alignment horizontal="right" vertical="center"/>
    </xf>
    <xf numFmtId="165" fontId="5" fillId="0" borderId="0" xfId="293" applyNumberFormat="1" applyFont="1" applyFill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horizontal="center" vertical="center"/>
    </xf>
    <xf numFmtId="165" fontId="4" fillId="0" borderId="0" xfId="208" applyNumberFormat="1" applyFont="1" applyFill="1" applyBorder="1" applyAlignment="1">
      <alignment horizontal="right" vertical="center"/>
    </xf>
    <xf numFmtId="165" fontId="4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vertical="center"/>
    </xf>
    <xf numFmtId="166" fontId="5" fillId="0" borderId="0" xfId="416" applyNumberFormat="1" applyFont="1" applyFill="1" applyAlignment="1">
      <alignment horizontal="right" vertical="center"/>
    </xf>
    <xf numFmtId="165" fontId="5" fillId="0" borderId="1" xfId="418" applyNumberFormat="1" applyFont="1" applyFill="1" applyBorder="1" applyAlignment="1">
      <alignment horizontal="left" vertical="center"/>
    </xf>
    <xf numFmtId="165" fontId="5" fillId="0" borderId="1" xfId="208" applyNumberFormat="1" applyFont="1" applyFill="1" applyBorder="1" applyAlignment="1">
      <alignment horizontal="left" vertical="center"/>
    </xf>
    <xf numFmtId="165" fontId="4" fillId="0" borderId="1" xfId="208" applyNumberFormat="1" applyFont="1" applyFill="1" applyBorder="1" applyAlignment="1">
      <alignment horizontal="center" vertical="center"/>
    </xf>
    <xf numFmtId="165" fontId="4" fillId="0" borderId="1" xfId="20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horizontal="left" vertical="center"/>
    </xf>
    <xf numFmtId="166" fontId="4" fillId="0" borderId="0" xfId="208" applyNumberFormat="1" applyFont="1" applyFill="1" applyBorder="1" applyAlignment="1">
      <alignment horizontal="center" vertical="center"/>
    </xf>
    <xf numFmtId="165" fontId="5" fillId="0" borderId="0" xfId="208" applyNumberFormat="1" applyFont="1" applyFill="1" applyBorder="1" applyAlignment="1">
      <alignment horizontal="right" vertical="center"/>
    </xf>
    <xf numFmtId="166" fontId="5" fillId="0" borderId="0" xfId="208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5" fontId="5" fillId="0" borderId="0" xfId="208" quotePrefix="1" applyNumberFormat="1" applyFont="1" applyFill="1" applyBorder="1" applyAlignment="1">
      <alignment horizontal="right" vertical="center"/>
    </xf>
    <xf numFmtId="170" fontId="5" fillId="0" borderId="0" xfId="78" applyFont="1" applyFill="1" applyBorder="1" applyAlignment="1">
      <alignment horizontal="right" vertical="center" wrapText="1"/>
    </xf>
    <xf numFmtId="0" fontId="4" fillId="0" borderId="0" xfId="416" quotePrefix="1" applyFont="1" applyFill="1" applyAlignment="1">
      <alignment vertical="center"/>
    </xf>
    <xf numFmtId="0" fontId="4" fillId="0" borderId="0" xfId="416" applyFont="1" applyFill="1" applyBorder="1" applyAlignment="1">
      <alignment vertical="center"/>
    </xf>
    <xf numFmtId="3" fontId="4" fillId="0" borderId="0" xfId="208" applyNumberFormat="1" applyFont="1" applyFill="1" applyBorder="1" applyAlignment="1">
      <alignment horizontal="right" vertical="center"/>
    </xf>
    <xf numFmtId="166" fontId="4" fillId="0" borderId="2" xfId="208" applyNumberFormat="1" applyFont="1" applyFill="1" applyBorder="1" applyAlignment="1">
      <alignment horizontal="right" vertical="center"/>
    </xf>
    <xf numFmtId="0" fontId="5" fillId="0" borderId="0" xfId="416" applyFont="1" applyFill="1" applyAlignment="1">
      <alignment vertical="center"/>
    </xf>
    <xf numFmtId="0" fontId="4" fillId="0" borderId="0" xfId="416" applyFont="1" applyFill="1" applyAlignment="1">
      <alignment horizontal="right" vertical="center"/>
    </xf>
    <xf numFmtId="0" fontId="4" fillId="0" borderId="0" xfId="416" applyFont="1" applyFill="1" applyAlignment="1">
      <alignment vertical="center"/>
    </xf>
    <xf numFmtId="0" fontId="5" fillId="0" borderId="1" xfId="416" applyFont="1" applyFill="1" applyBorder="1" applyAlignment="1">
      <alignment vertical="center"/>
    </xf>
    <xf numFmtId="0" fontId="4" fillId="0" borderId="1" xfId="416" applyFont="1" applyFill="1" applyBorder="1" applyAlignment="1">
      <alignment horizontal="center" vertical="center"/>
    </xf>
    <xf numFmtId="0" fontId="4" fillId="0" borderId="1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center" vertical="center"/>
    </xf>
    <xf numFmtId="166" fontId="5" fillId="0" borderId="1" xfId="416" applyNumberFormat="1" applyFont="1" applyFill="1" applyBorder="1" applyAlignment="1">
      <alignment horizontal="right" vertical="center"/>
    </xf>
    <xf numFmtId="0" fontId="5" fillId="0" borderId="1" xfId="416" applyFont="1" applyFill="1" applyBorder="1" applyAlignment="1">
      <alignment horizontal="right" vertical="center"/>
    </xf>
    <xf numFmtId="166" fontId="5" fillId="0" borderId="0" xfId="416" applyNumberFormat="1" applyFont="1" applyFill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0" fontId="5" fillId="0" borderId="0" xfId="416" applyFont="1" applyFill="1" applyAlignment="1">
      <alignment horizontal="center" vertical="center"/>
    </xf>
    <xf numFmtId="166" fontId="5" fillId="0" borderId="0" xfId="78" applyNumberFormat="1" applyFont="1" applyFill="1" applyBorder="1" applyAlignment="1">
      <alignment horizontal="right" vertical="center" wrapText="1"/>
    </xf>
    <xf numFmtId="0" fontId="4" fillId="0" borderId="1" xfId="416" applyFont="1" applyFill="1" applyBorder="1" applyAlignment="1">
      <alignment vertical="center"/>
    </xf>
    <xf numFmtId="165" fontId="5" fillId="0" borderId="0" xfId="414" applyNumberFormat="1" applyFont="1" applyFill="1" applyBorder="1" applyAlignment="1">
      <alignment horizontal="left" vertical="center"/>
    </xf>
    <xf numFmtId="165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horizontal="lef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left" vertical="center"/>
    </xf>
    <xf numFmtId="167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vertical="center"/>
    </xf>
    <xf numFmtId="165" fontId="5" fillId="0" borderId="1" xfId="417" applyNumberFormat="1" applyFont="1" applyFill="1" applyBorder="1" applyAlignment="1">
      <alignment horizontal="left" vertical="center"/>
    </xf>
    <xf numFmtId="165" fontId="5" fillId="0" borderId="1" xfId="414" applyNumberFormat="1" applyFont="1" applyFill="1" applyBorder="1" applyAlignment="1">
      <alignment horizontal="left" vertical="center"/>
    </xf>
    <xf numFmtId="165" fontId="4" fillId="0" borderId="1" xfId="414" applyNumberFormat="1" applyFont="1" applyFill="1" applyBorder="1" applyAlignment="1">
      <alignment horizontal="left" vertical="center"/>
    </xf>
    <xf numFmtId="166" fontId="4" fillId="0" borderId="1" xfId="414" applyNumberFormat="1" applyFont="1" applyFill="1" applyBorder="1" applyAlignment="1">
      <alignment horizontal="right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7" fontId="4" fillId="0" borderId="0" xfId="414" applyNumberFormat="1" applyFont="1" applyFill="1" applyBorder="1" applyAlignment="1">
      <alignment horizontal="right" vertical="center"/>
    </xf>
    <xf numFmtId="165" fontId="5" fillId="0" borderId="0" xfId="414" applyNumberFormat="1" applyFont="1" applyFill="1" applyBorder="1" applyAlignment="1">
      <alignment vertical="center"/>
    </xf>
    <xf numFmtId="166" fontId="4" fillId="0" borderId="2" xfId="414" applyNumberFormat="1" applyFont="1" applyFill="1" applyBorder="1" applyAlignment="1">
      <alignment horizontal="right" vertical="center"/>
    </xf>
    <xf numFmtId="165" fontId="4" fillId="0" borderId="0" xfId="414" quotePrefix="1" applyNumberFormat="1" applyFont="1" applyFill="1" applyBorder="1" applyAlignment="1">
      <alignment horizontal="left" vertical="center"/>
    </xf>
    <xf numFmtId="169" fontId="4" fillId="0" borderId="0" xfId="414" applyNumberFormat="1" applyFont="1" applyFill="1" applyBorder="1" applyAlignment="1">
      <alignment horizontal="right" vertical="center"/>
    </xf>
    <xf numFmtId="165" fontId="4" fillId="0" borderId="0" xfId="293" quotePrefix="1" applyNumberFormat="1" applyFont="1" applyFill="1" applyBorder="1" applyAlignment="1">
      <alignment horizontal="left" vertical="center"/>
    </xf>
    <xf numFmtId="165" fontId="4" fillId="0" borderId="0" xfId="293" applyNumberFormat="1" applyFont="1" applyFill="1" applyBorder="1" applyAlignment="1">
      <alignment horizontal="left" vertical="center"/>
    </xf>
    <xf numFmtId="166" fontId="4" fillId="0" borderId="2" xfId="416" applyNumberFormat="1" applyFont="1" applyFill="1" applyBorder="1" applyAlignment="1">
      <alignment vertical="center"/>
    </xf>
    <xf numFmtId="166" fontId="5" fillId="0" borderId="0" xfId="414" applyNumberFormat="1" applyFont="1" applyFill="1" applyBorder="1" applyAlignment="1">
      <alignment horizontal="right" vertical="center"/>
    </xf>
    <xf numFmtId="169" fontId="4" fillId="0" borderId="0" xfId="293" applyNumberFormat="1" applyFont="1" applyFill="1" applyBorder="1" applyAlignment="1">
      <alignment horizontal="right" vertical="center"/>
    </xf>
    <xf numFmtId="166" fontId="4" fillId="0" borderId="1" xfId="73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left" vertical="center"/>
    </xf>
    <xf numFmtId="167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165" fontId="4" fillId="0" borderId="1" xfId="414" applyNumberFormat="1" applyFont="1" applyFill="1" applyBorder="1" applyAlignment="1">
      <alignment vertical="center"/>
    </xf>
    <xf numFmtId="0" fontId="4" fillId="0" borderId="1" xfId="416" applyFont="1" applyFill="1" applyBorder="1" applyAlignment="1">
      <alignment horizontal="left" vertical="center" shrinkToFit="1"/>
    </xf>
    <xf numFmtId="166" fontId="4" fillId="0" borderId="1" xfId="7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1" xfId="414" applyNumberFormat="1" applyFont="1" applyFill="1" applyBorder="1" applyAlignment="1">
      <alignment horizontal="center" vertical="center"/>
    </xf>
    <xf numFmtId="168" fontId="4" fillId="0" borderId="0" xfId="414" applyNumberFormat="1" applyFont="1" applyFill="1" applyBorder="1" applyAlignment="1">
      <alignment horizontal="center" vertical="center"/>
    </xf>
    <xf numFmtId="165" fontId="5" fillId="0" borderId="0" xfId="414" applyNumberFormat="1" applyFont="1" applyFill="1" applyBorder="1" applyAlignment="1">
      <alignment horizontal="center" vertical="center"/>
    </xf>
    <xf numFmtId="165" fontId="4" fillId="0" borderId="0" xfId="293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0" xfId="73" applyNumberFormat="1" applyFont="1" applyFill="1" applyBorder="1" applyAlignment="1">
      <alignment vertical="center"/>
    </xf>
    <xf numFmtId="165" fontId="5" fillId="0" borderId="1" xfId="293" applyNumberFormat="1" applyFont="1" applyFill="1" applyBorder="1" applyAlignment="1">
      <alignment horizontal="lef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9" fontId="4" fillId="15" borderId="0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0" xfId="416" applyNumberFormat="1" applyFont="1" applyFill="1" applyBorder="1" applyAlignment="1">
      <alignment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0" xfId="73" applyNumberFormat="1" applyFont="1" applyFill="1" applyAlignment="1">
      <alignment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416" applyNumberFormat="1" applyFont="1" applyFill="1" applyBorder="1" applyAlignment="1">
      <alignment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1" xfId="73" applyNumberFormat="1" applyFont="1" applyFill="1" applyBorder="1" applyAlignment="1">
      <alignment horizontal="right" vertical="center"/>
    </xf>
    <xf numFmtId="165" fontId="4" fillId="15" borderId="0" xfId="208" applyNumberFormat="1" applyFont="1" applyFill="1" applyBorder="1" applyAlignment="1">
      <alignment vertical="center"/>
    </xf>
    <xf numFmtId="166" fontId="4" fillId="15" borderId="2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vertical="center"/>
    </xf>
    <xf numFmtId="166" fontId="7" fillId="15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vertical="center"/>
    </xf>
    <xf numFmtId="172" fontId="4" fillId="0" borderId="0" xfId="293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left" vertical="center"/>
    </xf>
    <xf numFmtId="166" fontId="8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0" fontId="8" fillId="15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15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5" fontId="7" fillId="15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center" vertical="center"/>
    </xf>
    <xf numFmtId="166" fontId="7" fillId="15" borderId="1" xfId="0" applyNumberFormat="1" applyFont="1" applyFill="1" applyBorder="1" applyAlignment="1">
      <alignment horizontal="right" vertical="center"/>
    </xf>
    <xf numFmtId="166" fontId="8" fillId="15" borderId="0" xfId="293" applyNumberFormat="1" applyFont="1" applyFill="1" applyBorder="1" applyAlignment="1">
      <alignment horizontal="right" vertical="center"/>
    </xf>
    <xf numFmtId="165" fontId="8" fillId="0" borderId="0" xfId="293" applyNumberFormat="1" applyFont="1" applyFill="1" applyBorder="1" applyAlignment="1">
      <alignment horizontal="left" vertical="center"/>
    </xf>
    <xf numFmtId="166" fontId="8" fillId="0" borderId="0" xfId="293" applyNumberFormat="1" applyFont="1" applyFill="1" applyBorder="1" applyAlignment="1">
      <alignment horizontal="right" vertical="center"/>
    </xf>
    <xf numFmtId="166" fontId="7" fillId="0" borderId="0" xfId="293" applyNumberFormat="1" applyFont="1" applyFill="1" applyBorder="1" applyAlignment="1">
      <alignment horizontal="right" vertical="center"/>
    </xf>
    <xf numFmtId="166" fontId="7" fillId="15" borderId="0" xfId="293" applyNumberFormat="1" applyFont="1" applyFill="1" applyBorder="1" applyAlignment="1">
      <alignment horizontal="right" vertical="center"/>
    </xf>
    <xf numFmtId="166" fontId="7" fillId="15" borderId="1" xfId="293" applyNumberFormat="1" applyFont="1" applyFill="1" applyBorder="1" applyAlignment="1">
      <alignment horizontal="right" vertical="center"/>
    </xf>
    <xf numFmtId="166" fontId="7" fillId="0" borderId="1" xfId="29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15" borderId="2" xfId="293" applyNumberFormat="1" applyFont="1" applyFill="1" applyBorder="1" applyAlignment="1">
      <alignment horizontal="right" vertical="center"/>
    </xf>
    <xf numFmtId="166" fontId="7" fillId="0" borderId="2" xfId="414" applyNumberFormat="1" applyFont="1" applyFill="1" applyBorder="1" applyAlignment="1">
      <alignment horizontal="right" vertical="center"/>
    </xf>
    <xf numFmtId="166" fontId="7" fillId="0" borderId="2" xfId="293" applyNumberFormat="1" applyFont="1" applyFill="1" applyBorder="1" applyAlignment="1">
      <alignment horizontal="right" vertical="center"/>
    </xf>
    <xf numFmtId="166" fontId="4" fillId="0" borderId="0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71" fontId="4" fillId="0" borderId="0" xfId="208" applyNumberFormat="1" applyFont="1" applyFill="1" applyAlignment="1">
      <alignment horizontal="center" vertical="center"/>
    </xf>
    <xf numFmtId="172" fontId="4" fillId="15" borderId="0" xfId="29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6" fontId="5" fillId="0" borderId="1" xfId="78" applyNumberFormat="1" applyFont="1" applyFill="1" applyBorder="1" applyAlignment="1">
      <alignment horizontal="center" vertical="center"/>
    </xf>
    <xf numFmtId="0" fontId="4" fillId="0" borderId="1" xfId="416" applyFont="1" applyFill="1" applyBorder="1" applyAlignment="1">
      <alignment horizontal="justify"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3" xfId="416" applyNumberFormat="1" applyFont="1" applyFill="1" applyBorder="1" applyAlignment="1">
      <alignment horizontal="center" vertical="center"/>
    </xf>
    <xf numFmtId="166" fontId="5" fillId="0" borderId="3" xfId="78" applyNumberFormat="1" applyFont="1" applyFill="1" applyBorder="1" applyAlignment="1">
      <alignment horizontal="center" vertical="center"/>
    </xf>
    <xf numFmtId="165" fontId="5" fillId="0" borderId="1" xfId="208" applyNumberFormat="1" applyFont="1" applyFill="1" applyBorder="1" applyAlignment="1">
      <alignment horizontal="center" vertical="center"/>
    </xf>
  </cellXfs>
  <cellStyles count="429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92" zoomScaleNormal="100" zoomScaleSheetLayoutView="120" workbookViewId="0">
      <selection activeCell="Q98" sqref="Q98"/>
    </sheetView>
  </sheetViews>
  <sheetFormatPr defaultColWidth="9.140625" defaultRowHeight="16.5" customHeight="1"/>
  <cols>
    <col min="1" max="2" width="1.140625" style="14" customWidth="1"/>
    <col min="3" max="3" width="28.42578125" style="14" customWidth="1"/>
    <col min="4" max="4" width="5.42578125" style="13" customWidth="1"/>
    <col min="5" max="5" width="0.5703125" style="14" customWidth="1"/>
    <col min="6" max="6" width="12.5703125" style="15" customWidth="1"/>
    <col min="7" max="7" width="0.5703125" style="14" customWidth="1"/>
    <col min="8" max="8" width="13.42578125" style="15" customWidth="1"/>
    <col min="9" max="9" width="0.5703125" style="13" customWidth="1"/>
    <col min="10" max="10" width="12.5703125" style="15" customWidth="1"/>
    <col min="11" max="11" width="0.5703125" style="14" customWidth="1"/>
    <col min="12" max="12" width="12.5703125" style="15" customWidth="1"/>
    <col min="13" max="16384" width="9.140625" style="16"/>
  </cols>
  <sheetData>
    <row r="1" spans="1:12" ht="15.95" customHeight="1">
      <c r="A1" s="12" t="s">
        <v>2</v>
      </c>
      <c r="B1" s="12"/>
      <c r="C1" s="12"/>
    </row>
    <row r="2" spans="1:12" ht="15.95" customHeight="1">
      <c r="A2" s="12" t="s">
        <v>74</v>
      </c>
      <c r="B2" s="12"/>
      <c r="C2" s="12"/>
    </row>
    <row r="3" spans="1:12" ht="15.95" customHeight="1">
      <c r="A3" s="17" t="s">
        <v>238</v>
      </c>
      <c r="B3" s="17"/>
      <c r="C3" s="17"/>
      <c r="D3" s="18"/>
      <c r="E3" s="19"/>
      <c r="F3" s="20"/>
      <c r="G3" s="19"/>
      <c r="H3" s="20"/>
      <c r="I3" s="18"/>
      <c r="J3" s="20"/>
      <c r="K3" s="19"/>
      <c r="L3" s="20"/>
    </row>
    <row r="4" spans="1:12" ht="15.95" customHeight="1"/>
    <row r="5" spans="1:12" ht="15.95" customHeight="1"/>
    <row r="6" spans="1:12" ht="15.95" customHeight="1">
      <c r="H6" s="25" t="s">
        <v>63</v>
      </c>
      <c r="I6" s="24"/>
      <c r="K6" s="24"/>
      <c r="L6" s="25" t="s">
        <v>93</v>
      </c>
    </row>
    <row r="7" spans="1:12" ht="15.95" customHeight="1">
      <c r="A7" s="16"/>
      <c r="D7" s="21"/>
      <c r="E7" s="12"/>
      <c r="F7" s="20"/>
      <c r="G7" s="22"/>
      <c r="H7" s="23" t="s">
        <v>116</v>
      </c>
      <c r="I7" s="24"/>
      <c r="J7" s="20"/>
      <c r="K7" s="22"/>
      <c r="L7" s="23" t="s">
        <v>116</v>
      </c>
    </row>
    <row r="8" spans="1:12" ht="15.95" customHeight="1">
      <c r="E8" s="12"/>
      <c r="F8" s="25" t="s">
        <v>76</v>
      </c>
      <c r="G8" s="24"/>
      <c r="H8" s="25" t="s">
        <v>62</v>
      </c>
      <c r="I8" s="24"/>
      <c r="J8" s="25" t="s">
        <v>76</v>
      </c>
      <c r="K8" s="24"/>
      <c r="L8" s="25" t="s">
        <v>62</v>
      </c>
    </row>
    <row r="9" spans="1:12" ht="15.95" customHeight="1">
      <c r="E9" s="12"/>
      <c r="F9" s="26" t="s">
        <v>239</v>
      </c>
      <c r="G9" s="25"/>
      <c r="H9" s="26" t="s">
        <v>3</v>
      </c>
      <c r="I9" s="27"/>
      <c r="J9" s="26" t="s">
        <v>239</v>
      </c>
      <c r="K9" s="25"/>
      <c r="L9" s="26" t="s">
        <v>3</v>
      </c>
    </row>
    <row r="10" spans="1:12" ht="15.95" customHeight="1">
      <c r="E10" s="12"/>
      <c r="F10" s="28">
        <v>2020</v>
      </c>
      <c r="G10" s="29"/>
      <c r="H10" s="28">
        <v>2019</v>
      </c>
      <c r="I10" s="27"/>
      <c r="J10" s="28">
        <v>2020</v>
      </c>
      <c r="K10" s="29"/>
      <c r="L10" s="28">
        <v>2019</v>
      </c>
    </row>
    <row r="11" spans="1:12" ht="15.95" customHeight="1">
      <c r="D11" s="119" t="s">
        <v>4</v>
      </c>
      <c r="E11" s="12"/>
      <c r="F11" s="23" t="s">
        <v>37</v>
      </c>
      <c r="G11" s="12"/>
      <c r="H11" s="23" t="s">
        <v>37</v>
      </c>
      <c r="I11" s="27"/>
      <c r="J11" s="23" t="s">
        <v>37</v>
      </c>
      <c r="K11" s="12"/>
      <c r="L11" s="23" t="s">
        <v>37</v>
      </c>
    </row>
    <row r="12" spans="1:12" ht="15.95" customHeight="1">
      <c r="A12" s="12" t="s">
        <v>5</v>
      </c>
      <c r="F12" s="129"/>
      <c r="J12" s="129"/>
    </row>
    <row r="13" spans="1:12" ht="3.95" customHeight="1">
      <c r="A13" s="12"/>
      <c r="F13" s="129"/>
      <c r="J13" s="129"/>
    </row>
    <row r="14" spans="1:12" ht="15.95" customHeight="1">
      <c r="A14" s="30" t="s">
        <v>8</v>
      </c>
      <c r="F14" s="129"/>
      <c r="G14" s="31"/>
      <c r="I14" s="32"/>
      <c r="J14" s="129"/>
      <c r="K14" s="31"/>
    </row>
    <row r="15" spans="1:12" ht="3.95" customHeight="1">
      <c r="A15" s="12"/>
      <c r="F15" s="129"/>
      <c r="G15" s="31"/>
      <c r="I15" s="32"/>
      <c r="J15" s="129"/>
      <c r="K15" s="31"/>
    </row>
    <row r="16" spans="1:12" ht="15.95" customHeight="1">
      <c r="A16" s="14" t="s">
        <v>6</v>
      </c>
      <c r="D16" s="118"/>
      <c r="F16" s="130">
        <v>263471894</v>
      </c>
      <c r="G16" s="33"/>
      <c r="H16" s="34">
        <v>1244358232</v>
      </c>
      <c r="I16" s="34"/>
      <c r="J16" s="130">
        <v>177697044</v>
      </c>
      <c r="K16" s="34"/>
      <c r="L16" s="34">
        <v>927290789</v>
      </c>
    </row>
    <row r="17" spans="1:12" ht="15.95" customHeight="1">
      <c r="A17" s="14" t="s">
        <v>84</v>
      </c>
      <c r="D17" s="118"/>
      <c r="F17" s="130">
        <v>190200000</v>
      </c>
      <c r="G17" s="33"/>
      <c r="H17" s="34">
        <v>802343415</v>
      </c>
      <c r="I17" s="34"/>
      <c r="J17" s="130">
        <v>190200000</v>
      </c>
      <c r="K17" s="34"/>
      <c r="L17" s="34">
        <v>802343415</v>
      </c>
    </row>
    <row r="18" spans="1:12" ht="15.95" customHeight="1">
      <c r="A18" s="14" t="s">
        <v>83</v>
      </c>
      <c r="D18" s="118"/>
      <c r="F18" s="130">
        <v>1897845</v>
      </c>
      <c r="G18" s="31"/>
      <c r="H18" s="34">
        <v>203580</v>
      </c>
      <c r="I18" s="34"/>
      <c r="J18" s="130">
        <v>1897845</v>
      </c>
      <c r="K18" s="34"/>
      <c r="L18" s="34">
        <v>203580</v>
      </c>
    </row>
    <row r="19" spans="1:12" ht="15.95" customHeight="1">
      <c r="A19" s="14" t="s">
        <v>127</v>
      </c>
      <c r="D19" s="118" t="s">
        <v>195</v>
      </c>
      <c r="E19" s="16"/>
      <c r="F19" s="130">
        <v>1020320189</v>
      </c>
      <c r="G19" s="31"/>
      <c r="H19" s="34">
        <v>1003653436</v>
      </c>
      <c r="I19" s="34"/>
      <c r="J19" s="130">
        <v>529628281</v>
      </c>
      <c r="K19" s="34"/>
      <c r="L19" s="34">
        <v>602644235</v>
      </c>
    </row>
    <row r="20" spans="1:12" ht="15.95" customHeight="1">
      <c r="A20" s="14" t="s">
        <v>94</v>
      </c>
      <c r="D20" s="118">
        <v>8</v>
      </c>
      <c r="E20" s="16"/>
      <c r="F20" s="130">
        <v>2588447</v>
      </c>
      <c r="G20" s="31"/>
      <c r="H20" s="34">
        <v>199402</v>
      </c>
      <c r="I20" s="34"/>
      <c r="J20" s="130">
        <v>2588447</v>
      </c>
      <c r="K20" s="34"/>
      <c r="L20" s="34">
        <v>199402</v>
      </c>
    </row>
    <row r="21" spans="1:12" ht="15.95" customHeight="1">
      <c r="A21" s="14" t="s">
        <v>197</v>
      </c>
      <c r="D21" s="118"/>
      <c r="E21" s="16"/>
      <c r="F21" s="130"/>
      <c r="G21" s="31"/>
      <c r="H21" s="34"/>
      <c r="I21" s="34"/>
      <c r="J21" s="130"/>
      <c r="K21" s="34"/>
      <c r="L21" s="34"/>
    </row>
    <row r="22" spans="1:12" ht="15.95" customHeight="1">
      <c r="B22" s="14" t="s">
        <v>196</v>
      </c>
      <c r="D22" s="118"/>
      <c r="F22" s="130">
        <v>2462004086</v>
      </c>
      <c r="G22" s="31"/>
      <c r="H22" s="34">
        <v>2248593850</v>
      </c>
      <c r="I22" s="34"/>
      <c r="J22" s="130">
        <v>1170435211</v>
      </c>
      <c r="K22" s="34"/>
      <c r="L22" s="34">
        <v>854728703</v>
      </c>
    </row>
    <row r="23" spans="1:12" ht="15.95" customHeight="1">
      <c r="A23" s="14" t="s">
        <v>64</v>
      </c>
      <c r="D23" s="118"/>
      <c r="F23" s="130">
        <v>296098966</v>
      </c>
      <c r="G23" s="31"/>
      <c r="H23" s="34">
        <v>309980993</v>
      </c>
      <c r="I23" s="34"/>
      <c r="J23" s="130">
        <v>296098966</v>
      </c>
      <c r="K23" s="34"/>
      <c r="L23" s="34">
        <v>309980993</v>
      </c>
    </row>
    <row r="24" spans="1:12" ht="15.95" customHeight="1">
      <c r="A24" s="14" t="s">
        <v>167</v>
      </c>
      <c r="D24" s="118"/>
      <c r="F24" s="130">
        <v>247785220</v>
      </c>
      <c r="G24" s="31"/>
      <c r="H24" s="34">
        <v>300961869</v>
      </c>
      <c r="I24" s="34"/>
      <c r="J24" s="130">
        <v>26463688</v>
      </c>
      <c r="K24" s="34"/>
      <c r="L24" s="34">
        <v>32655084</v>
      </c>
    </row>
    <row r="25" spans="1:12" ht="15.95" customHeight="1">
      <c r="A25" s="14" t="s">
        <v>120</v>
      </c>
      <c r="D25" s="120"/>
      <c r="F25" s="130">
        <v>51623978</v>
      </c>
      <c r="G25" s="31"/>
      <c r="H25" s="34">
        <v>119094934</v>
      </c>
      <c r="I25" s="34"/>
      <c r="J25" s="130">
        <v>8925552</v>
      </c>
      <c r="K25" s="34"/>
      <c r="L25" s="34">
        <v>65658201</v>
      </c>
    </row>
    <row r="26" spans="1:12" ht="15.95" customHeight="1">
      <c r="A26" s="14" t="s">
        <v>7</v>
      </c>
      <c r="D26" s="125"/>
      <c r="F26" s="131">
        <v>180810123</v>
      </c>
      <c r="G26" s="31"/>
      <c r="H26" s="35">
        <v>189468336</v>
      </c>
      <c r="I26" s="34"/>
      <c r="J26" s="131">
        <v>25691242</v>
      </c>
      <c r="K26" s="34"/>
      <c r="L26" s="35">
        <v>5523993</v>
      </c>
    </row>
    <row r="27" spans="1:12" ht="3.95" customHeight="1">
      <c r="D27" s="125"/>
      <c r="F27" s="129"/>
      <c r="G27" s="31"/>
      <c r="I27" s="32"/>
      <c r="J27" s="129"/>
      <c r="K27" s="31"/>
    </row>
    <row r="28" spans="1:12" ht="15.95" customHeight="1">
      <c r="A28" s="36" t="s">
        <v>9</v>
      </c>
      <c r="D28" s="120"/>
      <c r="F28" s="132">
        <f>SUM(F16:F26)</f>
        <v>4716800748</v>
      </c>
      <c r="G28" s="31"/>
      <c r="H28" s="20">
        <f>SUM(H16:H26)</f>
        <v>6218858047</v>
      </c>
      <c r="I28" s="32"/>
      <c r="J28" s="132">
        <f>SUM(J16:J26)</f>
        <v>2429626276</v>
      </c>
      <c r="K28" s="31"/>
      <c r="L28" s="20">
        <f>SUM(L16:L26)</f>
        <v>3601228395</v>
      </c>
    </row>
    <row r="29" spans="1:12" ht="15.95" customHeight="1">
      <c r="D29" s="120"/>
      <c r="F29" s="129"/>
      <c r="G29" s="31"/>
      <c r="I29" s="32"/>
      <c r="J29" s="129"/>
      <c r="K29" s="31"/>
    </row>
    <row r="30" spans="1:12" ht="15.95" customHeight="1">
      <c r="A30" s="12" t="s">
        <v>10</v>
      </c>
      <c r="D30" s="120"/>
      <c r="F30" s="129"/>
      <c r="G30" s="31"/>
      <c r="I30" s="32"/>
      <c r="J30" s="129"/>
      <c r="K30" s="31"/>
    </row>
    <row r="31" spans="1:12" ht="3.95" customHeight="1">
      <c r="D31" s="120"/>
      <c r="F31" s="129"/>
      <c r="G31" s="31"/>
      <c r="I31" s="32"/>
      <c r="J31" s="129"/>
      <c r="K31" s="31"/>
    </row>
    <row r="32" spans="1:12" ht="15.95" customHeight="1">
      <c r="A32" s="14" t="s">
        <v>84</v>
      </c>
      <c r="D32" s="120"/>
      <c r="F32" s="129">
        <v>50082024</v>
      </c>
      <c r="G32" s="31"/>
      <c r="H32" s="15">
        <v>102000</v>
      </c>
      <c r="I32" s="32"/>
      <c r="J32" s="129">
        <v>0</v>
      </c>
      <c r="K32" s="31"/>
      <c r="L32" s="15">
        <v>0</v>
      </c>
    </row>
    <row r="33" spans="1:12" ht="15.95" customHeight="1">
      <c r="A33" s="14" t="s">
        <v>77</v>
      </c>
      <c r="D33" s="118"/>
      <c r="F33" s="129">
        <v>0</v>
      </c>
      <c r="G33" s="31"/>
      <c r="H33" s="15" t="s">
        <v>145</v>
      </c>
      <c r="I33" s="32"/>
      <c r="J33" s="129">
        <v>317154079</v>
      </c>
      <c r="K33" s="31"/>
      <c r="L33" s="15">
        <v>317154079</v>
      </c>
    </row>
    <row r="34" spans="1:12" ht="15.95" customHeight="1">
      <c r="A34" s="14" t="s">
        <v>125</v>
      </c>
      <c r="D34" s="118">
        <v>10</v>
      </c>
      <c r="F34" s="129">
        <v>32514507</v>
      </c>
      <c r="G34" s="31"/>
      <c r="H34" s="15">
        <v>38022776</v>
      </c>
      <c r="I34" s="32"/>
      <c r="J34" s="129">
        <v>0</v>
      </c>
      <c r="K34" s="31"/>
      <c r="L34" s="15">
        <v>0</v>
      </c>
    </row>
    <row r="35" spans="1:12" ht="15.95" customHeight="1">
      <c r="A35" s="14" t="s">
        <v>208</v>
      </c>
      <c r="D35" s="118"/>
      <c r="F35" s="129"/>
      <c r="G35" s="31"/>
      <c r="I35" s="32"/>
      <c r="J35" s="129"/>
      <c r="K35" s="31"/>
    </row>
    <row r="36" spans="1:12" ht="15.95" customHeight="1">
      <c r="B36" s="14" t="s">
        <v>207</v>
      </c>
      <c r="D36" s="211" t="s">
        <v>199</v>
      </c>
      <c r="F36" s="130">
        <v>11638074</v>
      </c>
      <c r="G36" s="31"/>
      <c r="H36" s="15">
        <f>0</f>
        <v>0</v>
      </c>
      <c r="I36" s="32"/>
      <c r="J36" s="129">
        <v>57657901</v>
      </c>
      <c r="K36" s="31"/>
      <c r="L36" s="15">
        <f>0</f>
        <v>0</v>
      </c>
    </row>
    <row r="37" spans="1:12" ht="15.95" customHeight="1">
      <c r="A37" s="14" t="s">
        <v>92</v>
      </c>
      <c r="D37" s="118">
        <v>4</v>
      </c>
      <c r="F37" s="130">
        <v>0</v>
      </c>
      <c r="G37" s="31"/>
      <c r="H37" s="15">
        <v>2250000</v>
      </c>
      <c r="I37" s="32"/>
      <c r="J37" s="129">
        <v>0</v>
      </c>
      <c r="K37" s="31"/>
      <c r="L37" s="15">
        <v>2250000</v>
      </c>
    </row>
    <row r="38" spans="1:12" ht="15.95" customHeight="1">
      <c r="A38" s="14" t="s">
        <v>139</v>
      </c>
      <c r="D38" s="118">
        <v>4</v>
      </c>
      <c r="F38" s="130">
        <v>0</v>
      </c>
      <c r="G38" s="31"/>
      <c r="H38" s="15" t="s">
        <v>145</v>
      </c>
      <c r="I38" s="32"/>
      <c r="J38" s="129">
        <v>0</v>
      </c>
      <c r="K38" s="31"/>
      <c r="L38" s="15">
        <v>9003855</v>
      </c>
    </row>
    <row r="39" spans="1:12" ht="15.95" customHeight="1">
      <c r="A39" s="14" t="s">
        <v>170</v>
      </c>
      <c r="D39" s="118"/>
      <c r="F39" s="130">
        <v>422204897</v>
      </c>
      <c r="G39" s="31"/>
      <c r="H39" s="15">
        <v>181334763</v>
      </c>
      <c r="I39" s="32"/>
      <c r="J39" s="129">
        <v>0</v>
      </c>
      <c r="K39" s="31"/>
      <c r="L39" s="15">
        <v>0</v>
      </c>
    </row>
    <row r="40" spans="1:12" ht="15.95" customHeight="1">
      <c r="A40" s="14" t="s">
        <v>162</v>
      </c>
      <c r="D40" s="118"/>
      <c r="F40" s="130">
        <v>0</v>
      </c>
      <c r="G40" s="31"/>
      <c r="H40" s="15" t="s">
        <v>145</v>
      </c>
      <c r="I40" s="34"/>
      <c r="J40" s="129">
        <v>68770954</v>
      </c>
      <c r="K40" s="34"/>
      <c r="L40" s="15">
        <v>70570683</v>
      </c>
    </row>
    <row r="41" spans="1:12" ht="15.95" customHeight="1">
      <c r="A41" s="14" t="s">
        <v>65</v>
      </c>
      <c r="D41" s="211" t="s">
        <v>245</v>
      </c>
      <c r="F41" s="130">
        <v>4265148494</v>
      </c>
      <c r="G41" s="31"/>
      <c r="H41" s="34">
        <v>4278569168</v>
      </c>
      <c r="I41" s="34"/>
      <c r="J41" s="129">
        <v>371262023</v>
      </c>
      <c r="K41" s="34"/>
      <c r="L41" s="34">
        <v>358256859</v>
      </c>
    </row>
    <row r="42" spans="1:12" ht="15.95" customHeight="1">
      <c r="A42" s="14" t="s">
        <v>198</v>
      </c>
      <c r="D42" s="118">
        <v>4</v>
      </c>
      <c r="F42" s="130">
        <v>202688856</v>
      </c>
      <c r="G42" s="31"/>
      <c r="H42" s="34" t="s">
        <v>145</v>
      </c>
      <c r="I42" s="34"/>
      <c r="J42" s="129">
        <v>12154093</v>
      </c>
      <c r="K42" s="34"/>
      <c r="L42" s="34" t="s">
        <v>145</v>
      </c>
    </row>
    <row r="43" spans="1:12" ht="15.95" customHeight="1">
      <c r="A43" s="14" t="s">
        <v>66</v>
      </c>
      <c r="D43" s="118"/>
      <c r="F43" s="130">
        <v>28611997</v>
      </c>
      <c r="G43" s="31"/>
      <c r="H43" s="34">
        <v>28259901</v>
      </c>
      <c r="I43" s="34"/>
      <c r="J43" s="129">
        <v>2438901</v>
      </c>
      <c r="K43" s="34"/>
      <c r="L43" s="34">
        <v>2403721</v>
      </c>
    </row>
    <row r="44" spans="1:12" ht="15.95" customHeight="1">
      <c r="A44" s="14" t="s">
        <v>67</v>
      </c>
      <c r="D44" s="118">
        <v>4</v>
      </c>
      <c r="F44" s="130">
        <v>49430263</v>
      </c>
      <c r="G44" s="31"/>
      <c r="H44" s="34">
        <v>72242435</v>
      </c>
      <c r="I44" s="34"/>
      <c r="J44" s="129">
        <v>39152133</v>
      </c>
      <c r="K44" s="34"/>
      <c r="L44" s="34">
        <v>67281544</v>
      </c>
    </row>
    <row r="45" spans="1:12" ht="15.95" customHeight="1">
      <c r="A45" s="14" t="s">
        <v>11</v>
      </c>
      <c r="D45" s="118"/>
      <c r="F45" s="131">
        <v>27144649</v>
      </c>
      <c r="G45" s="31"/>
      <c r="H45" s="35">
        <v>35651271</v>
      </c>
      <c r="I45" s="34"/>
      <c r="J45" s="132">
        <v>769605</v>
      </c>
      <c r="K45" s="34"/>
      <c r="L45" s="35">
        <v>1890382</v>
      </c>
    </row>
    <row r="46" spans="1:12" ht="3.95" customHeight="1">
      <c r="F46" s="129"/>
      <c r="G46" s="31"/>
      <c r="I46" s="32"/>
      <c r="J46" s="129"/>
      <c r="K46" s="31"/>
    </row>
    <row r="47" spans="1:12" ht="15.95" customHeight="1">
      <c r="A47" s="12" t="s">
        <v>13</v>
      </c>
      <c r="B47" s="16"/>
      <c r="F47" s="132">
        <f>SUM(F32:F45)</f>
        <v>5089463761</v>
      </c>
      <c r="G47" s="31"/>
      <c r="H47" s="20">
        <f>SUM(H32:H46)</f>
        <v>4636432314</v>
      </c>
      <c r="I47" s="32"/>
      <c r="J47" s="132">
        <f>SUM(J32:J45)</f>
        <v>869359689</v>
      </c>
      <c r="K47" s="31"/>
      <c r="L47" s="20">
        <f>SUM(L32:L45)</f>
        <v>828811123</v>
      </c>
    </row>
    <row r="48" spans="1:12" ht="3.95" customHeight="1">
      <c r="F48" s="129"/>
      <c r="G48" s="31"/>
      <c r="I48" s="32"/>
      <c r="J48" s="129"/>
      <c r="K48" s="31"/>
    </row>
    <row r="49" spans="1:12" ht="15.95" customHeight="1" thickBot="1">
      <c r="A49" s="12" t="s">
        <v>21</v>
      </c>
      <c r="F49" s="133">
        <f>F28+F47</f>
        <v>9806264509</v>
      </c>
      <c r="G49" s="31"/>
      <c r="H49" s="37">
        <f>H28+H47</f>
        <v>10855290361</v>
      </c>
      <c r="I49" s="32"/>
      <c r="J49" s="133">
        <f>J28+J47</f>
        <v>3298985965</v>
      </c>
      <c r="K49" s="31"/>
      <c r="L49" s="37">
        <f>L28+L47</f>
        <v>4430039518</v>
      </c>
    </row>
    <row r="50" spans="1:12" ht="15.95" customHeight="1" thickTop="1">
      <c r="A50" s="12"/>
      <c r="G50" s="31"/>
      <c r="I50" s="32"/>
      <c r="K50" s="31"/>
    </row>
    <row r="51" spans="1:12" ht="15.95" customHeight="1">
      <c r="A51" s="12"/>
      <c r="G51" s="31"/>
      <c r="I51" s="32"/>
      <c r="K51" s="31"/>
    </row>
    <row r="52" spans="1:12" ht="7.5" customHeight="1">
      <c r="A52" s="12"/>
      <c r="G52" s="31"/>
      <c r="I52" s="32"/>
      <c r="K52" s="31"/>
    </row>
    <row r="53" spans="1:12" ht="16.5" customHeight="1">
      <c r="A53" s="14" t="s">
        <v>12</v>
      </c>
      <c r="G53" s="31"/>
      <c r="H53" s="16"/>
      <c r="I53" s="32"/>
      <c r="K53" s="31"/>
    </row>
    <row r="54" spans="1:12" ht="7.5" customHeight="1">
      <c r="G54" s="31"/>
      <c r="H54" s="16"/>
      <c r="I54" s="32"/>
      <c r="K54" s="31"/>
    </row>
    <row r="55" spans="1:12" ht="21.95" customHeight="1">
      <c r="A55" s="86" t="s">
        <v>250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</row>
    <row r="56" spans="1:12" ht="16.5" customHeight="1">
      <c r="A56" s="12" t="str">
        <f>+A1</f>
        <v>Interlink Communication Public Company Limited</v>
      </c>
      <c r="B56" s="12"/>
      <c r="C56" s="12"/>
      <c r="G56" s="31"/>
      <c r="I56" s="32"/>
      <c r="K56" s="31"/>
    </row>
    <row r="57" spans="1:12" ht="16.5" customHeight="1">
      <c r="A57" s="12" t="str">
        <f>+A2</f>
        <v xml:space="preserve">Statement of Financial Position </v>
      </c>
      <c r="B57" s="12"/>
      <c r="C57" s="12"/>
      <c r="G57" s="31"/>
      <c r="I57" s="32"/>
      <c r="K57" s="31"/>
    </row>
    <row r="58" spans="1:12" ht="16.5" customHeight="1">
      <c r="A58" s="17" t="str">
        <f>+A3</f>
        <v>As at 30 September 2020</v>
      </c>
      <c r="B58" s="17"/>
      <c r="C58" s="17"/>
      <c r="D58" s="18"/>
      <c r="E58" s="19"/>
      <c r="F58" s="20"/>
      <c r="G58" s="38"/>
      <c r="H58" s="20"/>
      <c r="I58" s="39"/>
      <c r="J58" s="20"/>
      <c r="K58" s="38"/>
      <c r="L58" s="20"/>
    </row>
    <row r="59" spans="1:12" ht="16.5" customHeight="1">
      <c r="G59" s="31"/>
      <c r="I59" s="32"/>
      <c r="K59" s="31"/>
    </row>
    <row r="60" spans="1:12" ht="16.5" customHeight="1">
      <c r="G60" s="31"/>
      <c r="I60" s="32"/>
      <c r="K60" s="31"/>
    </row>
    <row r="61" spans="1:12" ht="15" customHeight="1">
      <c r="G61" s="31"/>
      <c r="H61" s="25" t="str">
        <f>H6</f>
        <v>Consolidated</v>
      </c>
      <c r="I61" s="32"/>
      <c r="K61" s="31"/>
      <c r="L61" s="25" t="str">
        <f>L6</f>
        <v>Separate</v>
      </c>
    </row>
    <row r="62" spans="1:12" ht="15" customHeight="1">
      <c r="A62" s="16"/>
      <c r="D62" s="21"/>
      <c r="E62" s="12"/>
      <c r="F62" s="20"/>
      <c r="G62" s="22"/>
      <c r="H62" s="23" t="str">
        <f>H7</f>
        <v>financial information</v>
      </c>
      <c r="I62" s="24"/>
      <c r="J62" s="20"/>
      <c r="K62" s="22"/>
      <c r="L62" s="23" t="str">
        <f>L7</f>
        <v>financial information</v>
      </c>
    </row>
    <row r="63" spans="1:12" ht="15" customHeight="1">
      <c r="E63" s="12"/>
      <c r="F63" s="25" t="s">
        <v>76</v>
      </c>
      <c r="G63" s="24"/>
      <c r="H63" s="25" t="s">
        <v>62</v>
      </c>
      <c r="I63" s="24"/>
      <c r="J63" s="25" t="s">
        <v>76</v>
      </c>
      <c r="K63" s="24"/>
      <c r="L63" s="25" t="s">
        <v>62</v>
      </c>
    </row>
    <row r="64" spans="1:12" ht="15" customHeight="1">
      <c r="E64" s="12"/>
      <c r="F64" s="26" t="s">
        <v>239</v>
      </c>
      <c r="G64" s="25"/>
      <c r="H64" s="26" t="s">
        <v>3</v>
      </c>
      <c r="I64" s="27"/>
      <c r="J64" s="26" t="s">
        <v>239</v>
      </c>
      <c r="K64" s="25"/>
      <c r="L64" s="26" t="s">
        <v>3</v>
      </c>
    </row>
    <row r="65" spans="1:12" ht="15" customHeight="1">
      <c r="E65" s="12"/>
      <c r="F65" s="28">
        <v>2020</v>
      </c>
      <c r="G65" s="29"/>
      <c r="H65" s="28">
        <v>2019</v>
      </c>
      <c r="I65" s="27"/>
      <c r="J65" s="28">
        <v>2020</v>
      </c>
      <c r="K65" s="29"/>
      <c r="L65" s="28">
        <v>2019</v>
      </c>
    </row>
    <row r="66" spans="1:12" ht="15" customHeight="1">
      <c r="D66" s="119" t="s">
        <v>4</v>
      </c>
      <c r="E66" s="12"/>
      <c r="F66" s="23" t="s">
        <v>37</v>
      </c>
      <c r="G66" s="12"/>
      <c r="H66" s="23" t="s">
        <v>37</v>
      </c>
      <c r="I66" s="27"/>
      <c r="J66" s="23" t="s">
        <v>37</v>
      </c>
      <c r="K66" s="12"/>
      <c r="L66" s="23" t="s">
        <v>37</v>
      </c>
    </row>
    <row r="67" spans="1:12" ht="15" customHeight="1">
      <c r="D67" s="27"/>
      <c r="E67" s="12"/>
      <c r="F67" s="134"/>
      <c r="G67" s="40"/>
      <c r="H67" s="25"/>
      <c r="I67" s="41"/>
      <c r="J67" s="134"/>
      <c r="K67" s="40"/>
      <c r="L67" s="25"/>
    </row>
    <row r="68" spans="1:12" ht="15" customHeight="1">
      <c r="A68" s="12" t="s">
        <v>100</v>
      </c>
      <c r="F68" s="129"/>
      <c r="G68" s="31"/>
      <c r="I68" s="32"/>
      <c r="J68" s="129"/>
      <c r="K68" s="31"/>
    </row>
    <row r="69" spans="1:12" ht="15" customHeight="1">
      <c r="A69" s="12"/>
      <c r="F69" s="129"/>
      <c r="G69" s="31"/>
      <c r="I69" s="32"/>
      <c r="J69" s="129"/>
      <c r="K69" s="31"/>
    </row>
    <row r="70" spans="1:12" ht="15" customHeight="1">
      <c r="A70" s="12" t="s">
        <v>14</v>
      </c>
      <c r="F70" s="129"/>
      <c r="G70" s="31"/>
      <c r="I70" s="32"/>
      <c r="J70" s="129"/>
      <c r="K70" s="31"/>
    </row>
    <row r="71" spans="1:12" ht="15" customHeight="1">
      <c r="A71" s="12"/>
      <c r="F71" s="129"/>
      <c r="G71" s="31"/>
      <c r="I71" s="32"/>
      <c r="J71" s="129"/>
      <c r="K71" s="31"/>
    </row>
    <row r="72" spans="1:12" ht="15" customHeight="1">
      <c r="A72" s="14" t="s">
        <v>149</v>
      </c>
      <c r="D72" s="118"/>
      <c r="F72" s="129"/>
      <c r="G72" s="31"/>
      <c r="I72" s="32"/>
      <c r="J72" s="129"/>
      <c r="K72" s="31"/>
    </row>
    <row r="73" spans="1:12" ht="15" customHeight="1">
      <c r="B73" s="14" t="s">
        <v>150</v>
      </c>
      <c r="D73" s="118">
        <v>12</v>
      </c>
      <c r="F73" s="130">
        <v>2718160281</v>
      </c>
      <c r="G73" s="31"/>
      <c r="H73" s="15">
        <v>3005128844</v>
      </c>
      <c r="I73" s="32"/>
      <c r="J73" s="130">
        <v>568738628</v>
      </c>
      <c r="K73" s="31"/>
      <c r="L73" s="15">
        <v>911049742</v>
      </c>
    </row>
    <row r="74" spans="1:12" ht="15" customHeight="1">
      <c r="A74" s="14" t="s">
        <v>233</v>
      </c>
      <c r="D74" s="211">
        <v>22.5</v>
      </c>
      <c r="F74" s="130">
        <v>4000000</v>
      </c>
      <c r="G74" s="31"/>
      <c r="H74" s="15">
        <v>0</v>
      </c>
      <c r="I74" s="32"/>
      <c r="J74" s="130">
        <v>0</v>
      </c>
      <c r="K74" s="31"/>
      <c r="L74" s="15">
        <v>0</v>
      </c>
    </row>
    <row r="75" spans="1:12" ht="15" customHeight="1">
      <c r="A75" s="14" t="s">
        <v>104</v>
      </c>
      <c r="D75" s="118">
        <v>13</v>
      </c>
      <c r="F75" s="130">
        <v>1274230714</v>
      </c>
      <c r="G75" s="33"/>
      <c r="H75" s="42">
        <v>1407168934</v>
      </c>
      <c r="I75" s="34"/>
      <c r="J75" s="130">
        <v>574030256</v>
      </c>
      <c r="K75" s="34"/>
      <c r="L75" s="42">
        <v>610646532</v>
      </c>
    </row>
    <row r="76" spans="1:12" ht="15" customHeight="1">
      <c r="A76" s="14" t="s">
        <v>95</v>
      </c>
      <c r="D76" s="118">
        <v>8</v>
      </c>
      <c r="F76" s="130">
        <v>65447639</v>
      </c>
      <c r="G76" s="33"/>
      <c r="H76" s="42">
        <v>169057013</v>
      </c>
      <c r="I76" s="34"/>
      <c r="J76" s="130">
        <v>65447639</v>
      </c>
      <c r="K76" s="34"/>
      <c r="L76" s="42">
        <v>169057013</v>
      </c>
    </row>
    <row r="77" spans="1:12" ht="15" customHeight="1">
      <c r="A77" s="14" t="s">
        <v>185</v>
      </c>
      <c r="C77" s="16"/>
      <c r="D77" s="118" t="s">
        <v>246</v>
      </c>
      <c r="F77" s="129">
        <v>106727437</v>
      </c>
      <c r="G77" s="33"/>
      <c r="H77" s="42">
        <v>27274228</v>
      </c>
      <c r="I77" s="34"/>
      <c r="J77" s="130">
        <v>1816608</v>
      </c>
      <c r="K77" s="34"/>
      <c r="L77" s="15">
        <v>316971</v>
      </c>
    </row>
    <row r="78" spans="1:12" ht="15" customHeight="1">
      <c r="A78" s="14" t="s">
        <v>106</v>
      </c>
      <c r="D78" s="118"/>
      <c r="F78" s="135"/>
      <c r="G78" s="33"/>
      <c r="I78" s="34"/>
      <c r="J78" s="130"/>
      <c r="K78" s="34"/>
    </row>
    <row r="79" spans="1:12" ht="15" customHeight="1">
      <c r="B79" s="14" t="s">
        <v>155</v>
      </c>
      <c r="C79" s="16"/>
      <c r="D79" s="118">
        <v>15</v>
      </c>
      <c r="F79" s="129">
        <v>241342153</v>
      </c>
      <c r="G79" s="33"/>
      <c r="H79" s="42">
        <v>404154214</v>
      </c>
      <c r="I79" s="34"/>
      <c r="J79" s="129">
        <v>0</v>
      </c>
      <c r="K79" s="34"/>
      <c r="L79" s="42">
        <v>0</v>
      </c>
    </row>
    <row r="80" spans="1:12" ht="15" customHeight="1">
      <c r="A80" s="14" t="s">
        <v>163</v>
      </c>
      <c r="C80" s="16"/>
      <c r="D80" s="118"/>
      <c r="F80" s="129">
        <v>0</v>
      </c>
      <c r="G80" s="33"/>
      <c r="H80" s="15">
        <v>699950248</v>
      </c>
      <c r="I80" s="34"/>
      <c r="J80" s="130">
        <v>0</v>
      </c>
      <c r="K80" s="34"/>
      <c r="L80" s="15">
        <v>699950248</v>
      </c>
    </row>
    <row r="81" spans="1:12" ht="15" customHeight="1">
      <c r="A81" s="14" t="s">
        <v>151</v>
      </c>
      <c r="D81" s="118"/>
      <c r="F81" s="129"/>
      <c r="G81" s="33"/>
      <c r="H81" s="42"/>
      <c r="I81" s="34"/>
      <c r="J81" s="130"/>
      <c r="K81" s="34"/>
      <c r="L81" s="34"/>
    </row>
    <row r="82" spans="1:12" ht="15" customHeight="1">
      <c r="B82" s="14" t="s">
        <v>168</v>
      </c>
      <c r="F82" s="129">
        <v>33830278</v>
      </c>
      <c r="G82" s="33"/>
      <c r="H82" s="42">
        <v>37380410</v>
      </c>
      <c r="I82" s="34"/>
      <c r="J82" s="130">
        <v>0</v>
      </c>
      <c r="K82" s="34"/>
      <c r="L82" s="34">
        <v>0</v>
      </c>
    </row>
    <row r="83" spans="1:12" ht="15" customHeight="1">
      <c r="A83" s="14" t="s">
        <v>169</v>
      </c>
      <c r="D83" s="120"/>
      <c r="F83" s="130">
        <v>8668337</v>
      </c>
      <c r="G83" s="33"/>
      <c r="H83" s="42">
        <v>913498</v>
      </c>
      <c r="I83" s="34"/>
      <c r="J83" s="130">
        <v>0</v>
      </c>
      <c r="K83" s="34"/>
      <c r="L83" s="42">
        <v>0</v>
      </c>
    </row>
    <row r="84" spans="1:12" ht="15" customHeight="1">
      <c r="A84" s="14" t="s">
        <v>107</v>
      </c>
      <c r="D84" s="120"/>
      <c r="F84" s="130"/>
      <c r="G84" s="33"/>
      <c r="H84" s="42"/>
      <c r="I84" s="34"/>
      <c r="J84" s="130"/>
      <c r="K84" s="34"/>
      <c r="L84" s="42"/>
    </row>
    <row r="85" spans="1:12" ht="15" customHeight="1">
      <c r="A85" s="16"/>
      <c r="B85" s="14" t="s">
        <v>108</v>
      </c>
      <c r="F85" s="130">
        <v>400384</v>
      </c>
      <c r="G85" s="33"/>
      <c r="H85" s="42">
        <v>400384</v>
      </c>
      <c r="I85" s="34"/>
      <c r="J85" s="130">
        <v>400384</v>
      </c>
      <c r="K85" s="34"/>
      <c r="L85" s="42">
        <v>400384</v>
      </c>
    </row>
    <row r="86" spans="1:12" ht="15" customHeight="1">
      <c r="A86" s="14" t="s">
        <v>15</v>
      </c>
      <c r="F86" s="132">
        <v>40500950</v>
      </c>
      <c r="G86" s="31"/>
      <c r="H86" s="35">
        <v>35734746</v>
      </c>
      <c r="I86" s="32"/>
      <c r="J86" s="132">
        <v>10221829</v>
      </c>
      <c r="K86" s="31"/>
      <c r="L86" s="35">
        <v>11834527</v>
      </c>
    </row>
    <row r="87" spans="1:12" ht="15" customHeight="1">
      <c r="A87" s="16"/>
      <c r="B87" s="43"/>
      <c r="F87" s="129"/>
      <c r="G87" s="33"/>
      <c r="I87" s="32"/>
      <c r="J87" s="129"/>
      <c r="K87" s="31"/>
    </row>
    <row r="88" spans="1:12" ht="15" customHeight="1">
      <c r="A88" s="12" t="s">
        <v>16</v>
      </c>
      <c r="B88" s="16"/>
      <c r="F88" s="132">
        <f>SUM(F72:F86)</f>
        <v>4493308173</v>
      </c>
      <c r="G88" s="31"/>
      <c r="H88" s="20">
        <f>SUM(H72:H86)</f>
        <v>5787162519</v>
      </c>
      <c r="I88" s="32"/>
      <c r="J88" s="132">
        <f>SUM(J72:J86)</f>
        <v>1220655344</v>
      </c>
      <c r="K88" s="31"/>
      <c r="L88" s="20">
        <f>SUM(L72:L86)</f>
        <v>2403255417</v>
      </c>
    </row>
    <row r="89" spans="1:12" ht="15" customHeight="1">
      <c r="F89" s="129"/>
      <c r="G89" s="31"/>
      <c r="I89" s="32"/>
      <c r="J89" s="129"/>
      <c r="K89" s="31"/>
    </row>
    <row r="90" spans="1:12" ht="15" customHeight="1">
      <c r="A90" s="12" t="s">
        <v>18</v>
      </c>
      <c r="F90" s="129"/>
      <c r="G90" s="31"/>
      <c r="I90" s="32"/>
      <c r="J90" s="129"/>
      <c r="K90" s="31"/>
    </row>
    <row r="91" spans="1:12" ht="15" customHeight="1">
      <c r="A91" s="12"/>
      <c r="D91" s="118"/>
      <c r="F91" s="129"/>
      <c r="G91" s="31"/>
      <c r="I91" s="32"/>
      <c r="J91" s="129"/>
      <c r="K91" s="31"/>
    </row>
    <row r="92" spans="1:12" ht="15" customHeight="1">
      <c r="A92" s="14" t="s">
        <v>186</v>
      </c>
      <c r="D92" s="118" t="s">
        <v>246</v>
      </c>
      <c r="F92" s="129">
        <v>55136155</v>
      </c>
      <c r="G92" s="31"/>
      <c r="H92" s="15">
        <v>41494219</v>
      </c>
      <c r="I92" s="32"/>
      <c r="J92" s="130">
        <v>10060671</v>
      </c>
      <c r="K92" s="31"/>
      <c r="L92" s="15">
        <v>1169670</v>
      </c>
    </row>
    <row r="93" spans="1:12" ht="15" customHeight="1">
      <c r="A93" s="14" t="s">
        <v>119</v>
      </c>
      <c r="D93" s="118"/>
      <c r="F93" s="136"/>
      <c r="G93" s="16"/>
      <c r="H93" s="16"/>
      <c r="I93" s="16"/>
      <c r="J93" s="157"/>
      <c r="K93" s="16"/>
      <c r="L93" s="16"/>
    </row>
    <row r="94" spans="1:12" ht="15" customHeight="1">
      <c r="B94" s="14" t="s">
        <v>150</v>
      </c>
      <c r="D94" s="118">
        <v>15</v>
      </c>
      <c r="F94" s="130">
        <v>1582680152</v>
      </c>
      <c r="G94" s="31"/>
      <c r="H94" s="34">
        <v>1507578969</v>
      </c>
      <c r="I94" s="44"/>
      <c r="J94" s="130">
        <v>0</v>
      </c>
      <c r="K94" s="42"/>
      <c r="L94" s="34">
        <v>0</v>
      </c>
    </row>
    <row r="95" spans="1:12" ht="15" customHeight="1">
      <c r="A95" s="14" t="s">
        <v>151</v>
      </c>
      <c r="D95" s="118"/>
      <c r="F95" s="130"/>
      <c r="G95" s="31"/>
      <c r="H95" s="34"/>
      <c r="I95" s="44"/>
      <c r="J95" s="130"/>
      <c r="K95" s="42"/>
      <c r="L95" s="34"/>
    </row>
    <row r="96" spans="1:12" ht="15" customHeight="1">
      <c r="B96" s="14" t="s">
        <v>168</v>
      </c>
      <c r="F96" s="130">
        <v>6339325</v>
      </c>
      <c r="G96" s="31"/>
      <c r="H96" s="15">
        <v>11526044</v>
      </c>
      <c r="I96" s="44"/>
      <c r="J96" s="130">
        <v>0</v>
      </c>
      <c r="K96" s="42"/>
      <c r="L96" s="34">
        <v>0</v>
      </c>
    </row>
    <row r="97" spans="1:12" ht="15" customHeight="1">
      <c r="A97" s="14" t="s">
        <v>247</v>
      </c>
      <c r="F97" s="130">
        <v>1639948</v>
      </c>
      <c r="G97" s="31"/>
      <c r="H97" s="15">
        <v>0</v>
      </c>
      <c r="I97" s="44"/>
      <c r="J97" s="130">
        <v>0</v>
      </c>
      <c r="K97" s="42"/>
      <c r="L97" s="34">
        <v>0</v>
      </c>
    </row>
    <row r="98" spans="1:12" ht="15" customHeight="1">
      <c r="A98" s="14" t="s">
        <v>17</v>
      </c>
      <c r="D98" s="118"/>
      <c r="F98" s="132">
        <v>41776154</v>
      </c>
      <c r="G98" s="31"/>
      <c r="H98" s="20">
        <v>36697514</v>
      </c>
      <c r="I98" s="32"/>
      <c r="J98" s="132">
        <v>24790570</v>
      </c>
      <c r="K98" s="31"/>
      <c r="L98" s="20">
        <v>22741276</v>
      </c>
    </row>
    <row r="99" spans="1:12" ht="15" customHeight="1">
      <c r="D99" s="118"/>
      <c r="F99" s="129"/>
      <c r="G99" s="31"/>
      <c r="I99" s="33"/>
      <c r="J99" s="129"/>
      <c r="K99" s="33"/>
    </row>
    <row r="100" spans="1:12" ht="15" customHeight="1">
      <c r="A100" s="12" t="s">
        <v>19</v>
      </c>
      <c r="B100" s="16"/>
      <c r="F100" s="132">
        <f>SUM(F92:F99)</f>
        <v>1687571734</v>
      </c>
      <c r="G100" s="31"/>
      <c r="H100" s="20">
        <f>SUM(H92:H99)</f>
        <v>1597296746</v>
      </c>
      <c r="I100" s="32"/>
      <c r="J100" s="132">
        <f>SUM(J92:J99)</f>
        <v>34851241</v>
      </c>
      <c r="K100" s="31"/>
      <c r="L100" s="20">
        <f>SUM(L92:L99)</f>
        <v>23910946</v>
      </c>
    </row>
    <row r="101" spans="1:12" ht="15" customHeight="1">
      <c r="A101" s="12"/>
      <c r="F101" s="129"/>
      <c r="G101" s="31"/>
      <c r="I101" s="32"/>
      <c r="J101" s="129"/>
      <c r="K101" s="31"/>
    </row>
    <row r="102" spans="1:12" ht="15" customHeight="1">
      <c r="A102" s="12" t="s">
        <v>20</v>
      </c>
      <c r="B102" s="12"/>
      <c r="F102" s="132">
        <f>F88+F100</f>
        <v>6180879907</v>
      </c>
      <c r="G102" s="31"/>
      <c r="H102" s="20">
        <f>H88+H100</f>
        <v>7384459265</v>
      </c>
      <c r="I102" s="32"/>
      <c r="J102" s="132">
        <f>J88+J100</f>
        <v>1255506585</v>
      </c>
      <c r="K102" s="31"/>
      <c r="L102" s="20">
        <f>L88+L100</f>
        <v>2427166363</v>
      </c>
    </row>
    <row r="103" spans="1:12" ht="15" customHeight="1">
      <c r="A103" s="12"/>
      <c r="B103" s="12"/>
      <c r="G103" s="31"/>
      <c r="I103" s="32"/>
      <c r="K103" s="31"/>
    </row>
    <row r="104" spans="1:12" ht="15" customHeight="1">
      <c r="A104" s="12"/>
      <c r="B104" s="12"/>
      <c r="G104" s="31"/>
      <c r="I104" s="32"/>
      <c r="K104" s="31"/>
    </row>
    <row r="105" spans="1:12" ht="15" customHeight="1">
      <c r="A105" s="12"/>
      <c r="B105" s="12"/>
      <c r="G105" s="31"/>
      <c r="I105" s="32"/>
      <c r="K105" s="31"/>
    </row>
    <row r="106" spans="1:12" ht="15" customHeight="1">
      <c r="A106" s="12"/>
      <c r="B106" s="12"/>
      <c r="G106" s="31"/>
      <c r="I106" s="32"/>
      <c r="K106" s="31"/>
    </row>
    <row r="107" spans="1:12" ht="21.95" customHeight="1">
      <c r="A107" s="86" t="str">
        <f>A55</f>
        <v>The accompanying notes on pages 13 to 31 form part of this interim financial information.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</row>
    <row r="108" spans="1:12" ht="16.5" customHeight="1">
      <c r="A108" s="12" t="str">
        <f>+A1</f>
        <v>Interlink Communication Public Company Limited</v>
      </c>
      <c r="B108" s="12"/>
      <c r="C108" s="12"/>
      <c r="G108" s="31"/>
      <c r="I108" s="32"/>
      <c r="K108" s="31"/>
    </row>
    <row r="109" spans="1:12" ht="16.5" customHeight="1">
      <c r="A109" s="12" t="str">
        <f>+A2</f>
        <v xml:space="preserve">Statement of Financial Position </v>
      </c>
      <c r="B109" s="12"/>
      <c r="C109" s="12"/>
      <c r="G109" s="31"/>
      <c r="I109" s="32"/>
      <c r="K109" s="31"/>
    </row>
    <row r="110" spans="1:12" ht="16.5" customHeight="1">
      <c r="A110" s="17" t="str">
        <f>+A3</f>
        <v>As at 30 September 2020</v>
      </c>
      <c r="B110" s="17"/>
      <c r="C110" s="17"/>
      <c r="D110" s="18"/>
      <c r="E110" s="19"/>
      <c r="F110" s="20"/>
      <c r="G110" s="38"/>
      <c r="H110" s="20"/>
      <c r="I110" s="39"/>
      <c r="J110" s="20"/>
      <c r="K110" s="38"/>
      <c r="L110" s="20"/>
    </row>
    <row r="111" spans="1:12" ht="16.5" customHeight="1">
      <c r="G111" s="31"/>
      <c r="I111" s="32"/>
      <c r="K111" s="31"/>
    </row>
    <row r="112" spans="1:12" ht="16.5" customHeight="1">
      <c r="G112" s="31"/>
      <c r="I112" s="32"/>
      <c r="K112" s="31"/>
    </row>
    <row r="113" spans="1:12" ht="16.5" customHeight="1">
      <c r="G113" s="31"/>
      <c r="H113" s="25" t="str">
        <f>H61</f>
        <v>Consolidated</v>
      </c>
      <c r="I113" s="32"/>
      <c r="K113" s="31"/>
      <c r="L113" s="25" t="s">
        <v>93</v>
      </c>
    </row>
    <row r="114" spans="1:12" ht="16.5" customHeight="1">
      <c r="A114" s="16"/>
      <c r="D114" s="21"/>
      <c r="E114" s="12"/>
      <c r="F114" s="20"/>
      <c r="G114" s="22"/>
      <c r="H114" s="23" t="str">
        <f>H62</f>
        <v>financial information</v>
      </c>
      <c r="I114" s="24"/>
      <c r="J114" s="20"/>
      <c r="K114" s="22"/>
      <c r="L114" s="23" t="str">
        <f>L7</f>
        <v>financial information</v>
      </c>
    </row>
    <row r="115" spans="1:12" ht="16.5" customHeight="1">
      <c r="E115" s="12"/>
      <c r="F115" s="25" t="s">
        <v>76</v>
      </c>
      <c r="G115" s="24"/>
      <c r="H115" s="25" t="s">
        <v>62</v>
      </c>
      <c r="I115" s="24"/>
      <c r="J115" s="25" t="s">
        <v>76</v>
      </c>
      <c r="K115" s="24"/>
      <c r="L115" s="25" t="s">
        <v>62</v>
      </c>
    </row>
    <row r="116" spans="1:12" ht="16.5" customHeight="1">
      <c r="E116" s="12"/>
      <c r="F116" s="26" t="s">
        <v>239</v>
      </c>
      <c r="G116" s="25"/>
      <c r="H116" s="26" t="s">
        <v>3</v>
      </c>
      <c r="I116" s="27"/>
      <c r="J116" s="26" t="s">
        <v>239</v>
      </c>
      <c r="K116" s="25"/>
      <c r="L116" s="26" t="s">
        <v>3</v>
      </c>
    </row>
    <row r="117" spans="1:12" ht="16.5" customHeight="1">
      <c r="E117" s="12"/>
      <c r="F117" s="28">
        <v>2020</v>
      </c>
      <c r="G117" s="29"/>
      <c r="H117" s="28">
        <v>2019</v>
      </c>
      <c r="I117" s="27"/>
      <c r="J117" s="28">
        <v>2020</v>
      </c>
      <c r="K117" s="29"/>
      <c r="L117" s="28">
        <v>2019</v>
      </c>
    </row>
    <row r="118" spans="1:12" ht="16.5" customHeight="1">
      <c r="D118" s="119" t="s">
        <v>146</v>
      </c>
      <c r="E118" s="12"/>
      <c r="F118" s="23" t="s">
        <v>37</v>
      </c>
      <c r="G118" s="12"/>
      <c r="H118" s="23" t="s">
        <v>37</v>
      </c>
      <c r="I118" s="27"/>
      <c r="J118" s="23" t="s">
        <v>37</v>
      </c>
      <c r="K118" s="12"/>
      <c r="L118" s="23" t="s">
        <v>37</v>
      </c>
    </row>
    <row r="119" spans="1:12" ht="16.5" customHeight="1">
      <c r="D119" s="27"/>
      <c r="E119" s="12"/>
      <c r="F119" s="134"/>
      <c r="G119" s="40"/>
      <c r="H119" s="25"/>
      <c r="I119" s="41"/>
      <c r="J119" s="134"/>
      <c r="K119" s="40"/>
      <c r="L119" s="25"/>
    </row>
    <row r="120" spans="1:12" ht="16.5" customHeight="1">
      <c r="A120" s="12" t="s">
        <v>121</v>
      </c>
      <c r="F120" s="129"/>
      <c r="G120" s="31"/>
      <c r="I120" s="32"/>
      <c r="J120" s="129"/>
      <c r="K120" s="31"/>
    </row>
    <row r="121" spans="1:12" ht="16.5" customHeight="1">
      <c r="A121" s="12"/>
      <c r="F121" s="129"/>
      <c r="G121" s="31"/>
      <c r="I121" s="32"/>
      <c r="J121" s="129"/>
      <c r="K121" s="31"/>
    </row>
    <row r="122" spans="1:12" ht="16.5" customHeight="1">
      <c r="A122" s="12" t="s">
        <v>101</v>
      </c>
      <c r="F122" s="129"/>
      <c r="G122" s="31"/>
      <c r="I122" s="32"/>
      <c r="J122" s="129"/>
      <c r="K122" s="31"/>
    </row>
    <row r="123" spans="1:12" ht="16.5" customHeight="1">
      <c r="A123" s="12"/>
      <c r="F123" s="129"/>
      <c r="G123" s="31"/>
      <c r="I123" s="32"/>
      <c r="J123" s="129"/>
      <c r="K123" s="31"/>
    </row>
    <row r="124" spans="1:12" ht="16.5" customHeight="1">
      <c r="A124" s="14" t="s">
        <v>22</v>
      </c>
      <c r="F124" s="129"/>
      <c r="G124" s="31"/>
      <c r="I124" s="32"/>
      <c r="J124" s="129"/>
      <c r="K124" s="31"/>
    </row>
    <row r="125" spans="1:12" ht="16.5" customHeight="1">
      <c r="B125" s="14" t="s">
        <v>50</v>
      </c>
      <c r="F125" s="136"/>
      <c r="G125" s="16"/>
      <c r="H125" s="16"/>
      <c r="I125" s="16"/>
      <c r="J125" s="136"/>
      <c r="K125" s="16"/>
      <c r="L125" s="16"/>
    </row>
    <row r="126" spans="1:12" ht="16.5" customHeight="1">
      <c r="C126" s="14" t="s">
        <v>164</v>
      </c>
      <c r="F126" s="136"/>
      <c r="G126" s="16"/>
      <c r="H126" s="16"/>
      <c r="I126" s="16"/>
      <c r="J126" s="136"/>
      <c r="K126" s="16"/>
      <c r="L126" s="16"/>
    </row>
    <row r="127" spans="1:12" ht="16.5" customHeight="1" thickBot="1">
      <c r="C127" s="14" t="s">
        <v>165</v>
      </c>
      <c r="F127" s="133">
        <f>J127</f>
        <v>543632325</v>
      </c>
      <c r="G127" s="31"/>
      <c r="H127" s="37">
        <v>543632325</v>
      </c>
      <c r="I127" s="32"/>
      <c r="J127" s="133">
        <v>543632325</v>
      </c>
      <c r="K127" s="31"/>
      <c r="L127" s="37">
        <v>543632325</v>
      </c>
    </row>
    <row r="128" spans="1:12" ht="16.5" customHeight="1" thickTop="1">
      <c r="B128" s="14" t="s">
        <v>23</v>
      </c>
      <c r="F128" s="136"/>
      <c r="G128" s="16"/>
      <c r="H128" s="16"/>
      <c r="I128" s="16"/>
      <c r="J128" s="136"/>
      <c r="K128" s="16"/>
      <c r="L128" s="16"/>
    </row>
    <row r="129" spans="1:12" ht="16.5" customHeight="1">
      <c r="B129" s="43"/>
      <c r="C129" s="14" t="s">
        <v>143</v>
      </c>
      <c r="F129" s="129"/>
      <c r="G129" s="31"/>
      <c r="I129" s="34"/>
      <c r="J129" s="130"/>
      <c r="K129" s="34"/>
      <c r="L129" s="34"/>
    </row>
    <row r="130" spans="1:12" ht="16.5" customHeight="1">
      <c r="B130" s="43"/>
      <c r="C130" s="14" t="s">
        <v>79</v>
      </c>
      <c r="D130" s="118"/>
      <c r="F130" s="130">
        <v>543632325</v>
      </c>
      <c r="G130" s="31"/>
      <c r="H130" s="15">
        <v>543632325</v>
      </c>
      <c r="I130" s="31"/>
      <c r="J130" s="130">
        <v>543632325</v>
      </c>
      <c r="K130" s="31"/>
      <c r="L130" s="34">
        <v>543632325</v>
      </c>
    </row>
    <row r="131" spans="1:12" ht="16.5" customHeight="1">
      <c r="A131" s="14" t="s">
        <v>105</v>
      </c>
      <c r="D131" s="118"/>
      <c r="F131" s="130">
        <v>770857410</v>
      </c>
      <c r="G131" s="31"/>
      <c r="H131" s="15">
        <v>770857410</v>
      </c>
      <c r="I131" s="31"/>
      <c r="J131" s="130">
        <v>770857410</v>
      </c>
      <c r="K131" s="31"/>
      <c r="L131" s="34">
        <v>770857410</v>
      </c>
    </row>
    <row r="132" spans="1:12" ht="16.5" customHeight="1">
      <c r="A132" s="14" t="s">
        <v>24</v>
      </c>
      <c r="D132" s="118"/>
      <c r="F132" s="129"/>
      <c r="G132" s="31"/>
      <c r="H132" s="34"/>
      <c r="I132" s="111"/>
      <c r="J132" s="129"/>
      <c r="K132" s="112"/>
      <c r="L132" s="113"/>
    </row>
    <row r="133" spans="1:12" ht="16.5" customHeight="1">
      <c r="B133" s="14" t="s">
        <v>85</v>
      </c>
      <c r="D133" s="118"/>
      <c r="F133" s="130">
        <v>47810202</v>
      </c>
      <c r="G133" s="31"/>
      <c r="H133" s="15">
        <v>47810202</v>
      </c>
      <c r="I133" s="31"/>
      <c r="J133" s="130">
        <v>47810202</v>
      </c>
      <c r="K133" s="31"/>
      <c r="L133" s="34">
        <v>47810202</v>
      </c>
    </row>
    <row r="134" spans="1:12" ht="16.5" customHeight="1">
      <c r="B134" s="14" t="s">
        <v>25</v>
      </c>
      <c r="D134" s="118"/>
      <c r="F134" s="130">
        <v>1051915122</v>
      </c>
      <c r="G134" s="31"/>
      <c r="H134" s="15">
        <v>922068401</v>
      </c>
      <c r="I134" s="31"/>
      <c r="J134" s="130">
        <v>734878502</v>
      </c>
      <c r="K134" s="31"/>
      <c r="L134" s="42">
        <v>640573218</v>
      </c>
    </row>
    <row r="135" spans="1:12" ht="16.5" customHeight="1">
      <c r="B135" s="213" t="s">
        <v>222</v>
      </c>
      <c r="D135" s="118">
        <v>16</v>
      </c>
      <c r="F135" s="130">
        <v>-53699059</v>
      </c>
      <c r="G135" s="31"/>
      <c r="H135" s="15">
        <v>0</v>
      </c>
      <c r="I135" s="31"/>
      <c r="J135" s="130">
        <v>-53699059</v>
      </c>
      <c r="K135" s="31"/>
      <c r="L135" s="42">
        <v>0</v>
      </c>
    </row>
    <row r="136" spans="1:12" ht="16.5" customHeight="1">
      <c r="A136" s="14" t="s">
        <v>254</v>
      </c>
      <c r="D136" s="118"/>
      <c r="F136" s="132">
        <v>482302855</v>
      </c>
      <c r="G136" s="31"/>
      <c r="H136" s="20">
        <v>461504845</v>
      </c>
      <c r="I136" s="31"/>
      <c r="J136" s="132">
        <v>0</v>
      </c>
      <c r="K136" s="31"/>
      <c r="L136" s="35">
        <v>0</v>
      </c>
    </row>
    <row r="137" spans="1:12" ht="16.5" customHeight="1">
      <c r="A137" s="12"/>
      <c r="F137" s="129"/>
      <c r="G137" s="31"/>
      <c r="I137" s="32"/>
      <c r="J137" s="129"/>
      <c r="K137" s="31"/>
    </row>
    <row r="138" spans="1:12" ht="16.5" customHeight="1">
      <c r="A138" s="12" t="s">
        <v>86</v>
      </c>
      <c r="B138" s="12"/>
      <c r="F138" s="136"/>
      <c r="G138" s="16"/>
      <c r="H138" s="16"/>
      <c r="I138" s="16"/>
      <c r="J138" s="136"/>
      <c r="K138" s="16"/>
      <c r="L138" s="16"/>
    </row>
    <row r="139" spans="1:12" ht="16.5" customHeight="1">
      <c r="A139" s="12"/>
      <c r="B139" s="12" t="s">
        <v>58</v>
      </c>
      <c r="F139" s="129">
        <f>SUM(F129:F136)</f>
        <v>2842818855</v>
      </c>
      <c r="G139" s="15"/>
      <c r="H139" s="15">
        <f>SUM(H130:H136)</f>
        <v>2745873183</v>
      </c>
      <c r="I139" s="15"/>
      <c r="J139" s="129">
        <f>SUM(J129:J136)</f>
        <v>2043479380</v>
      </c>
      <c r="K139" s="15"/>
      <c r="L139" s="15">
        <f>SUM(L130:L136)</f>
        <v>2002873155</v>
      </c>
    </row>
    <row r="140" spans="1:12" ht="16.5" customHeight="1">
      <c r="A140" s="14" t="s">
        <v>26</v>
      </c>
      <c r="F140" s="159">
        <v>782565747</v>
      </c>
      <c r="G140" s="33"/>
      <c r="H140" s="20">
        <v>724957913</v>
      </c>
      <c r="I140" s="33"/>
      <c r="J140" s="132">
        <v>0</v>
      </c>
      <c r="K140" s="33"/>
      <c r="L140" s="20">
        <v>0</v>
      </c>
    </row>
    <row r="141" spans="1:12" ht="16.5" customHeight="1">
      <c r="A141" s="12"/>
      <c r="F141" s="136"/>
      <c r="G141" s="31"/>
      <c r="I141" s="32"/>
      <c r="J141" s="129"/>
      <c r="K141" s="31"/>
    </row>
    <row r="142" spans="1:12" ht="16.5" customHeight="1">
      <c r="A142" s="12" t="s">
        <v>99</v>
      </c>
      <c r="B142" s="12"/>
      <c r="F142" s="159">
        <f>SUM(F139:F140)</f>
        <v>3625384602</v>
      </c>
      <c r="G142" s="33"/>
      <c r="H142" s="20">
        <f>SUM(H139:H140)</f>
        <v>3470831096</v>
      </c>
      <c r="I142" s="33"/>
      <c r="J142" s="132">
        <f>SUM(J139:J140)</f>
        <v>2043479380</v>
      </c>
      <c r="K142" s="33"/>
      <c r="L142" s="20">
        <f>SUM(L139:L140)</f>
        <v>2002873155</v>
      </c>
    </row>
    <row r="143" spans="1:12" ht="16.5" customHeight="1">
      <c r="A143" s="12"/>
      <c r="F143" s="136"/>
      <c r="G143" s="31"/>
      <c r="I143" s="32"/>
      <c r="J143" s="129"/>
      <c r="K143" s="31"/>
    </row>
    <row r="144" spans="1:12" ht="16.5" customHeight="1" thickBot="1">
      <c r="A144" s="12" t="s">
        <v>102</v>
      </c>
      <c r="F144" s="158">
        <f>F102+F142</f>
        <v>9806264509</v>
      </c>
      <c r="G144" s="31"/>
      <c r="H144" s="37">
        <f>H102+H142</f>
        <v>10855290361</v>
      </c>
      <c r="I144" s="31"/>
      <c r="J144" s="133">
        <f>J102+J142</f>
        <v>3298985965</v>
      </c>
      <c r="K144" s="31"/>
      <c r="L144" s="37">
        <f>L102+L142</f>
        <v>4430039518</v>
      </c>
    </row>
    <row r="145" spans="1:12" ht="16.5" customHeight="1" thickTop="1">
      <c r="A145" s="12"/>
      <c r="G145" s="31"/>
      <c r="I145" s="31"/>
      <c r="K145" s="31"/>
    </row>
    <row r="146" spans="1:12" ht="16.5" customHeight="1">
      <c r="A146" s="12"/>
      <c r="G146" s="31"/>
      <c r="I146" s="31"/>
      <c r="K146" s="31"/>
    </row>
    <row r="147" spans="1:12" ht="16.5" customHeight="1">
      <c r="A147" s="12"/>
      <c r="G147" s="31"/>
      <c r="I147" s="31"/>
      <c r="K147" s="31"/>
    </row>
    <row r="148" spans="1:12" ht="16.5" customHeight="1">
      <c r="A148" s="12"/>
      <c r="G148" s="31"/>
      <c r="I148" s="31"/>
      <c r="K148" s="31"/>
    </row>
    <row r="149" spans="1:12" ht="16.5" customHeight="1">
      <c r="A149" s="12"/>
      <c r="G149" s="31"/>
      <c r="I149" s="31"/>
      <c r="K149" s="31"/>
    </row>
    <row r="150" spans="1:12" ht="16.5" customHeight="1">
      <c r="A150" s="12"/>
      <c r="G150" s="31"/>
      <c r="I150" s="31"/>
      <c r="K150" s="31"/>
    </row>
    <row r="151" spans="1:12" ht="16.5" customHeight="1">
      <c r="A151" s="12"/>
      <c r="G151" s="31"/>
      <c r="I151" s="31"/>
      <c r="K151" s="31"/>
    </row>
    <row r="152" spans="1:12" ht="16.5" customHeight="1">
      <c r="A152" s="12"/>
      <c r="G152" s="31"/>
      <c r="I152" s="31"/>
      <c r="K152" s="31"/>
    </row>
    <row r="153" spans="1:12" ht="16.5" customHeight="1">
      <c r="A153" s="12"/>
      <c r="G153" s="31"/>
      <c r="I153" s="31"/>
      <c r="K153" s="31"/>
    </row>
    <row r="154" spans="1:12" ht="13.5" customHeight="1">
      <c r="A154" s="12"/>
      <c r="G154" s="31"/>
      <c r="I154" s="31"/>
      <c r="K154" s="31"/>
    </row>
    <row r="155" spans="1:12" ht="21.95" customHeight="1">
      <c r="A155" s="86" t="str">
        <f>+A107</f>
        <v>The accompanying notes on pages 13 to 31 form part of this interim financial information.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1555-F74C-420C-A783-E077B8A2BA4B}">
  <dimension ref="A1:L100"/>
  <sheetViews>
    <sheetView topLeftCell="A13" zoomScale="110" zoomScaleNormal="110" zoomScaleSheetLayoutView="110" workbookViewId="0">
      <selection activeCell="O30" sqref="O30"/>
    </sheetView>
  </sheetViews>
  <sheetFormatPr defaultColWidth="6.85546875" defaultRowHeight="16.5" customHeight="1"/>
  <cols>
    <col min="1" max="2" width="1.42578125" style="89" customWidth="1"/>
    <col min="3" max="3" width="27.140625" style="89" customWidth="1"/>
    <col min="4" max="4" width="5.5703125" style="88" customWidth="1"/>
    <col min="5" max="5" width="0.5703125" style="89" customWidth="1"/>
    <col min="6" max="6" width="13.42578125" style="90" customWidth="1"/>
    <col min="7" max="7" width="0.5703125" style="89" customWidth="1"/>
    <col min="8" max="8" width="13.42578125" style="90" customWidth="1"/>
    <col min="9" max="9" width="0.5703125" style="88" customWidth="1"/>
    <col min="10" max="10" width="12.42578125" style="90" customWidth="1"/>
    <col min="11" max="11" width="0.5703125" style="89" customWidth="1"/>
    <col min="12" max="12" width="12.42578125" style="90" customWidth="1"/>
    <col min="13" max="16384" width="6.85546875" style="93"/>
  </cols>
  <sheetData>
    <row r="1" spans="1:12" ht="16.5" customHeight="1">
      <c r="A1" s="87" t="str">
        <f>'2-4'!A1</f>
        <v>Interlink Communication Public Company Limited</v>
      </c>
      <c r="B1" s="87"/>
      <c r="C1" s="87"/>
      <c r="G1" s="91"/>
      <c r="I1" s="92"/>
      <c r="K1" s="91"/>
      <c r="L1" s="45" t="s">
        <v>76</v>
      </c>
    </row>
    <row r="2" spans="1:12" ht="16.5" customHeight="1">
      <c r="A2" s="87" t="s">
        <v>75</v>
      </c>
      <c r="B2" s="87"/>
      <c r="C2" s="87"/>
      <c r="G2" s="91"/>
      <c r="I2" s="92"/>
      <c r="K2" s="91"/>
    </row>
    <row r="3" spans="1:12" ht="16.5" customHeight="1">
      <c r="A3" s="94" t="s">
        <v>240</v>
      </c>
      <c r="B3" s="95"/>
      <c r="C3" s="95"/>
      <c r="D3" s="121"/>
      <c r="E3" s="96"/>
      <c r="F3" s="97"/>
      <c r="G3" s="98"/>
      <c r="H3" s="97"/>
      <c r="I3" s="99"/>
      <c r="J3" s="97"/>
      <c r="K3" s="98"/>
      <c r="L3" s="97"/>
    </row>
    <row r="4" spans="1:12" ht="16.5" customHeight="1">
      <c r="G4" s="91"/>
      <c r="I4" s="92"/>
      <c r="K4" s="91"/>
    </row>
    <row r="5" spans="1:12" ht="16.5" customHeight="1">
      <c r="G5" s="91"/>
      <c r="I5" s="92"/>
      <c r="K5" s="91"/>
    </row>
    <row r="6" spans="1:12" ht="15.6" customHeight="1">
      <c r="G6" s="91"/>
      <c r="H6" s="108" t="s">
        <v>63</v>
      </c>
      <c r="I6" s="92"/>
      <c r="K6" s="91"/>
      <c r="L6" s="108" t="s">
        <v>93</v>
      </c>
    </row>
    <row r="7" spans="1:12" s="16" customFormat="1" ht="15.6" customHeight="1">
      <c r="B7" s="14"/>
      <c r="C7" s="14"/>
      <c r="D7" s="21"/>
      <c r="E7" s="12"/>
      <c r="F7" s="20"/>
      <c r="G7" s="22"/>
      <c r="H7" s="23" t="s">
        <v>116</v>
      </c>
      <c r="I7" s="24"/>
      <c r="J7" s="20"/>
      <c r="K7" s="22"/>
      <c r="L7" s="23" t="s">
        <v>116</v>
      </c>
    </row>
    <row r="8" spans="1:12" s="16" customFormat="1" ht="15.6" customHeight="1">
      <c r="A8" s="14"/>
      <c r="B8" s="14"/>
      <c r="C8" s="14"/>
      <c r="D8" s="13"/>
      <c r="E8" s="12"/>
      <c r="F8" s="28">
        <v>2020</v>
      </c>
      <c r="G8" s="29"/>
      <c r="H8" s="28">
        <v>2019</v>
      </c>
      <c r="I8" s="27"/>
      <c r="J8" s="28">
        <v>2020</v>
      </c>
      <c r="K8" s="29"/>
      <c r="L8" s="28">
        <v>2019</v>
      </c>
    </row>
    <row r="9" spans="1:12" s="16" customFormat="1" ht="15.6" customHeight="1">
      <c r="A9" s="14"/>
      <c r="B9" s="14"/>
      <c r="C9" s="14"/>
      <c r="D9" s="119" t="s">
        <v>4</v>
      </c>
      <c r="E9" s="12"/>
      <c r="F9" s="23" t="s">
        <v>37</v>
      </c>
      <c r="G9" s="12"/>
      <c r="H9" s="23" t="s">
        <v>37</v>
      </c>
      <c r="I9" s="27"/>
      <c r="J9" s="23" t="s">
        <v>37</v>
      </c>
      <c r="K9" s="12"/>
      <c r="L9" s="23" t="s">
        <v>37</v>
      </c>
    </row>
    <row r="10" spans="1:12" ht="12.95" customHeight="1">
      <c r="F10" s="137"/>
      <c r="G10" s="100"/>
      <c r="I10" s="100"/>
      <c r="J10" s="137"/>
      <c r="K10" s="100"/>
    </row>
    <row r="11" spans="1:12" ht="15.6" customHeight="1">
      <c r="A11" s="89" t="s">
        <v>60</v>
      </c>
      <c r="F11" s="153">
        <v>558592486</v>
      </c>
      <c r="G11" s="100"/>
      <c r="H11" s="90">
        <v>624582843</v>
      </c>
      <c r="I11" s="100"/>
      <c r="J11" s="210">
        <v>560074402</v>
      </c>
      <c r="K11" s="100"/>
      <c r="L11" s="90">
        <v>626786451</v>
      </c>
    </row>
    <row r="12" spans="1:12" ht="15.6" customHeight="1">
      <c r="A12" s="89" t="s">
        <v>27</v>
      </c>
      <c r="F12" s="145"/>
      <c r="G12" s="100"/>
      <c r="I12" s="100"/>
      <c r="J12" s="163"/>
      <c r="K12" s="100"/>
    </row>
    <row r="13" spans="1:12" ht="15.6" customHeight="1">
      <c r="B13" s="89" t="s">
        <v>128</v>
      </c>
      <c r="D13" s="88">
        <v>5</v>
      </c>
      <c r="F13" s="153">
        <v>306178288</v>
      </c>
      <c r="G13" s="100"/>
      <c r="H13" s="90">
        <v>239646154</v>
      </c>
      <c r="I13" s="100"/>
      <c r="J13" s="137">
        <v>0</v>
      </c>
      <c r="K13" s="100"/>
      <c r="L13" s="90">
        <v>0</v>
      </c>
    </row>
    <row r="14" spans="1:12" ht="15.6" customHeight="1">
      <c r="A14" s="89" t="s">
        <v>140</v>
      </c>
      <c r="F14" s="137"/>
      <c r="G14" s="100"/>
      <c r="I14" s="100"/>
      <c r="J14" s="137"/>
      <c r="K14" s="100"/>
    </row>
    <row r="15" spans="1:12" ht="15.6" customHeight="1">
      <c r="A15" s="93"/>
      <c r="B15" s="89" t="s">
        <v>141</v>
      </c>
      <c r="F15" s="137">
        <v>164689990</v>
      </c>
      <c r="G15" s="100"/>
      <c r="H15" s="90">
        <v>505827848</v>
      </c>
      <c r="I15" s="100"/>
      <c r="J15" s="137">
        <v>0</v>
      </c>
      <c r="K15" s="100"/>
      <c r="L15" s="90">
        <v>0</v>
      </c>
    </row>
    <row r="16" spans="1:12" ht="15.6" customHeight="1">
      <c r="A16" s="89" t="s">
        <v>135</v>
      </c>
      <c r="F16" s="153">
        <v>295635933</v>
      </c>
      <c r="G16" s="100"/>
      <c r="H16" s="90">
        <v>457695376</v>
      </c>
      <c r="I16" s="100"/>
      <c r="J16" s="210">
        <v>274566180</v>
      </c>
      <c r="K16" s="100"/>
      <c r="L16" s="90">
        <v>454532170</v>
      </c>
    </row>
    <row r="17" spans="1:12" ht="15.6" customHeight="1">
      <c r="A17" s="89" t="s">
        <v>142</v>
      </c>
      <c r="F17" s="154">
        <v>4109125</v>
      </c>
      <c r="G17" s="100"/>
      <c r="H17" s="9">
        <v>7285820</v>
      </c>
      <c r="I17" s="100"/>
      <c r="J17" s="138">
        <v>23812285</v>
      </c>
      <c r="K17" s="100"/>
      <c r="L17" s="9">
        <v>8286872</v>
      </c>
    </row>
    <row r="18" spans="1:12" ht="12.95" customHeight="1">
      <c r="F18" s="137"/>
      <c r="G18" s="100"/>
      <c r="I18" s="100"/>
      <c r="J18" s="137"/>
      <c r="K18" s="100"/>
    </row>
    <row r="19" spans="1:12" ht="15.6" customHeight="1">
      <c r="A19" s="87" t="s">
        <v>80</v>
      </c>
      <c r="F19" s="138">
        <f>SUM(F11:F17)</f>
        <v>1329205822</v>
      </c>
      <c r="G19" s="100"/>
      <c r="H19" s="97">
        <f>SUM(H11:H17)</f>
        <v>1835038041</v>
      </c>
      <c r="I19" s="100"/>
      <c r="J19" s="138">
        <f>SUM(J11:J17)</f>
        <v>858452867</v>
      </c>
      <c r="K19" s="100"/>
      <c r="L19" s="97">
        <f>SUM(L11:L17)</f>
        <v>1089605493</v>
      </c>
    </row>
    <row r="20" spans="1:12" ht="12.95" customHeight="1">
      <c r="F20" s="137"/>
      <c r="G20" s="100"/>
      <c r="I20" s="100"/>
      <c r="J20" s="137"/>
      <c r="K20" s="100"/>
    </row>
    <row r="21" spans="1:12" ht="15.6" customHeight="1">
      <c r="A21" s="89" t="s">
        <v>28</v>
      </c>
      <c r="D21" s="122"/>
      <c r="F21" s="137">
        <v>-415696808</v>
      </c>
      <c r="G21" s="91"/>
      <c r="H21" s="90">
        <v>-458722298</v>
      </c>
      <c r="I21" s="91"/>
      <c r="J21" s="210">
        <v>-416929373</v>
      </c>
      <c r="K21" s="91"/>
      <c r="L21" s="90">
        <v>-460463770</v>
      </c>
    </row>
    <row r="22" spans="1:12" ht="15.6" customHeight="1">
      <c r="A22" s="89" t="s">
        <v>30</v>
      </c>
      <c r="F22" s="137"/>
      <c r="G22" s="100"/>
      <c r="I22" s="100"/>
      <c r="J22" s="137"/>
      <c r="K22" s="100"/>
    </row>
    <row r="23" spans="1:12" ht="15.6" customHeight="1">
      <c r="B23" s="89" t="s">
        <v>128</v>
      </c>
      <c r="D23" s="88">
        <v>5</v>
      </c>
      <c r="F23" s="137">
        <v>-201011560</v>
      </c>
      <c r="G23" s="100"/>
      <c r="H23" s="90">
        <v>-197616883</v>
      </c>
      <c r="I23" s="100"/>
      <c r="J23" s="137">
        <v>0</v>
      </c>
      <c r="K23" s="100"/>
      <c r="L23" s="90">
        <v>0</v>
      </c>
    </row>
    <row r="24" spans="1:12" ht="15.6" customHeight="1">
      <c r="A24" s="89" t="s">
        <v>88</v>
      </c>
      <c r="E24" s="100"/>
      <c r="F24" s="137">
        <v>-143854647</v>
      </c>
      <c r="G24" s="100"/>
      <c r="H24" s="90">
        <v>-426251860</v>
      </c>
      <c r="I24" s="100"/>
      <c r="J24" s="137">
        <v>0</v>
      </c>
      <c r="K24" s="100"/>
      <c r="L24" s="90">
        <v>0</v>
      </c>
    </row>
    <row r="25" spans="1:12" ht="15.6" customHeight="1">
      <c r="A25" s="89" t="s">
        <v>29</v>
      </c>
      <c r="E25" s="100"/>
      <c r="F25" s="137">
        <v>-376263327</v>
      </c>
      <c r="G25" s="100"/>
      <c r="H25" s="90">
        <v>-483478752</v>
      </c>
      <c r="I25" s="100"/>
      <c r="J25" s="137">
        <v>-342569873</v>
      </c>
      <c r="K25" s="100"/>
      <c r="L25" s="90">
        <v>-472030224</v>
      </c>
    </row>
    <row r="26" spans="1:12" ht="15.6" customHeight="1">
      <c r="A26" s="89" t="s">
        <v>187</v>
      </c>
      <c r="E26" s="100"/>
      <c r="F26" s="137"/>
      <c r="G26" s="100"/>
      <c r="I26" s="100"/>
      <c r="J26" s="137"/>
      <c r="K26" s="100"/>
    </row>
    <row r="27" spans="1:12" ht="15.6" customHeight="1">
      <c r="B27" s="89" t="s">
        <v>188</v>
      </c>
      <c r="E27" s="100"/>
      <c r="F27" s="137">
        <v>73886227</v>
      </c>
      <c r="G27" s="100"/>
      <c r="H27" s="90">
        <v>-49697401</v>
      </c>
      <c r="I27" s="100"/>
      <c r="J27" s="137">
        <v>73886227</v>
      </c>
      <c r="K27" s="100"/>
      <c r="L27" s="90">
        <v>-49696192</v>
      </c>
    </row>
    <row r="28" spans="1:12" ht="15.6" customHeight="1">
      <c r="A28" s="89" t="s">
        <v>31</v>
      </c>
      <c r="E28" s="100"/>
      <c r="F28" s="137">
        <v>-70977353</v>
      </c>
      <c r="G28" s="100"/>
      <c r="H28" s="90">
        <v>-84909987</v>
      </c>
      <c r="I28" s="100"/>
      <c r="J28" s="137">
        <v>-58930457</v>
      </c>
      <c r="K28" s="100"/>
      <c r="L28" s="90">
        <v>-71234276</v>
      </c>
    </row>
    <row r="29" spans="1:12" ht="15.6" customHeight="1">
      <c r="A29" s="89" t="s">
        <v>32</v>
      </c>
      <c r="E29" s="100"/>
      <c r="F29" s="137">
        <v>-48565914</v>
      </c>
      <c r="G29" s="100"/>
      <c r="H29" s="90">
        <v>-39409201</v>
      </c>
      <c r="I29" s="100"/>
      <c r="J29" s="137">
        <v>-37718664</v>
      </c>
      <c r="K29" s="100"/>
      <c r="L29" s="90">
        <v>-31013804</v>
      </c>
    </row>
    <row r="30" spans="1:12" ht="15.6" customHeight="1">
      <c r="A30" s="89" t="s">
        <v>78</v>
      </c>
      <c r="E30" s="100"/>
      <c r="F30" s="138">
        <v>-39209268</v>
      </c>
      <c r="G30" s="100"/>
      <c r="H30" s="97">
        <v>-37390785</v>
      </c>
      <c r="I30" s="100"/>
      <c r="J30" s="138">
        <v>-984540</v>
      </c>
      <c r="K30" s="100"/>
      <c r="L30" s="97">
        <v>-2320908</v>
      </c>
    </row>
    <row r="31" spans="1:12" ht="12.95" customHeight="1">
      <c r="C31" s="103"/>
      <c r="F31" s="137"/>
      <c r="G31" s="100"/>
      <c r="I31" s="100"/>
      <c r="J31" s="137"/>
      <c r="K31" s="100"/>
    </row>
    <row r="32" spans="1:12" ht="15.6" customHeight="1">
      <c r="A32" s="87" t="s">
        <v>81</v>
      </c>
      <c r="E32" s="100"/>
      <c r="F32" s="138">
        <f>SUM(F21:F30)</f>
        <v>-1221692650</v>
      </c>
      <c r="G32" s="100"/>
      <c r="H32" s="97">
        <f>SUM(H21:H30)</f>
        <v>-1777477167</v>
      </c>
      <c r="I32" s="100"/>
      <c r="J32" s="138">
        <f>SUM(J21:J30)</f>
        <v>-783246680</v>
      </c>
      <c r="K32" s="100"/>
      <c r="L32" s="97">
        <f>SUM(L21:L30)</f>
        <v>-1086759174</v>
      </c>
    </row>
    <row r="33" spans="1:12" ht="12.95" customHeight="1">
      <c r="F33" s="137"/>
      <c r="G33" s="91"/>
      <c r="I33" s="91"/>
      <c r="J33" s="137"/>
      <c r="K33" s="91"/>
    </row>
    <row r="34" spans="1:12" ht="15.6" customHeight="1">
      <c r="A34" s="87" t="s">
        <v>200</v>
      </c>
      <c r="C34" s="87"/>
      <c r="F34" s="137"/>
      <c r="G34" s="91"/>
      <c r="I34" s="91"/>
      <c r="J34" s="137"/>
      <c r="K34" s="91"/>
    </row>
    <row r="35" spans="1:12" ht="15.6" customHeight="1">
      <c r="A35" s="87"/>
      <c r="B35" s="87" t="s">
        <v>210</v>
      </c>
      <c r="C35" s="87"/>
      <c r="F35" s="137">
        <f>SUM(F19,F32)</f>
        <v>107513172</v>
      </c>
      <c r="G35" s="91"/>
      <c r="H35" s="90">
        <f>SUM(H19,H32)</f>
        <v>57560874</v>
      </c>
      <c r="I35" s="91"/>
      <c r="J35" s="137">
        <f>SUM(J19,J32)</f>
        <v>75206187</v>
      </c>
      <c r="K35" s="91"/>
      <c r="L35" s="90">
        <f>SUM(L19,L32)</f>
        <v>2846319</v>
      </c>
    </row>
    <row r="36" spans="1:12" ht="15.6" customHeight="1">
      <c r="A36" s="89" t="s">
        <v>103</v>
      </c>
      <c r="F36" s="137"/>
      <c r="G36" s="100"/>
      <c r="I36" s="100"/>
      <c r="J36" s="137"/>
      <c r="K36" s="100"/>
    </row>
    <row r="37" spans="1:12" ht="15.6" customHeight="1">
      <c r="B37" s="89" t="s">
        <v>122</v>
      </c>
      <c r="E37" s="100"/>
      <c r="F37" s="138">
        <v>-1309213</v>
      </c>
      <c r="G37" s="100"/>
      <c r="H37" s="97">
        <v>-2443883</v>
      </c>
      <c r="I37" s="100"/>
      <c r="J37" s="138">
        <f>0</f>
        <v>0</v>
      </c>
      <c r="K37" s="100"/>
      <c r="L37" s="97">
        <v>0</v>
      </c>
    </row>
    <row r="38" spans="1:12" ht="12.95" customHeight="1">
      <c r="C38" s="103"/>
      <c r="F38" s="137"/>
      <c r="G38" s="100"/>
      <c r="I38" s="100"/>
      <c r="J38" s="137"/>
      <c r="K38" s="100"/>
    </row>
    <row r="39" spans="1:12" ht="15.6" customHeight="1">
      <c r="A39" s="87" t="s">
        <v>148</v>
      </c>
      <c r="F39" s="137">
        <f>SUM(F35:F37)</f>
        <v>106203959</v>
      </c>
      <c r="G39" s="90"/>
      <c r="H39" s="90">
        <f>SUM(H35:H37)</f>
        <v>55116991</v>
      </c>
      <c r="I39" s="90"/>
      <c r="J39" s="137">
        <f>SUM(J35:J37)</f>
        <v>75206187</v>
      </c>
      <c r="K39" s="90"/>
      <c r="L39" s="90">
        <f>SUM(L35:L37)</f>
        <v>2846319</v>
      </c>
    </row>
    <row r="40" spans="1:12" ht="15.6" customHeight="1">
      <c r="A40" s="89" t="s">
        <v>137</v>
      </c>
      <c r="D40" s="88">
        <v>20</v>
      </c>
      <c r="F40" s="138">
        <v>-31985917</v>
      </c>
      <c r="G40" s="100"/>
      <c r="H40" s="97">
        <v>-13081537</v>
      </c>
      <c r="I40" s="100"/>
      <c r="J40" s="138">
        <v>-21194808</v>
      </c>
      <c r="K40" s="100"/>
      <c r="L40" s="97">
        <v>-913737</v>
      </c>
    </row>
    <row r="41" spans="1:12" ht="12.95" customHeight="1">
      <c r="F41" s="137"/>
      <c r="G41" s="100"/>
      <c r="I41" s="100"/>
      <c r="J41" s="137"/>
      <c r="K41" s="100"/>
    </row>
    <row r="42" spans="1:12" ht="15.6" customHeight="1">
      <c r="A42" s="87" t="s">
        <v>33</v>
      </c>
      <c r="F42" s="138">
        <f>SUM(F39:F40)</f>
        <v>74218042</v>
      </c>
      <c r="G42" s="90"/>
      <c r="H42" s="97">
        <f>SUM(H39:H40)</f>
        <v>42035454</v>
      </c>
      <c r="I42" s="90"/>
      <c r="J42" s="138">
        <f>SUM(J39:J40)</f>
        <v>54011379</v>
      </c>
      <c r="K42" s="90"/>
      <c r="L42" s="97">
        <f>SUM(L39:L40)</f>
        <v>1932582</v>
      </c>
    </row>
    <row r="43" spans="1:12" ht="12.95" customHeight="1">
      <c r="F43" s="137"/>
      <c r="G43" s="90"/>
      <c r="I43" s="90"/>
      <c r="J43" s="137"/>
      <c r="K43" s="90"/>
    </row>
    <row r="44" spans="1:12" ht="15.6" customHeight="1">
      <c r="A44" s="87" t="s">
        <v>51</v>
      </c>
      <c r="F44" s="138">
        <v>0</v>
      </c>
      <c r="G44" s="100"/>
      <c r="H44" s="97">
        <v>0</v>
      </c>
      <c r="I44" s="100"/>
      <c r="J44" s="138">
        <v>0</v>
      </c>
      <c r="K44" s="100"/>
      <c r="L44" s="97">
        <v>0</v>
      </c>
    </row>
    <row r="45" spans="1:12" ht="12.95" customHeight="1">
      <c r="A45" s="87"/>
      <c r="F45" s="137"/>
      <c r="G45" s="90"/>
      <c r="I45" s="90"/>
      <c r="J45" s="137"/>
      <c r="K45" s="90"/>
    </row>
    <row r="46" spans="1:12" ht="15.6" customHeight="1">
      <c r="A46" s="101" t="s">
        <v>52</v>
      </c>
      <c r="F46" s="137"/>
      <c r="G46" s="90"/>
      <c r="I46" s="90"/>
      <c r="J46" s="137"/>
      <c r="K46" s="90"/>
    </row>
    <row r="47" spans="1:12" ht="15.6" customHeight="1" thickBot="1">
      <c r="A47" s="93"/>
      <c r="B47" s="87" t="s">
        <v>68</v>
      </c>
      <c r="F47" s="139">
        <f>SUM(F42:F44)</f>
        <v>74218042</v>
      </c>
      <c r="G47" s="90"/>
      <c r="H47" s="102">
        <f>SUM(H42:H44)</f>
        <v>42035454</v>
      </c>
      <c r="I47" s="90"/>
      <c r="J47" s="139">
        <f>SUM(J42:J44)</f>
        <v>54011379</v>
      </c>
      <c r="K47" s="90"/>
      <c r="L47" s="102">
        <f>SUM(L42:L44)</f>
        <v>1932582</v>
      </c>
    </row>
    <row r="48" spans="1:12" ht="15.6" customHeight="1" thickTop="1">
      <c r="A48" s="93"/>
      <c r="B48" s="87"/>
      <c r="G48" s="90"/>
      <c r="I48" s="90"/>
      <c r="K48" s="90"/>
    </row>
    <row r="49" spans="1:12" ht="15.6" customHeight="1">
      <c r="A49" s="93"/>
      <c r="B49" s="87"/>
      <c r="G49" s="90"/>
      <c r="I49" s="90"/>
      <c r="K49" s="90"/>
    </row>
    <row r="50" spans="1:12" ht="15.6" customHeight="1">
      <c r="A50" s="93"/>
      <c r="B50" s="87"/>
      <c r="G50" s="90"/>
      <c r="I50" s="90"/>
      <c r="K50" s="90"/>
    </row>
    <row r="51" spans="1:12" ht="14.25" customHeight="1">
      <c r="A51" s="93"/>
      <c r="B51" s="87"/>
      <c r="G51" s="90"/>
      <c r="I51" s="90"/>
      <c r="K51" s="90"/>
    </row>
    <row r="52" spans="1:12" ht="21.95" customHeight="1">
      <c r="A52" s="114" t="str">
        <f>'2-4'!A55:L55</f>
        <v>The accompanying notes on pages 13 to 31 form part of this interim financial information.</v>
      </c>
      <c r="B52" s="95"/>
      <c r="C52" s="96"/>
      <c r="D52" s="121"/>
      <c r="E52" s="96"/>
      <c r="F52" s="97"/>
      <c r="G52" s="97"/>
      <c r="H52" s="97"/>
      <c r="I52" s="97"/>
      <c r="J52" s="97"/>
      <c r="K52" s="97"/>
      <c r="L52" s="97"/>
    </row>
    <row r="53" spans="1:12" s="101" customFormat="1" ht="16.5" customHeight="1">
      <c r="A53" s="101" t="str">
        <f>'2-4'!A1</f>
        <v>Interlink Communication Public Company Limited</v>
      </c>
      <c r="B53" s="87"/>
      <c r="C53" s="87"/>
      <c r="D53" s="123"/>
      <c r="E53" s="87"/>
      <c r="F53" s="108"/>
      <c r="G53" s="108"/>
      <c r="H53" s="108"/>
      <c r="I53" s="108"/>
      <c r="J53" s="108"/>
      <c r="K53" s="108"/>
      <c r="L53" s="45" t="s">
        <v>76</v>
      </c>
    </row>
    <row r="54" spans="1:12" s="101" customFormat="1" ht="16.5" customHeight="1">
      <c r="A54" s="87" t="s">
        <v>75</v>
      </c>
      <c r="B54" s="87"/>
      <c r="C54" s="87"/>
      <c r="D54" s="123"/>
      <c r="E54" s="87"/>
      <c r="F54" s="108"/>
      <c r="G54" s="108"/>
      <c r="H54" s="108"/>
      <c r="I54" s="108"/>
      <c r="J54" s="108"/>
      <c r="K54" s="108"/>
      <c r="L54" s="108"/>
    </row>
    <row r="55" spans="1:12" ht="16.5" customHeight="1">
      <c r="A55" s="94" t="str">
        <f>+A3</f>
        <v>For the three-month period ended 30 September 2020</v>
      </c>
      <c r="B55" s="95"/>
      <c r="C55" s="95"/>
      <c r="D55" s="121"/>
      <c r="E55" s="96"/>
      <c r="F55" s="97"/>
      <c r="G55" s="98"/>
      <c r="H55" s="97"/>
      <c r="I55" s="99"/>
      <c r="J55" s="97"/>
      <c r="K55" s="98"/>
      <c r="L55" s="97"/>
    </row>
    <row r="56" spans="1:12" ht="16.5" customHeight="1">
      <c r="A56" s="93"/>
      <c r="B56" s="87"/>
      <c r="G56" s="90"/>
      <c r="I56" s="90"/>
      <c r="K56" s="90"/>
    </row>
    <row r="57" spans="1:12" ht="16.5" customHeight="1">
      <c r="A57" s="93"/>
      <c r="B57" s="87"/>
      <c r="G57" s="90"/>
      <c r="I57" s="90"/>
      <c r="K57" s="90"/>
    </row>
    <row r="58" spans="1:12" ht="16.5" customHeight="1">
      <c r="A58" s="93"/>
      <c r="B58" s="87"/>
      <c r="G58" s="91"/>
      <c r="H58" s="108" t="s">
        <v>63</v>
      </c>
      <c r="I58" s="92"/>
      <c r="K58" s="91"/>
      <c r="L58" s="108" t="s">
        <v>93</v>
      </c>
    </row>
    <row r="59" spans="1:12" s="16" customFormat="1" ht="16.5" customHeight="1">
      <c r="B59" s="14"/>
      <c r="C59" s="14"/>
      <c r="D59" s="21"/>
      <c r="E59" s="12"/>
      <c r="F59" s="20"/>
      <c r="G59" s="22"/>
      <c r="H59" s="23" t="s">
        <v>116</v>
      </c>
      <c r="I59" s="24"/>
      <c r="J59" s="20"/>
      <c r="K59" s="22"/>
      <c r="L59" s="23" t="s">
        <v>116</v>
      </c>
    </row>
    <row r="60" spans="1:12" s="16" customFormat="1" ht="16.5" customHeight="1">
      <c r="A60" s="14"/>
      <c r="B60" s="14"/>
      <c r="C60" s="14"/>
      <c r="D60" s="13"/>
      <c r="E60" s="12"/>
      <c r="F60" s="28">
        <v>2020</v>
      </c>
      <c r="G60" s="29"/>
      <c r="H60" s="28">
        <v>2019</v>
      </c>
      <c r="I60" s="27"/>
      <c r="J60" s="28">
        <v>2020</v>
      </c>
      <c r="K60" s="29"/>
      <c r="L60" s="28">
        <v>2019</v>
      </c>
    </row>
    <row r="61" spans="1:12" s="16" customFormat="1" ht="16.5" customHeight="1">
      <c r="A61" s="14"/>
      <c r="B61" s="14"/>
      <c r="C61" s="14"/>
      <c r="D61" s="119" t="s">
        <v>146</v>
      </c>
      <c r="E61" s="12"/>
      <c r="F61" s="23" t="s">
        <v>37</v>
      </c>
      <c r="G61" s="12"/>
      <c r="H61" s="23" t="s">
        <v>37</v>
      </c>
      <c r="I61" s="27"/>
      <c r="J61" s="23" t="s">
        <v>37</v>
      </c>
      <c r="K61" s="12"/>
      <c r="L61" s="23" t="s">
        <v>37</v>
      </c>
    </row>
    <row r="62" spans="1:12" ht="16.5" customHeight="1">
      <c r="A62" s="93"/>
      <c r="B62" s="87"/>
      <c r="F62" s="137"/>
      <c r="G62" s="90"/>
      <c r="I62" s="90"/>
      <c r="J62" s="137"/>
      <c r="K62" s="90"/>
    </row>
    <row r="63" spans="1:12" ht="16.5" customHeight="1">
      <c r="A63" s="87" t="s">
        <v>171</v>
      </c>
      <c r="F63" s="137"/>
      <c r="G63" s="91"/>
      <c r="I63" s="91"/>
      <c r="J63" s="137"/>
      <c r="K63" s="92"/>
    </row>
    <row r="64" spans="1:12" ht="16.5" customHeight="1">
      <c r="A64" s="93"/>
      <c r="B64" s="103" t="s">
        <v>129</v>
      </c>
      <c r="F64" s="153">
        <v>54551812</v>
      </c>
      <c r="G64" s="104"/>
      <c r="H64" s="90">
        <v>23208107</v>
      </c>
      <c r="I64" s="104"/>
      <c r="J64" s="137">
        <v>54011379</v>
      </c>
      <c r="K64" s="104"/>
      <c r="L64" s="90">
        <v>1932582</v>
      </c>
    </row>
    <row r="65" spans="1:12" ht="16.5" customHeight="1">
      <c r="A65" s="93"/>
      <c r="B65" s="105" t="s">
        <v>34</v>
      </c>
      <c r="F65" s="154">
        <v>19666230</v>
      </c>
      <c r="G65" s="104"/>
      <c r="H65" s="97">
        <v>18827347</v>
      </c>
      <c r="I65" s="104"/>
      <c r="J65" s="138">
        <v>0</v>
      </c>
      <c r="K65" s="104"/>
      <c r="L65" s="97">
        <v>0</v>
      </c>
    </row>
    <row r="66" spans="1:12" ht="16.5" customHeight="1">
      <c r="A66" s="106"/>
      <c r="F66" s="153"/>
      <c r="G66" s="104"/>
      <c r="H66" s="104"/>
      <c r="I66" s="104"/>
      <c r="J66" s="140"/>
      <c r="K66" s="104"/>
    </row>
    <row r="67" spans="1:12" ht="16.5" customHeight="1" thickBot="1">
      <c r="A67" s="106"/>
      <c r="C67" s="69"/>
      <c r="D67" s="69"/>
      <c r="E67" s="69"/>
      <c r="F67" s="162">
        <f>SUM(F64:F66)</f>
        <v>74218042</v>
      </c>
      <c r="G67" s="69"/>
      <c r="H67" s="107">
        <f>SUM(H64:H65)</f>
        <v>42035454</v>
      </c>
      <c r="I67" s="69"/>
      <c r="J67" s="141">
        <f>SUM(J64:J65)</f>
        <v>54011379</v>
      </c>
      <c r="K67" s="69"/>
      <c r="L67" s="107">
        <f>SUM(L64:L65)</f>
        <v>1932582</v>
      </c>
    </row>
    <row r="68" spans="1:12" ht="16.5" customHeight="1" thickTop="1">
      <c r="A68" s="106"/>
      <c r="C68" s="69"/>
      <c r="D68" s="69"/>
      <c r="E68" s="69"/>
      <c r="F68" s="142"/>
      <c r="G68" s="69"/>
      <c r="H68" s="11"/>
      <c r="I68" s="69"/>
      <c r="J68" s="142"/>
      <c r="K68" s="69"/>
      <c r="L68" s="11"/>
    </row>
    <row r="69" spans="1:12" ht="16.5" customHeight="1">
      <c r="A69" s="46" t="s">
        <v>90</v>
      </c>
      <c r="F69" s="140"/>
      <c r="G69" s="104"/>
      <c r="H69" s="104"/>
      <c r="I69" s="104"/>
      <c r="J69" s="140"/>
      <c r="K69" s="104"/>
      <c r="L69" s="104"/>
    </row>
    <row r="70" spans="1:12" ht="16.5" customHeight="1">
      <c r="A70" s="46"/>
      <c r="B70" s="87" t="s">
        <v>172</v>
      </c>
      <c r="F70" s="140"/>
      <c r="G70" s="104"/>
      <c r="H70" s="104"/>
      <c r="I70" s="104"/>
      <c r="J70" s="140"/>
      <c r="K70" s="104"/>
      <c r="L70" s="104"/>
    </row>
    <row r="71" spans="1:12" ht="16.5" customHeight="1">
      <c r="A71" s="93"/>
      <c r="B71" s="103" t="s">
        <v>129</v>
      </c>
      <c r="F71" s="153">
        <v>54551812</v>
      </c>
      <c r="G71" s="104"/>
      <c r="H71" s="90">
        <v>23208107</v>
      </c>
      <c r="I71" s="104"/>
      <c r="J71" s="137">
        <v>54011379</v>
      </c>
      <c r="K71" s="104"/>
      <c r="L71" s="90">
        <v>1932582</v>
      </c>
    </row>
    <row r="72" spans="1:12" ht="16.5" customHeight="1">
      <c r="A72" s="93"/>
      <c r="B72" s="105" t="s">
        <v>34</v>
      </c>
      <c r="F72" s="154">
        <v>19666230</v>
      </c>
      <c r="G72" s="104"/>
      <c r="H72" s="97">
        <v>18827347</v>
      </c>
      <c r="I72" s="104"/>
      <c r="J72" s="138">
        <v>0</v>
      </c>
      <c r="K72" s="104"/>
      <c r="L72" s="97">
        <v>0</v>
      </c>
    </row>
    <row r="73" spans="1:12" ht="16.5" customHeight="1">
      <c r="A73" s="106"/>
      <c r="F73" s="153"/>
      <c r="G73" s="104"/>
      <c r="H73" s="104"/>
      <c r="I73" s="104"/>
      <c r="J73" s="140"/>
      <c r="K73" s="104"/>
    </row>
    <row r="74" spans="1:12" ht="16.5" customHeight="1" thickBot="1">
      <c r="A74" s="106"/>
      <c r="F74" s="162">
        <f>SUM(F71:F73)</f>
        <v>74218042</v>
      </c>
      <c r="G74" s="104"/>
      <c r="H74" s="102">
        <f>SUM(H71:H73)</f>
        <v>42035454</v>
      </c>
      <c r="I74" s="104"/>
      <c r="J74" s="139">
        <f>SUM(J71:J73)</f>
        <v>54011379</v>
      </c>
      <c r="K74" s="104"/>
      <c r="L74" s="102">
        <f>SUM(L71:L73)</f>
        <v>1932582</v>
      </c>
    </row>
    <row r="75" spans="1:12" ht="16.5" customHeight="1" thickTop="1">
      <c r="A75" s="106"/>
      <c r="F75" s="137"/>
      <c r="G75" s="104"/>
      <c r="I75" s="104"/>
      <c r="J75" s="137"/>
      <c r="K75" s="104"/>
    </row>
    <row r="76" spans="1:12" ht="16.5" customHeight="1">
      <c r="A76" s="46" t="s">
        <v>115</v>
      </c>
      <c r="B76" s="106"/>
      <c r="C76" s="106"/>
      <c r="D76" s="124"/>
      <c r="E76" s="47"/>
      <c r="F76" s="143"/>
      <c r="G76" s="47"/>
      <c r="H76" s="47"/>
      <c r="I76" s="47"/>
      <c r="J76" s="143"/>
      <c r="K76" s="47"/>
      <c r="L76" s="47"/>
    </row>
    <row r="77" spans="1:12" ht="16.5" customHeight="1">
      <c r="A77" s="46"/>
      <c r="B77" s="106" t="s">
        <v>232</v>
      </c>
      <c r="C77" s="106"/>
      <c r="D77" s="124"/>
      <c r="E77" s="47"/>
      <c r="F77" s="143"/>
      <c r="G77" s="47"/>
      <c r="H77" s="47"/>
      <c r="I77" s="47"/>
      <c r="J77" s="143"/>
      <c r="K77" s="47"/>
      <c r="L77" s="47"/>
    </row>
    <row r="78" spans="1:12" ht="16.5" customHeight="1">
      <c r="A78" s="46"/>
      <c r="B78" s="14"/>
      <c r="C78" s="14" t="s">
        <v>231</v>
      </c>
      <c r="D78" s="124">
        <v>21</v>
      </c>
      <c r="E78" s="106"/>
      <c r="F78" s="212">
        <v>0.10199999999999999</v>
      </c>
      <c r="G78" s="164"/>
      <c r="H78" s="164">
        <v>4.2999999999999997E-2</v>
      </c>
      <c r="I78" s="164"/>
      <c r="J78" s="212">
        <v>0.10100000000000001</v>
      </c>
      <c r="K78" s="164"/>
      <c r="L78" s="164">
        <v>4.0000000000000001E-3</v>
      </c>
    </row>
    <row r="79" spans="1:12" s="16" customFormat="1" ht="16.5" customHeight="1">
      <c r="B79" s="14"/>
      <c r="C79" s="14"/>
      <c r="D79" s="21"/>
      <c r="E79" s="12"/>
      <c r="F79" s="15"/>
      <c r="G79" s="24"/>
      <c r="H79" s="15"/>
      <c r="I79" s="24"/>
      <c r="J79" s="15"/>
      <c r="K79" s="24"/>
      <c r="L79" s="15"/>
    </row>
    <row r="80" spans="1:12" ht="16.5" customHeight="1">
      <c r="A80" s="46"/>
      <c r="C80" s="106"/>
      <c r="D80" s="124"/>
      <c r="E80" s="106"/>
      <c r="F80" s="109"/>
      <c r="G80" s="109"/>
      <c r="H80" s="109"/>
      <c r="I80" s="109"/>
      <c r="J80" s="109"/>
      <c r="K80" s="109"/>
      <c r="L80" s="109"/>
    </row>
    <row r="81" spans="1:12" ht="16.5" customHeight="1">
      <c r="A81" s="46"/>
      <c r="C81" s="106"/>
      <c r="D81" s="124"/>
      <c r="E81" s="106"/>
      <c r="F81" s="109"/>
      <c r="G81" s="109"/>
      <c r="H81" s="109"/>
      <c r="I81" s="109"/>
      <c r="J81" s="109"/>
      <c r="K81" s="109"/>
      <c r="L81" s="109"/>
    </row>
    <row r="82" spans="1:12" ht="16.5" customHeight="1">
      <c r="A82" s="46"/>
      <c r="C82" s="106"/>
      <c r="D82" s="124"/>
      <c r="E82" s="106"/>
      <c r="F82" s="109"/>
      <c r="G82" s="109"/>
      <c r="H82" s="109"/>
      <c r="I82" s="109"/>
      <c r="J82" s="109"/>
      <c r="K82" s="109"/>
      <c r="L82" s="109"/>
    </row>
    <row r="83" spans="1:12" ht="16.5" customHeight="1">
      <c r="A83" s="46"/>
      <c r="C83" s="106"/>
      <c r="D83" s="124"/>
      <c r="E83" s="106"/>
      <c r="F83" s="109"/>
      <c r="G83" s="109"/>
      <c r="H83" s="109"/>
      <c r="I83" s="109"/>
      <c r="J83" s="109"/>
      <c r="K83" s="109"/>
      <c r="L83" s="109"/>
    </row>
    <row r="84" spans="1:12" ht="16.5" customHeight="1">
      <c r="A84" s="46"/>
      <c r="C84" s="106"/>
      <c r="D84" s="124"/>
      <c r="E84" s="106"/>
      <c r="F84" s="109"/>
      <c r="G84" s="109"/>
      <c r="H84" s="109"/>
      <c r="I84" s="109"/>
      <c r="J84" s="109"/>
      <c r="K84" s="109"/>
      <c r="L84" s="109"/>
    </row>
    <row r="85" spans="1:12" ht="16.5" customHeight="1">
      <c r="A85" s="46"/>
      <c r="C85" s="106"/>
      <c r="D85" s="124"/>
      <c r="E85" s="106"/>
      <c r="F85" s="109"/>
      <c r="G85" s="109"/>
      <c r="H85" s="109"/>
      <c r="I85" s="109"/>
      <c r="J85" s="109"/>
      <c r="K85" s="109"/>
      <c r="L85" s="109"/>
    </row>
    <row r="86" spans="1:12" ht="16.5" customHeight="1">
      <c r="A86" s="46"/>
      <c r="C86" s="106"/>
      <c r="D86" s="124"/>
      <c r="E86" s="106"/>
      <c r="F86" s="109"/>
      <c r="G86" s="109"/>
      <c r="H86" s="109"/>
      <c r="I86" s="109"/>
      <c r="J86" s="109"/>
      <c r="K86" s="109"/>
      <c r="L86" s="109"/>
    </row>
    <row r="87" spans="1:12" ht="16.5" customHeight="1">
      <c r="A87" s="46"/>
      <c r="C87" s="106"/>
      <c r="D87" s="124"/>
      <c r="E87" s="106"/>
      <c r="F87" s="109"/>
      <c r="G87" s="109"/>
      <c r="H87" s="109"/>
      <c r="I87" s="109"/>
      <c r="J87" s="109"/>
      <c r="K87" s="109"/>
      <c r="L87" s="109"/>
    </row>
    <row r="88" spans="1:12" ht="16.5" customHeight="1">
      <c r="A88" s="46"/>
      <c r="C88" s="106"/>
      <c r="D88" s="124"/>
      <c r="E88" s="106"/>
      <c r="F88" s="109"/>
      <c r="G88" s="109"/>
      <c r="H88" s="109"/>
      <c r="I88" s="109"/>
      <c r="J88" s="109"/>
      <c r="K88" s="109"/>
      <c r="L88" s="109"/>
    </row>
    <row r="89" spans="1:12" ht="16.5" customHeight="1">
      <c r="A89" s="46"/>
      <c r="C89" s="106"/>
      <c r="D89" s="124"/>
      <c r="E89" s="106"/>
      <c r="F89" s="109"/>
      <c r="G89" s="109"/>
      <c r="H89" s="109"/>
      <c r="I89" s="109"/>
      <c r="J89" s="109"/>
      <c r="K89" s="109"/>
      <c r="L89" s="109"/>
    </row>
    <row r="90" spans="1:12" ht="16.5" customHeight="1">
      <c r="A90" s="46"/>
      <c r="C90" s="106"/>
      <c r="D90" s="124"/>
      <c r="E90" s="106"/>
      <c r="F90" s="109"/>
      <c r="G90" s="109"/>
      <c r="H90" s="109"/>
      <c r="I90" s="109"/>
      <c r="J90" s="109"/>
      <c r="K90" s="109"/>
      <c r="L90" s="109"/>
    </row>
    <row r="91" spans="1:12" ht="16.5" customHeight="1">
      <c r="A91" s="46"/>
      <c r="C91" s="106"/>
      <c r="D91" s="124"/>
      <c r="E91" s="106"/>
      <c r="F91" s="109"/>
      <c r="G91" s="109"/>
      <c r="H91" s="109"/>
      <c r="I91" s="109"/>
      <c r="J91" s="109"/>
      <c r="K91" s="109"/>
      <c r="L91" s="109"/>
    </row>
    <row r="92" spans="1:12" ht="16.5" customHeight="1">
      <c r="A92" s="46"/>
      <c r="C92" s="106"/>
      <c r="D92" s="124"/>
      <c r="E92" s="106"/>
      <c r="F92" s="109"/>
      <c r="G92" s="109"/>
      <c r="H92" s="109"/>
      <c r="I92" s="109"/>
      <c r="J92" s="109"/>
      <c r="K92" s="109"/>
      <c r="L92" s="109"/>
    </row>
    <row r="93" spans="1:12" ht="16.5" customHeight="1">
      <c r="A93" s="46"/>
      <c r="C93" s="106"/>
      <c r="D93" s="124"/>
      <c r="E93" s="106"/>
      <c r="F93" s="109"/>
      <c r="G93" s="109"/>
      <c r="H93" s="109"/>
      <c r="I93" s="109"/>
      <c r="J93" s="109"/>
      <c r="K93" s="109"/>
      <c r="L93" s="109"/>
    </row>
    <row r="94" spans="1:12" ht="16.5" customHeight="1">
      <c r="A94" s="46"/>
      <c r="C94" s="106"/>
      <c r="D94" s="124"/>
      <c r="E94" s="106"/>
      <c r="F94" s="109"/>
      <c r="G94" s="109"/>
      <c r="H94" s="109"/>
      <c r="I94" s="109"/>
      <c r="J94" s="109"/>
      <c r="K94" s="109"/>
      <c r="L94" s="109"/>
    </row>
    <row r="95" spans="1:12" ht="16.5" customHeight="1">
      <c r="A95" s="46"/>
      <c r="C95" s="106"/>
      <c r="D95" s="124"/>
      <c r="E95" s="106"/>
      <c r="F95" s="109"/>
      <c r="G95" s="109"/>
      <c r="H95" s="109"/>
      <c r="I95" s="109"/>
      <c r="J95" s="109"/>
      <c r="K95" s="109"/>
      <c r="L95" s="109"/>
    </row>
    <row r="96" spans="1:12" ht="16.5" customHeight="1">
      <c r="A96" s="46"/>
      <c r="C96" s="106"/>
      <c r="D96" s="124"/>
      <c r="E96" s="106"/>
      <c r="F96" s="109"/>
      <c r="G96" s="109"/>
      <c r="H96" s="109"/>
      <c r="I96" s="109"/>
      <c r="J96" s="109"/>
      <c r="K96" s="109"/>
      <c r="L96" s="109"/>
    </row>
    <row r="97" spans="1:12" ht="16.5" customHeight="1">
      <c r="A97" s="46"/>
      <c r="C97" s="106"/>
      <c r="D97" s="124"/>
      <c r="E97" s="106"/>
      <c r="F97" s="109"/>
      <c r="G97" s="109"/>
      <c r="H97" s="109"/>
      <c r="I97" s="109"/>
      <c r="J97" s="109"/>
      <c r="K97" s="109"/>
      <c r="L97" s="109"/>
    </row>
    <row r="98" spans="1:12" ht="16.5" customHeight="1">
      <c r="A98" s="46"/>
      <c r="C98" s="106"/>
      <c r="D98" s="124"/>
      <c r="E98" s="106"/>
      <c r="F98" s="109"/>
      <c r="G98" s="109"/>
      <c r="H98" s="109"/>
      <c r="I98" s="109"/>
      <c r="J98" s="109"/>
      <c r="K98" s="109"/>
      <c r="L98" s="109"/>
    </row>
    <row r="99" spans="1:12" ht="13.7" customHeight="1">
      <c r="A99" s="46"/>
      <c r="C99" s="106"/>
      <c r="D99" s="124"/>
      <c r="E99" s="106"/>
      <c r="F99" s="109"/>
      <c r="G99" s="109"/>
      <c r="H99" s="109"/>
      <c r="I99" s="109"/>
      <c r="J99" s="109"/>
      <c r="K99" s="109"/>
      <c r="L99" s="109"/>
    </row>
    <row r="100" spans="1:12" s="16" customFormat="1" ht="21.95" customHeight="1">
      <c r="A100" s="215" t="str">
        <f>+'2-4'!A55:L55</f>
        <v>The accompanying notes on pages 13 to 31 form part of this interim financial information.</v>
      </c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</row>
  </sheetData>
  <mergeCells count="1">
    <mergeCell ref="A100:L10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topLeftCell="A32" zoomScale="110" zoomScaleNormal="110" zoomScaleSheetLayoutView="120" workbookViewId="0">
      <selection activeCell="Q46" sqref="Q46"/>
    </sheetView>
  </sheetViews>
  <sheetFormatPr defaultColWidth="6.85546875" defaultRowHeight="16.5" customHeight="1"/>
  <cols>
    <col min="1" max="2" width="1.42578125" style="89" customWidth="1"/>
    <col min="3" max="3" width="26.5703125" style="89" customWidth="1"/>
    <col min="4" max="4" width="5.5703125" style="88" customWidth="1"/>
    <col min="5" max="5" width="0.5703125" style="89" customWidth="1"/>
    <col min="6" max="6" width="12.7109375" style="90" customWidth="1"/>
    <col min="7" max="7" width="0.5703125" style="89" customWidth="1"/>
    <col min="8" max="8" width="13.42578125" style="90" customWidth="1"/>
    <col min="9" max="9" width="0.5703125" style="88" customWidth="1"/>
    <col min="10" max="10" width="12.7109375" style="90" customWidth="1"/>
    <col min="11" max="11" width="0.5703125" style="89" customWidth="1"/>
    <col min="12" max="12" width="13.5703125" style="90" customWidth="1"/>
    <col min="13" max="16384" width="6.85546875" style="93"/>
  </cols>
  <sheetData>
    <row r="1" spans="1:12" ht="16.5" customHeight="1">
      <c r="A1" s="87" t="str">
        <f>'2-4'!A1</f>
        <v>Interlink Communication Public Company Limited</v>
      </c>
      <c r="B1" s="87"/>
      <c r="C1" s="87"/>
      <c r="G1" s="91"/>
      <c r="I1" s="92"/>
      <c r="K1" s="91"/>
      <c r="L1" s="45" t="s">
        <v>76</v>
      </c>
    </row>
    <row r="2" spans="1:12" ht="16.5" customHeight="1">
      <c r="A2" s="87" t="s">
        <v>75</v>
      </c>
      <c r="B2" s="87"/>
      <c r="C2" s="87"/>
      <c r="G2" s="91"/>
      <c r="I2" s="92"/>
      <c r="K2" s="91"/>
    </row>
    <row r="3" spans="1:12" ht="16.5" customHeight="1">
      <c r="A3" s="94" t="s">
        <v>243</v>
      </c>
      <c r="B3" s="95"/>
      <c r="C3" s="95"/>
      <c r="D3" s="121"/>
      <c r="E3" s="96"/>
      <c r="F3" s="97"/>
      <c r="G3" s="98"/>
      <c r="H3" s="97"/>
      <c r="I3" s="99"/>
      <c r="J3" s="97"/>
      <c r="K3" s="98"/>
      <c r="L3" s="97"/>
    </row>
    <row r="4" spans="1:12" ht="16.5" customHeight="1">
      <c r="G4" s="91"/>
      <c r="I4" s="92"/>
      <c r="K4" s="91"/>
    </row>
    <row r="5" spans="1:12" ht="16.5" customHeight="1">
      <c r="G5" s="91"/>
      <c r="I5" s="92"/>
      <c r="K5" s="91"/>
    </row>
    <row r="6" spans="1:12" ht="15.6" customHeight="1">
      <c r="G6" s="91"/>
      <c r="H6" s="108" t="s">
        <v>63</v>
      </c>
      <c r="I6" s="92"/>
      <c r="K6" s="91"/>
      <c r="L6" s="108" t="s">
        <v>93</v>
      </c>
    </row>
    <row r="7" spans="1:12" s="16" customFormat="1" ht="15.6" customHeight="1">
      <c r="B7" s="14"/>
      <c r="C7" s="14"/>
      <c r="D7" s="21"/>
      <c r="E7" s="12"/>
      <c r="F7" s="20"/>
      <c r="G7" s="22"/>
      <c r="H7" s="23" t="s">
        <v>116</v>
      </c>
      <c r="I7" s="24"/>
      <c r="J7" s="20"/>
      <c r="K7" s="22"/>
      <c r="L7" s="23" t="s">
        <v>116</v>
      </c>
    </row>
    <row r="8" spans="1:12" s="16" customFormat="1" ht="15.6" customHeight="1">
      <c r="A8" s="14"/>
      <c r="B8" s="14"/>
      <c r="C8" s="14"/>
      <c r="D8" s="13"/>
      <c r="E8" s="12"/>
      <c r="F8" s="28">
        <v>2020</v>
      </c>
      <c r="G8" s="29"/>
      <c r="H8" s="28">
        <v>2019</v>
      </c>
      <c r="I8" s="27"/>
      <c r="J8" s="28">
        <v>2020</v>
      </c>
      <c r="K8" s="29"/>
      <c r="L8" s="28">
        <v>2019</v>
      </c>
    </row>
    <row r="9" spans="1:12" s="16" customFormat="1" ht="15.6" customHeight="1">
      <c r="A9" s="14"/>
      <c r="B9" s="14"/>
      <c r="C9" s="14"/>
      <c r="D9" s="119" t="s">
        <v>4</v>
      </c>
      <c r="E9" s="12"/>
      <c r="F9" s="23" t="s">
        <v>37</v>
      </c>
      <c r="G9" s="12"/>
      <c r="H9" s="23" t="s">
        <v>37</v>
      </c>
      <c r="I9" s="27"/>
      <c r="J9" s="23" t="s">
        <v>37</v>
      </c>
      <c r="K9" s="12"/>
      <c r="L9" s="23" t="s">
        <v>37</v>
      </c>
    </row>
    <row r="10" spans="1:12" ht="12.95" customHeight="1">
      <c r="F10" s="137"/>
      <c r="G10" s="100"/>
      <c r="I10" s="100"/>
      <c r="J10" s="137"/>
      <c r="K10" s="100"/>
    </row>
    <row r="11" spans="1:12" ht="15.6" customHeight="1">
      <c r="A11" s="89" t="s">
        <v>60</v>
      </c>
      <c r="F11" s="153">
        <v>1550468610</v>
      </c>
      <c r="G11" s="100"/>
      <c r="H11" s="90">
        <v>1616298622</v>
      </c>
      <c r="I11" s="100"/>
      <c r="J11" s="210">
        <v>1559982154</v>
      </c>
      <c r="K11" s="100"/>
      <c r="L11" s="90">
        <v>1640834498</v>
      </c>
    </row>
    <row r="12" spans="1:12" ht="15.6" customHeight="1">
      <c r="A12" s="89" t="s">
        <v>27</v>
      </c>
      <c r="F12" s="145"/>
      <c r="G12" s="100"/>
      <c r="I12" s="100"/>
      <c r="J12" s="163"/>
      <c r="K12" s="100"/>
    </row>
    <row r="13" spans="1:12" ht="15.6" customHeight="1">
      <c r="B13" s="89" t="s">
        <v>128</v>
      </c>
      <c r="D13" s="88">
        <v>5</v>
      </c>
      <c r="F13" s="153">
        <v>886777214</v>
      </c>
      <c r="G13" s="100"/>
      <c r="H13" s="90">
        <v>702856211</v>
      </c>
      <c r="I13" s="100"/>
      <c r="J13" s="137">
        <v>0</v>
      </c>
      <c r="K13" s="100"/>
      <c r="L13" s="90">
        <v>0</v>
      </c>
    </row>
    <row r="14" spans="1:12" ht="15.6" customHeight="1">
      <c r="A14" s="89" t="s">
        <v>140</v>
      </c>
      <c r="F14" s="137"/>
      <c r="G14" s="100"/>
      <c r="I14" s="100"/>
      <c r="J14" s="137"/>
      <c r="K14" s="100"/>
    </row>
    <row r="15" spans="1:12" ht="15.6" customHeight="1">
      <c r="A15" s="93"/>
      <c r="B15" s="89" t="s">
        <v>141</v>
      </c>
      <c r="F15" s="137">
        <v>477995887</v>
      </c>
      <c r="G15" s="100"/>
      <c r="H15" s="90">
        <v>1077201164</v>
      </c>
      <c r="I15" s="100"/>
      <c r="J15" s="137">
        <v>0</v>
      </c>
      <c r="K15" s="100"/>
      <c r="L15" s="90">
        <v>0</v>
      </c>
    </row>
    <row r="16" spans="1:12" ht="15" customHeight="1">
      <c r="A16" s="89" t="s">
        <v>135</v>
      </c>
      <c r="F16" s="153">
        <v>984783481</v>
      </c>
      <c r="G16" s="100"/>
      <c r="H16" s="90">
        <v>862261831</v>
      </c>
      <c r="I16" s="100"/>
      <c r="J16" s="210">
        <v>742109078</v>
      </c>
      <c r="K16" s="100"/>
      <c r="L16" s="90">
        <v>812963799</v>
      </c>
    </row>
    <row r="17" spans="1:12" ht="15" customHeight="1">
      <c r="A17" s="89" t="s">
        <v>236</v>
      </c>
      <c r="D17" s="88">
        <v>15</v>
      </c>
      <c r="F17" s="153">
        <v>18677268</v>
      </c>
      <c r="G17" s="100"/>
      <c r="H17" s="90">
        <v>0</v>
      </c>
      <c r="I17" s="100"/>
      <c r="J17" s="210">
        <v>0</v>
      </c>
      <c r="K17" s="100"/>
      <c r="L17" s="90">
        <v>0</v>
      </c>
    </row>
    <row r="18" spans="1:12" ht="15.6" customHeight="1">
      <c r="A18" s="89" t="s">
        <v>142</v>
      </c>
      <c r="F18" s="154">
        <v>23680603</v>
      </c>
      <c r="G18" s="100"/>
      <c r="H18" s="9">
        <v>24335560</v>
      </c>
      <c r="I18" s="100"/>
      <c r="J18" s="138">
        <v>55864613</v>
      </c>
      <c r="K18" s="100"/>
      <c r="L18" s="9">
        <v>56901749</v>
      </c>
    </row>
    <row r="19" spans="1:12" ht="12.95" customHeight="1">
      <c r="F19" s="137"/>
      <c r="G19" s="100"/>
      <c r="I19" s="100"/>
      <c r="J19" s="137"/>
      <c r="K19" s="100"/>
    </row>
    <row r="20" spans="1:12" ht="15.6" customHeight="1">
      <c r="A20" s="87" t="s">
        <v>80</v>
      </c>
      <c r="F20" s="138">
        <f>SUM(F11:F18)</f>
        <v>3942383063</v>
      </c>
      <c r="G20" s="100"/>
      <c r="H20" s="97">
        <f>SUM(H11:H18)</f>
        <v>4282953388</v>
      </c>
      <c r="I20" s="100"/>
      <c r="J20" s="138">
        <f>SUM(J11:J18)</f>
        <v>2357955845</v>
      </c>
      <c r="K20" s="100"/>
      <c r="L20" s="97">
        <f>SUM(L11:L18)</f>
        <v>2510700046</v>
      </c>
    </row>
    <row r="21" spans="1:12" ht="12.95" customHeight="1">
      <c r="F21" s="137"/>
      <c r="G21" s="100"/>
      <c r="I21" s="100"/>
      <c r="J21" s="137"/>
      <c r="K21" s="100"/>
    </row>
    <row r="22" spans="1:12" ht="15.6" customHeight="1">
      <c r="A22" s="89" t="s">
        <v>28</v>
      </c>
      <c r="D22" s="122"/>
      <c r="F22" s="137">
        <v>-1143753316</v>
      </c>
      <c r="G22" s="91"/>
      <c r="H22" s="90">
        <v>-1184044691</v>
      </c>
      <c r="I22" s="91"/>
      <c r="J22" s="210">
        <v>-1152034125</v>
      </c>
      <c r="K22" s="91"/>
      <c r="L22" s="90">
        <v>-1205218133</v>
      </c>
    </row>
    <row r="23" spans="1:12" ht="15.6" customHeight="1">
      <c r="A23" s="89" t="s">
        <v>30</v>
      </c>
      <c r="F23" s="137"/>
      <c r="G23" s="100"/>
      <c r="I23" s="100"/>
      <c r="J23" s="137"/>
      <c r="K23" s="100"/>
    </row>
    <row r="24" spans="1:12" ht="15.6" customHeight="1">
      <c r="B24" s="89" t="s">
        <v>128</v>
      </c>
      <c r="D24" s="88">
        <v>5</v>
      </c>
      <c r="F24" s="137">
        <v>-601000344</v>
      </c>
      <c r="G24" s="100"/>
      <c r="H24" s="90">
        <v>-521700197</v>
      </c>
      <c r="I24" s="100"/>
      <c r="J24" s="137">
        <v>0</v>
      </c>
      <c r="K24" s="100"/>
      <c r="L24" s="90">
        <v>0</v>
      </c>
    </row>
    <row r="25" spans="1:12" ht="15.6" customHeight="1">
      <c r="A25" s="89" t="s">
        <v>88</v>
      </c>
      <c r="E25" s="100"/>
      <c r="F25" s="137">
        <v>-404248985</v>
      </c>
      <c r="G25" s="100"/>
      <c r="H25" s="90">
        <v>-914020880</v>
      </c>
      <c r="I25" s="100"/>
      <c r="J25" s="137">
        <v>0</v>
      </c>
      <c r="K25" s="100"/>
      <c r="L25" s="90">
        <v>0</v>
      </c>
    </row>
    <row r="26" spans="1:12" ht="15.6" customHeight="1">
      <c r="A26" s="89" t="s">
        <v>29</v>
      </c>
      <c r="E26" s="100"/>
      <c r="F26" s="137">
        <v>-1078559939</v>
      </c>
      <c r="G26" s="100"/>
      <c r="H26" s="90">
        <v>-876737972</v>
      </c>
      <c r="I26" s="100"/>
      <c r="J26" s="137">
        <v>-835301398</v>
      </c>
      <c r="K26" s="100"/>
      <c r="L26" s="90">
        <v>-822493528</v>
      </c>
    </row>
    <row r="27" spans="1:12" ht="15.6" customHeight="1">
      <c r="A27" s="89" t="s">
        <v>187</v>
      </c>
      <c r="E27" s="100"/>
      <c r="F27" s="137"/>
      <c r="G27" s="100"/>
      <c r="I27" s="100"/>
      <c r="J27" s="137"/>
      <c r="K27" s="100"/>
    </row>
    <row r="28" spans="1:12" ht="15.6" customHeight="1">
      <c r="A28" s="93"/>
      <c r="B28" s="89" t="s">
        <v>188</v>
      </c>
      <c r="D28" s="88">
        <v>19</v>
      </c>
      <c r="E28" s="100"/>
      <c r="F28" s="137">
        <v>105998419</v>
      </c>
      <c r="G28" s="100"/>
      <c r="H28" s="90">
        <v>-131106805</v>
      </c>
      <c r="I28" s="100"/>
      <c r="J28" s="137">
        <v>105776815</v>
      </c>
      <c r="K28" s="100"/>
      <c r="L28" s="90">
        <v>-129224026</v>
      </c>
    </row>
    <row r="29" spans="1:12" ht="15.6" customHeight="1">
      <c r="A29" s="89" t="s">
        <v>31</v>
      </c>
      <c r="E29" s="100"/>
      <c r="F29" s="137">
        <v>-235482210</v>
      </c>
      <c r="G29" s="100"/>
      <c r="H29" s="90">
        <v>-246402606</v>
      </c>
      <c r="I29" s="100"/>
      <c r="J29" s="137">
        <v>-195087118</v>
      </c>
      <c r="K29" s="100"/>
      <c r="L29" s="90">
        <v>-204855992</v>
      </c>
    </row>
    <row r="30" spans="1:12" ht="15.6" customHeight="1">
      <c r="A30" s="89" t="s">
        <v>32</v>
      </c>
      <c r="E30" s="100"/>
      <c r="F30" s="137">
        <v>-137332712</v>
      </c>
      <c r="G30" s="100"/>
      <c r="H30" s="90">
        <v>-128204781</v>
      </c>
      <c r="I30" s="100"/>
      <c r="J30" s="137">
        <v>-105139150</v>
      </c>
      <c r="K30" s="100"/>
      <c r="L30" s="90">
        <v>-95785361</v>
      </c>
    </row>
    <row r="31" spans="1:12" ht="15.6" customHeight="1">
      <c r="A31" s="89" t="s">
        <v>78</v>
      </c>
      <c r="E31" s="100"/>
      <c r="F31" s="138">
        <v>-121717509</v>
      </c>
      <c r="G31" s="100"/>
      <c r="H31" s="97">
        <v>-100933208</v>
      </c>
      <c r="I31" s="100"/>
      <c r="J31" s="138">
        <v>-8796028</v>
      </c>
      <c r="K31" s="100"/>
      <c r="L31" s="97">
        <v>-6196873</v>
      </c>
    </row>
    <row r="32" spans="1:12" ht="12.95" customHeight="1">
      <c r="C32" s="103"/>
      <c r="F32" s="137"/>
      <c r="G32" s="100"/>
      <c r="I32" s="100"/>
      <c r="J32" s="137"/>
      <c r="K32" s="100"/>
    </row>
    <row r="33" spans="1:12" ht="15.6" customHeight="1">
      <c r="A33" s="87" t="s">
        <v>81</v>
      </c>
      <c r="E33" s="100"/>
      <c r="F33" s="138">
        <f>SUM(F22:F31)</f>
        <v>-3616096596</v>
      </c>
      <c r="G33" s="100"/>
      <c r="H33" s="97">
        <f>SUM(H22:H31)</f>
        <v>-4103151140</v>
      </c>
      <c r="I33" s="100"/>
      <c r="J33" s="138">
        <f>SUM(J22:J31)</f>
        <v>-2190581004</v>
      </c>
      <c r="K33" s="100"/>
      <c r="L33" s="97">
        <f>SUM(L22:L31)</f>
        <v>-2463773913</v>
      </c>
    </row>
    <row r="34" spans="1:12" ht="12.95" customHeight="1">
      <c r="F34" s="137"/>
      <c r="G34" s="91"/>
      <c r="I34" s="91"/>
      <c r="J34" s="137"/>
      <c r="K34" s="91"/>
    </row>
    <row r="35" spans="1:12" ht="15.6" customHeight="1">
      <c r="A35" s="87" t="s">
        <v>200</v>
      </c>
      <c r="C35" s="87"/>
      <c r="F35" s="137"/>
      <c r="G35" s="91"/>
      <c r="I35" s="91"/>
      <c r="J35" s="137"/>
      <c r="K35" s="91"/>
    </row>
    <row r="36" spans="1:12" ht="15.6" customHeight="1">
      <c r="A36" s="87"/>
      <c r="B36" s="87" t="s">
        <v>210</v>
      </c>
      <c r="C36" s="87"/>
      <c r="F36" s="137">
        <f>SUM(F20,F33)</f>
        <v>326286467</v>
      </c>
      <c r="G36" s="91"/>
      <c r="H36" s="90">
        <f>SUM(H20,H33)</f>
        <v>179802248</v>
      </c>
      <c r="I36" s="91"/>
      <c r="J36" s="137">
        <f>SUM(J20,J33)</f>
        <v>167374841</v>
      </c>
      <c r="K36" s="91"/>
      <c r="L36" s="90">
        <f>SUM(L20,L33)</f>
        <v>46926133</v>
      </c>
    </row>
    <row r="37" spans="1:12" ht="15.6" customHeight="1">
      <c r="A37" s="89" t="s">
        <v>103</v>
      </c>
      <c r="F37" s="137"/>
      <c r="G37" s="100"/>
      <c r="I37" s="100"/>
      <c r="J37" s="137"/>
      <c r="K37" s="100"/>
    </row>
    <row r="38" spans="1:12" ht="15.6" customHeight="1">
      <c r="B38" s="89" t="s">
        <v>122</v>
      </c>
      <c r="D38" s="88">
        <v>10</v>
      </c>
      <c r="E38" s="100"/>
      <c r="F38" s="138">
        <v>-5508269</v>
      </c>
      <c r="G38" s="100"/>
      <c r="H38" s="97">
        <v>-6836718</v>
      </c>
      <c r="I38" s="100"/>
      <c r="J38" s="138">
        <v>0</v>
      </c>
      <c r="K38" s="100"/>
      <c r="L38" s="97">
        <v>0</v>
      </c>
    </row>
    <row r="39" spans="1:12" ht="12.95" customHeight="1">
      <c r="C39" s="103"/>
      <c r="F39" s="137"/>
      <c r="G39" s="100"/>
      <c r="I39" s="100"/>
      <c r="J39" s="137"/>
      <c r="K39" s="100"/>
    </row>
    <row r="40" spans="1:12" ht="15.6" customHeight="1">
      <c r="A40" s="87" t="s">
        <v>148</v>
      </c>
      <c r="F40" s="137">
        <f>SUM(F36:F38)</f>
        <v>320778198</v>
      </c>
      <c r="G40" s="90"/>
      <c r="H40" s="90">
        <f>SUM(H36:H38)</f>
        <v>172965530</v>
      </c>
      <c r="I40" s="90"/>
      <c r="J40" s="137">
        <f>SUM(J36:J38)</f>
        <v>167374841</v>
      </c>
      <c r="K40" s="90"/>
      <c r="L40" s="90">
        <f>SUM(L36:L38)</f>
        <v>46926133</v>
      </c>
    </row>
    <row r="41" spans="1:12" ht="15.6" customHeight="1">
      <c r="A41" s="89" t="s">
        <v>137</v>
      </c>
      <c r="D41" s="88">
        <v>20</v>
      </c>
      <c r="F41" s="138">
        <v>-77289729</v>
      </c>
      <c r="G41" s="100"/>
      <c r="H41" s="97">
        <v>-36358044</v>
      </c>
      <c r="I41" s="100"/>
      <c r="J41" s="138">
        <v>-41342662</v>
      </c>
      <c r="K41" s="100"/>
      <c r="L41" s="97">
        <v>-1854571</v>
      </c>
    </row>
    <row r="42" spans="1:12" ht="12.95" customHeight="1">
      <c r="F42" s="137"/>
      <c r="G42" s="100"/>
      <c r="I42" s="100"/>
      <c r="J42" s="137"/>
      <c r="K42" s="100"/>
    </row>
    <row r="43" spans="1:12" ht="15.6" customHeight="1">
      <c r="A43" s="87" t="s">
        <v>33</v>
      </c>
      <c r="F43" s="138">
        <f>SUM(F40:F41)</f>
        <v>243488469</v>
      </c>
      <c r="G43" s="90"/>
      <c r="H43" s="97">
        <f>SUM(H40:H41)</f>
        <v>136607486</v>
      </c>
      <c r="I43" s="90"/>
      <c r="J43" s="138">
        <f>SUM(J40:J41)</f>
        <v>126032179</v>
      </c>
      <c r="K43" s="90"/>
      <c r="L43" s="97">
        <f>SUM(L40:L41)</f>
        <v>45071562</v>
      </c>
    </row>
    <row r="44" spans="1:12" ht="12.95" customHeight="1">
      <c r="F44" s="137"/>
      <c r="G44" s="90"/>
      <c r="I44" s="90"/>
      <c r="J44" s="137"/>
      <c r="K44" s="90"/>
    </row>
    <row r="45" spans="1:12" ht="15.6" customHeight="1">
      <c r="A45" s="87" t="s">
        <v>51</v>
      </c>
      <c r="F45" s="138">
        <v>0</v>
      </c>
      <c r="G45" s="100"/>
      <c r="H45" s="97">
        <v>0</v>
      </c>
      <c r="I45" s="100"/>
      <c r="J45" s="138">
        <v>0</v>
      </c>
      <c r="K45" s="100"/>
      <c r="L45" s="97">
        <v>0</v>
      </c>
    </row>
    <row r="46" spans="1:12" ht="12.95" customHeight="1">
      <c r="A46" s="87"/>
      <c r="F46" s="137"/>
      <c r="G46" s="90"/>
      <c r="I46" s="90"/>
      <c r="J46" s="137"/>
      <c r="K46" s="90"/>
    </row>
    <row r="47" spans="1:12" ht="15.6" customHeight="1">
      <c r="A47" s="101" t="s">
        <v>52</v>
      </c>
      <c r="F47" s="137"/>
      <c r="G47" s="90"/>
      <c r="I47" s="90"/>
      <c r="J47" s="137"/>
      <c r="K47" s="90"/>
    </row>
    <row r="48" spans="1:12" ht="15.6" customHeight="1" thickBot="1">
      <c r="A48" s="93"/>
      <c r="B48" s="87" t="s">
        <v>68</v>
      </c>
      <c r="F48" s="139">
        <f>SUM(F43:F45)</f>
        <v>243488469</v>
      </c>
      <c r="G48" s="90"/>
      <c r="H48" s="102">
        <f>SUM(H43:H45)</f>
        <v>136607486</v>
      </c>
      <c r="I48" s="90"/>
      <c r="J48" s="139">
        <f>SUM(J43:J45)</f>
        <v>126032179</v>
      </c>
      <c r="K48" s="90"/>
      <c r="L48" s="102">
        <f>SUM(L43:L45)</f>
        <v>45071562</v>
      </c>
    </row>
    <row r="49" spans="1:12" ht="15.6" customHeight="1" thickTop="1">
      <c r="A49" s="93"/>
      <c r="B49" s="87"/>
      <c r="G49" s="90"/>
      <c r="I49" s="90"/>
      <c r="K49" s="90"/>
    </row>
    <row r="50" spans="1:12" ht="15.6" customHeight="1">
      <c r="A50" s="93"/>
      <c r="B50" s="87"/>
      <c r="G50" s="90"/>
      <c r="I50" s="90"/>
      <c r="K50" s="90"/>
    </row>
    <row r="51" spans="1:12" ht="15.6" customHeight="1">
      <c r="A51" s="93"/>
      <c r="B51" s="87"/>
      <c r="G51" s="90"/>
      <c r="I51" s="90"/>
      <c r="K51" s="90"/>
    </row>
    <row r="52" spans="1:12" ht="21.95" customHeight="1">
      <c r="A52" s="114" t="str">
        <f>'2-4'!A55:L55</f>
        <v>The accompanying notes on pages 13 to 31 form part of this interim financial information.</v>
      </c>
      <c r="B52" s="95"/>
      <c r="C52" s="96"/>
      <c r="D52" s="121"/>
      <c r="E52" s="96"/>
      <c r="F52" s="97"/>
      <c r="G52" s="97"/>
      <c r="H52" s="97"/>
      <c r="I52" s="97"/>
      <c r="J52" s="97"/>
      <c r="K52" s="97"/>
      <c r="L52" s="97"/>
    </row>
    <row r="53" spans="1:12" s="101" customFormat="1" ht="16.5" customHeight="1">
      <c r="A53" s="101" t="str">
        <f>'2-4'!A1</f>
        <v>Interlink Communication Public Company Limited</v>
      </c>
      <c r="B53" s="87"/>
      <c r="C53" s="87"/>
      <c r="D53" s="123"/>
      <c r="E53" s="87"/>
      <c r="F53" s="108"/>
      <c r="G53" s="108"/>
      <c r="H53" s="108"/>
      <c r="I53" s="108"/>
      <c r="J53" s="108"/>
      <c r="K53" s="108"/>
      <c r="L53" s="45" t="s">
        <v>76</v>
      </c>
    </row>
    <row r="54" spans="1:12" s="101" customFormat="1" ht="16.5" customHeight="1">
      <c r="A54" s="87" t="s">
        <v>75</v>
      </c>
      <c r="B54" s="87"/>
      <c r="C54" s="87"/>
      <c r="D54" s="123"/>
      <c r="E54" s="87"/>
      <c r="F54" s="108"/>
      <c r="G54" s="108"/>
      <c r="H54" s="108"/>
      <c r="I54" s="108"/>
      <c r="J54" s="108"/>
      <c r="K54" s="108"/>
      <c r="L54" s="108"/>
    </row>
    <row r="55" spans="1:12" ht="16.5" customHeight="1">
      <c r="A55" s="94" t="str">
        <f>+A3</f>
        <v>For the nine-month period ended 30 September 2020</v>
      </c>
      <c r="B55" s="95"/>
      <c r="C55" s="95"/>
      <c r="D55" s="121"/>
      <c r="E55" s="96"/>
      <c r="F55" s="97"/>
      <c r="G55" s="98"/>
      <c r="H55" s="97"/>
      <c r="I55" s="99"/>
      <c r="J55" s="97"/>
      <c r="K55" s="98"/>
      <c r="L55" s="97"/>
    </row>
    <row r="56" spans="1:12" ht="16.5" customHeight="1">
      <c r="A56" s="93"/>
      <c r="B56" s="87"/>
      <c r="G56" s="90"/>
      <c r="I56" s="90"/>
      <c r="K56" s="90"/>
    </row>
    <row r="57" spans="1:12" ht="16.5" customHeight="1">
      <c r="A57" s="93"/>
      <c r="B57" s="87"/>
      <c r="G57" s="90"/>
      <c r="I57" s="90"/>
      <c r="K57" s="90"/>
    </row>
    <row r="58" spans="1:12" ht="16.5" customHeight="1">
      <c r="A58" s="93"/>
      <c r="B58" s="87"/>
      <c r="G58" s="91"/>
      <c r="H58" s="108" t="s">
        <v>63</v>
      </c>
      <c r="I58" s="92"/>
      <c r="K58" s="91"/>
      <c r="L58" s="108" t="s">
        <v>93</v>
      </c>
    </row>
    <row r="59" spans="1:12" s="16" customFormat="1" ht="16.5" customHeight="1">
      <c r="B59" s="14"/>
      <c r="C59" s="14"/>
      <c r="D59" s="21"/>
      <c r="E59" s="12"/>
      <c r="F59" s="20"/>
      <c r="G59" s="22"/>
      <c r="H59" s="23" t="s">
        <v>116</v>
      </c>
      <c r="I59" s="24"/>
      <c r="J59" s="20"/>
      <c r="K59" s="22"/>
      <c r="L59" s="23" t="s">
        <v>116</v>
      </c>
    </row>
    <row r="60" spans="1:12" s="16" customFormat="1" ht="16.5" customHeight="1">
      <c r="A60" s="14"/>
      <c r="B60" s="14"/>
      <c r="C60" s="14"/>
      <c r="D60" s="13"/>
      <c r="E60" s="12"/>
      <c r="F60" s="28">
        <v>2020</v>
      </c>
      <c r="G60" s="29"/>
      <c r="H60" s="28">
        <v>2019</v>
      </c>
      <c r="I60" s="27"/>
      <c r="J60" s="28">
        <v>2020</v>
      </c>
      <c r="K60" s="29"/>
      <c r="L60" s="28">
        <v>2019</v>
      </c>
    </row>
    <row r="61" spans="1:12" s="16" customFormat="1" ht="16.5" customHeight="1">
      <c r="A61" s="14"/>
      <c r="B61" s="14"/>
      <c r="C61" s="14"/>
      <c r="D61" s="119" t="s">
        <v>146</v>
      </c>
      <c r="E61" s="12"/>
      <c r="F61" s="23" t="s">
        <v>37</v>
      </c>
      <c r="G61" s="12"/>
      <c r="H61" s="23" t="s">
        <v>37</v>
      </c>
      <c r="I61" s="27"/>
      <c r="J61" s="23" t="s">
        <v>37</v>
      </c>
      <c r="K61" s="12"/>
      <c r="L61" s="23" t="s">
        <v>37</v>
      </c>
    </row>
    <row r="62" spans="1:12" ht="16.5" customHeight="1">
      <c r="A62" s="93"/>
      <c r="B62" s="87"/>
      <c r="F62" s="137"/>
      <c r="G62" s="90"/>
      <c r="I62" s="90"/>
      <c r="J62" s="137"/>
      <c r="K62" s="90"/>
    </row>
    <row r="63" spans="1:12" ht="16.5" customHeight="1">
      <c r="A63" s="87" t="s">
        <v>171</v>
      </c>
      <c r="F63" s="137"/>
      <c r="G63" s="91"/>
      <c r="I63" s="91"/>
      <c r="J63" s="137"/>
      <c r="K63" s="92"/>
    </row>
    <row r="64" spans="1:12" ht="16.5" customHeight="1">
      <c r="A64" s="93"/>
      <c r="B64" s="103" t="s">
        <v>129</v>
      </c>
      <c r="F64" s="153">
        <v>184796560</v>
      </c>
      <c r="G64" s="104"/>
      <c r="H64" s="90">
        <v>83652384</v>
      </c>
      <c r="I64" s="104"/>
      <c r="J64" s="137">
        <v>126032179</v>
      </c>
      <c r="K64" s="104"/>
      <c r="L64" s="90">
        <v>45071562</v>
      </c>
    </row>
    <row r="65" spans="1:12" ht="16.5" customHeight="1">
      <c r="A65" s="93"/>
      <c r="B65" s="105" t="s">
        <v>34</v>
      </c>
      <c r="F65" s="154">
        <v>58691909</v>
      </c>
      <c r="G65" s="104"/>
      <c r="H65" s="97">
        <v>52955102</v>
      </c>
      <c r="I65" s="104"/>
      <c r="J65" s="138">
        <v>0</v>
      </c>
      <c r="K65" s="104"/>
      <c r="L65" s="97">
        <v>0</v>
      </c>
    </row>
    <row r="66" spans="1:12" ht="16.5" customHeight="1">
      <c r="A66" s="106"/>
      <c r="F66" s="153"/>
      <c r="G66" s="104"/>
      <c r="H66" s="104"/>
      <c r="I66" s="104"/>
      <c r="J66" s="140"/>
      <c r="K66" s="104"/>
    </row>
    <row r="67" spans="1:12" ht="16.5" customHeight="1" thickBot="1">
      <c r="A67" s="106"/>
      <c r="C67" s="69"/>
      <c r="D67" s="69"/>
      <c r="E67" s="69"/>
      <c r="F67" s="162">
        <f>SUM(F64:F66)</f>
        <v>243488469</v>
      </c>
      <c r="G67" s="69"/>
      <c r="H67" s="107">
        <f>SUM(H64:H65)</f>
        <v>136607486</v>
      </c>
      <c r="I67" s="69"/>
      <c r="J67" s="141">
        <f>SUM(J64:J65)</f>
        <v>126032179</v>
      </c>
      <c r="K67" s="69"/>
      <c r="L67" s="107">
        <f>SUM(L64:L65)</f>
        <v>45071562</v>
      </c>
    </row>
    <row r="68" spans="1:12" ht="16.5" customHeight="1" thickTop="1">
      <c r="A68" s="106"/>
      <c r="C68" s="69"/>
      <c r="D68" s="69"/>
      <c r="E68" s="69"/>
      <c r="F68" s="142"/>
      <c r="G68" s="69"/>
      <c r="H68" s="11"/>
      <c r="I68" s="69"/>
      <c r="J68" s="142"/>
      <c r="K68" s="69"/>
      <c r="L68" s="11"/>
    </row>
    <row r="69" spans="1:12" ht="16.5" customHeight="1">
      <c r="A69" s="46" t="s">
        <v>90</v>
      </c>
      <c r="F69" s="140"/>
      <c r="G69" s="104"/>
      <c r="H69" s="104"/>
      <c r="I69" s="104"/>
      <c r="J69" s="140"/>
      <c r="K69" s="104"/>
      <c r="L69" s="104"/>
    </row>
    <row r="70" spans="1:12" ht="16.5" customHeight="1">
      <c r="A70" s="46"/>
      <c r="B70" s="87" t="s">
        <v>172</v>
      </c>
      <c r="F70" s="140"/>
      <c r="G70" s="104"/>
      <c r="H70" s="104"/>
      <c r="I70" s="104"/>
      <c r="J70" s="140"/>
      <c r="K70" s="104"/>
      <c r="L70" s="104"/>
    </row>
    <row r="71" spans="1:12" ht="16.5" customHeight="1">
      <c r="A71" s="93"/>
      <c r="B71" s="103" t="s">
        <v>129</v>
      </c>
      <c r="F71" s="153">
        <v>184796560</v>
      </c>
      <c r="G71" s="104"/>
      <c r="H71" s="90">
        <v>83652384</v>
      </c>
      <c r="I71" s="104"/>
      <c r="J71" s="137">
        <v>126032179</v>
      </c>
      <c r="K71" s="104"/>
      <c r="L71" s="90">
        <v>45071562</v>
      </c>
    </row>
    <row r="72" spans="1:12" ht="16.5" customHeight="1">
      <c r="A72" s="93"/>
      <c r="B72" s="105" t="s">
        <v>34</v>
      </c>
      <c r="F72" s="154">
        <v>58691909</v>
      </c>
      <c r="G72" s="104"/>
      <c r="H72" s="97">
        <v>52955102</v>
      </c>
      <c r="I72" s="104"/>
      <c r="J72" s="138">
        <v>0</v>
      </c>
      <c r="K72" s="104"/>
      <c r="L72" s="97">
        <v>0</v>
      </c>
    </row>
    <row r="73" spans="1:12" ht="16.5" customHeight="1">
      <c r="A73" s="106"/>
      <c r="F73" s="153"/>
      <c r="G73" s="104"/>
      <c r="H73" s="104"/>
      <c r="I73" s="104"/>
      <c r="J73" s="140"/>
      <c r="K73" s="104"/>
    </row>
    <row r="74" spans="1:12" ht="16.5" customHeight="1" thickBot="1">
      <c r="A74" s="106"/>
      <c r="F74" s="162">
        <f>SUM(F71:F73)</f>
        <v>243488469</v>
      </c>
      <c r="G74" s="104"/>
      <c r="H74" s="102">
        <f>SUM(H71:H73)</f>
        <v>136607486</v>
      </c>
      <c r="I74" s="104"/>
      <c r="J74" s="139">
        <f>SUM(J71:J73)</f>
        <v>126032179</v>
      </c>
      <c r="K74" s="104"/>
      <c r="L74" s="102">
        <f>SUM(L71:L73)</f>
        <v>45071562</v>
      </c>
    </row>
    <row r="75" spans="1:12" ht="16.5" customHeight="1" thickTop="1">
      <c r="A75" s="106"/>
      <c r="F75" s="137"/>
      <c r="G75" s="104"/>
      <c r="I75" s="104"/>
      <c r="J75" s="137"/>
      <c r="K75" s="104"/>
    </row>
    <row r="76" spans="1:12" ht="16.5" customHeight="1">
      <c r="A76" s="46" t="s">
        <v>115</v>
      </c>
      <c r="B76" s="106"/>
      <c r="C76" s="106"/>
      <c r="D76" s="124"/>
      <c r="E76" s="47"/>
      <c r="F76" s="143"/>
      <c r="G76" s="47"/>
      <c r="H76" s="47"/>
      <c r="I76" s="47"/>
      <c r="J76" s="143"/>
      <c r="K76" s="47"/>
      <c r="L76" s="47"/>
    </row>
    <row r="77" spans="1:12" ht="16.5" customHeight="1">
      <c r="A77" s="46"/>
      <c r="B77" s="106" t="s">
        <v>232</v>
      </c>
      <c r="C77" s="106"/>
      <c r="D77" s="124"/>
      <c r="E77" s="47"/>
      <c r="F77" s="143"/>
      <c r="G77" s="47"/>
      <c r="H77" s="47"/>
      <c r="I77" s="47"/>
      <c r="J77" s="143"/>
      <c r="K77" s="47"/>
      <c r="L77" s="47"/>
    </row>
    <row r="78" spans="1:12" ht="16.5" customHeight="1">
      <c r="A78" s="46"/>
      <c r="B78" s="14"/>
      <c r="C78" s="14" t="s">
        <v>231</v>
      </c>
      <c r="D78" s="124">
        <v>21</v>
      </c>
      <c r="E78" s="106"/>
      <c r="F78" s="212">
        <v>0.34200000000000003</v>
      </c>
      <c r="G78" s="164"/>
      <c r="H78" s="164">
        <v>0.154</v>
      </c>
      <c r="I78" s="164"/>
      <c r="J78" s="212">
        <v>0.23300000000000001</v>
      </c>
      <c r="K78" s="164"/>
      <c r="L78" s="164">
        <v>8.3000000000000004E-2</v>
      </c>
    </row>
    <row r="79" spans="1:12" s="16" customFormat="1" ht="16.5" customHeight="1">
      <c r="B79" s="14"/>
      <c r="C79" s="14"/>
      <c r="D79" s="21"/>
      <c r="E79" s="12"/>
      <c r="F79" s="15"/>
      <c r="G79" s="24"/>
      <c r="H79" s="15"/>
      <c r="I79" s="24"/>
      <c r="J79" s="15"/>
      <c r="K79" s="24"/>
      <c r="L79" s="15"/>
    </row>
    <row r="80" spans="1:12" ht="16.5" customHeight="1">
      <c r="A80" s="46"/>
      <c r="C80" s="106"/>
      <c r="D80" s="124"/>
      <c r="E80" s="106"/>
      <c r="F80" s="109"/>
      <c r="G80" s="109"/>
      <c r="H80" s="109"/>
      <c r="I80" s="109"/>
      <c r="J80" s="109"/>
      <c r="K80" s="109"/>
      <c r="L80" s="109"/>
    </row>
    <row r="81" spans="1:12" ht="16.5" customHeight="1">
      <c r="A81" s="46"/>
      <c r="C81" s="106"/>
      <c r="D81" s="124"/>
      <c r="E81" s="106"/>
      <c r="F81" s="109"/>
      <c r="G81" s="109"/>
      <c r="H81" s="109"/>
      <c r="I81" s="109"/>
      <c r="J81" s="109"/>
      <c r="K81" s="109"/>
      <c r="L81" s="109"/>
    </row>
    <row r="82" spans="1:12" ht="16.5" customHeight="1">
      <c r="A82" s="46"/>
      <c r="C82" s="106"/>
      <c r="D82" s="124"/>
      <c r="E82" s="106"/>
      <c r="F82" s="109"/>
      <c r="G82" s="109"/>
      <c r="H82" s="109"/>
      <c r="I82" s="109"/>
      <c r="J82" s="109"/>
      <c r="K82" s="109"/>
      <c r="L82" s="109"/>
    </row>
    <row r="83" spans="1:12" ht="16.5" customHeight="1">
      <c r="A83" s="46"/>
      <c r="C83" s="106"/>
      <c r="D83" s="124"/>
      <c r="E83" s="106"/>
      <c r="F83" s="109"/>
      <c r="G83" s="109"/>
      <c r="H83" s="109"/>
      <c r="I83" s="109"/>
      <c r="J83" s="109"/>
      <c r="K83" s="109"/>
      <c r="L83" s="109"/>
    </row>
    <row r="84" spans="1:12" ht="16.5" customHeight="1">
      <c r="A84" s="46"/>
      <c r="C84" s="106"/>
      <c r="D84" s="124"/>
      <c r="E84" s="106"/>
      <c r="F84" s="109"/>
      <c r="G84" s="109"/>
      <c r="H84" s="109"/>
      <c r="I84" s="109"/>
      <c r="J84" s="109"/>
      <c r="K84" s="109"/>
      <c r="L84" s="109"/>
    </row>
    <row r="85" spans="1:12" ht="16.5" customHeight="1">
      <c r="A85" s="46"/>
      <c r="C85" s="106"/>
      <c r="D85" s="124"/>
      <c r="E85" s="106"/>
      <c r="F85" s="109"/>
      <c r="G85" s="109"/>
      <c r="H85" s="109"/>
      <c r="I85" s="109"/>
      <c r="J85" s="109"/>
      <c r="K85" s="109"/>
      <c r="L85" s="109"/>
    </row>
    <row r="86" spans="1:12" ht="16.5" customHeight="1">
      <c r="A86" s="46"/>
      <c r="C86" s="106"/>
      <c r="D86" s="124"/>
      <c r="E86" s="106"/>
      <c r="F86" s="109"/>
      <c r="G86" s="109"/>
      <c r="H86" s="109"/>
      <c r="I86" s="109"/>
      <c r="J86" s="109"/>
      <c r="K86" s="109"/>
      <c r="L86" s="109"/>
    </row>
    <row r="87" spans="1:12" ht="16.5" customHeight="1">
      <c r="A87" s="46"/>
      <c r="C87" s="106"/>
      <c r="D87" s="124"/>
      <c r="E87" s="106"/>
      <c r="F87" s="109"/>
      <c r="G87" s="109"/>
      <c r="H87" s="109"/>
      <c r="I87" s="109"/>
      <c r="J87" s="109"/>
      <c r="K87" s="109"/>
      <c r="L87" s="109"/>
    </row>
    <row r="88" spans="1:12" ht="16.5" customHeight="1">
      <c r="A88" s="46"/>
      <c r="C88" s="106"/>
      <c r="D88" s="124"/>
      <c r="E88" s="106"/>
      <c r="F88" s="109"/>
      <c r="G88" s="109"/>
      <c r="H88" s="109"/>
      <c r="I88" s="109"/>
      <c r="J88" s="109"/>
      <c r="K88" s="109"/>
      <c r="L88" s="109"/>
    </row>
    <row r="89" spans="1:12" ht="16.5" customHeight="1">
      <c r="A89" s="46"/>
      <c r="C89" s="106"/>
      <c r="D89" s="124"/>
      <c r="E89" s="106"/>
      <c r="F89" s="109"/>
      <c r="G89" s="109"/>
      <c r="H89" s="109"/>
      <c r="I89" s="109"/>
      <c r="J89" s="109"/>
      <c r="K89" s="109"/>
      <c r="L89" s="109"/>
    </row>
    <row r="90" spans="1:12" ht="16.5" customHeight="1">
      <c r="A90" s="46"/>
      <c r="C90" s="106"/>
      <c r="D90" s="124"/>
      <c r="E90" s="106"/>
      <c r="F90" s="109"/>
      <c r="G90" s="109"/>
      <c r="H90" s="109"/>
      <c r="I90" s="109"/>
      <c r="J90" s="109"/>
      <c r="K90" s="109"/>
      <c r="L90" s="109"/>
    </row>
    <row r="91" spans="1:12" ht="16.5" customHeight="1">
      <c r="A91" s="46"/>
      <c r="C91" s="106"/>
      <c r="D91" s="124"/>
      <c r="E91" s="106"/>
      <c r="F91" s="109"/>
      <c r="G91" s="109"/>
      <c r="H91" s="109"/>
      <c r="I91" s="109"/>
      <c r="J91" s="109"/>
      <c r="K91" s="109"/>
      <c r="L91" s="109"/>
    </row>
    <row r="92" spans="1:12" ht="16.5" customHeight="1">
      <c r="A92" s="46"/>
      <c r="C92" s="106"/>
      <c r="D92" s="124"/>
      <c r="E92" s="106"/>
      <c r="F92" s="109"/>
      <c r="G92" s="109"/>
      <c r="H92" s="109"/>
      <c r="I92" s="109"/>
      <c r="J92" s="109"/>
      <c r="K92" s="109"/>
      <c r="L92" s="109"/>
    </row>
    <row r="93" spans="1:12" ht="16.5" customHeight="1">
      <c r="A93" s="46"/>
      <c r="C93" s="106"/>
      <c r="D93" s="124"/>
      <c r="E93" s="106"/>
      <c r="F93" s="109"/>
      <c r="G93" s="109"/>
      <c r="H93" s="109"/>
      <c r="I93" s="109"/>
      <c r="J93" s="109"/>
      <c r="K93" s="109"/>
      <c r="L93" s="109"/>
    </row>
    <row r="94" spans="1:12" ht="16.5" customHeight="1">
      <c r="A94" s="46"/>
      <c r="C94" s="106"/>
      <c r="D94" s="124"/>
      <c r="E94" s="106"/>
      <c r="F94" s="109"/>
      <c r="G94" s="109"/>
      <c r="H94" s="109"/>
      <c r="I94" s="109"/>
      <c r="J94" s="109"/>
      <c r="K94" s="109"/>
      <c r="L94" s="109"/>
    </row>
    <row r="95" spans="1:12" ht="16.5" customHeight="1">
      <c r="A95" s="46"/>
      <c r="C95" s="106"/>
      <c r="D95" s="124"/>
      <c r="E95" s="106"/>
      <c r="F95" s="109"/>
      <c r="G95" s="109"/>
      <c r="H95" s="109"/>
      <c r="I95" s="109"/>
      <c r="J95" s="109"/>
      <c r="K95" s="109"/>
      <c r="L95" s="109"/>
    </row>
    <row r="96" spans="1:12" ht="16.5" customHeight="1">
      <c r="A96" s="46"/>
      <c r="C96" s="106"/>
      <c r="D96" s="124"/>
      <c r="E96" s="106"/>
      <c r="F96" s="109"/>
      <c r="G96" s="109"/>
      <c r="H96" s="109"/>
      <c r="I96" s="109"/>
      <c r="J96" s="109"/>
      <c r="K96" s="109"/>
      <c r="L96" s="109"/>
    </row>
    <row r="97" spans="1:12" ht="16.5" customHeight="1">
      <c r="A97" s="46"/>
      <c r="C97" s="106"/>
      <c r="D97" s="124"/>
      <c r="E97" s="106"/>
      <c r="F97" s="109"/>
      <c r="G97" s="109"/>
      <c r="H97" s="109"/>
      <c r="I97" s="109"/>
      <c r="J97" s="109"/>
      <c r="K97" s="109"/>
      <c r="L97" s="109"/>
    </row>
    <row r="98" spans="1:12" ht="16.5" customHeight="1">
      <c r="A98" s="46"/>
      <c r="C98" s="106"/>
      <c r="D98" s="124"/>
      <c r="E98" s="106"/>
      <c r="F98" s="109"/>
      <c r="G98" s="109"/>
      <c r="H98" s="109"/>
      <c r="I98" s="109"/>
      <c r="J98" s="109"/>
      <c r="K98" s="109"/>
      <c r="L98" s="109"/>
    </row>
    <row r="99" spans="1:12" ht="13.7" customHeight="1">
      <c r="A99" s="46"/>
      <c r="C99" s="106"/>
      <c r="D99" s="124"/>
      <c r="E99" s="106"/>
      <c r="F99" s="109"/>
      <c r="G99" s="109"/>
      <c r="H99" s="109"/>
      <c r="I99" s="109"/>
      <c r="J99" s="109"/>
      <c r="K99" s="109"/>
      <c r="L99" s="109"/>
    </row>
    <row r="100" spans="1:12" s="16" customFormat="1" ht="21.95" customHeight="1">
      <c r="A100" s="215" t="str">
        <f>+'2-4'!A55:L55</f>
        <v>The accompanying notes on pages 13 to 31 form part of this interim financial information.</v>
      </c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</row>
  </sheetData>
  <mergeCells count="1">
    <mergeCell ref="A100:L10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topLeftCell="D4" zoomScale="110" zoomScaleNormal="110" zoomScaleSheetLayoutView="100" workbookViewId="0">
      <selection activeCell="R15" sqref="R15"/>
    </sheetView>
  </sheetViews>
  <sheetFormatPr defaultColWidth="9.140625" defaultRowHeight="16.5" customHeight="1"/>
  <cols>
    <col min="1" max="1" width="1.140625" style="74" customWidth="1"/>
    <col min="2" max="2" width="1.42578125" style="74" customWidth="1"/>
    <col min="3" max="3" width="36.42578125" style="74" customWidth="1"/>
    <col min="4" max="4" width="5.42578125" style="1" customWidth="1"/>
    <col min="5" max="5" width="0.5703125" style="73" customWidth="1"/>
    <col min="6" max="6" width="11" style="2" customWidth="1"/>
    <col min="7" max="7" width="0.5703125" style="73" customWidth="1"/>
    <col min="8" max="8" width="11.42578125" style="2" customWidth="1"/>
    <col min="9" max="9" width="0.5703125" style="73" customWidth="1"/>
    <col min="10" max="10" width="11" style="2" customWidth="1"/>
    <col min="11" max="11" width="0.5703125" style="73" customWidth="1"/>
    <col min="12" max="12" width="11.42578125" style="73" customWidth="1"/>
    <col min="13" max="13" width="0.5703125" style="73" customWidth="1"/>
    <col min="14" max="14" width="11.42578125" style="2" customWidth="1"/>
    <col min="15" max="15" width="0.5703125" style="73" customWidth="1"/>
    <col min="16" max="16" width="11.42578125" style="73" customWidth="1"/>
    <col min="17" max="17" width="0.5703125" style="73" customWidth="1"/>
    <col min="18" max="18" width="11.85546875" style="2" customWidth="1"/>
    <col min="19" max="19" width="0.5703125" style="73" customWidth="1"/>
    <col min="20" max="20" width="13" style="2" customWidth="1"/>
    <col min="21" max="21" width="0.5703125" style="73" customWidth="1"/>
    <col min="22" max="22" width="13.140625" style="73" customWidth="1"/>
    <col min="23" max="23" width="0.5703125" style="73" customWidth="1"/>
    <col min="24" max="24" width="12.5703125" style="2" customWidth="1"/>
    <col min="25" max="25" width="0.5703125" style="73" customWidth="1"/>
    <col min="26" max="26" width="11.85546875" style="2" customWidth="1"/>
    <col min="27" max="16384" width="9.140625" style="74"/>
  </cols>
  <sheetData>
    <row r="1" spans="1:26" ht="16.5" customHeight="1">
      <c r="A1" s="48" t="str">
        <f>'2-4'!A1</f>
        <v>Interlink Communication Public Company Limited</v>
      </c>
      <c r="B1" s="72"/>
      <c r="C1" s="72"/>
      <c r="Z1" s="45" t="s">
        <v>76</v>
      </c>
    </row>
    <row r="2" spans="1:26" ht="16.5" customHeight="1">
      <c r="A2" s="48" t="s">
        <v>96</v>
      </c>
      <c r="B2" s="72"/>
      <c r="C2" s="72"/>
      <c r="Z2" s="53"/>
    </row>
    <row r="3" spans="1:26" ht="16.5" customHeight="1">
      <c r="A3" s="54" t="str">
        <f>'7-8 (9m)'!A3</f>
        <v>For the nine-month period ended 30 September 2020</v>
      </c>
      <c r="B3" s="75"/>
      <c r="C3" s="75"/>
      <c r="D3" s="76"/>
      <c r="E3" s="77"/>
      <c r="F3" s="6"/>
      <c r="G3" s="77"/>
      <c r="H3" s="6"/>
      <c r="I3" s="77"/>
      <c r="J3" s="6"/>
      <c r="K3" s="77"/>
      <c r="L3" s="77"/>
      <c r="M3" s="77"/>
      <c r="N3" s="6"/>
      <c r="O3" s="77"/>
      <c r="P3" s="77"/>
      <c r="Q3" s="77"/>
      <c r="R3" s="6"/>
      <c r="S3" s="77"/>
      <c r="T3" s="6"/>
      <c r="U3" s="77"/>
      <c r="V3" s="77"/>
      <c r="W3" s="77"/>
      <c r="X3" s="6"/>
      <c r="Y3" s="77"/>
      <c r="Z3" s="6"/>
    </row>
    <row r="6" spans="1:26" ht="16.5" customHeight="1">
      <c r="A6" s="69"/>
      <c r="B6" s="78"/>
      <c r="C6" s="78"/>
      <c r="D6" s="79"/>
      <c r="E6" s="78"/>
      <c r="F6" s="80"/>
      <c r="G6" s="81"/>
      <c r="H6" s="80"/>
      <c r="I6" s="81"/>
      <c r="J6" s="80"/>
      <c r="K6" s="81"/>
      <c r="L6" s="81"/>
      <c r="M6" s="81"/>
      <c r="N6" s="80"/>
      <c r="O6" s="81"/>
      <c r="P6" s="81"/>
      <c r="Q6" s="81"/>
      <c r="R6" s="80"/>
      <c r="S6" s="81"/>
      <c r="T6" s="80"/>
      <c r="U6" s="81"/>
      <c r="V6" s="81"/>
      <c r="W6" s="81"/>
      <c r="X6" s="80"/>
      <c r="Y6" s="81"/>
      <c r="Z6" s="80" t="s">
        <v>117</v>
      </c>
    </row>
    <row r="7" spans="1:26" ht="16.5" customHeight="1">
      <c r="A7" s="69"/>
      <c r="B7" s="78"/>
      <c r="C7" s="78"/>
      <c r="D7" s="79"/>
      <c r="E7" s="78"/>
      <c r="F7" s="217" t="s">
        <v>35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78"/>
      <c r="X7" s="82"/>
      <c r="Y7" s="78"/>
      <c r="Z7" s="82"/>
    </row>
    <row r="8" spans="1:26" ht="16.5" customHeight="1">
      <c r="A8" s="69"/>
      <c r="B8" s="78"/>
      <c r="C8" s="78"/>
      <c r="D8" s="79"/>
      <c r="E8" s="78"/>
      <c r="F8" s="82"/>
      <c r="G8" s="78"/>
      <c r="H8" s="82"/>
      <c r="I8" s="78"/>
      <c r="J8" s="82"/>
      <c r="K8" s="78"/>
      <c r="L8" s="218" t="s">
        <v>254</v>
      </c>
      <c r="M8" s="218"/>
      <c r="N8" s="218"/>
      <c r="O8" s="218"/>
      <c r="P8" s="218"/>
      <c r="Q8" s="78"/>
      <c r="R8" s="216" t="s">
        <v>69</v>
      </c>
      <c r="S8" s="216"/>
      <c r="T8" s="216"/>
      <c r="U8" s="78"/>
      <c r="V8" s="78"/>
      <c r="W8" s="78"/>
      <c r="X8" s="82"/>
      <c r="Y8" s="78"/>
      <c r="Z8" s="82"/>
    </row>
    <row r="9" spans="1:26" ht="16.5" customHeight="1">
      <c r="A9" s="69"/>
      <c r="B9" s="78"/>
      <c r="C9" s="78"/>
      <c r="D9" s="79"/>
      <c r="E9" s="78"/>
      <c r="F9" s="82"/>
      <c r="G9" s="78"/>
      <c r="H9" s="82"/>
      <c r="I9" s="78"/>
      <c r="J9" s="82"/>
      <c r="K9" s="78"/>
      <c r="L9" s="78" t="s">
        <v>56</v>
      </c>
      <c r="M9" s="83"/>
      <c r="N9" s="83"/>
      <c r="O9" s="83"/>
      <c r="P9" s="83"/>
      <c r="Q9" s="78"/>
      <c r="R9" s="83"/>
      <c r="S9" s="83"/>
      <c r="T9" s="83"/>
      <c r="U9" s="78"/>
      <c r="V9" s="78"/>
      <c r="W9" s="78"/>
      <c r="X9" s="82"/>
      <c r="Y9" s="78"/>
      <c r="Z9" s="82"/>
    </row>
    <row r="10" spans="1:26" ht="16.5" customHeight="1">
      <c r="A10" s="69"/>
      <c r="B10" s="78"/>
      <c r="C10" s="78"/>
      <c r="D10" s="79"/>
      <c r="E10" s="78"/>
      <c r="F10" s="82"/>
      <c r="G10" s="78"/>
      <c r="H10" s="82"/>
      <c r="I10" s="78"/>
      <c r="J10" s="82"/>
      <c r="K10" s="78"/>
      <c r="L10" s="64" t="s">
        <v>258</v>
      </c>
      <c r="M10" s="78"/>
      <c r="N10" s="82" t="s">
        <v>56</v>
      </c>
      <c r="O10" s="78"/>
      <c r="P10" s="78"/>
      <c r="Q10" s="78"/>
      <c r="R10" s="83"/>
      <c r="S10" s="83"/>
      <c r="T10" s="83"/>
      <c r="U10" s="78"/>
      <c r="V10" s="78"/>
      <c r="W10" s="78"/>
      <c r="X10" s="82"/>
      <c r="Y10" s="78"/>
      <c r="Z10" s="82"/>
    </row>
    <row r="11" spans="1:26" ht="16.5" customHeight="1">
      <c r="D11" s="84"/>
      <c r="E11" s="63"/>
      <c r="F11" s="64" t="s">
        <v>54</v>
      </c>
      <c r="G11" s="63"/>
      <c r="H11" s="61" t="s">
        <v>56</v>
      </c>
      <c r="I11" s="63"/>
      <c r="J11" s="61"/>
      <c r="K11" s="63"/>
      <c r="L11" s="64" t="s">
        <v>261</v>
      </c>
      <c r="M11" s="63"/>
      <c r="N11" s="61" t="s">
        <v>111</v>
      </c>
      <c r="O11" s="63"/>
      <c r="P11" s="64" t="s">
        <v>260</v>
      </c>
      <c r="Q11" s="63"/>
      <c r="R11" s="74"/>
      <c r="S11" s="74"/>
      <c r="T11" s="74"/>
      <c r="U11" s="63"/>
      <c r="V11" s="74"/>
      <c r="W11" s="63"/>
      <c r="X11" s="64"/>
      <c r="Y11" s="63"/>
      <c r="Z11" s="64"/>
    </row>
    <row r="12" spans="1:26" ht="16.5" customHeight="1">
      <c r="D12" s="84"/>
      <c r="E12" s="63"/>
      <c r="F12" s="61" t="s">
        <v>53</v>
      </c>
      <c r="G12" s="63"/>
      <c r="H12" s="61" t="s">
        <v>136</v>
      </c>
      <c r="I12" s="63"/>
      <c r="J12" s="61" t="s">
        <v>224</v>
      </c>
      <c r="K12" s="63"/>
      <c r="L12" s="64" t="s">
        <v>257</v>
      </c>
      <c r="M12" s="63"/>
      <c r="N12" s="61" t="s">
        <v>132</v>
      </c>
      <c r="O12" s="63"/>
      <c r="P12" s="64" t="s">
        <v>256</v>
      </c>
      <c r="Q12" s="63"/>
      <c r="R12" s="61" t="s">
        <v>89</v>
      </c>
      <c r="S12" s="63"/>
      <c r="T12" s="64"/>
      <c r="U12" s="63"/>
      <c r="V12" s="64" t="s">
        <v>57</v>
      </c>
      <c r="W12" s="63"/>
      <c r="X12" s="64" t="s">
        <v>39</v>
      </c>
      <c r="Y12" s="63"/>
      <c r="Z12" s="64"/>
    </row>
    <row r="13" spans="1:26" ht="16.5" customHeight="1">
      <c r="D13" s="84"/>
      <c r="E13" s="63"/>
      <c r="F13" s="53" t="s">
        <v>36</v>
      </c>
      <c r="G13" s="63"/>
      <c r="H13" s="61" t="s">
        <v>55</v>
      </c>
      <c r="I13" s="63"/>
      <c r="J13" s="61" t="s">
        <v>225</v>
      </c>
      <c r="K13" s="63"/>
      <c r="L13" s="63" t="s">
        <v>225</v>
      </c>
      <c r="M13" s="63"/>
      <c r="N13" s="61" t="s">
        <v>131</v>
      </c>
      <c r="O13" s="63"/>
      <c r="P13" s="64" t="s">
        <v>255</v>
      </c>
      <c r="Q13" s="63"/>
      <c r="R13" s="61" t="s">
        <v>38</v>
      </c>
      <c r="S13" s="63"/>
      <c r="T13" s="64" t="s">
        <v>25</v>
      </c>
      <c r="U13" s="63"/>
      <c r="V13" s="64" t="s">
        <v>58</v>
      </c>
      <c r="W13" s="63"/>
      <c r="X13" s="64" t="s">
        <v>40</v>
      </c>
      <c r="Y13" s="63"/>
      <c r="Z13" s="64" t="s">
        <v>97</v>
      </c>
    </row>
    <row r="14" spans="1:26" ht="16.5" customHeight="1">
      <c r="D14" s="214" t="s">
        <v>4</v>
      </c>
      <c r="E14" s="63"/>
      <c r="F14" s="65" t="s">
        <v>37</v>
      </c>
      <c r="G14" s="67"/>
      <c r="H14" s="65" t="s">
        <v>37</v>
      </c>
      <c r="I14" s="63"/>
      <c r="J14" s="65" t="s">
        <v>37</v>
      </c>
      <c r="K14" s="63"/>
      <c r="L14" s="65" t="s">
        <v>37</v>
      </c>
      <c r="M14" s="63"/>
      <c r="N14" s="65" t="s">
        <v>37</v>
      </c>
      <c r="O14" s="63"/>
      <c r="P14" s="65" t="s">
        <v>37</v>
      </c>
      <c r="Q14" s="63"/>
      <c r="R14" s="65" t="s">
        <v>37</v>
      </c>
      <c r="S14" s="67"/>
      <c r="T14" s="65" t="s">
        <v>37</v>
      </c>
      <c r="U14" s="63"/>
      <c r="V14" s="65" t="s">
        <v>37</v>
      </c>
      <c r="W14" s="63"/>
      <c r="X14" s="65" t="s">
        <v>37</v>
      </c>
      <c r="Y14" s="63"/>
      <c r="Z14" s="65" t="s">
        <v>37</v>
      </c>
    </row>
    <row r="15" spans="1:26" ht="14.1" customHeight="1">
      <c r="D15" s="84"/>
      <c r="E15" s="63"/>
      <c r="F15" s="85"/>
      <c r="G15" s="67"/>
      <c r="H15" s="85"/>
      <c r="I15" s="63"/>
      <c r="J15" s="85"/>
      <c r="K15" s="63"/>
      <c r="L15" s="63"/>
      <c r="M15" s="63"/>
      <c r="N15" s="85"/>
      <c r="O15" s="63"/>
      <c r="P15" s="63"/>
      <c r="Q15" s="63"/>
      <c r="R15" s="85"/>
      <c r="S15" s="67"/>
      <c r="T15" s="85"/>
      <c r="U15" s="63"/>
      <c r="V15" s="63"/>
      <c r="W15" s="63"/>
      <c r="X15" s="85"/>
      <c r="Y15" s="63"/>
      <c r="Z15" s="85"/>
    </row>
    <row r="16" spans="1:26" ht="16.5" customHeight="1">
      <c r="A16" s="48" t="s">
        <v>189</v>
      </c>
      <c r="B16" s="48"/>
      <c r="E16" s="2"/>
      <c r="F16" s="3">
        <v>543632325</v>
      </c>
      <c r="G16" s="3"/>
      <c r="H16" s="3">
        <v>770857410</v>
      </c>
      <c r="I16" s="3"/>
      <c r="J16" s="3">
        <v>0</v>
      </c>
      <c r="K16" s="3"/>
      <c r="L16" s="3">
        <f>0</f>
        <v>0</v>
      </c>
      <c r="M16" s="3"/>
      <c r="N16" s="3">
        <v>461504845</v>
      </c>
      <c r="O16" s="3"/>
      <c r="P16" s="3">
        <f>SUM(L16,N16)</f>
        <v>461504845</v>
      </c>
      <c r="Q16" s="3"/>
      <c r="R16" s="3">
        <v>45365973</v>
      </c>
      <c r="S16" s="3"/>
      <c r="T16" s="3">
        <v>975933834</v>
      </c>
      <c r="U16" s="4"/>
      <c r="V16" s="4">
        <f>SUM(T16,R16,P16,H16,F16)</f>
        <v>2797294387</v>
      </c>
      <c r="W16" s="4"/>
      <c r="X16" s="3">
        <v>658307575</v>
      </c>
      <c r="Y16" s="4"/>
      <c r="Z16" s="3">
        <f>SUM(X16,V16)</f>
        <v>3455601962</v>
      </c>
    </row>
    <row r="17" spans="1:26" ht="16.5" customHeight="1">
      <c r="A17" s="51" t="s">
        <v>157</v>
      </c>
      <c r="B17" s="52"/>
      <c r="C17" s="51"/>
      <c r="E17" s="2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7"/>
      <c r="U17" s="7"/>
      <c r="V17" s="11"/>
      <c r="W17" s="7"/>
      <c r="X17" s="7"/>
      <c r="Y17" s="7"/>
      <c r="Z17" s="209"/>
    </row>
    <row r="18" spans="1:26" ht="16.5" customHeight="1">
      <c r="A18" s="48"/>
      <c r="B18" s="68" t="s">
        <v>211</v>
      </c>
      <c r="C18" s="51"/>
      <c r="E18" s="2"/>
      <c r="F18" s="110">
        <v>0</v>
      </c>
      <c r="G18" s="3"/>
      <c r="H18" s="110">
        <v>0</v>
      </c>
      <c r="I18" s="3"/>
      <c r="J18" s="110">
        <v>0</v>
      </c>
      <c r="K18" s="3"/>
      <c r="L18" s="110">
        <v>0</v>
      </c>
      <c r="M18" s="3"/>
      <c r="N18" s="110">
        <v>0</v>
      </c>
      <c r="O18" s="3"/>
      <c r="P18" s="110">
        <f>SUM(L18,N18)</f>
        <v>0</v>
      </c>
      <c r="Q18" s="3"/>
      <c r="R18" s="110">
        <v>0</v>
      </c>
      <c r="S18" s="3"/>
      <c r="T18" s="6">
        <v>-71360167</v>
      </c>
      <c r="U18" s="7"/>
      <c r="V18" s="8">
        <f>SUM(T18,R18,P18,H18,F18)</f>
        <v>-71360167</v>
      </c>
      <c r="W18" s="7"/>
      <c r="X18" s="6">
        <v>-3377315</v>
      </c>
      <c r="Y18" s="7"/>
      <c r="Z18" s="9">
        <f>SUM(V18,X18)</f>
        <v>-74737482</v>
      </c>
    </row>
    <row r="19" spans="1:26" ht="14.1" customHeight="1">
      <c r="A19" s="48"/>
      <c r="B19" s="68"/>
      <c r="C19" s="51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4"/>
      <c r="W19" s="4"/>
      <c r="X19" s="3"/>
      <c r="Y19" s="4"/>
      <c r="Z19" s="3"/>
    </row>
    <row r="20" spans="1:26" ht="16.5" customHeight="1">
      <c r="A20" s="48" t="s">
        <v>147</v>
      </c>
      <c r="B20" s="51"/>
      <c r="C20" s="51"/>
      <c r="E20" s="2"/>
      <c r="F20" s="2">
        <f>SUM(F16:F18)</f>
        <v>543632325</v>
      </c>
      <c r="G20" s="2"/>
      <c r="H20" s="2">
        <f>SUM(H16:H18)</f>
        <v>770857410</v>
      </c>
      <c r="I20" s="2"/>
      <c r="J20" s="2">
        <f>SUM(J16:J18)</f>
        <v>0</v>
      </c>
      <c r="K20" s="2"/>
      <c r="L20" s="2">
        <f>SUM(L16:L18)</f>
        <v>0</v>
      </c>
      <c r="M20" s="2"/>
      <c r="N20" s="2">
        <f>SUM(N16:N18)</f>
        <v>461504845</v>
      </c>
      <c r="O20" s="2"/>
      <c r="P20" s="2">
        <f>SUM(P16:P18)</f>
        <v>461504845</v>
      </c>
      <c r="Q20" s="2"/>
      <c r="R20" s="2">
        <f>SUM(R16:R18)</f>
        <v>45365973</v>
      </c>
      <c r="S20" s="2"/>
      <c r="T20" s="2">
        <f>SUM(T16:T18)</f>
        <v>904573667</v>
      </c>
      <c r="U20" s="2"/>
      <c r="V20" s="2">
        <f>SUM(V16:V18)</f>
        <v>2725934220</v>
      </c>
      <c r="W20" s="2"/>
      <c r="X20" s="2">
        <f>SUM(X16:X18)</f>
        <v>654930260</v>
      </c>
      <c r="Y20" s="2"/>
      <c r="Z20" s="2">
        <f>SUM(Z16:Z18)</f>
        <v>3380864480</v>
      </c>
    </row>
    <row r="21" spans="1:26" ht="6" customHeight="1">
      <c r="A21" s="48"/>
      <c r="B21" s="48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4"/>
      <c r="W21" s="4"/>
      <c r="X21" s="3"/>
      <c r="Y21" s="4"/>
      <c r="Z21" s="3"/>
    </row>
    <row r="22" spans="1:26" ht="16.5" customHeight="1">
      <c r="A22" s="48" t="s">
        <v>98</v>
      </c>
      <c r="B22" s="48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4"/>
      <c r="W22" s="4"/>
      <c r="X22" s="3"/>
      <c r="Y22" s="4"/>
      <c r="Z22" s="3"/>
    </row>
    <row r="23" spans="1:26" ht="16.5" customHeight="1">
      <c r="A23" s="51" t="s">
        <v>212</v>
      </c>
      <c r="B23" s="48"/>
      <c r="E23" s="2"/>
      <c r="F23" s="3">
        <v>0</v>
      </c>
      <c r="G23" s="3"/>
      <c r="H23" s="3">
        <v>0</v>
      </c>
      <c r="I23" s="3"/>
      <c r="J23" s="3">
        <v>0</v>
      </c>
      <c r="K23" s="3"/>
      <c r="L23" s="3">
        <v>0</v>
      </c>
      <c r="M23" s="3"/>
      <c r="N23" s="3">
        <v>0</v>
      </c>
      <c r="O23" s="3"/>
      <c r="P23" s="3">
        <f>SUM(L23,N23)</f>
        <v>0</v>
      </c>
      <c r="Q23" s="3"/>
      <c r="R23" s="3">
        <v>0</v>
      </c>
      <c r="S23" s="3"/>
      <c r="T23" s="3">
        <v>-98906159</v>
      </c>
      <c r="U23" s="4"/>
      <c r="V23" s="4">
        <f>SUM(T23,R23,P23,H23,F23)</f>
        <v>-98906159</v>
      </c>
      <c r="W23" s="4"/>
      <c r="X23" s="3">
        <v>0</v>
      </c>
      <c r="Y23" s="4"/>
      <c r="Z23" s="3">
        <f>SUM(X23,V23)</f>
        <v>-98906159</v>
      </c>
    </row>
    <row r="24" spans="1:26" ht="16.5" customHeight="1">
      <c r="A24" s="69" t="s">
        <v>41</v>
      </c>
      <c r="E24" s="2"/>
      <c r="F24" s="110">
        <v>0</v>
      </c>
      <c r="G24" s="3"/>
      <c r="H24" s="110">
        <v>0</v>
      </c>
      <c r="I24" s="3"/>
      <c r="J24" s="110">
        <v>0</v>
      </c>
      <c r="K24" s="3"/>
      <c r="L24" s="110">
        <v>0</v>
      </c>
      <c r="M24" s="3"/>
      <c r="N24" s="110">
        <v>0</v>
      </c>
      <c r="O24" s="3"/>
      <c r="P24" s="110">
        <v>0</v>
      </c>
      <c r="Q24" s="3"/>
      <c r="R24" s="110">
        <v>0</v>
      </c>
      <c r="S24" s="3"/>
      <c r="T24" s="9">
        <v>83652384</v>
      </c>
      <c r="U24" s="7"/>
      <c r="V24" s="8">
        <f>SUM(T24,R24,P24,H24,F24)</f>
        <v>83652384</v>
      </c>
      <c r="W24" s="7"/>
      <c r="X24" s="9">
        <v>52955102</v>
      </c>
      <c r="Y24" s="7"/>
      <c r="Z24" s="110">
        <f>SUM(X24,V24)</f>
        <v>136607486</v>
      </c>
    </row>
    <row r="25" spans="1:26" ht="14.1" customHeight="1">
      <c r="A25" s="51"/>
      <c r="B25" s="51"/>
      <c r="E25" s="2"/>
      <c r="G25" s="2"/>
      <c r="I25" s="2"/>
      <c r="K25" s="2"/>
      <c r="L25" s="2"/>
      <c r="M25" s="2"/>
      <c r="O25" s="2"/>
      <c r="P25" s="2"/>
      <c r="Q25" s="2"/>
      <c r="S25" s="2"/>
      <c r="U25" s="2"/>
      <c r="V25" s="2"/>
      <c r="W25" s="2"/>
      <c r="Y25" s="2"/>
    </row>
    <row r="26" spans="1:26" ht="16.5" customHeight="1" thickBot="1">
      <c r="A26" s="48" t="s">
        <v>241</v>
      </c>
      <c r="E26" s="5"/>
      <c r="F26" s="10">
        <f>SUM(F20:F25)</f>
        <v>543632325</v>
      </c>
      <c r="G26" s="2"/>
      <c r="H26" s="10">
        <f>SUM(H20:H25)</f>
        <v>770857410</v>
      </c>
      <c r="I26" s="2"/>
      <c r="J26" s="10">
        <f>SUM(J20:J25)</f>
        <v>0</v>
      </c>
      <c r="K26" s="2"/>
      <c r="L26" s="10">
        <f>SUM(L20:L25)</f>
        <v>0</v>
      </c>
      <c r="M26" s="2"/>
      <c r="N26" s="10">
        <f>SUM(N20:N25)</f>
        <v>461504845</v>
      </c>
      <c r="O26" s="2"/>
      <c r="P26" s="10">
        <f>SUM(P20:P25)</f>
        <v>461504845</v>
      </c>
      <c r="Q26" s="2"/>
      <c r="R26" s="10">
        <f>SUM(R20:R25)</f>
        <v>45365973</v>
      </c>
      <c r="S26" s="2"/>
      <c r="T26" s="10">
        <f>SUM(T20:T25)</f>
        <v>889319892</v>
      </c>
      <c r="U26" s="2"/>
      <c r="V26" s="10">
        <f>SUM(V20:V24)</f>
        <v>2710680445</v>
      </c>
      <c r="W26" s="2"/>
      <c r="X26" s="10">
        <f>SUM(X20:X25)</f>
        <v>707885362</v>
      </c>
      <c r="Y26" s="2"/>
      <c r="Z26" s="10">
        <f>SUM(Z20:Z24)</f>
        <v>3418565807</v>
      </c>
    </row>
    <row r="27" spans="1:26" ht="14.1" customHeight="1" thickTop="1">
      <c r="A27" s="48"/>
      <c r="E27" s="5"/>
      <c r="F27" s="7"/>
      <c r="G27" s="2"/>
      <c r="H27" s="7"/>
      <c r="I27" s="2"/>
      <c r="J27" s="7"/>
      <c r="K27" s="2"/>
      <c r="L27" s="7"/>
      <c r="M27" s="2"/>
      <c r="N27" s="7"/>
      <c r="O27" s="2"/>
      <c r="P27" s="7"/>
      <c r="Q27" s="2"/>
      <c r="R27" s="7"/>
      <c r="S27" s="2"/>
      <c r="T27" s="7"/>
      <c r="U27" s="2"/>
      <c r="V27" s="7"/>
      <c r="W27" s="2"/>
      <c r="X27" s="7"/>
      <c r="Y27" s="2"/>
      <c r="Z27" s="7"/>
    </row>
    <row r="28" spans="1:26" ht="14.1" customHeight="1">
      <c r="A28" s="48"/>
      <c r="E28" s="5"/>
      <c r="F28" s="7"/>
      <c r="G28" s="2"/>
      <c r="H28" s="7"/>
      <c r="I28" s="2"/>
      <c r="J28" s="7"/>
      <c r="K28" s="2"/>
      <c r="L28" s="7"/>
      <c r="M28" s="2"/>
      <c r="N28" s="7"/>
      <c r="O28" s="2"/>
      <c r="P28" s="7"/>
      <c r="Q28" s="2"/>
      <c r="R28" s="7"/>
      <c r="S28" s="2"/>
      <c r="T28" s="7"/>
      <c r="U28" s="2"/>
      <c r="V28" s="7"/>
      <c r="W28" s="2"/>
      <c r="X28" s="7"/>
      <c r="Y28" s="2"/>
      <c r="Z28" s="7"/>
    </row>
    <row r="29" spans="1:26" ht="16.5" customHeight="1">
      <c r="A29" s="48" t="s">
        <v>183</v>
      </c>
      <c r="B29" s="48"/>
      <c r="E29" s="2"/>
      <c r="F29" s="144">
        <v>543632325</v>
      </c>
      <c r="G29" s="3"/>
      <c r="H29" s="144">
        <v>770857410</v>
      </c>
      <c r="I29" s="3"/>
      <c r="J29" s="144">
        <v>0</v>
      </c>
      <c r="K29" s="3"/>
      <c r="L29" s="144">
        <f>0</f>
        <v>0</v>
      </c>
      <c r="M29" s="3"/>
      <c r="N29" s="144">
        <v>461504845</v>
      </c>
      <c r="O29" s="3"/>
      <c r="P29" s="144">
        <f>SUM(L29,N29)</f>
        <v>461504845</v>
      </c>
      <c r="Q29" s="3"/>
      <c r="R29" s="144">
        <v>47810202</v>
      </c>
      <c r="S29" s="3"/>
      <c r="T29" s="144">
        <v>922068401</v>
      </c>
      <c r="U29" s="4"/>
      <c r="V29" s="151">
        <f>SUM(T29,R29,P29,H29,F29)</f>
        <v>2745873183</v>
      </c>
      <c r="W29" s="4"/>
      <c r="X29" s="144">
        <v>724957913</v>
      </c>
      <c r="Y29" s="4"/>
      <c r="Z29" s="144">
        <f>SUM(X29,V29)</f>
        <v>3470831096</v>
      </c>
    </row>
    <row r="30" spans="1:26" ht="16.5" customHeight="1">
      <c r="A30" s="51" t="s">
        <v>157</v>
      </c>
      <c r="B30" s="52"/>
      <c r="C30" s="51"/>
      <c r="E30" s="2"/>
      <c r="F30" s="145"/>
      <c r="G30" s="126"/>
      <c r="H30" s="145"/>
      <c r="I30" s="126"/>
      <c r="J30" s="145"/>
      <c r="K30" s="126"/>
      <c r="L30" s="145"/>
      <c r="M30" s="126"/>
      <c r="N30" s="145"/>
      <c r="O30" s="126"/>
      <c r="P30" s="145"/>
      <c r="Q30" s="126"/>
      <c r="R30" s="145"/>
      <c r="S30" s="126"/>
      <c r="T30" s="149"/>
      <c r="U30" s="7"/>
      <c r="V30" s="142"/>
      <c r="W30" s="7"/>
      <c r="X30" s="149"/>
      <c r="Y30" s="7"/>
      <c r="Z30" s="153"/>
    </row>
    <row r="31" spans="1:26" ht="16.5" customHeight="1">
      <c r="A31" s="48"/>
      <c r="B31" s="68" t="s">
        <v>209</v>
      </c>
      <c r="C31" s="51"/>
      <c r="D31" s="1">
        <v>4</v>
      </c>
      <c r="E31" s="2"/>
      <c r="F31" s="146">
        <v>0</v>
      </c>
      <c r="G31" s="3"/>
      <c r="H31" s="146">
        <v>0</v>
      </c>
      <c r="I31" s="3"/>
      <c r="J31" s="146">
        <v>0</v>
      </c>
      <c r="K31" s="3"/>
      <c r="L31" s="146">
        <v>0</v>
      </c>
      <c r="M31" s="3"/>
      <c r="N31" s="146">
        <v>0</v>
      </c>
      <c r="O31" s="3"/>
      <c r="P31" s="146">
        <f>SUM(L31,N31)</f>
        <v>0</v>
      </c>
      <c r="Q31" s="3"/>
      <c r="R31" s="146">
        <v>0</v>
      </c>
      <c r="S31" s="3"/>
      <c r="T31" s="150">
        <v>-38640923</v>
      </c>
      <c r="U31" s="7"/>
      <c r="V31" s="152">
        <v>-38640923</v>
      </c>
      <c r="W31" s="7"/>
      <c r="X31" s="150">
        <v>-1084075</v>
      </c>
      <c r="Y31" s="7"/>
      <c r="Z31" s="154">
        <f>SUM(V31,X31)</f>
        <v>-39724998</v>
      </c>
    </row>
    <row r="32" spans="1:26" ht="14.1" customHeight="1">
      <c r="A32" s="48"/>
      <c r="B32" s="68"/>
      <c r="C32" s="51"/>
      <c r="E32" s="2"/>
      <c r="F32" s="144"/>
      <c r="G32" s="3"/>
      <c r="H32" s="144"/>
      <c r="I32" s="3"/>
      <c r="J32" s="144"/>
      <c r="K32" s="3"/>
      <c r="L32" s="144"/>
      <c r="M32" s="3"/>
      <c r="N32" s="144"/>
      <c r="O32" s="3"/>
      <c r="P32" s="144"/>
      <c r="Q32" s="3"/>
      <c r="R32" s="144"/>
      <c r="S32" s="3"/>
      <c r="T32" s="144"/>
      <c r="U32" s="4"/>
      <c r="V32" s="151"/>
      <c r="W32" s="4"/>
      <c r="X32" s="144"/>
      <c r="Y32" s="4"/>
      <c r="Z32" s="144"/>
    </row>
    <row r="33" spans="1:26" ht="16.5" customHeight="1">
      <c r="A33" s="48" t="s">
        <v>147</v>
      </c>
      <c r="B33" s="51"/>
      <c r="C33" s="51"/>
      <c r="E33" s="2"/>
      <c r="F33" s="147">
        <f>SUM(F29:F31)</f>
        <v>543632325</v>
      </c>
      <c r="G33" s="2"/>
      <c r="H33" s="147">
        <f>SUM(H29:H31)</f>
        <v>770857410</v>
      </c>
      <c r="I33" s="2"/>
      <c r="J33" s="147">
        <f>SUM(J29:J31)</f>
        <v>0</v>
      </c>
      <c r="K33" s="2"/>
      <c r="L33" s="147">
        <f>SUM(L29:L31)</f>
        <v>0</v>
      </c>
      <c r="M33" s="2"/>
      <c r="N33" s="147">
        <f>SUM(N29:N31)</f>
        <v>461504845</v>
      </c>
      <c r="O33" s="2"/>
      <c r="P33" s="147">
        <f>SUM(P29:P31)</f>
        <v>461504845</v>
      </c>
      <c r="Q33" s="2"/>
      <c r="R33" s="147">
        <f>SUM(R29:R31)</f>
        <v>47810202</v>
      </c>
      <c r="S33" s="2"/>
      <c r="T33" s="147">
        <f>SUM(T29:T31)</f>
        <v>883427478</v>
      </c>
      <c r="U33" s="2"/>
      <c r="V33" s="147">
        <f>SUM(V29:V31)</f>
        <v>2707232260</v>
      </c>
      <c r="W33" s="2"/>
      <c r="X33" s="147">
        <f>SUM(X29:X31)</f>
        <v>723873838</v>
      </c>
      <c r="Y33" s="2"/>
      <c r="Z33" s="147">
        <f>SUM(Z29:Z31)</f>
        <v>3431106098</v>
      </c>
    </row>
    <row r="34" spans="1:26" ht="6" customHeight="1">
      <c r="A34" s="48"/>
      <c r="B34" s="48"/>
      <c r="E34" s="2"/>
      <c r="F34" s="144"/>
      <c r="G34" s="3"/>
      <c r="H34" s="144"/>
      <c r="I34" s="3"/>
      <c r="J34" s="144"/>
      <c r="K34" s="3"/>
      <c r="L34" s="144"/>
      <c r="M34" s="3"/>
      <c r="N34" s="144"/>
      <c r="O34" s="3"/>
      <c r="P34" s="144"/>
      <c r="Q34" s="3"/>
      <c r="R34" s="144"/>
      <c r="S34" s="3"/>
      <c r="T34" s="144"/>
      <c r="U34" s="4"/>
      <c r="V34" s="151"/>
      <c r="W34" s="4"/>
      <c r="X34" s="144"/>
      <c r="Y34" s="4"/>
      <c r="Z34" s="144"/>
    </row>
    <row r="35" spans="1:26" ht="16.5" customHeight="1">
      <c r="A35" s="48" t="s">
        <v>98</v>
      </c>
      <c r="B35" s="48"/>
      <c r="E35" s="2"/>
      <c r="F35" s="144"/>
      <c r="G35" s="3"/>
      <c r="H35" s="144"/>
      <c r="I35" s="3"/>
      <c r="J35" s="144"/>
      <c r="K35" s="3"/>
      <c r="L35" s="144"/>
      <c r="M35" s="3"/>
      <c r="N35" s="144"/>
      <c r="O35" s="3"/>
      <c r="P35" s="144"/>
      <c r="Q35" s="3"/>
      <c r="R35" s="144"/>
      <c r="S35" s="3"/>
      <c r="T35" s="144"/>
      <c r="U35" s="4"/>
      <c r="V35" s="151"/>
      <c r="W35" s="4"/>
      <c r="X35" s="144"/>
      <c r="Y35" s="4"/>
      <c r="Z35" s="144"/>
    </row>
    <row r="36" spans="1:26" ht="16.5" customHeight="1">
      <c r="A36" s="51" t="s">
        <v>223</v>
      </c>
      <c r="B36" s="48"/>
      <c r="D36" s="1">
        <v>16</v>
      </c>
      <c r="E36" s="2"/>
      <c r="F36" s="144">
        <v>0</v>
      </c>
      <c r="G36" s="3"/>
      <c r="H36" s="144">
        <v>0</v>
      </c>
      <c r="I36" s="3"/>
      <c r="J36" s="144">
        <v>-53699059</v>
      </c>
      <c r="K36" s="3"/>
      <c r="L36" s="144">
        <v>0</v>
      </c>
      <c r="M36" s="3"/>
      <c r="N36" s="144">
        <v>0</v>
      </c>
      <c r="O36" s="3"/>
      <c r="P36" s="144">
        <f>SUM(L36,N36)</f>
        <v>0</v>
      </c>
      <c r="Q36" s="3"/>
      <c r="R36" s="144">
        <v>0</v>
      </c>
      <c r="S36" s="3"/>
      <c r="T36" s="144">
        <v>0</v>
      </c>
      <c r="U36" s="4"/>
      <c r="V36" s="151">
        <f>SUM(T36,R36,P36,H36,F36,J36)</f>
        <v>-53699059</v>
      </c>
      <c r="W36" s="4"/>
      <c r="X36" s="144">
        <v>0</v>
      </c>
      <c r="Y36" s="4"/>
      <c r="Z36" s="144">
        <f>SUM(X36,V36)</f>
        <v>-53699059</v>
      </c>
    </row>
    <row r="37" spans="1:26" ht="16.5" customHeight="1">
      <c r="A37" s="51" t="s">
        <v>212</v>
      </c>
      <c r="B37" s="48"/>
      <c r="D37" s="1">
        <v>17</v>
      </c>
      <c r="E37" s="2"/>
      <c r="F37" s="144">
        <v>0</v>
      </c>
      <c r="G37" s="3"/>
      <c r="H37" s="144">
        <v>0</v>
      </c>
      <c r="I37" s="3"/>
      <c r="J37" s="144">
        <v>0</v>
      </c>
      <c r="K37" s="3"/>
      <c r="L37" s="144">
        <v>0</v>
      </c>
      <c r="M37" s="3"/>
      <c r="N37" s="144">
        <v>0</v>
      </c>
      <c r="O37" s="3"/>
      <c r="P37" s="144">
        <f>SUM(L37,N37)</f>
        <v>0</v>
      </c>
      <c r="Q37" s="3"/>
      <c r="R37" s="144">
        <v>0</v>
      </c>
      <c r="S37" s="3"/>
      <c r="T37" s="144">
        <v>-16308916</v>
      </c>
      <c r="U37" s="4"/>
      <c r="V37" s="151">
        <f>SUM(T37,R37,P37,H37,F37)</f>
        <v>-16308916</v>
      </c>
      <c r="W37" s="4"/>
      <c r="X37" s="144">
        <v>0</v>
      </c>
      <c r="Y37" s="4"/>
      <c r="Z37" s="144">
        <f>SUM(X37,V37)</f>
        <v>-16308916</v>
      </c>
    </row>
    <row r="38" spans="1:26" ht="16.5" customHeight="1">
      <c r="A38" s="69" t="s">
        <v>259</v>
      </c>
      <c r="B38" s="48"/>
      <c r="D38" s="1">
        <v>18</v>
      </c>
      <c r="E38" s="2"/>
      <c r="F38" s="144">
        <v>0</v>
      </c>
      <c r="G38" s="3"/>
      <c r="H38" s="144">
        <v>0</v>
      </c>
      <c r="I38" s="3"/>
      <c r="J38" s="144">
        <v>0</v>
      </c>
      <c r="K38" s="3"/>
      <c r="L38" s="144">
        <v>20798010</v>
      </c>
      <c r="M38" s="3"/>
      <c r="N38" s="144">
        <f>0</f>
        <v>0</v>
      </c>
      <c r="O38" s="3"/>
      <c r="P38" s="144">
        <f>SUM(L38,N38)</f>
        <v>20798010</v>
      </c>
      <c r="Q38" s="3"/>
      <c r="R38" s="144">
        <f>0</f>
        <v>0</v>
      </c>
      <c r="S38" s="3"/>
      <c r="T38" s="144">
        <f>0</f>
        <v>0</v>
      </c>
      <c r="U38" s="4"/>
      <c r="V38" s="151">
        <f>SUM(T38,R38,P38,H38,F38)</f>
        <v>20798010</v>
      </c>
      <c r="W38" s="4"/>
      <c r="X38" s="144">
        <v>0</v>
      </c>
      <c r="Y38" s="4"/>
      <c r="Z38" s="144">
        <f>SUM(X38,V38)</f>
        <v>20798010</v>
      </c>
    </row>
    <row r="39" spans="1:26" ht="16.5" customHeight="1">
      <c r="A39" s="69" t="s">
        <v>41</v>
      </c>
      <c r="E39" s="2"/>
      <c r="F39" s="146">
        <v>0</v>
      </c>
      <c r="G39" s="3"/>
      <c r="H39" s="146">
        <v>0</v>
      </c>
      <c r="I39" s="3"/>
      <c r="J39" s="146">
        <v>0</v>
      </c>
      <c r="K39" s="3"/>
      <c r="L39" s="146">
        <v>0</v>
      </c>
      <c r="M39" s="3"/>
      <c r="N39" s="146">
        <v>0</v>
      </c>
      <c r="O39" s="3"/>
      <c r="P39" s="146">
        <f>SUM(L39,N39,)</f>
        <v>0</v>
      </c>
      <c r="Q39" s="3"/>
      <c r="R39" s="146">
        <v>0</v>
      </c>
      <c r="S39" s="3"/>
      <c r="T39" s="154">
        <f>'7-8 (9m)'!F64</f>
        <v>184796560</v>
      </c>
      <c r="U39" s="7"/>
      <c r="V39" s="152">
        <f>SUM(T39,R39,P39,H39,F39)</f>
        <v>184796560</v>
      </c>
      <c r="W39" s="7"/>
      <c r="X39" s="154">
        <f>'7-8 (9m)'!F65</f>
        <v>58691909</v>
      </c>
      <c r="Y39" s="7"/>
      <c r="Z39" s="146">
        <f>SUM(X39,V39)</f>
        <v>243488469</v>
      </c>
    </row>
    <row r="40" spans="1:26" ht="14.1" customHeight="1">
      <c r="A40" s="51"/>
      <c r="B40" s="51"/>
      <c r="E40" s="2"/>
      <c r="F40" s="147"/>
      <c r="G40" s="2"/>
      <c r="H40" s="147"/>
      <c r="I40" s="2"/>
      <c r="J40" s="147"/>
      <c r="K40" s="2"/>
      <c r="L40" s="147"/>
      <c r="M40" s="2"/>
      <c r="N40" s="147"/>
      <c r="O40" s="2"/>
      <c r="P40" s="147"/>
      <c r="Q40" s="2"/>
      <c r="R40" s="147"/>
      <c r="S40" s="2"/>
      <c r="T40" s="147"/>
      <c r="U40" s="2"/>
      <c r="V40" s="147"/>
      <c r="W40" s="2"/>
      <c r="X40" s="147"/>
      <c r="Y40" s="2"/>
      <c r="Z40" s="147"/>
    </row>
    <row r="41" spans="1:26" ht="16.5" customHeight="1" thickBot="1">
      <c r="A41" s="48" t="s">
        <v>242</v>
      </c>
      <c r="E41" s="5"/>
      <c r="F41" s="148">
        <f>SUM(F33:F40)</f>
        <v>543632325</v>
      </c>
      <c r="G41" s="2"/>
      <c r="H41" s="148">
        <f>SUM(H33:H40)</f>
        <v>770857410</v>
      </c>
      <c r="I41" s="2"/>
      <c r="J41" s="148">
        <f>SUM(J33:J40)</f>
        <v>-53699059</v>
      </c>
      <c r="K41" s="2"/>
      <c r="L41" s="148">
        <f>SUM(L33:L40)</f>
        <v>20798010</v>
      </c>
      <c r="M41" s="2"/>
      <c r="N41" s="148">
        <f>SUM(N33:N40)</f>
        <v>461504845</v>
      </c>
      <c r="O41" s="2"/>
      <c r="P41" s="148">
        <f>SUM(P33:P40)</f>
        <v>482302855</v>
      </c>
      <c r="Q41" s="2"/>
      <c r="R41" s="148">
        <f>SUM(R33:R40)</f>
        <v>47810202</v>
      </c>
      <c r="S41" s="2"/>
      <c r="T41" s="148">
        <f>SUM(T33:T40)</f>
        <v>1051915122</v>
      </c>
      <c r="U41" s="2"/>
      <c r="V41" s="148">
        <f>SUM(V33:V39)</f>
        <v>2842818855</v>
      </c>
      <c r="W41" s="2"/>
      <c r="X41" s="148">
        <f>SUM(X33:X40)</f>
        <v>782565747</v>
      </c>
      <c r="Y41" s="2"/>
      <c r="Z41" s="148">
        <f>SUM(Z33:Z39)</f>
        <v>3625384602</v>
      </c>
    </row>
    <row r="42" spans="1:26" ht="16.5" customHeight="1" thickTop="1">
      <c r="A42" s="48"/>
      <c r="E42" s="5"/>
      <c r="F42" s="7"/>
      <c r="G42" s="2"/>
      <c r="H42" s="7"/>
      <c r="I42" s="2"/>
      <c r="J42" s="7"/>
      <c r="K42" s="2"/>
      <c r="L42" s="2"/>
      <c r="M42" s="2"/>
      <c r="N42" s="7"/>
      <c r="O42" s="2"/>
      <c r="P42" s="2"/>
      <c r="Q42" s="2"/>
      <c r="R42" s="7"/>
      <c r="S42" s="2"/>
      <c r="T42" s="7"/>
      <c r="U42" s="2"/>
      <c r="V42" s="7"/>
      <c r="W42" s="2"/>
      <c r="X42" s="7"/>
      <c r="Y42" s="2"/>
      <c r="Z42" s="7"/>
    </row>
    <row r="43" spans="1:26" ht="21.95" customHeight="1">
      <c r="A43" s="58" t="str">
        <f>'2-4'!A55:L55</f>
        <v>The accompanying notes on pages 13 to 31 form part of this interim financial information.</v>
      </c>
      <c r="B43" s="115"/>
      <c r="C43" s="86"/>
      <c r="D43" s="76"/>
      <c r="E43" s="77"/>
      <c r="F43" s="6"/>
      <c r="G43" s="77"/>
      <c r="H43" s="6"/>
      <c r="I43" s="77"/>
      <c r="J43" s="6"/>
      <c r="K43" s="77"/>
      <c r="L43" s="77"/>
      <c r="M43" s="77"/>
      <c r="N43" s="6"/>
      <c r="O43" s="77"/>
      <c r="P43" s="77"/>
      <c r="Q43" s="77"/>
      <c r="R43" s="6"/>
      <c r="S43" s="77"/>
      <c r="T43" s="6"/>
      <c r="U43" s="77"/>
      <c r="V43" s="77"/>
      <c r="W43" s="77"/>
      <c r="X43" s="116"/>
      <c r="Y43" s="77"/>
      <c r="Z43" s="6"/>
    </row>
  </sheetData>
  <mergeCells count="3">
    <mergeCell ref="R8:T8"/>
    <mergeCell ref="F7:V7"/>
    <mergeCell ref="L8:P8"/>
  </mergeCells>
  <pageMargins left="0.3" right="0.3" top="0.5" bottom="0.6" header="0.49" footer="0.4"/>
  <pageSetup paperSize="9" scale="7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A7" zoomScale="110" zoomScaleNormal="110" zoomScaleSheetLayoutView="120" workbookViewId="0">
      <selection activeCell="L14" sqref="L14"/>
    </sheetView>
  </sheetViews>
  <sheetFormatPr defaultColWidth="9.140625" defaultRowHeight="16.5" customHeight="1"/>
  <cols>
    <col min="1" max="2" width="1.140625" style="51" customWidth="1"/>
    <col min="3" max="3" width="48.42578125" style="51" customWidth="1"/>
    <col min="4" max="4" width="6.42578125" style="49" customWidth="1"/>
    <col min="5" max="5" width="0.85546875" style="50" customWidth="1"/>
    <col min="6" max="6" width="12.42578125" style="49" customWidth="1"/>
    <col min="7" max="7" width="0.85546875" style="50" customWidth="1"/>
    <col min="8" max="8" width="13" style="51" customWidth="1"/>
    <col min="9" max="9" width="0.85546875" style="51" customWidth="1"/>
    <col min="10" max="10" width="11.5703125" style="51" customWidth="1"/>
    <col min="11" max="11" width="0.85546875" style="51" customWidth="1"/>
    <col min="12" max="12" width="13.85546875" style="50" customWidth="1"/>
    <col min="13" max="13" width="0.85546875" style="50" customWidth="1"/>
    <col min="14" max="14" width="13.5703125" style="50" customWidth="1"/>
    <col min="15" max="15" width="0.85546875" style="50" customWidth="1"/>
    <col min="16" max="16" width="12.85546875" style="52" customWidth="1"/>
    <col min="17" max="16384" width="9.140625" style="52"/>
  </cols>
  <sheetData>
    <row r="1" spans="1:16" ht="16.5" customHeight="1">
      <c r="A1" s="48" t="str">
        <f>'2-4'!A1</f>
        <v>Interlink Communication Public Company Limited</v>
      </c>
      <c r="B1" s="48"/>
      <c r="C1" s="48"/>
      <c r="H1" s="48"/>
      <c r="I1" s="48"/>
      <c r="J1" s="48"/>
      <c r="K1" s="48"/>
      <c r="L1" s="48"/>
      <c r="M1" s="48"/>
      <c r="N1" s="51"/>
      <c r="P1" s="45" t="s">
        <v>76</v>
      </c>
    </row>
    <row r="2" spans="1:16" ht="16.5" customHeight="1">
      <c r="A2" s="48" t="s">
        <v>96</v>
      </c>
      <c r="B2" s="48"/>
      <c r="C2" s="48"/>
      <c r="H2" s="48"/>
      <c r="I2" s="48"/>
      <c r="J2" s="48"/>
      <c r="K2" s="48"/>
      <c r="L2" s="48"/>
      <c r="M2" s="48"/>
      <c r="N2" s="51"/>
      <c r="P2" s="53"/>
    </row>
    <row r="3" spans="1:16" ht="16.5" customHeight="1">
      <c r="A3" s="54" t="str">
        <f>'9'!A3</f>
        <v>For the nine-month period ended 30 September 2020</v>
      </c>
      <c r="B3" s="55"/>
      <c r="C3" s="55"/>
      <c r="D3" s="56"/>
      <c r="E3" s="57"/>
      <c r="F3" s="56"/>
      <c r="G3" s="57"/>
      <c r="H3" s="55"/>
      <c r="I3" s="55"/>
      <c r="J3" s="55"/>
      <c r="K3" s="55"/>
      <c r="L3" s="55"/>
      <c r="M3" s="55"/>
      <c r="N3" s="58"/>
      <c r="O3" s="57"/>
      <c r="P3" s="55"/>
    </row>
    <row r="4" spans="1:16" ht="15" customHeight="1">
      <c r="A4" s="48"/>
      <c r="D4" s="59"/>
      <c r="E4" s="60"/>
      <c r="F4" s="42"/>
      <c r="G4" s="60"/>
      <c r="H4" s="42"/>
      <c r="I4" s="42"/>
      <c r="J4" s="42"/>
      <c r="K4" s="42"/>
      <c r="L4" s="60"/>
      <c r="M4" s="60"/>
      <c r="N4" s="42"/>
      <c r="P4" s="42"/>
    </row>
    <row r="5" spans="1:16" ht="15" customHeight="1">
      <c r="A5" s="48"/>
      <c r="D5" s="59"/>
      <c r="E5" s="60"/>
      <c r="F5" s="42"/>
      <c r="G5" s="60"/>
      <c r="H5" s="42"/>
      <c r="I5" s="42"/>
      <c r="J5" s="42"/>
      <c r="K5" s="42"/>
      <c r="L5" s="60"/>
      <c r="M5" s="60"/>
      <c r="N5" s="42"/>
      <c r="P5" s="42"/>
    </row>
    <row r="6" spans="1:16" ht="15" customHeight="1">
      <c r="F6" s="56"/>
      <c r="G6" s="57"/>
      <c r="H6" s="58"/>
      <c r="I6" s="58"/>
      <c r="J6" s="58"/>
      <c r="K6" s="58"/>
      <c r="L6" s="58"/>
      <c r="M6" s="58"/>
      <c r="N6" s="58"/>
      <c r="O6" s="57"/>
      <c r="P6" s="23" t="s">
        <v>118</v>
      </c>
    </row>
    <row r="7" spans="1:16" ht="15" customHeight="1">
      <c r="L7" s="219" t="s">
        <v>69</v>
      </c>
      <c r="M7" s="219"/>
      <c r="N7" s="219"/>
      <c r="P7" s="60"/>
    </row>
    <row r="8" spans="1:16" ht="15" customHeight="1">
      <c r="F8" s="61" t="s">
        <v>54</v>
      </c>
      <c r="H8" s="61" t="s">
        <v>56</v>
      </c>
      <c r="J8" s="61"/>
      <c r="L8" s="62"/>
      <c r="M8" s="62"/>
      <c r="N8" s="62"/>
      <c r="P8" s="60"/>
    </row>
    <row r="9" spans="1:16" ht="15" customHeight="1">
      <c r="A9" s="48"/>
      <c r="F9" s="61" t="s">
        <v>53</v>
      </c>
      <c r="G9" s="60"/>
      <c r="H9" s="61" t="s">
        <v>136</v>
      </c>
      <c r="I9" s="60"/>
      <c r="J9" s="61" t="s">
        <v>224</v>
      </c>
      <c r="K9" s="60"/>
      <c r="L9" s="61" t="s">
        <v>89</v>
      </c>
      <c r="M9" s="63"/>
      <c r="N9" s="64"/>
      <c r="O9" s="60"/>
      <c r="P9" s="60"/>
    </row>
    <row r="10" spans="1:16" ht="15" customHeight="1">
      <c r="A10" s="48"/>
      <c r="F10" s="53" t="s">
        <v>36</v>
      </c>
      <c r="G10" s="60"/>
      <c r="H10" s="61" t="s">
        <v>55</v>
      </c>
      <c r="I10" s="60"/>
      <c r="J10" s="61" t="s">
        <v>225</v>
      </c>
      <c r="K10" s="60"/>
      <c r="L10" s="61" t="s">
        <v>38</v>
      </c>
      <c r="M10" s="63"/>
      <c r="N10" s="64" t="s">
        <v>25</v>
      </c>
      <c r="O10" s="60"/>
      <c r="P10" s="64" t="s">
        <v>99</v>
      </c>
    </row>
    <row r="11" spans="1:16" ht="15" customHeight="1">
      <c r="A11" s="48"/>
      <c r="D11" s="214" t="s">
        <v>4</v>
      </c>
      <c r="F11" s="65" t="s">
        <v>37</v>
      </c>
      <c r="G11" s="66"/>
      <c r="H11" s="65" t="s">
        <v>37</v>
      </c>
      <c r="I11" s="60"/>
      <c r="J11" s="65" t="s">
        <v>37</v>
      </c>
      <c r="K11" s="60"/>
      <c r="L11" s="65" t="s">
        <v>37</v>
      </c>
      <c r="M11" s="67"/>
      <c r="N11" s="65" t="s">
        <v>37</v>
      </c>
      <c r="O11" s="60"/>
      <c r="P11" s="65" t="s">
        <v>37</v>
      </c>
    </row>
    <row r="12" spans="1:16" ht="6" customHeight="1">
      <c r="A12" s="48"/>
      <c r="F12" s="51"/>
      <c r="H12" s="49"/>
      <c r="I12" s="49"/>
      <c r="J12" s="49"/>
      <c r="K12" s="49"/>
      <c r="L12" s="51"/>
    </row>
    <row r="13" spans="1:16" ht="15" customHeight="1">
      <c r="A13" s="48" t="s">
        <v>189</v>
      </c>
      <c r="B13" s="68"/>
      <c r="F13" s="52">
        <v>543632325</v>
      </c>
      <c r="G13" s="52"/>
      <c r="H13" s="52">
        <v>770857410</v>
      </c>
      <c r="I13" s="52"/>
      <c r="J13" s="42">
        <v>0</v>
      </c>
      <c r="K13" s="52"/>
      <c r="L13" s="52">
        <v>45365973</v>
      </c>
      <c r="M13" s="52"/>
      <c r="N13" s="52">
        <v>740111833</v>
      </c>
      <c r="O13" s="52"/>
      <c r="P13" s="42">
        <f>SUM(F13:N13)</f>
        <v>2099967541</v>
      </c>
    </row>
    <row r="14" spans="1:16" ht="15" customHeight="1">
      <c r="A14" s="51" t="s">
        <v>157</v>
      </c>
      <c r="B14" s="68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42"/>
    </row>
    <row r="15" spans="1:16" ht="15" customHeight="1">
      <c r="A15" s="52"/>
      <c r="B15" s="68" t="s">
        <v>211</v>
      </c>
      <c r="F15" s="35">
        <v>0</v>
      </c>
      <c r="G15" s="70"/>
      <c r="H15" s="35">
        <v>0</v>
      </c>
      <c r="I15" s="42"/>
      <c r="J15" s="35">
        <v>0</v>
      </c>
      <c r="K15" s="42"/>
      <c r="L15" s="35">
        <v>0</v>
      </c>
      <c r="N15" s="35">
        <v>-66294194</v>
      </c>
      <c r="P15" s="35">
        <f>SUM(F15:N15)</f>
        <v>-66294194</v>
      </c>
    </row>
    <row r="16" spans="1:16" ht="12" customHeight="1">
      <c r="A16" s="48"/>
      <c r="B16" s="68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42"/>
    </row>
    <row r="17" spans="1:16" ht="15" customHeight="1">
      <c r="A17" s="48" t="s">
        <v>147</v>
      </c>
      <c r="F17" s="42">
        <f>F13+F15</f>
        <v>543632325</v>
      </c>
      <c r="G17" s="70"/>
      <c r="H17" s="42">
        <f>H13+H15</f>
        <v>770857410</v>
      </c>
      <c r="I17" s="70"/>
      <c r="J17" s="42">
        <f>J13+J15</f>
        <v>0</v>
      </c>
      <c r="K17" s="70"/>
      <c r="L17" s="42">
        <f>L13+L15</f>
        <v>45365973</v>
      </c>
      <c r="M17" s="70"/>
      <c r="N17" s="42">
        <f>N13+N15</f>
        <v>673817639</v>
      </c>
      <c r="O17" s="70"/>
      <c r="P17" s="42">
        <f>P13+P15</f>
        <v>2033673347</v>
      </c>
    </row>
    <row r="18" spans="1:16" ht="6" customHeight="1">
      <c r="A18" s="48"/>
      <c r="B18" s="68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42"/>
    </row>
    <row r="19" spans="1:16" ht="15.6" customHeight="1">
      <c r="A19" s="48" t="s">
        <v>98</v>
      </c>
      <c r="B19" s="68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42"/>
    </row>
    <row r="20" spans="1:16" ht="15.6" customHeight="1">
      <c r="A20" s="51" t="s">
        <v>212</v>
      </c>
      <c r="B20" s="68"/>
      <c r="F20" s="42">
        <v>0</v>
      </c>
      <c r="G20" s="52"/>
      <c r="H20" s="42">
        <v>0</v>
      </c>
      <c r="I20" s="52"/>
      <c r="J20" s="42">
        <v>0</v>
      </c>
      <c r="K20" s="52"/>
      <c r="L20" s="42">
        <v>0</v>
      </c>
      <c r="M20" s="52"/>
      <c r="N20" s="52">
        <v>-76108274</v>
      </c>
      <c r="O20" s="52"/>
      <c r="P20" s="42">
        <f>SUM(F20:N20)</f>
        <v>-76108274</v>
      </c>
    </row>
    <row r="21" spans="1:16" ht="15.6" customHeight="1">
      <c r="A21" s="51" t="s">
        <v>41</v>
      </c>
      <c r="B21" s="52"/>
      <c r="F21" s="35">
        <v>0</v>
      </c>
      <c r="G21" s="70"/>
      <c r="H21" s="35">
        <v>0</v>
      </c>
      <c r="I21" s="42"/>
      <c r="J21" s="35">
        <v>0</v>
      </c>
      <c r="K21" s="42"/>
      <c r="L21" s="35">
        <v>0</v>
      </c>
      <c r="N21" s="35">
        <v>45071562</v>
      </c>
      <c r="P21" s="35">
        <f>SUM(F21:N21)</f>
        <v>45071562</v>
      </c>
    </row>
    <row r="22" spans="1:16" ht="12" customHeight="1">
      <c r="F22" s="42"/>
      <c r="G22" s="70"/>
      <c r="H22" s="42"/>
      <c r="I22" s="70"/>
      <c r="J22" s="42"/>
      <c r="K22" s="70"/>
      <c r="L22" s="42"/>
      <c r="M22" s="70"/>
      <c r="N22" s="42"/>
      <c r="O22" s="70"/>
      <c r="P22" s="42"/>
    </row>
    <row r="23" spans="1:16" ht="15.6" customHeight="1" thickBot="1">
      <c r="A23" s="48" t="s">
        <v>241</v>
      </c>
      <c r="F23" s="71">
        <f>SUM(F17:F22)</f>
        <v>543632325</v>
      </c>
      <c r="G23" s="70"/>
      <c r="H23" s="71">
        <f>SUM(H17:H22)</f>
        <v>770857410</v>
      </c>
      <c r="I23" s="70"/>
      <c r="J23" s="71">
        <f>SUM(J17:J22)</f>
        <v>0</v>
      </c>
      <c r="K23" s="70"/>
      <c r="L23" s="71">
        <f>SUM(L17:L22)</f>
        <v>45365973</v>
      </c>
      <c r="M23" s="70"/>
      <c r="N23" s="71">
        <f>SUM(N17:N22)</f>
        <v>642780927</v>
      </c>
      <c r="O23" s="70"/>
      <c r="P23" s="71">
        <f>SUM(P17:P22)</f>
        <v>2002636635</v>
      </c>
    </row>
    <row r="24" spans="1:16" ht="12" customHeight="1" thickTop="1">
      <c r="A24" s="48"/>
      <c r="F24" s="42"/>
      <c r="G24" s="70"/>
      <c r="H24" s="42"/>
      <c r="I24" s="70"/>
      <c r="J24" s="42"/>
      <c r="K24" s="70"/>
      <c r="L24" s="42"/>
      <c r="M24" s="70"/>
      <c r="N24" s="42"/>
      <c r="O24" s="70"/>
      <c r="P24" s="42"/>
    </row>
    <row r="25" spans="1:16" ht="12" customHeight="1">
      <c r="A25" s="48"/>
      <c r="F25" s="42"/>
      <c r="G25" s="70"/>
      <c r="H25" s="42"/>
      <c r="I25" s="70"/>
      <c r="J25" s="42"/>
      <c r="K25" s="70"/>
      <c r="L25" s="42"/>
      <c r="M25" s="70"/>
      <c r="N25" s="42"/>
      <c r="O25" s="70"/>
      <c r="P25" s="42"/>
    </row>
    <row r="26" spans="1:16" ht="15.6" customHeight="1">
      <c r="A26" s="48" t="s">
        <v>183</v>
      </c>
      <c r="B26" s="68"/>
      <c r="F26" s="155">
        <v>543632325</v>
      </c>
      <c r="G26" s="52"/>
      <c r="H26" s="155">
        <v>770857410</v>
      </c>
      <c r="I26" s="52"/>
      <c r="J26" s="135">
        <v>0</v>
      </c>
      <c r="K26" s="52"/>
      <c r="L26" s="155">
        <v>47810202</v>
      </c>
      <c r="M26" s="52"/>
      <c r="N26" s="155">
        <v>640573218</v>
      </c>
      <c r="O26" s="52"/>
      <c r="P26" s="135">
        <f>SUM(F26:N26)</f>
        <v>2002873155</v>
      </c>
    </row>
    <row r="27" spans="1:16" ht="15.6" customHeight="1">
      <c r="A27" s="51" t="s">
        <v>157</v>
      </c>
      <c r="B27" s="68"/>
      <c r="F27" s="155"/>
      <c r="G27" s="52"/>
      <c r="H27" s="155"/>
      <c r="I27" s="52"/>
      <c r="J27" s="155"/>
      <c r="K27" s="52"/>
      <c r="L27" s="155"/>
      <c r="M27" s="52"/>
      <c r="N27" s="155"/>
      <c r="O27" s="52"/>
      <c r="P27" s="135"/>
    </row>
    <row r="28" spans="1:16" ht="15.6" customHeight="1">
      <c r="A28" s="52"/>
      <c r="B28" s="68" t="s">
        <v>209</v>
      </c>
      <c r="D28" s="49">
        <v>4</v>
      </c>
      <c r="F28" s="131">
        <v>0</v>
      </c>
      <c r="G28" s="70"/>
      <c r="H28" s="131">
        <v>0</v>
      </c>
      <c r="I28" s="42"/>
      <c r="J28" s="131">
        <v>0</v>
      </c>
      <c r="K28" s="42"/>
      <c r="L28" s="131">
        <v>0</v>
      </c>
      <c r="N28" s="131">
        <v>-15417979</v>
      </c>
      <c r="P28" s="131">
        <f>SUM(F28:N28)</f>
        <v>-15417979</v>
      </c>
    </row>
    <row r="29" spans="1:16" ht="12" customHeight="1">
      <c r="A29" s="48"/>
      <c r="B29" s="68"/>
      <c r="F29" s="155"/>
      <c r="G29" s="52"/>
      <c r="H29" s="155"/>
      <c r="I29" s="52"/>
      <c r="J29" s="155"/>
      <c r="K29" s="52"/>
      <c r="L29" s="155"/>
      <c r="M29" s="52"/>
      <c r="N29" s="155"/>
      <c r="O29" s="52"/>
      <c r="P29" s="135"/>
    </row>
    <row r="30" spans="1:16" ht="15.6" customHeight="1">
      <c r="A30" s="48" t="s">
        <v>147</v>
      </c>
      <c r="F30" s="135">
        <f>F26+F28</f>
        <v>543632325</v>
      </c>
      <c r="G30" s="70"/>
      <c r="H30" s="135">
        <f>H26+H28</f>
        <v>770857410</v>
      </c>
      <c r="I30" s="70"/>
      <c r="J30" s="135">
        <f>J26+J28</f>
        <v>0</v>
      </c>
      <c r="K30" s="70"/>
      <c r="L30" s="135">
        <f>L26+L28</f>
        <v>47810202</v>
      </c>
      <c r="M30" s="70"/>
      <c r="N30" s="135">
        <f>N26+N28</f>
        <v>625155239</v>
      </c>
      <c r="O30" s="70"/>
      <c r="P30" s="135">
        <f>P26+P28</f>
        <v>1987455176</v>
      </c>
    </row>
    <row r="31" spans="1:16" ht="6" customHeight="1">
      <c r="A31" s="48"/>
      <c r="B31" s="68"/>
      <c r="F31" s="155"/>
      <c r="G31" s="52"/>
      <c r="H31" s="155"/>
      <c r="I31" s="52"/>
      <c r="J31" s="155"/>
      <c r="K31" s="52"/>
      <c r="L31" s="155"/>
      <c r="M31" s="52"/>
      <c r="N31" s="155"/>
      <c r="O31" s="52"/>
      <c r="P31" s="135"/>
    </row>
    <row r="32" spans="1:16" ht="15.6" customHeight="1">
      <c r="A32" s="48" t="s">
        <v>98</v>
      </c>
      <c r="B32" s="68"/>
      <c r="F32" s="155"/>
      <c r="G32" s="52"/>
      <c r="H32" s="155"/>
      <c r="I32" s="52"/>
      <c r="J32" s="155"/>
      <c r="K32" s="52"/>
      <c r="L32" s="155"/>
      <c r="M32" s="52"/>
      <c r="N32" s="155"/>
      <c r="O32" s="52"/>
      <c r="P32" s="135"/>
    </row>
    <row r="33" spans="1:16" ht="15.6" customHeight="1">
      <c r="A33" s="51" t="s">
        <v>223</v>
      </c>
      <c r="B33" s="68"/>
      <c r="D33" s="49">
        <v>16</v>
      </c>
      <c r="F33" s="135">
        <v>0</v>
      </c>
      <c r="G33" s="70"/>
      <c r="H33" s="135">
        <v>0</v>
      </c>
      <c r="I33" s="42"/>
      <c r="J33" s="135">
        <v>-53699059</v>
      </c>
      <c r="K33" s="42"/>
      <c r="L33" s="135">
        <v>0</v>
      </c>
      <c r="M33" s="52"/>
      <c r="N33" s="135">
        <v>0</v>
      </c>
      <c r="O33" s="52"/>
      <c r="P33" s="135">
        <f>SUM(F33:N33)</f>
        <v>-53699059</v>
      </c>
    </row>
    <row r="34" spans="1:16" ht="15.6" customHeight="1">
      <c r="A34" s="51" t="s">
        <v>212</v>
      </c>
      <c r="B34" s="68"/>
      <c r="D34" s="49">
        <v>17</v>
      </c>
      <c r="F34" s="135">
        <v>0</v>
      </c>
      <c r="G34" s="70"/>
      <c r="H34" s="135">
        <v>0</v>
      </c>
      <c r="I34" s="42"/>
      <c r="J34" s="135">
        <v>0</v>
      </c>
      <c r="K34" s="42"/>
      <c r="L34" s="135">
        <v>0</v>
      </c>
      <c r="M34" s="52"/>
      <c r="N34" s="155">
        <v>-16308916</v>
      </c>
      <c r="O34" s="52"/>
      <c r="P34" s="135">
        <f>SUM(F34:N34)</f>
        <v>-16308916</v>
      </c>
    </row>
    <row r="35" spans="1:16" ht="15.6" customHeight="1">
      <c r="A35" s="51" t="s">
        <v>41</v>
      </c>
      <c r="B35" s="52"/>
      <c r="F35" s="131">
        <v>0</v>
      </c>
      <c r="G35" s="70"/>
      <c r="H35" s="131">
        <v>0</v>
      </c>
      <c r="I35" s="42"/>
      <c r="J35" s="131">
        <v>0</v>
      </c>
      <c r="K35" s="42"/>
      <c r="L35" s="131">
        <v>0</v>
      </c>
      <c r="N35" s="131">
        <v>126032179</v>
      </c>
      <c r="P35" s="131">
        <f>SUM(F35:N35)</f>
        <v>126032179</v>
      </c>
    </row>
    <row r="36" spans="1:16" ht="12" customHeight="1">
      <c r="F36" s="135"/>
      <c r="G36" s="70"/>
      <c r="H36" s="135"/>
      <c r="I36" s="70"/>
      <c r="J36" s="135"/>
      <c r="K36" s="70"/>
      <c r="L36" s="135"/>
      <c r="M36" s="70"/>
      <c r="N36" s="135"/>
      <c r="O36" s="70"/>
      <c r="P36" s="135"/>
    </row>
    <row r="37" spans="1:16" ht="15.6" customHeight="1" thickBot="1">
      <c r="A37" s="48" t="s">
        <v>242</v>
      </c>
      <c r="F37" s="156">
        <f>SUM(F30:F36)</f>
        <v>543632325</v>
      </c>
      <c r="G37" s="70"/>
      <c r="H37" s="156">
        <f>SUM(H30:H36)</f>
        <v>770857410</v>
      </c>
      <c r="I37" s="70"/>
      <c r="J37" s="156">
        <f>SUM(J30:J36)</f>
        <v>-53699059</v>
      </c>
      <c r="K37" s="70"/>
      <c r="L37" s="156">
        <f>SUM(L30:L36)</f>
        <v>47810202</v>
      </c>
      <c r="M37" s="70"/>
      <c r="N37" s="156">
        <f>SUM(N30:N36)</f>
        <v>734878502</v>
      </c>
      <c r="O37" s="70"/>
      <c r="P37" s="156">
        <f>SUM(P30:P36)</f>
        <v>2043479380</v>
      </c>
    </row>
    <row r="38" spans="1:16" ht="21" customHeight="1" thickTop="1">
      <c r="A38" s="48"/>
      <c r="F38" s="42"/>
      <c r="G38" s="70"/>
      <c r="H38" s="42"/>
      <c r="I38" s="70"/>
      <c r="J38" s="42"/>
      <c r="K38" s="70"/>
      <c r="L38" s="42"/>
      <c r="M38" s="70"/>
      <c r="N38" s="42"/>
      <c r="O38" s="70"/>
      <c r="P38" s="42"/>
    </row>
    <row r="39" spans="1:16" ht="21.95" customHeight="1">
      <c r="A39" s="58" t="str">
        <f>'2-4'!A55:L55</f>
        <v>The accompanying notes on pages 13 to 31 form part of this interim financial information.</v>
      </c>
      <c r="B39" s="58"/>
      <c r="C39" s="58"/>
      <c r="D39" s="56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</sheetData>
  <mergeCells count="1">
    <mergeCell ref="L7:N7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4"/>
  <sheetViews>
    <sheetView tabSelected="1" topLeftCell="A48" zoomScaleNormal="100" zoomScaleSheetLayoutView="100" workbookViewId="0">
      <selection activeCell="C53" sqref="C53"/>
    </sheetView>
  </sheetViews>
  <sheetFormatPr defaultColWidth="9.140625" defaultRowHeight="16.5" customHeight="1"/>
  <cols>
    <col min="1" max="2" width="1.140625" style="14" customWidth="1"/>
    <col min="3" max="3" width="40.42578125" style="14" customWidth="1"/>
    <col min="4" max="4" width="5.42578125" style="13" customWidth="1"/>
    <col min="5" max="5" width="0.5703125" style="14" customWidth="1"/>
    <col min="6" max="6" width="12.28515625" style="15" customWidth="1"/>
    <col min="7" max="7" width="0.5703125" style="14" customWidth="1"/>
    <col min="8" max="8" width="12.28515625" style="15" customWidth="1"/>
    <col min="9" max="9" width="0.5703125" style="13" customWidth="1"/>
    <col min="10" max="10" width="12.28515625" style="15" customWidth="1"/>
    <col min="11" max="11" width="0.5703125" style="14" customWidth="1"/>
    <col min="12" max="12" width="12.28515625" style="15" customWidth="1"/>
    <col min="13" max="16384" width="9.140625" style="16"/>
  </cols>
  <sheetData>
    <row r="1" spans="1:12" ht="16.5" customHeight="1">
      <c r="A1" s="12" t="str">
        <f>'2-4'!A1</f>
        <v>Interlink Communication Public Company Limited</v>
      </c>
      <c r="B1" s="12"/>
      <c r="C1" s="12"/>
      <c r="G1" s="31"/>
      <c r="I1" s="32"/>
      <c r="K1" s="31"/>
      <c r="L1" s="45" t="s">
        <v>76</v>
      </c>
    </row>
    <row r="2" spans="1:12" ht="16.5" customHeight="1">
      <c r="A2" s="12" t="s">
        <v>70</v>
      </c>
      <c r="B2" s="12"/>
      <c r="C2" s="12"/>
      <c r="G2" s="31"/>
      <c r="I2" s="32"/>
      <c r="K2" s="31"/>
    </row>
    <row r="3" spans="1:12" ht="16.5" customHeight="1">
      <c r="A3" s="17" t="str">
        <f>'10'!A3</f>
        <v>For the nine-month period ended 30 September 2020</v>
      </c>
      <c r="B3" s="17"/>
      <c r="C3" s="17"/>
      <c r="D3" s="18"/>
      <c r="E3" s="19"/>
      <c r="F3" s="20"/>
      <c r="G3" s="38"/>
      <c r="H3" s="20"/>
      <c r="I3" s="39"/>
      <c r="J3" s="20"/>
      <c r="K3" s="38"/>
      <c r="L3" s="20"/>
    </row>
    <row r="4" spans="1:12" ht="14.45" customHeight="1">
      <c r="G4" s="31"/>
      <c r="I4" s="32"/>
      <c r="K4" s="31"/>
    </row>
    <row r="5" spans="1:12" ht="14.45" customHeight="1">
      <c r="G5" s="31"/>
      <c r="I5" s="32"/>
      <c r="K5" s="31"/>
    </row>
    <row r="6" spans="1:12" s="171" customFormat="1" ht="14.45" customHeight="1">
      <c r="A6" s="165"/>
      <c r="B6" s="165"/>
      <c r="C6" s="165"/>
      <c r="D6" s="166"/>
      <c r="E6" s="165"/>
      <c r="F6" s="167"/>
      <c r="G6" s="168"/>
      <c r="H6" s="169" t="s">
        <v>63</v>
      </c>
      <c r="I6" s="170"/>
      <c r="J6" s="167"/>
      <c r="K6" s="168"/>
      <c r="L6" s="169" t="s">
        <v>93</v>
      </c>
    </row>
    <row r="7" spans="1:12" s="171" customFormat="1" ht="14.45" customHeight="1">
      <c r="B7" s="165"/>
      <c r="C7" s="165"/>
      <c r="D7" s="172"/>
      <c r="E7" s="173"/>
      <c r="F7" s="174"/>
      <c r="G7" s="175"/>
      <c r="H7" s="176" t="s">
        <v>116</v>
      </c>
      <c r="I7" s="177"/>
      <c r="J7" s="174"/>
      <c r="K7" s="175"/>
      <c r="L7" s="176" t="s">
        <v>116</v>
      </c>
    </row>
    <row r="8" spans="1:12" s="171" customFormat="1" ht="14.45" customHeight="1">
      <c r="A8" s="165"/>
      <c r="B8" s="165"/>
      <c r="C8" s="165"/>
      <c r="D8" s="178"/>
      <c r="E8" s="173"/>
      <c r="F8" s="179">
        <v>2020</v>
      </c>
      <c r="G8" s="179"/>
      <c r="H8" s="179">
        <v>2019</v>
      </c>
      <c r="I8" s="179"/>
      <c r="J8" s="179">
        <v>2020</v>
      </c>
      <c r="K8" s="179"/>
      <c r="L8" s="179">
        <v>2019</v>
      </c>
    </row>
    <row r="9" spans="1:12" s="171" customFormat="1" ht="14.45" customHeight="1">
      <c r="A9" s="165"/>
      <c r="B9" s="165"/>
      <c r="C9" s="165"/>
      <c r="D9" s="214" t="s">
        <v>4</v>
      </c>
      <c r="E9" s="173"/>
      <c r="F9" s="180" t="s">
        <v>37</v>
      </c>
      <c r="G9" s="179"/>
      <c r="H9" s="180" t="s">
        <v>37</v>
      </c>
      <c r="I9" s="179"/>
      <c r="J9" s="180" t="s">
        <v>37</v>
      </c>
      <c r="K9" s="179"/>
      <c r="L9" s="180" t="s">
        <v>37</v>
      </c>
    </row>
    <row r="10" spans="1:12" s="171" customFormat="1" ht="9" customHeight="1">
      <c r="A10" s="165"/>
      <c r="B10" s="165"/>
      <c r="C10" s="165"/>
      <c r="D10" s="178"/>
      <c r="E10" s="173"/>
      <c r="F10" s="181"/>
      <c r="G10" s="179"/>
      <c r="H10" s="179"/>
      <c r="I10" s="179"/>
      <c r="J10" s="181"/>
      <c r="K10" s="179"/>
      <c r="L10" s="179"/>
    </row>
    <row r="11" spans="1:12" s="171" customFormat="1" ht="14.45" customHeight="1">
      <c r="A11" s="173" t="s">
        <v>42</v>
      </c>
      <c r="B11" s="165"/>
      <c r="C11" s="165"/>
      <c r="D11" s="166"/>
      <c r="E11" s="165"/>
      <c r="F11" s="160"/>
      <c r="G11" s="182"/>
      <c r="H11" s="161"/>
      <c r="I11" s="183"/>
      <c r="J11" s="160"/>
      <c r="K11" s="182"/>
      <c r="L11" s="161"/>
    </row>
    <row r="12" spans="1:12" s="171" customFormat="1" ht="14.45" customHeight="1">
      <c r="A12" s="165" t="s">
        <v>201</v>
      </c>
      <c r="B12" s="165"/>
      <c r="C12" s="165"/>
      <c r="D12" s="166"/>
      <c r="E12" s="165"/>
      <c r="F12" s="160">
        <f>+'7-8 (9m)'!F40</f>
        <v>320778198</v>
      </c>
      <c r="G12" s="182"/>
      <c r="H12" s="161">
        <f>+'7-8 (9m)'!H40</f>
        <v>172965530</v>
      </c>
      <c r="I12" s="183"/>
      <c r="J12" s="160">
        <f>+'7-8 (9m)'!J40</f>
        <v>167374841</v>
      </c>
      <c r="K12" s="182"/>
      <c r="L12" s="161">
        <f>+'7-8 (9m)'!L40</f>
        <v>46926133</v>
      </c>
    </row>
    <row r="13" spans="1:12" s="171" customFormat="1" ht="14.45" customHeight="1">
      <c r="A13" s="165" t="s">
        <v>110</v>
      </c>
      <c r="B13" s="165"/>
      <c r="C13" s="165"/>
      <c r="D13" s="166"/>
      <c r="E13" s="165"/>
      <c r="F13" s="184"/>
      <c r="G13" s="185"/>
      <c r="H13" s="186"/>
      <c r="I13" s="185"/>
      <c r="J13" s="184"/>
      <c r="K13" s="187"/>
      <c r="L13" s="186"/>
    </row>
    <row r="14" spans="1:12" s="171" customFormat="1" ht="14.45" customHeight="1">
      <c r="A14" s="165"/>
      <c r="B14" s="165" t="s">
        <v>138</v>
      </c>
      <c r="C14" s="165"/>
      <c r="D14" s="166"/>
      <c r="E14" s="165"/>
      <c r="F14" s="184"/>
      <c r="G14" s="185"/>
      <c r="H14" s="186"/>
      <c r="I14" s="185"/>
      <c r="J14" s="184"/>
      <c r="K14" s="187"/>
      <c r="L14" s="186"/>
    </row>
    <row r="15" spans="1:12" s="171" customFormat="1" ht="14.45" customHeight="1">
      <c r="A15" s="165" t="s">
        <v>0</v>
      </c>
      <c r="B15" s="188" t="s">
        <v>59</v>
      </c>
      <c r="C15" s="165"/>
      <c r="D15" s="166"/>
      <c r="E15" s="165"/>
      <c r="F15" s="184">
        <v>236670518</v>
      </c>
      <c r="G15" s="185"/>
      <c r="H15" s="186">
        <v>181479585</v>
      </c>
      <c r="I15" s="185"/>
      <c r="J15" s="184">
        <v>22845997</v>
      </c>
      <c r="K15" s="185"/>
      <c r="L15" s="186">
        <v>21064431</v>
      </c>
    </row>
    <row r="16" spans="1:12" s="171" customFormat="1" ht="14.45" customHeight="1">
      <c r="A16" s="165" t="s">
        <v>0</v>
      </c>
      <c r="B16" s="188" t="s">
        <v>82</v>
      </c>
      <c r="C16" s="165"/>
      <c r="D16" s="166"/>
      <c r="E16" s="165"/>
      <c r="F16" s="184">
        <v>29578136</v>
      </c>
      <c r="G16" s="185"/>
      <c r="H16" s="186">
        <v>28676987</v>
      </c>
      <c r="I16" s="185"/>
      <c r="J16" s="184">
        <v>4757183</v>
      </c>
      <c r="K16" s="185"/>
      <c r="L16" s="186">
        <v>7129691</v>
      </c>
    </row>
    <row r="17" spans="1:12" s="171" customFormat="1" ht="14.45" customHeight="1">
      <c r="A17" s="165"/>
      <c r="B17" s="188" t="s">
        <v>213</v>
      </c>
      <c r="C17" s="165"/>
      <c r="D17" s="166"/>
      <c r="E17" s="165"/>
      <c r="F17" s="184">
        <v>0</v>
      </c>
      <c r="G17" s="185"/>
      <c r="H17" s="186">
        <v>0</v>
      </c>
      <c r="I17" s="185"/>
      <c r="J17" s="184">
        <v>0</v>
      </c>
      <c r="K17" s="185"/>
      <c r="L17" s="186">
        <v>627188</v>
      </c>
    </row>
    <row r="18" spans="1:12" s="171" customFormat="1" ht="14.45" customHeight="1">
      <c r="A18" s="165"/>
      <c r="B18" s="188" t="s">
        <v>126</v>
      </c>
      <c r="C18" s="165"/>
      <c r="D18" s="166">
        <v>10</v>
      </c>
      <c r="E18" s="165"/>
      <c r="F18" s="184">
        <v>5508269</v>
      </c>
      <c r="G18" s="185"/>
      <c r="H18" s="186">
        <v>6836718</v>
      </c>
      <c r="I18" s="185"/>
      <c r="J18" s="184">
        <v>0</v>
      </c>
      <c r="K18" s="185"/>
      <c r="L18" s="186">
        <v>0</v>
      </c>
    </row>
    <row r="19" spans="1:12" s="171" customFormat="1" ht="14.45" customHeight="1">
      <c r="A19" s="165"/>
      <c r="B19" s="188" t="s">
        <v>181</v>
      </c>
      <c r="C19" s="165"/>
      <c r="D19" s="166"/>
      <c r="E19" s="165"/>
      <c r="F19" s="184">
        <v>-195907</v>
      </c>
      <c r="G19" s="185"/>
      <c r="H19" s="186">
        <v>-210278</v>
      </c>
      <c r="I19" s="185"/>
      <c r="J19" s="184">
        <v>-186911.88</v>
      </c>
      <c r="K19" s="185"/>
      <c r="L19" s="186">
        <v>-210278</v>
      </c>
    </row>
    <row r="20" spans="1:12" s="171" customFormat="1" ht="14.45" customHeight="1">
      <c r="A20" s="165"/>
      <c r="B20" s="188" t="s">
        <v>182</v>
      </c>
      <c r="C20" s="165"/>
      <c r="D20" s="166">
        <v>11</v>
      </c>
      <c r="E20" s="165"/>
      <c r="F20" s="184">
        <v>6433</v>
      </c>
      <c r="G20" s="185"/>
      <c r="H20" s="186">
        <v>3</v>
      </c>
      <c r="I20" s="185"/>
      <c r="J20" s="184">
        <v>6433</v>
      </c>
      <c r="K20" s="185"/>
      <c r="L20" s="186">
        <v>3</v>
      </c>
    </row>
    <row r="21" spans="1:12" s="171" customFormat="1" ht="14.45" customHeight="1">
      <c r="A21" s="165"/>
      <c r="B21" s="188" t="s">
        <v>190</v>
      </c>
      <c r="C21" s="165"/>
      <c r="D21" s="166"/>
      <c r="E21" s="165"/>
      <c r="F21" s="184">
        <v>-97068120</v>
      </c>
      <c r="G21" s="185"/>
      <c r="H21" s="186">
        <v>131974690</v>
      </c>
      <c r="I21" s="185"/>
      <c r="J21" s="184">
        <v>-96805603</v>
      </c>
      <c r="K21" s="185"/>
      <c r="L21" s="186">
        <v>131888901</v>
      </c>
    </row>
    <row r="22" spans="1:12" s="171" customFormat="1" ht="14.45" customHeight="1">
      <c r="A22" s="165"/>
      <c r="B22" s="188" t="s">
        <v>234</v>
      </c>
      <c r="C22" s="165"/>
      <c r="D22" s="166"/>
      <c r="E22" s="165"/>
      <c r="F22" s="184">
        <v>-1230074</v>
      </c>
      <c r="G22" s="185"/>
      <c r="H22" s="186">
        <v>0</v>
      </c>
      <c r="I22" s="185"/>
      <c r="J22" s="184">
        <v>-46446544</v>
      </c>
      <c r="K22" s="185"/>
      <c r="L22" s="186">
        <v>0</v>
      </c>
    </row>
    <row r="23" spans="1:12" s="171" customFormat="1" ht="14.45" customHeight="1">
      <c r="A23" s="165"/>
      <c r="B23" s="188" t="s">
        <v>202</v>
      </c>
      <c r="C23" s="165"/>
      <c r="D23" s="166"/>
      <c r="E23" s="165"/>
      <c r="F23" s="184">
        <v>-5223730</v>
      </c>
      <c r="G23" s="185"/>
      <c r="H23" s="186">
        <v>0</v>
      </c>
      <c r="I23" s="185"/>
      <c r="J23" s="184">
        <v>-6567575</v>
      </c>
      <c r="K23" s="185"/>
      <c r="L23" s="186">
        <v>0</v>
      </c>
    </row>
    <row r="24" spans="1:12" s="171" customFormat="1" ht="14.45" customHeight="1">
      <c r="A24" s="165"/>
      <c r="B24" s="188" t="s">
        <v>262</v>
      </c>
      <c r="C24" s="165"/>
      <c r="D24" s="166"/>
      <c r="E24" s="165"/>
      <c r="F24" s="184">
        <f>0</f>
        <v>0</v>
      </c>
      <c r="G24" s="185"/>
      <c r="H24" s="186">
        <v>0</v>
      </c>
      <c r="I24" s="185"/>
      <c r="J24" s="184">
        <v>14398528</v>
      </c>
      <c r="K24" s="185"/>
      <c r="L24" s="186">
        <v>0</v>
      </c>
    </row>
    <row r="25" spans="1:12" s="171" customFormat="1" ht="14.45" customHeight="1">
      <c r="A25" s="165"/>
      <c r="B25" s="188" t="s">
        <v>214</v>
      </c>
      <c r="C25" s="165"/>
      <c r="D25" s="166"/>
      <c r="E25" s="165"/>
      <c r="F25" s="184">
        <v>0</v>
      </c>
      <c r="G25" s="185"/>
      <c r="H25" s="186">
        <v>3437672</v>
      </c>
      <c r="I25" s="185"/>
      <c r="J25" s="184">
        <v>0</v>
      </c>
      <c r="K25" s="185"/>
      <c r="L25" s="186">
        <v>2725370</v>
      </c>
    </row>
    <row r="26" spans="1:12" s="171" customFormat="1" ht="14.45" customHeight="1">
      <c r="A26" s="165"/>
      <c r="B26" s="188" t="s">
        <v>153</v>
      </c>
      <c r="C26" s="165"/>
      <c r="D26" s="166"/>
      <c r="E26" s="165"/>
      <c r="F26" s="184">
        <v>249888</v>
      </c>
      <c r="G26" s="185"/>
      <c r="H26" s="186">
        <v>228877</v>
      </c>
      <c r="I26" s="185"/>
      <c r="J26" s="184">
        <v>249888</v>
      </c>
      <c r="K26" s="185"/>
      <c r="L26" s="186">
        <v>228877</v>
      </c>
    </row>
    <row r="27" spans="1:12" s="171" customFormat="1" ht="14.45" customHeight="1">
      <c r="A27" s="165"/>
      <c r="B27" s="188" t="s">
        <v>191</v>
      </c>
      <c r="C27" s="188"/>
      <c r="D27" s="166"/>
      <c r="E27" s="165"/>
      <c r="F27" s="184">
        <v>1582739</v>
      </c>
      <c r="G27" s="185"/>
      <c r="H27" s="186">
        <v>1263391</v>
      </c>
      <c r="I27" s="185"/>
      <c r="J27" s="184">
        <v>1582739</v>
      </c>
      <c r="K27" s="185"/>
      <c r="L27" s="186">
        <v>1263391</v>
      </c>
    </row>
    <row r="28" spans="1:12" s="171" customFormat="1" ht="14.45" customHeight="1">
      <c r="A28" s="165"/>
      <c r="B28" s="188" t="s">
        <v>215</v>
      </c>
      <c r="C28" s="188"/>
      <c r="D28" s="166"/>
      <c r="E28" s="165"/>
      <c r="F28" s="184">
        <v>-3617643</v>
      </c>
      <c r="G28" s="185"/>
      <c r="H28" s="186">
        <v>-3042602</v>
      </c>
      <c r="I28" s="185"/>
      <c r="J28" s="184">
        <v>-3617643</v>
      </c>
      <c r="K28" s="185"/>
      <c r="L28" s="186">
        <v>-3042602</v>
      </c>
    </row>
    <row r="29" spans="1:12" s="171" customFormat="1" ht="14.45" customHeight="1">
      <c r="A29" s="165"/>
      <c r="B29" s="188" t="s">
        <v>216</v>
      </c>
      <c r="C29" s="188"/>
      <c r="D29" s="166"/>
      <c r="E29" s="165"/>
      <c r="F29" s="184">
        <v>0</v>
      </c>
      <c r="G29" s="185"/>
      <c r="H29" s="186">
        <v>-58324</v>
      </c>
      <c r="I29" s="185"/>
      <c r="J29" s="184">
        <v>0</v>
      </c>
      <c r="K29" s="185"/>
      <c r="L29" s="186">
        <v>0</v>
      </c>
    </row>
    <row r="30" spans="1:12" s="171" customFormat="1" ht="14.45" customHeight="1">
      <c r="A30" s="165"/>
      <c r="B30" s="188" t="s">
        <v>217</v>
      </c>
      <c r="C30" s="188"/>
      <c r="D30" s="166"/>
      <c r="E30" s="165"/>
      <c r="F30" s="184">
        <v>-7373482</v>
      </c>
      <c r="G30" s="185"/>
      <c r="H30" s="186">
        <v>-37521737</v>
      </c>
      <c r="I30" s="185"/>
      <c r="J30" s="184">
        <v>-7373482</v>
      </c>
      <c r="K30" s="185"/>
      <c r="L30" s="186">
        <v>-37521737</v>
      </c>
    </row>
    <row r="31" spans="1:12" s="171" customFormat="1" ht="14.45" customHeight="1">
      <c r="A31" s="165" t="s">
        <v>0</v>
      </c>
      <c r="B31" s="188" t="s">
        <v>43</v>
      </c>
      <c r="C31" s="188"/>
      <c r="D31" s="190"/>
      <c r="E31" s="165"/>
      <c r="F31" s="184">
        <v>-3211334</v>
      </c>
      <c r="G31" s="185"/>
      <c r="H31" s="186">
        <v>-4168327</v>
      </c>
      <c r="I31" s="185"/>
      <c r="J31" s="184">
        <v>-3060580</v>
      </c>
      <c r="K31" s="185"/>
      <c r="L31" s="186">
        <v>-3740935</v>
      </c>
    </row>
    <row r="32" spans="1:12" s="171" customFormat="1" ht="14.45" customHeight="1">
      <c r="A32" s="165"/>
      <c r="B32" s="188" t="s">
        <v>218</v>
      </c>
      <c r="C32" s="188"/>
      <c r="D32" s="190"/>
      <c r="E32" s="165"/>
      <c r="F32" s="184">
        <v>0</v>
      </c>
      <c r="G32" s="185"/>
      <c r="H32" s="186">
        <v>0</v>
      </c>
      <c r="I32" s="185"/>
      <c r="J32" s="184">
        <v>0</v>
      </c>
      <c r="K32" s="185"/>
      <c r="L32" s="186">
        <v>-34199920</v>
      </c>
    </row>
    <row r="33" spans="1:12" s="171" customFormat="1" ht="14.45" customHeight="1">
      <c r="A33" s="165"/>
      <c r="B33" s="188" t="s">
        <v>154</v>
      </c>
      <c r="C33" s="165"/>
      <c r="D33" s="190"/>
      <c r="E33" s="165"/>
      <c r="F33" s="184">
        <v>49752</v>
      </c>
      <c r="G33" s="185"/>
      <c r="H33" s="186">
        <v>2187496</v>
      </c>
      <c r="I33" s="185"/>
      <c r="J33" s="184">
        <v>49752</v>
      </c>
      <c r="K33" s="185"/>
      <c r="L33" s="186">
        <v>2187496</v>
      </c>
    </row>
    <row r="34" spans="1:12" s="171" customFormat="1" ht="14.45" customHeight="1">
      <c r="A34" s="165"/>
      <c r="B34" s="188" t="s">
        <v>144</v>
      </c>
      <c r="C34" s="165"/>
      <c r="D34" s="190"/>
      <c r="E34" s="165"/>
      <c r="F34" s="184">
        <v>121717509</v>
      </c>
      <c r="G34" s="185"/>
      <c r="H34" s="186">
        <v>100933208</v>
      </c>
      <c r="I34" s="185"/>
      <c r="J34" s="184">
        <v>8796028</v>
      </c>
      <c r="K34" s="185"/>
      <c r="L34" s="186">
        <v>6196873</v>
      </c>
    </row>
    <row r="35" spans="1:12" s="171" customFormat="1" ht="14.45" customHeight="1">
      <c r="A35" s="165"/>
      <c r="B35" s="191" t="s">
        <v>175</v>
      </c>
      <c r="C35" s="191"/>
      <c r="D35" s="192"/>
      <c r="E35" s="165"/>
      <c r="F35" s="184">
        <v>5078640</v>
      </c>
      <c r="G35" s="185"/>
      <c r="H35" s="186">
        <v>10591888</v>
      </c>
      <c r="I35" s="185"/>
      <c r="J35" s="184">
        <v>2049294</v>
      </c>
      <c r="K35" s="185"/>
      <c r="L35" s="186">
        <v>7525226</v>
      </c>
    </row>
    <row r="36" spans="1:12" s="171" customFormat="1" ht="14.45" customHeight="1">
      <c r="B36" s="191" t="s">
        <v>235</v>
      </c>
      <c r="C36" s="191"/>
      <c r="D36" s="192">
        <v>15</v>
      </c>
      <c r="E36" s="165"/>
      <c r="F36" s="193">
        <v>-18677268</v>
      </c>
      <c r="G36" s="187"/>
      <c r="H36" s="174">
        <v>0</v>
      </c>
      <c r="I36" s="187"/>
      <c r="J36" s="193">
        <v>0</v>
      </c>
      <c r="K36" s="187"/>
      <c r="L36" s="174">
        <v>0</v>
      </c>
    </row>
    <row r="37" spans="1:12" s="171" customFormat="1" ht="9" customHeight="1">
      <c r="A37" s="165"/>
      <c r="B37" s="188"/>
      <c r="C37" s="165"/>
      <c r="D37" s="166"/>
      <c r="E37" s="165"/>
      <c r="F37" s="160"/>
      <c r="G37" s="187"/>
      <c r="H37" s="161"/>
      <c r="I37" s="187"/>
      <c r="J37" s="160"/>
      <c r="K37" s="187"/>
      <c r="L37" s="161"/>
    </row>
    <row r="38" spans="1:12" s="171" customFormat="1" ht="14.45" customHeight="1">
      <c r="B38" s="165" t="s">
        <v>109</v>
      </c>
      <c r="C38" s="165"/>
      <c r="D38" s="166"/>
      <c r="E38" s="165"/>
      <c r="F38" s="189"/>
      <c r="J38" s="189"/>
    </row>
    <row r="39" spans="1:12" s="171" customFormat="1" ht="14.45" customHeight="1">
      <c r="A39" s="165"/>
      <c r="B39" s="165"/>
      <c r="C39" s="165" t="s">
        <v>160</v>
      </c>
      <c r="D39" s="166"/>
      <c r="E39" s="165"/>
      <c r="F39" s="184">
        <f>SUM(F11:F36)</f>
        <v>584622524</v>
      </c>
      <c r="G39" s="185"/>
      <c r="H39" s="186">
        <f>SUM(H11:H36)</f>
        <v>595574777</v>
      </c>
      <c r="I39" s="185"/>
      <c r="J39" s="184">
        <f>SUM(J11:J36)</f>
        <v>58052344.120000005</v>
      </c>
      <c r="K39" s="185"/>
      <c r="L39" s="186">
        <f>SUM(L11:L36)</f>
        <v>149048108</v>
      </c>
    </row>
    <row r="40" spans="1:12" s="171" customFormat="1" ht="14.45" customHeight="1">
      <c r="A40" s="165"/>
      <c r="B40" s="165" t="s">
        <v>61</v>
      </c>
      <c r="C40" s="165"/>
      <c r="D40" s="178"/>
      <c r="E40" s="173"/>
      <c r="F40" s="184"/>
      <c r="G40" s="185"/>
      <c r="H40" s="186"/>
      <c r="I40" s="185"/>
      <c r="J40" s="184"/>
      <c r="K40" s="185"/>
      <c r="L40" s="186"/>
    </row>
    <row r="41" spans="1:12" s="171" customFormat="1" ht="14.45" customHeight="1">
      <c r="A41" s="165"/>
      <c r="C41" s="188" t="s">
        <v>113</v>
      </c>
      <c r="D41" s="178"/>
      <c r="E41" s="173"/>
      <c r="F41" s="189">
        <v>-109139407</v>
      </c>
      <c r="H41" s="186">
        <v>-421576672</v>
      </c>
      <c r="J41" s="184">
        <v>10314190</v>
      </c>
      <c r="K41" s="185"/>
      <c r="L41" s="186">
        <v>-194705165</v>
      </c>
    </row>
    <row r="42" spans="1:12" s="171" customFormat="1" ht="14.45" customHeight="1">
      <c r="A42" s="165"/>
      <c r="C42" s="188" t="s">
        <v>87</v>
      </c>
      <c r="D42" s="178"/>
      <c r="E42" s="173"/>
      <c r="F42" s="184">
        <v>-206036754</v>
      </c>
      <c r="G42" s="185"/>
      <c r="H42" s="186">
        <v>-447081094</v>
      </c>
      <c r="I42" s="185"/>
      <c r="J42" s="184">
        <v>-308333026</v>
      </c>
      <c r="K42" s="185"/>
      <c r="L42" s="186">
        <v>-60197556</v>
      </c>
    </row>
    <row r="43" spans="1:12" s="171" customFormat="1" ht="14.45" customHeight="1">
      <c r="A43" s="165"/>
      <c r="C43" s="188" t="s">
        <v>44</v>
      </c>
      <c r="D43" s="178"/>
      <c r="E43" s="173"/>
      <c r="F43" s="184">
        <v>12299288</v>
      </c>
      <c r="G43" s="185"/>
      <c r="H43" s="186">
        <v>6531353</v>
      </c>
      <c r="I43" s="185"/>
      <c r="J43" s="184">
        <v>12299288</v>
      </c>
      <c r="K43" s="185"/>
      <c r="L43" s="186">
        <v>6531353</v>
      </c>
    </row>
    <row r="44" spans="1:12" s="171" customFormat="1" ht="14.45" customHeight="1">
      <c r="A44" s="165"/>
      <c r="C44" s="188" t="s">
        <v>124</v>
      </c>
      <c r="D44" s="178"/>
      <c r="E44" s="173"/>
      <c r="F44" s="184">
        <v>53176649</v>
      </c>
      <c r="G44" s="185"/>
      <c r="H44" s="186">
        <v>194031061</v>
      </c>
      <c r="I44" s="185"/>
      <c r="J44" s="184">
        <v>6191396</v>
      </c>
      <c r="K44" s="185"/>
      <c r="L44" s="186">
        <v>309563001</v>
      </c>
    </row>
    <row r="45" spans="1:12" s="171" customFormat="1" ht="14.45" customHeight="1">
      <c r="A45" s="165"/>
      <c r="C45" s="188" t="s">
        <v>123</v>
      </c>
      <c r="D45" s="178"/>
      <c r="E45" s="173"/>
      <c r="F45" s="184">
        <v>67470956</v>
      </c>
      <c r="G45" s="185"/>
      <c r="H45" s="186">
        <v>-12978117</v>
      </c>
      <c r="I45" s="185"/>
      <c r="J45" s="184">
        <v>56732649</v>
      </c>
      <c r="K45" s="185"/>
      <c r="L45" s="186">
        <v>-8010318</v>
      </c>
    </row>
    <row r="46" spans="1:12" s="171" customFormat="1" ht="14.45" customHeight="1">
      <c r="A46" s="165"/>
      <c r="C46" s="188" t="s">
        <v>45</v>
      </c>
      <c r="D46" s="178"/>
      <c r="E46" s="173"/>
      <c r="F46" s="184">
        <v>9302872</v>
      </c>
      <c r="G46" s="185"/>
      <c r="H46" s="186">
        <v>-26783984</v>
      </c>
      <c r="I46" s="185"/>
      <c r="J46" s="184">
        <v>-20055957</v>
      </c>
      <c r="K46" s="185"/>
      <c r="L46" s="186">
        <v>9327239</v>
      </c>
    </row>
    <row r="47" spans="1:12" s="171" customFormat="1" ht="14.45" customHeight="1">
      <c r="A47" s="165"/>
      <c r="C47" s="188" t="s">
        <v>161</v>
      </c>
      <c r="D47" s="178"/>
      <c r="E47" s="173"/>
      <c r="F47" s="189">
        <v>-240870134</v>
      </c>
      <c r="H47" s="186">
        <v>-111550176</v>
      </c>
      <c r="J47" s="184">
        <v>0</v>
      </c>
      <c r="K47" s="185"/>
      <c r="L47" s="186">
        <v>0</v>
      </c>
    </row>
    <row r="48" spans="1:12" s="171" customFormat="1" ht="14.45" customHeight="1">
      <c r="A48" s="165"/>
      <c r="C48" s="188" t="s">
        <v>91</v>
      </c>
      <c r="D48" s="178"/>
      <c r="E48" s="173"/>
      <c r="F48" s="184">
        <v>8506622</v>
      </c>
      <c r="G48" s="185"/>
      <c r="H48" s="186">
        <v>-13340174</v>
      </c>
      <c r="I48" s="185"/>
      <c r="J48" s="184">
        <v>1120777</v>
      </c>
      <c r="K48" s="185"/>
      <c r="L48" s="186">
        <v>132569</v>
      </c>
    </row>
    <row r="49" spans="1:12" s="171" customFormat="1" ht="14.45" customHeight="1">
      <c r="A49" s="165"/>
      <c r="C49" s="188" t="s">
        <v>112</v>
      </c>
      <c r="D49" s="178"/>
      <c r="E49" s="173"/>
      <c r="F49" s="184">
        <v>-125454458</v>
      </c>
      <c r="G49" s="185"/>
      <c r="H49" s="186">
        <v>-54231218</v>
      </c>
      <c r="I49" s="185"/>
      <c r="J49" s="184">
        <v>-31349016</v>
      </c>
      <c r="K49" s="185"/>
      <c r="L49" s="186">
        <v>40193132</v>
      </c>
    </row>
    <row r="50" spans="1:12" s="171" customFormat="1" ht="14.45" customHeight="1">
      <c r="A50" s="165"/>
      <c r="C50" s="188" t="s">
        <v>130</v>
      </c>
      <c r="D50" s="178"/>
      <c r="E50" s="173"/>
      <c r="F50" s="184"/>
      <c r="G50" s="185"/>
      <c r="H50" s="186"/>
      <c r="I50" s="185"/>
      <c r="J50" s="184"/>
      <c r="K50" s="185"/>
      <c r="L50" s="186"/>
    </row>
    <row r="51" spans="1:12" s="171" customFormat="1" ht="14.45" customHeight="1">
      <c r="A51" s="165"/>
      <c r="C51" s="165" t="s">
        <v>173</v>
      </c>
      <c r="D51" s="178"/>
      <c r="E51" s="173"/>
      <c r="F51" s="184">
        <v>-8736851</v>
      </c>
      <c r="G51" s="185"/>
      <c r="H51" s="186">
        <v>27474018</v>
      </c>
      <c r="I51" s="185"/>
      <c r="J51" s="184">
        <v>0</v>
      </c>
      <c r="K51" s="185"/>
      <c r="L51" s="186">
        <v>-72497535</v>
      </c>
    </row>
    <row r="52" spans="1:12" s="171" customFormat="1" ht="14.45" customHeight="1">
      <c r="A52" s="165"/>
      <c r="C52" s="165" t="s">
        <v>244</v>
      </c>
      <c r="D52" s="178"/>
      <c r="E52" s="173"/>
      <c r="F52" s="184">
        <v>0</v>
      </c>
      <c r="G52" s="185"/>
      <c r="H52" s="186">
        <v>1867492</v>
      </c>
      <c r="I52" s="185"/>
      <c r="J52" s="184">
        <v>0</v>
      </c>
      <c r="K52" s="185"/>
      <c r="L52" s="186">
        <v>1867492</v>
      </c>
    </row>
    <row r="53" spans="1:12" s="171" customFormat="1" ht="14.45" customHeight="1">
      <c r="A53" s="165"/>
      <c r="C53" s="165" t="s">
        <v>46</v>
      </c>
      <c r="D53" s="178"/>
      <c r="E53" s="173"/>
      <c r="F53" s="184">
        <v>4766204</v>
      </c>
      <c r="G53" s="185"/>
      <c r="H53" s="186">
        <v>33221760</v>
      </c>
      <c r="I53" s="185"/>
      <c r="J53" s="184">
        <v>-1612698</v>
      </c>
      <c r="K53" s="185"/>
      <c r="L53" s="186">
        <v>16543630</v>
      </c>
    </row>
    <row r="54" spans="1:12" s="171" customFormat="1" ht="14.45" customHeight="1">
      <c r="C54" s="188" t="s">
        <v>114</v>
      </c>
      <c r="D54" s="192"/>
      <c r="E54" s="165"/>
      <c r="F54" s="193">
        <v>-7333333</v>
      </c>
      <c r="G54" s="185"/>
      <c r="H54" s="174">
        <v>-5161949</v>
      </c>
      <c r="I54" s="185"/>
      <c r="J54" s="193">
        <v>-7333333</v>
      </c>
      <c r="K54" s="185"/>
      <c r="L54" s="174">
        <v>-4641599</v>
      </c>
    </row>
    <row r="55" spans="1:12" s="171" customFormat="1" ht="9" customHeight="1">
      <c r="A55" s="165"/>
      <c r="C55" s="188"/>
      <c r="D55" s="178"/>
      <c r="E55" s="173"/>
      <c r="F55" s="194"/>
      <c r="G55" s="195"/>
      <c r="H55" s="196"/>
      <c r="I55" s="195"/>
      <c r="J55" s="194"/>
      <c r="K55" s="195"/>
      <c r="L55" s="197"/>
    </row>
    <row r="56" spans="1:12" s="171" customFormat="1" ht="14.45" customHeight="1">
      <c r="B56" s="165" t="s">
        <v>226</v>
      </c>
      <c r="D56" s="178"/>
      <c r="E56" s="173"/>
      <c r="F56" s="198">
        <f>SUM(F39,F41:F54)</f>
        <v>42574178</v>
      </c>
      <c r="G56" s="195"/>
      <c r="H56" s="197">
        <f>SUM(H39:H54)</f>
        <v>-234002923</v>
      </c>
      <c r="I56" s="195"/>
      <c r="J56" s="198">
        <f>SUM(J39,J41:J54)</f>
        <v>-223973385.88</v>
      </c>
      <c r="K56" s="195"/>
      <c r="L56" s="197">
        <f>SUM(L39:L54)</f>
        <v>193154351</v>
      </c>
    </row>
    <row r="57" spans="1:12" s="171" customFormat="1" ht="14.45" customHeight="1">
      <c r="B57" s="165" t="s">
        <v>1</v>
      </c>
      <c r="C57" s="188" t="s">
        <v>47</v>
      </c>
      <c r="D57" s="178"/>
      <c r="E57" s="173"/>
      <c r="F57" s="199">
        <v>-33280813</v>
      </c>
      <c r="G57" s="195"/>
      <c r="H57" s="200">
        <v>-63971873</v>
      </c>
      <c r="I57" s="195"/>
      <c r="J57" s="199">
        <v>-7319256</v>
      </c>
      <c r="K57" s="195"/>
      <c r="L57" s="200">
        <v>-36192922</v>
      </c>
    </row>
    <row r="58" spans="1:12" s="171" customFormat="1" ht="9" customHeight="1">
      <c r="B58" s="165"/>
      <c r="C58" s="165"/>
      <c r="D58" s="178"/>
      <c r="E58" s="173"/>
      <c r="F58" s="194"/>
      <c r="G58" s="195"/>
      <c r="H58" s="196"/>
      <c r="I58" s="195"/>
      <c r="J58" s="194"/>
      <c r="K58" s="195"/>
      <c r="L58" s="197"/>
    </row>
    <row r="59" spans="1:12" s="171" customFormat="1" ht="14.45" customHeight="1">
      <c r="B59" s="173" t="s">
        <v>205</v>
      </c>
      <c r="C59" s="165"/>
      <c r="D59" s="178"/>
      <c r="E59" s="173"/>
      <c r="F59" s="194"/>
      <c r="G59" s="195"/>
      <c r="H59" s="196"/>
      <c r="I59" s="195"/>
      <c r="J59" s="194"/>
      <c r="K59" s="195"/>
      <c r="L59" s="197"/>
    </row>
    <row r="60" spans="1:12" s="171" customFormat="1" ht="14.45" customHeight="1">
      <c r="A60" s="165"/>
      <c r="B60" s="173"/>
      <c r="C60" s="173" t="s">
        <v>227</v>
      </c>
      <c r="D60" s="178"/>
      <c r="E60" s="173"/>
      <c r="F60" s="199">
        <f>SUM(F56:F57)</f>
        <v>9293365</v>
      </c>
      <c r="G60" s="195"/>
      <c r="H60" s="200">
        <f>SUM(H56:H57)</f>
        <v>-297974796</v>
      </c>
      <c r="I60" s="195"/>
      <c r="J60" s="199">
        <f>SUM(J56:J57)</f>
        <v>-231292641.88</v>
      </c>
      <c r="K60" s="195"/>
      <c r="L60" s="200">
        <f>SUM(L56:L57)</f>
        <v>156961429</v>
      </c>
    </row>
    <row r="61" spans="1:12" s="171" customFormat="1" ht="10.5" customHeight="1">
      <c r="A61" s="165"/>
      <c r="B61" s="173"/>
      <c r="C61" s="173"/>
      <c r="D61" s="178"/>
      <c r="E61" s="173"/>
      <c r="F61" s="197"/>
      <c r="G61" s="195"/>
      <c r="H61" s="197"/>
      <c r="I61" s="195"/>
      <c r="J61" s="197"/>
      <c r="K61" s="195"/>
      <c r="L61" s="197"/>
    </row>
    <row r="62" spans="1:12" ht="21.95" customHeight="1">
      <c r="A62" s="215" t="str">
        <f>'2-4'!A55:L55</f>
        <v>The accompanying notes on pages 13 to 31 form part of this interim financial information.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</row>
    <row r="63" spans="1:12" ht="16.5" customHeight="1">
      <c r="A63" s="12" t="str">
        <f>+A1</f>
        <v>Interlink Communication Public Company Limited</v>
      </c>
      <c r="B63" s="12"/>
      <c r="C63" s="12"/>
      <c r="G63" s="31"/>
      <c r="I63" s="32"/>
      <c r="K63" s="31"/>
      <c r="L63" s="45" t="s">
        <v>76</v>
      </c>
    </row>
    <row r="64" spans="1:12" ht="16.5" customHeight="1">
      <c r="A64" s="12" t="str">
        <f>A2</f>
        <v xml:space="preserve">Statement of Cash Flows </v>
      </c>
      <c r="B64" s="12"/>
      <c r="C64" s="12"/>
      <c r="G64" s="31"/>
      <c r="I64" s="32"/>
      <c r="K64" s="31"/>
    </row>
    <row r="65" spans="1:12" ht="16.5" customHeight="1">
      <c r="A65" s="17" t="str">
        <f>+A3</f>
        <v>For the nine-month period ended 30 September 2020</v>
      </c>
      <c r="B65" s="17"/>
      <c r="C65" s="17"/>
      <c r="D65" s="18"/>
      <c r="E65" s="19"/>
      <c r="F65" s="20"/>
      <c r="G65" s="38"/>
      <c r="H65" s="20"/>
      <c r="I65" s="39"/>
      <c r="J65" s="20"/>
      <c r="K65" s="38"/>
      <c r="L65" s="20"/>
    </row>
    <row r="66" spans="1:12" ht="15" customHeight="1">
      <c r="G66" s="31"/>
      <c r="I66" s="32"/>
      <c r="K66" s="31"/>
    </row>
    <row r="67" spans="1:12" ht="15" customHeight="1">
      <c r="G67" s="31"/>
      <c r="I67" s="32"/>
      <c r="K67" s="31"/>
    </row>
    <row r="68" spans="1:12" s="171" customFormat="1" ht="15" customHeight="1">
      <c r="A68" s="165"/>
      <c r="B68" s="165"/>
      <c r="C68" s="165"/>
      <c r="D68" s="166"/>
      <c r="E68" s="165"/>
      <c r="F68" s="167"/>
      <c r="G68" s="168"/>
      <c r="H68" s="169" t="s">
        <v>63</v>
      </c>
      <c r="I68" s="170"/>
      <c r="J68" s="167"/>
      <c r="K68" s="168"/>
      <c r="L68" s="169" t="s">
        <v>93</v>
      </c>
    </row>
    <row r="69" spans="1:12" s="171" customFormat="1" ht="15" customHeight="1">
      <c r="B69" s="165"/>
      <c r="C69" s="165"/>
      <c r="D69" s="172"/>
      <c r="E69" s="173"/>
      <c r="F69" s="174"/>
      <c r="G69" s="175"/>
      <c r="H69" s="176" t="s">
        <v>116</v>
      </c>
      <c r="I69" s="177"/>
      <c r="J69" s="174"/>
      <c r="K69" s="175"/>
      <c r="L69" s="176" t="s">
        <v>116</v>
      </c>
    </row>
    <row r="70" spans="1:12" s="171" customFormat="1" ht="15" customHeight="1">
      <c r="A70" s="165"/>
      <c r="B70" s="165"/>
      <c r="C70" s="165"/>
      <c r="D70" s="178"/>
      <c r="E70" s="173"/>
      <c r="F70" s="179">
        <v>2020</v>
      </c>
      <c r="G70" s="179"/>
      <c r="H70" s="179">
        <v>2019</v>
      </c>
      <c r="I70" s="179"/>
      <c r="J70" s="179">
        <v>2020</v>
      </c>
      <c r="K70" s="179"/>
      <c r="L70" s="179">
        <v>2019</v>
      </c>
    </row>
    <row r="71" spans="1:12" s="171" customFormat="1" ht="15" customHeight="1">
      <c r="A71" s="165"/>
      <c r="B71" s="165"/>
      <c r="C71" s="165"/>
      <c r="D71" s="201" t="s">
        <v>4</v>
      </c>
      <c r="E71" s="173"/>
      <c r="F71" s="180" t="s">
        <v>37</v>
      </c>
      <c r="G71" s="179"/>
      <c r="H71" s="180" t="s">
        <v>37</v>
      </c>
      <c r="I71" s="179"/>
      <c r="J71" s="180" t="s">
        <v>37</v>
      </c>
      <c r="K71" s="179"/>
      <c r="L71" s="180" t="s">
        <v>37</v>
      </c>
    </row>
    <row r="72" spans="1:12" s="171" customFormat="1" ht="6" customHeight="1">
      <c r="A72" s="165"/>
      <c r="B72" s="165"/>
      <c r="C72" s="165"/>
      <c r="D72" s="178"/>
      <c r="E72" s="173"/>
      <c r="F72" s="181"/>
      <c r="G72" s="179"/>
      <c r="H72" s="179"/>
      <c r="I72" s="179"/>
      <c r="J72" s="181"/>
      <c r="K72" s="179"/>
      <c r="L72" s="179"/>
    </row>
    <row r="73" spans="1:12" s="171" customFormat="1" ht="15" customHeight="1">
      <c r="A73" s="173" t="s">
        <v>48</v>
      </c>
      <c r="B73" s="165"/>
      <c r="C73" s="165"/>
      <c r="D73" s="178"/>
      <c r="E73" s="173"/>
      <c r="F73" s="194"/>
      <c r="G73" s="195"/>
      <c r="H73" s="196"/>
      <c r="I73" s="202"/>
      <c r="J73" s="194"/>
      <c r="K73" s="195"/>
      <c r="L73" s="196"/>
    </row>
    <row r="74" spans="1:12" s="171" customFormat="1" ht="15" customHeight="1">
      <c r="A74" s="173"/>
      <c r="B74" s="188" t="s">
        <v>228</v>
      </c>
      <c r="C74" s="165"/>
      <c r="D74" s="178"/>
      <c r="E74" s="173"/>
      <c r="F74" s="198">
        <v>612143415</v>
      </c>
      <c r="G74" s="195"/>
      <c r="H74" s="197" t="s">
        <v>145</v>
      </c>
      <c r="I74" s="203"/>
      <c r="J74" s="198">
        <v>612143415</v>
      </c>
      <c r="K74" s="204"/>
      <c r="L74" s="197" t="s">
        <v>145</v>
      </c>
    </row>
    <row r="75" spans="1:12" s="171" customFormat="1" ht="15" customHeight="1">
      <c r="A75" s="173"/>
      <c r="B75" s="188" t="s">
        <v>237</v>
      </c>
      <c r="C75" s="165"/>
      <c r="D75" s="178"/>
      <c r="E75" s="173"/>
      <c r="F75" s="198">
        <v>-49980024</v>
      </c>
      <c r="G75" s="195"/>
      <c r="H75" s="197">
        <v>-201456162</v>
      </c>
      <c r="I75" s="203"/>
      <c r="J75" s="198">
        <v>0</v>
      </c>
      <c r="K75" s="204"/>
      <c r="L75" s="197">
        <v>-201454162</v>
      </c>
    </row>
    <row r="76" spans="1:12" s="171" customFormat="1" ht="15" customHeight="1">
      <c r="A76" s="173"/>
      <c r="B76" s="188" t="s">
        <v>176</v>
      </c>
      <c r="C76" s="165"/>
      <c r="D76" s="178"/>
      <c r="E76" s="173"/>
      <c r="F76" s="198">
        <v>-1694265</v>
      </c>
      <c r="G76" s="195"/>
      <c r="H76" s="197">
        <v>-3763798</v>
      </c>
      <c r="I76" s="203"/>
      <c r="J76" s="198">
        <v>-1694265</v>
      </c>
      <c r="K76" s="204"/>
      <c r="L76" s="197">
        <v>-3763798</v>
      </c>
    </row>
    <row r="77" spans="1:12" s="171" customFormat="1" ht="15" customHeight="1">
      <c r="A77" s="173"/>
      <c r="B77" s="188" t="s">
        <v>263</v>
      </c>
      <c r="C77" s="188"/>
      <c r="D77" s="166">
        <v>18</v>
      </c>
      <c r="E77" s="173"/>
      <c r="F77" s="184">
        <f>0</f>
        <v>0</v>
      </c>
      <c r="G77" s="195"/>
      <c r="H77" s="197">
        <v>0</v>
      </c>
      <c r="I77" s="203"/>
      <c r="J77" s="184">
        <v>20798010</v>
      </c>
      <c r="K77" s="204"/>
      <c r="L77" s="197">
        <v>0</v>
      </c>
    </row>
    <row r="78" spans="1:12" s="171" customFormat="1" ht="15" customHeight="1">
      <c r="A78" s="173"/>
      <c r="B78" s="188" t="s">
        <v>166</v>
      </c>
      <c r="C78" s="188"/>
      <c r="D78" s="178"/>
      <c r="E78" s="173"/>
      <c r="F78" s="184">
        <v>209319</v>
      </c>
      <c r="G78" s="195"/>
      <c r="H78" s="197">
        <v>210280</v>
      </c>
      <c r="I78" s="203"/>
      <c r="J78" s="184">
        <v>186915.88</v>
      </c>
      <c r="K78" s="204"/>
      <c r="L78" s="197">
        <v>210280</v>
      </c>
    </row>
    <row r="79" spans="1:12" s="171" customFormat="1" ht="15" customHeight="1">
      <c r="A79" s="173"/>
      <c r="B79" s="188" t="s">
        <v>193</v>
      </c>
      <c r="C79" s="165"/>
      <c r="D79" s="178"/>
      <c r="E79" s="173"/>
      <c r="F79" s="184">
        <v>-272167720</v>
      </c>
      <c r="G79" s="195"/>
      <c r="H79" s="197">
        <v>-454861352</v>
      </c>
      <c r="I79" s="203"/>
      <c r="J79" s="184">
        <v>-32322081</v>
      </c>
      <c r="K79" s="204"/>
      <c r="L79" s="197">
        <v>-27382249</v>
      </c>
    </row>
    <row r="80" spans="1:12" s="171" customFormat="1" ht="15" customHeight="1">
      <c r="A80" s="173"/>
      <c r="B80" s="188" t="s">
        <v>194</v>
      </c>
      <c r="C80" s="165"/>
      <c r="D80" s="178"/>
      <c r="E80" s="173"/>
      <c r="F80" s="184"/>
      <c r="G80" s="195"/>
      <c r="H80" s="197"/>
      <c r="I80" s="203"/>
      <c r="J80" s="184"/>
      <c r="K80" s="204"/>
      <c r="L80" s="197"/>
    </row>
    <row r="81" spans="1:12" s="171" customFormat="1" ht="15" customHeight="1">
      <c r="A81" s="173"/>
      <c r="C81" s="165" t="s">
        <v>203</v>
      </c>
      <c r="D81" s="178"/>
      <c r="E81" s="173"/>
      <c r="F81" s="184">
        <v>-10179000</v>
      </c>
      <c r="G81" s="195"/>
      <c r="H81" s="197">
        <v>-10511000</v>
      </c>
      <c r="I81" s="203"/>
      <c r="J81" s="184">
        <v>0</v>
      </c>
      <c r="K81" s="204"/>
      <c r="L81" s="197">
        <v>0</v>
      </c>
    </row>
    <row r="82" spans="1:12" s="205" customFormat="1" ht="15" customHeight="1">
      <c r="B82" s="188" t="s">
        <v>264</v>
      </c>
      <c r="C82" s="165"/>
      <c r="D82" s="166"/>
      <c r="E82" s="173"/>
      <c r="F82" s="198">
        <v>-2505900</v>
      </c>
      <c r="G82" s="195"/>
      <c r="H82" s="197">
        <v>-2531400</v>
      </c>
      <c r="I82" s="195"/>
      <c r="J82" s="198">
        <v>-415900</v>
      </c>
      <c r="K82" s="195"/>
      <c r="L82" s="197">
        <v>-1312400</v>
      </c>
    </row>
    <row r="83" spans="1:12" s="205" customFormat="1" ht="15" customHeight="1">
      <c r="B83" s="188" t="s">
        <v>152</v>
      </c>
      <c r="C83" s="165"/>
      <c r="D83" s="166"/>
      <c r="E83" s="173"/>
      <c r="F83" s="198">
        <v>5797316</v>
      </c>
      <c r="G83" s="195"/>
      <c r="H83" s="197">
        <v>5011922</v>
      </c>
      <c r="I83" s="195"/>
      <c r="J83" s="198">
        <v>5646563</v>
      </c>
      <c r="K83" s="195"/>
      <c r="L83" s="197">
        <v>4584529</v>
      </c>
    </row>
    <row r="84" spans="1:12" s="205" customFormat="1" ht="15" customHeight="1">
      <c r="B84" s="188" t="s">
        <v>219</v>
      </c>
      <c r="C84" s="165"/>
      <c r="D84" s="166"/>
      <c r="E84" s="173"/>
      <c r="F84" s="131">
        <v>0</v>
      </c>
      <c r="G84" s="195"/>
      <c r="H84" s="200">
        <v>0</v>
      </c>
      <c r="I84" s="195"/>
      <c r="J84" s="199">
        <v>0</v>
      </c>
      <c r="K84" s="195"/>
      <c r="L84" s="174">
        <v>34199920</v>
      </c>
    </row>
    <row r="85" spans="1:12" s="171" customFormat="1" ht="6" customHeight="1">
      <c r="A85" s="165"/>
      <c r="B85" s="165"/>
      <c r="C85" s="165"/>
      <c r="D85" s="166"/>
      <c r="E85" s="173"/>
      <c r="F85" s="194"/>
      <c r="G85" s="195"/>
      <c r="H85" s="196"/>
      <c r="I85" s="195"/>
      <c r="J85" s="194"/>
      <c r="K85" s="195"/>
      <c r="L85" s="196"/>
    </row>
    <row r="86" spans="1:12" s="171" customFormat="1" ht="15" customHeight="1">
      <c r="A86" s="173" t="s">
        <v>205</v>
      </c>
      <c r="B86" s="165"/>
      <c r="C86" s="165"/>
      <c r="D86" s="166"/>
      <c r="E86" s="173"/>
      <c r="F86" s="194"/>
      <c r="G86" s="195"/>
      <c r="H86" s="196"/>
      <c r="I86" s="195"/>
      <c r="J86" s="194"/>
      <c r="K86" s="195"/>
      <c r="L86" s="196"/>
    </row>
    <row r="87" spans="1:12" s="171" customFormat="1" ht="15" customHeight="1">
      <c r="A87" s="173"/>
      <c r="B87" s="173" t="s">
        <v>229</v>
      </c>
      <c r="D87" s="166"/>
      <c r="E87" s="173"/>
      <c r="F87" s="199">
        <f>SUM(F74:F84)</f>
        <v>281623141</v>
      </c>
      <c r="G87" s="195"/>
      <c r="H87" s="200">
        <f>SUM(H74:H84)</f>
        <v>-667901510</v>
      </c>
      <c r="I87" s="195"/>
      <c r="J87" s="199">
        <f>SUM(J74:J84)</f>
        <v>604342657.88</v>
      </c>
      <c r="K87" s="195"/>
      <c r="L87" s="200">
        <f>SUM(L74:L84)</f>
        <v>-194917880</v>
      </c>
    </row>
    <row r="88" spans="1:12" s="171" customFormat="1" ht="15" customHeight="1">
      <c r="A88" s="165"/>
      <c r="B88" s="165"/>
      <c r="C88" s="165"/>
      <c r="D88" s="166"/>
      <c r="E88" s="173"/>
      <c r="F88" s="194"/>
      <c r="G88" s="195"/>
      <c r="H88" s="196"/>
      <c r="I88" s="195"/>
      <c r="J88" s="194"/>
      <c r="K88" s="195"/>
      <c r="L88" s="196"/>
    </row>
    <row r="89" spans="1:12" s="171" customFormat="1" ht="15" customHeight="1">
      <c r="A89" s="173" t="s">
        <v>49</v>
      </c>
      <c r="B89" s="165"/>
      <c r="C89" s="165"/>
      <c r="D89" s="166"/>
      <c r="E89" s="173"/>
      <c r="F89" s="194"/>
      <c r="G89" s="195"/>
      <c r="H89" s="196"/>
      <c r="I89" s="195"/>
      <c r="J89" s="194"/>
      <c r="K89" s="195"/>
      <c r="L89" s="197"/>
    </row>
    <row r="90" spans="1:12" s="171" customFormat="1" ht="15" customHeight="1">
      <c r="A90" s="188"/>
      <c r="B90" s="188" t="s">
        <v>180</v>
      </c>
      <c r="C90" s="165"/>
      <c r="D90" s="166">
        <v>12</v>
      </c>
      <c r="E90" s="173"/>
      <c r="F90" s="198">
        <v>2861816163</v>
      </c>
      <c r="G90" s="195"/>
      <c r="H90" s="197">
        <v>2850112718</v>
      </c>
      <c r="I90" s="195"/>
      <c r="J90" s="198">
        <v>1427335462</v>
      </c>
      <c r="K90" s="195"/>
      <c r="L90" s="197">
        <v>888201442</v>
      </c>
    </row>
    <row r="91" spans="1:12" s="171" customFormat="1" ht="15" customHeight="1">
      <c r="A91" s="188"/>
      <c r="B91" s="188" t="s">
        <v>179</v>
      </c>
      <c r="C91" s="165"/>
      <c r="D91" s="166">
        <v>12</v>
      </c>
      <c r="E91" s="173"/>
      <c r="F91" s="198">
        <v>-3148867769</v>
      </c>
      <c r="G91" s="195"/>
      <c r="H91" s="197">
        <v>-1422352895</v>
      </c>
      <c r="I91" s="195"/>
      <c r="J91" s="198">
        <v>-1769646576</v>
      </c>
      <c r="K91" s="195"/>
      <c r="L91" s="197">
        <v>-605602895</v>
      </c>
    </row>
    <row r="92" spans="1:12" s="171" customFormat="1" ht="15" customHeight="1">
      <c r="A92" s="165"/>
      <c r="B92" s="188" t="s">
        <v>159</v>
      </c>
      <c r="C92" s="165"/>
      <c r="D92" s="166"/>
      <c r="E92" s="173"/>
      <c r="F92" s="198"/>
      <c r="G92" s="195"/>
      <c r="H92" s="197"/>
      <c r="I92" s="195"/>
      <c r="J92" s="198"/>
      <c r="K92" s="195"/>
      <c r="L92" s="197"/>
    </row>
    <row r="93" spans="1:12" s="171" customFormat="1" ht="15" customHeight="1">
      <c r="A93" s="188"/>
      <c r="B93" s="165" t="s">
        <v>174</v>
      </c>
      <c r="C93" s="165"/>
      <c r="D93" s="166">
        <v>12</v>
      </c>
      <c r="E93" s="173"/>
      <c r="F93" s="198">
        <v>-616250</v>
      </c>
      <c r="G93" s="195"/>
      <c r="H93" s="197">
        <v>-1897000</v>
      </c>
      <c r="I93" s="195"/>
      <c r="J93" s="184">
        <v>0</v>
      </c>
      <c r="K93" s="195"/>
      <c r="L93" s="197">
        <v>0</v>
      </c>
    </row>
    <row r="94" spans="1:12" s="171" customFormat="1" ht="15" customHeight="1">
      <c r="A94" s="188"/>
      <c r="B94" s="188" t="s">
        <v>252</v>
      </c>
      <c r="C94" s="165"/>
      <c r="D94" s="190">
        <v>22.5</v>
      </c>
      <c r="E94" s="173"/>
      <c r="F94" s="198">
        <v>10300000</v>
      </c>
      <c r="G94" s="195"/>
      <c r="H94" s="197">
        <v>0</v>
      </c>
      <c r="I94" s="195"/>
      <c r="J94" s="198">
        <v>0</v>
      </c>
      <c r="K94" s="195"/>
      <c r="L94" s="197">
        <v>0</v>
      </c>
    </row>
    <row r="95" spans="1:12" s="171" customFormat="1" ht="15" customHeight="1">
      <c r="A95" s="188"/>
      <c r="B95" s="188" t="s">
        <v>253</v>
      </c>
      <c r="C95" s="165"/>
      <c r="D95" s="190">
        <v>22.5</v>
      </c>
      <c r="E95" s="173"/>
      <c r="F95" s="198">
        <v>-6300000</v>
      </c>
      <c r="G95" s="195"/>
      <c r="H95" s="197">
        <v>0</v>
      </c>
      <c r="I95" s="195"/>
      <c r="J95" s="198">
        <v>0</v>
      </c>
      <c r="K95" s="195"/>
      <c r="L95" s="197">
        <v>0</v>
      </c>
    </row>
    <row r="96" spans="1:12" s="171" customFormat="1" ht="15" customHeight="1">
      <c r="A96" s="173"/>
      <c r="B96" s="188" t="s">
        <v>204</v>
      </c>
      <c r="C96" s="165"/>
      <c r="D96" s="166"/>
      <c r="E96" s="173"/>
      <c r="F96" s="198">
        <v>-49275423</v>
      </c>
      <c r="G96" s="195"/>
      <c r="H96" s="197">
        <v>-23168629</v>
      </c>
      <c r="I96" s="195"/>
      <c r="J96" s="198">
        <v>-1528644</v>
      </c>
      <c r="K96" s="195"/>
      <c r="L96" s="197">
        <v>-181958</v>
      </c>
    </row>
    <row r="97" spans="1:12" s="171" customFormat="1" ht="15" customHeight="1">
      <c r="A97" s="165"/>
      <c r="B97" s="188" t="s">
        <v>159</v>
      </c>
      <c r="C97" s="165"/>
      <c r="D97" s="166"/>
      <c r="E97" s="173"/>
      <c r="F97" s="198"/>
      <c r="G97" s="195"/>
      <c r="H97" s="197"/>
      <c r="I97" s="195"/>
      <c r="J97" s="198"/>
      <c r="K97" s="195"/>
      <c r="L97" s="197"/>
    </row>
    <row r="98" spans="1:12" s="171" customFormat="1" ht="15" customHeight="1">
      <c r="A98" s="188"/>
      <c r="B98" s="165" t="s">
        <v>220</v>
      </c>
      <c r="C98" s="165"/>
      <c r="D98" s="166"/>
      <c r="E98" s="173"/>
      <c r="F98" s="198">
        <v>0</v>
      </c>
      <c r="G98" s="195"/>
      <c r="H98" s="197">
        <v>-50000</v>
      </c>
      <c r="I98" s="195"/>
      <c r="J98" s="184">
        <v>0</v>
      </c>
      <c r="K98" s="195"/>
      <c r="L98" s="197">
        <v>0</v>
      </c>
    </row>
    <row r="99" spans="1:12" s="171" customFormat="1" ht="15" customHeight="1">
      <c r="A99" s="188"/>
      <c r="B99" s="188" t="s">
        <v>178</v>
      </c>
      <c r="C99" s="165"/>
      <c r="D99" s="166">
        <v>15</v>
      </c>
      <c r="E99" s="173"/>
      <c r="F99" s="198">
        <v>63054000</v>
      </c>
      <c r="G99" s="195"/>
      <c r="H99" s="197">
        <v>25000000</v>
      </c>
      <c r="I99" s="195"/>
      <c r="J99" s="184">
        <v>0</v>
      </c>
      <c r="K99" s="195"/>
      <c r="L99" s="197">
        <v>0</v>
      </c>
    </row>
    <row r="100" spans="1:12" s="171" customFormat="1" ht="15" customHeight="1">
      <c r="A100" s="188"/>
      <c r="B100" s="188" t="s">
        <v>177</v>
      </c>
      <c r="C100" s="165"/>
      <c r="D100" s="166">
        <v>15</v>
      </c>
      <c r="E100" s="173"/>
      <c r="F100" s="198">
        <v>-129532331</v>
      </c>
      <c r="G100" s="195"/>
      <c r="H100" s="197">
        <v>-257942594</v>
      </c>
      <c r="I100" s="195"/>
      <c r="J100" s="184">
        <v>0</v>
      </c>
      <c r="K100" s="195"/>
      <c r="L100" s="197">
        <v>0</v>
      </c>
    </row>
    <row r="101" spans="1:12" s="171" customFormat="1" ht="15" customHeight="1">
      <c r="A101" s="188"/>
      <c r="B101" s="188" t="s">
        <v>230</v>
      </c>
      <c r="C101" s="165"/>
      <c r="D101" s="166">
        <v>16</v>
      </c>
      <c r="E101" s="173"/>
      <c r="F101" s="198">
        <v>-53699059</v>
      </c>
      <c r="G101" s="195"/>
      <c r="H101" s="197">
        <v>0</v>
      </c>
      <c r="I101" s="195"/>
      <c r="J101" s="184">
        <v>-53699059</v>
      </c>
      <c r="K101" s="195"/>
      <c r="L101" s="197">
        <v>0</v>
      </c>
    </row>
    <row r="102" spans="1:12" s="171" customFormat="1" ht="15" customHeight="1">
      <c r="A102" s="188"/>
      <c r="B102" s="188" t="s">
        <v>184</v>
      </c>
      <c r="C102" s="165"/>
      <c r="D102" s="166"/>
      <c r="E102" s="173"/>
      <c r="F102" s="184">
        <v>-700000000</v>
      </c>
      <c r="G102" s="195"/>
      <c r="H102" s="197">
        <v>0</v>
      </c>
      <c r="I102" s="195"/>
      <c r="J102" s="184">
        <v>-700000000</v>
      </c>
      <c r="K102" s="195"/>
      <c r="L102" s="197">
        <v>0</v>
      </c>
    </row>
    <row r="103" spans="1:12" s="171" customFormat="1" ht="15" customHeight="1">
      <c r="A103" s="188"/>
      <c r="B103" s="188" t="s">
        <v>158</v>
      </c>
      <c r="C103" s="165"/>
      <c r="D103" s="166"/>
      <c r="E103" s="173"/>
      <c r="F103" s="184">
        <v>-123171269</v>
      </c>
      <c r="G103" s="195"/>
      <c r="H103" s="197">
        <v>-100113931</v>
      </c>
      <c r="I103" s="195"/>
      <c r="J103" s="184">
        <v>-8796028</v>
      </c>
      <c r="K103" s="195"/>
      <c r="L103" s="197">
        <v>-6196873</v>
      </c>
    </row>
    <row r="104" spans="1:12" s="171" customFormat="1" ht="15" customHeight="1">
      <c r="A104" s="188"/>
      <c r="B104" s="188" t="s">
        <v>221</v>
      </c>
      <c r="C104" s="165"/>
      <c r="D104" s="166">
        <v>17</v>
      </c>
      <c r="E104" s="173"/>
      <c r="F104" s="198">
        <v>-16308916</v>
      </c>
      <c r="G104" s="195"/>
      <c r="H104" s="197">
        <v>-98906159</v>
      </c>
      <c r="I104" s="195"/>
      <c r="J104" s="184">
        <v>-16308916</v>
      </c>
      <c r="K104" s="195"/>
      <c r="L104" s="197">
        <v>-76108274</v>
      </c>
    </row>
    <row r="105" spans="1:12" s="171" customFormat="1" ht="15" customHeight="1">
      <c r="A105" s="188"/>
      <c r="B105" s="188" t="s">
        <v>263</v>
      </c>
      <c r="C105" s="165"/>
      <c r="D105" s="166">
        <v>18</v>
      </c>
      <c r="E105" s="173"/>
      <c r="F105" s="199">
        <f>20798010</f>
        <v>20798010</v>
      </c>
      <c r="G105" s="195"/>
      <c r="H105" s="200">
        <f>0</f>
        <v>0</v>
      </c>
      <c r="I105" s="195"/>
      <c r="J105" s="199">
        <f>0</f>
        <v>0</v>
      </c>
      <c r="K105" s="195"/>
      <c r="L105" s="200">
        <f>0</f>
        <v>0</v>
      </c>
    </row>
    <row r="106" spans="1:12" s="171" customFormat="1" ht="6" customHeight="1">
      <c r="A106" s="165"/>
      <c r="B106" s="165"/>
      <c r="C106" s="165"/>
      <c r="D106" s="166"/>
      <c r="E106" s="173"/>
      <c r="F106" s="194"/>
      <c r="G106" s="195"/>
      <c r="H106" s="196"/>
      <c r="I106" s="195"/>
      <c r="J106" s="194"/>
      <c r="K106" s="195"/>
      <c r="L106" s="196"/>
    </row>
    <row r="107" spans="1:12" s="171" customFormat="1" ht="15" customHeight="1">
      <c r="A107" s="173" t="s">
        <v>205</v>
      </c>
      <c r="B107" s="188"/>
      <c r="C107" s="165"/>
      <c r="D107" s="166"/>
      <c r="E107" s="173"/>
      <c r="F107" s="198"/>
      <c r="G107" s="195"/>
      <c r="H107" s="197"/>
      <c r="I107" s="195"/>
      <c r="J107" s="198"/>
      <c r="K107" s="195"/>
      <c r="L107" s="197"/>
    </row>
    <row r="108" spans="1:12" s="171" customFormat="1" ht="15" customHeight="1">
      <c r="A108" s="173"/>
      <c r="B108" s="173" t="s">
        <v>206</v>
      </c>
      <c r="D108" s="166"/>
      <c r="E108" s="173"/>
      <c r="F108" s="199">
        <f>SUM(F90:F105)</f>
        <v>-1271802844</v>
      </c>
      <c r="G108" s="195"/>
      <c r="H108" s="200">
        <f>SUM(H90:H105)</f>
        <v>970681510</v>
      </c>
      <c r="I108" s="195"/>
      <c r="J108" s="199">
        <f>SUM(J90:J105)</f>
        <v>-1122643761</v>
      </c>
      <c r="K108" s="195"/>
      <c r="L108" s="200">
        <f>SUM(L90:L105)</f>
        <v>200111442</v>
      </c>
    </row>
    <row r="109" spans="1:12" s="171" customFormat="1" ht="15" customHeight="1">
      <c r="A109" s="165"/>
      <c r="B109" s="165"/>
      <c r="C109" s="165"/>
      <c r="D109" s="166"/>
      <c r="E109" s="173"/>
      <c r="F109" s="194"/>
      <c r="G109" s="195"/>
      <c r="H109" s="196"/>
      <c r="I109" s="195"/>
      <c r="J109" s="194"/>
      <c r="K109" s="195"/>
      <c r="L109" s="196"/>
    </row>
    <row r="110" spans="1:12" s="171" customFormat="1" ht="15" customHeight="1">
      <c r="A110" s="173" t="s">
        <v>251</v>
      </c>
      <c r="B110" s="173"/>
      <c r="C110" s="165"/>
      <c r="D110" s="166"/>
      <c r="E110" s="173"/>
      <c r="F110" s="198">
        <f>SUM(F108,F87,F60)</f>
        <v>-980886338</v>
      </c>
      <c r="G110" s="195"/>
      <c r="H110" s="197">
        <f>SUM(H108,H87,H60)</f>
        <v>4805204</v>
      </c>
      <c r="I110" s="195"/>
      <c r="J110" s="198">
        <f>SUM(J108,J87,J60)</f>
        <v>-749593745</v>
      </c>
      <c r="K110" s="195"/>
      <c r="L110" s="197">
        <f>SUM(L108,L87,L60)</f>
        <v>162154991</v>
      </c>
    </row>
    <row r="111" spans="1:12" s="171" customFormat="1" ht="15" customHeight="1">
      <c r="A111" s="165" t="s">
        <v>71</v>
      </c>
      <c r="B111" s="165"/>
      <c r="C111" s="165"/>
      <c r="D111" s="166"/>
      <c r="E111" s="173"/>
      <c r="F111" s="199">
        <v>1244358232</v>
      </c>
      <c r="G111" s="195"/>
      <c r="H111" s="200">
        <v>587569532</v>
      </c>
      <c r="I111" s="195"/>
      <c r="J111" s="199">
        <v>927290789</v>
      </c>
      <c r="K111" s="195"/>
      <c r="L111" s="200">
        <v>284267269</v>
      </c>
    </row>
    <row r="112" spans="1:12" s="171" customFormat="1" ht="6" customHeight="1">
      <c r="A112" s="165"/>
      <c r="B112" s="165"/>
      <c r="C112" s="165"/>
      <c r="D112" s="166"/>
      <c r="E112" s="173"/>
      <c r="F112" s="194"/>
      <c r="G112" s="195"/>
      <c r="H112" s="196"/>
      <c r="I112" s="195"/>
      <c r="J112" s="194"/>
      <c r="K112" s="195"/>
      <c r="L112" s="196"/>
    </row>
    <row r="113" spans="1:12" s="171" customFormat="1" ht="15" customHeight="1" thickBot="1">
      <c r="A113" s="173" t="s">
        <v>72</v>
      </c>
      <c r="B113" s="165"/>
      <c r="C113" s="165"/>
      <c r="D113" s="166"/>
      <c r="E113" s="173"/>
      <c r="F113" s="206">
        <f>SUM(F110:F112)</f>
        <v>263471894</v>
      </c>
      <c r="G113" s="195"/>
      <c r="H113" s="207">
        <f>SUM(H110:H112)</f>
        <v>592374736</v>
      </c>
      <c r="I113" s="195"/>
      <c r="J113" s="206">
        <f>SUM(J110:J112)</f>
        <v>177697044</v>
      </c>
      <c r="K113" s="195"/>
      <c r="L113" s="208">
        <f>SUM(L110:L112)</f>
        <v>446422260</v>
      </c>
    </row>
    <row r="114" spans="1:12" s="171" customFormat="1" ht="9.9499999999999993" customHeight="1" thickTop="1">
      <c r="A114" s="165"/>
      <c r="B114" s="165"/>
      <c r="C114" s="165"/>
      <c r="D114" s="166"/>
      <c r="E114" s="173"/>
      <c r="F114" s="194"/>
      <c r="G114" s="195"/>
      <c r="H114" s="196"/>
      <c r="I114" s="195"/>
      <c r="J114" s="194"/>
      <c r="K114" s="195"/>
      <c r="L114" s="196"/>
    </row>
    <row r="115" spans="1:12" s="171" customFormat="1" ht="15" customHeight="1">
      <c r="A115" s="173" t="s">
        <v>73</v>
      </c>
      <c r="B115" s="165"/>
      <c r="C115" s="165"/>
      <c r="D115" s="166"/>
      <c r="E115" s="173"/>
      <c r="F115" s="194"/>
      <c r="G115" s="195"/>
      <c r="H115" s="196"/>
      <c r="I115" s="195"/>
      <c r="J115" s="194"/>
      <c r="K115" s="195"/>
      <c r="L115" s="196"/>
    </row>
    <row r="116" spans="1:12" s="171" customFormat="1" ht="6" customHeight="1">
      <c r="A116" s="173"/>
      <c r="B116" s="165"/>
      <c r="C116" s="165"/>
      <c r="D116" s="166"/>
      <c r="E116" s="173"/>
      <c r="F116" s="194"/>
      <c r="G116" s="195"/>
      <c r="H116" s="196"/>
      <c r="I116" s="195"/>
      <c r="J116" s="194"/>
      <c r="K116" s="195"/>
      <c r="L116" s="196"/>
    </row>
    <row r="117" spans="1:12" s="171" customFormat="1" ht="15" customHeight="1">
      <c r="A117" s="173"/>
      <c r="B117" s="188" t="s">
        <v>133</v>
      </c>
      <c r="C117" s="165"/>
      <c r="D117" s="166"/>
      <c r="E117" s="173"/>
      <c r="F117" s="194"/>
      <c r="G117" s="195"/>
      <c r="H117" s="196"/>
      <c r="I117" s="195"/>
      <c r="J117" s="194"/>
      <c r="K117" s="195"/>
      <c r="L117" s="196"/>
    </row>
    <row r="118" spans="1:12" s="171" customFormat="1" ht="15" customHeight="1">
      <c r="A118" s="165"/>
      <c r="C118" s="171" t="s">
        <v>134</v>
      </c>
      <c r="D118" s="166"/>
      <c r="E118" s="173"/>
      <c r="F118" s="198">
        <v>189589918</v>
      </c>
      <c r="G118" s="195"/>
      <c r="H118" s="197">
        <v>202425857</v>
      </c>
      <c r="I118" s="195"/>
      <c r="J118" s="198">
        <v>2619286</v>
      </c>
      <c r="K118" s="195"/>
      <c r="L118" s="197">
        <v>3195204</v>
      </c>
    </row>
    <row r="119" spans="1:12" s="171" customFormat="1" ht="15" customHeight="1">
      <c r="A119" s="165"/>
      <c r="B119" s="188" t="s">
        <v>156</v>
      </c>
      <c r="D119" s="178"/>
      <c r="E119" s="173"/>
      <c r="F119" s="198"/>
      <c r="G119" s="195"/>
      <c r="H119" s="197"/>
      <c r="I119" s="195"/>
      <c r="J119" s="198"/>
    </row>
    <row r="120" spans="1:12" s="171" customFormat="1" ht="15" customHeight="1">
      <c r="A120" s="165"/>
      <c r="B120" s="165"/>
      <c r="C120" s="165" t="s">
        <v>192</v>
      </c>
      <c r="D120" s="166"/>
      <c r="E120" s="173"/>
      <c r="F120" s="198">
        <v>53504423</v>
      </c>
      <c r="G120" s="195"/>
      <c r="H120" s="197">
        <v>36516737</v>
      </c>
      <c r="I120" s="204"/>
      <c r="J120" s="198">
        <v>1226214.6399999999</v>
      </c>
      <c r="K120" s="204"/>
      <c r="L120" s="197">
        <v>1743849</v>
      </c>
    </row>
    <row r="121" spans="1:12" s="171" customFormat="1" ht="15" customHeight="1">
      <c r="A121" s="165"/>
      <c r="B121" s="188" t="s">
        <v>248</v>
      </c>
      <c r="D121" s="178"/>
      <c r="E121" s="173"/>
      <c r="F121" s="198"/>
      <c r="G121" s="195"/>
      <c r="H121" s="197"/>
      <c r="I121" s="195"/>
      <c r="J121" s="198"/>
    </row>
    <row r="122" spans="1:12" s="171" customFormat="1" ht="15" customHeight="1">
      <c r="A122" s="165"/>
      <c r="B122" s="165"/>
      <c r="C122" s="165" t="s">
        <v>249</v>
      </c>
      <c r="D122" s="166"/>
      <c r="E122" s="173"/>
      <c r="F122" s="198">
        <v>0</v>
      </c>
      <c r="G122" s="195"/>
      <c r="H122" s="197">
        <v>0</v>
      </c>
      <c r="I122" s="204"/>
      <c r="J122" s="198">
        <f>0</f>
        <v>0</v>
      </c>
      <c r="K122" s="204"/>
      <c r="L122" s="197">
        <v>3261499</v>
      </c>
    </row>
    <row r="123" spans="1:12" s="171" customFormat="1" ht="7.5" customHeight="1">
      <c r="A123" s="165"/>
      <c r="B123" s="165"/>
      <c r="C123" s="165"/>
      <c r="D123" s="166"/>
      <c r="E123" s="173"/>
      <c r="F123" s="197"/>
      <c r="G123" s="195"/>
      <c r="H123" s="197"/>
      <c r="I123" s="204"/>
      <c r="J123" s="197"/>
      <c r="K123" s="204"/>
      <c r="L123" s="197"/>
    </row>
    <row r="124" spans="1:12" ht="21.95" customHeight="1">
      <c r="A124" s="19" t="str">
        <f>+A62</f>
        <v>The accompanying notes on pages 13 to 31 form part of this interim financial information.</v>
      </c>
      <c r="B124" s="19"/>
      <c r="C124" s="19"/>
      <c r="D124" s="18"/>
      <c r="E124" s="17"/>
      <c r="F124" s="128"/>
      <c r="G124" s="127"/>
      <c r="H124" s="128"/>
      <c r="I124" s="127"/>
      <c r="J124" s="128"/>
      <c r="K124" s="127"/>
      <c r="L124" s="128"/>
    </row>
  </sheetData>
  <mergeCells count="1">
    <mergeCell ref="A62:L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A6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</cp:lastModifiedBy>
  <cp:lastPrinted>2020-11-13T06:54:38Z</cp:lastPrinted>
  <dcterms:created xsi:type="dcterms:W3CDTF">2014-03-04T07:14:12Z</dcterms:created>
  <dcterms:modified xsi:type="dcterms:W3CDTF">2020-11-13T06:54:53Z</dcterms:modified>
</cp:coreProperties>
</file>